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N FACTORY OUTLET\2020\Q3'20\"/>
    </mc:Choice>
  </mc:AlternateContent>
  <xr:revisionPtr revIDLastSave="0" documentId="13_ncr:1_{508CCC94-3057-44A8-9783-03BDA92E3D77}" xr6:coauthVersionLast="36" xr6:coauthVersionMax="44" xr10:uidLastSave="{00000000-0000-0000-0000-000000000000}"/>
  <bookViews>
    <workbookView xWindow="-120" yWindow="-120" windowWidth="20730" windowHeight="11160" activeTab="2" xr2:uid="{1D6E42F7-546A-4B61-A6BD-38BAE1028F85}"/>
  </bookViews>
  <sheets>
    <sheet name="BS" sheetId="9" r:id="rId1"/>
    <sheet name="PL" sheetId="5" r:id="rId2"/>
    <sheet name="Consolidated" sheetId="2" r:id="rId3"/>
    <sheet name="The Company" sheetId="3" r:id="rId4"/>
    <sheet name="CF" sheetId="8" r:id="rId5"/>
  </sheets>
  <definedNames>
    <definedName name="_xlnm.Print_Area" localSheetId="0">BS!$A$1:$L$87</definedName>
    <definedName name="_xlnm.Print_Area" localSheetId="4">CF!$A$1:$L$77</definedName>
    <definedName name="_xlnm.Print_Area" localSheetId="2">Consolidated!$A$1:$V$30</definedName>
    <definedName name="_xlnm.Print_Area" localSheetId="1">PL!$A$1:$N$128</definedName>
    <definedName name="_xlnm.Print_Area" localSheetId="3">'The Company'!$A$1:$R$30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15" i="5" l="1"/>
  <c r="I66" i="8" l="1"/>
  <c r="E66" i="8"/>
  <c r="I64" i="8"/>
  <c r="E64" i="8"/>
  <c r="I57" i="8"/>
  <c r="G117" i="5" l="1"/>
  <c r="K34" i="5"/>
  <c r="I34" i="5"/>
  <c r="G34" i="5"/>
  <c r="E34" i="5"/>
  <c r="E76" i="9" l="1"/>
  <c r="O28" i="2"/>
  <c r="I80" i="5" l="1"/>
  <c r="E33" i="5" l="1"/>
  <c r="O25" i="3" l="1"/>
  <c r="Q25" i="3" s="1"/>
  <c r="O20" i="3"/>
  <c r="O23" i="3"/>
  <c r="Q16" i="3" l="1"/>
  <c r="O26" i="2"/>
  <c r="Q26" i="2" s="1"/>
  <c r="K15" i="2"/>
  <c r="O17" i="2"/>
  <c r="Q17" i="2" s="1"/>
  <c r="U17" i="2" s="1"/>
  <c r="U26" i="2" l="1"/>
  <c r="K64" i="8"/>
  <c r="G64" i="8"/>
  <c r="E100" i="5"/>
  <c r="K100" i="5"/>
  <c r="K14" i="3" s="1"/>
  <c r="I100" i="5"/>
  <c r="E94" i="5"/>
  <c r="K94" i="5"/>
  <c r="M14" i="3" s="1"/>
  <c r="I94" i="5"/>
  <c r="G100" i="5"/>
  <c r="G122" i="5" s="1"/>
  <c r="K33" i="5"/>
  <c r="I33" i="5"/>
  <c r="G33" i="5"/>
  <c r="I101" i="5" l="1"/>
  <c r="K101" i="5"/>
  <c r="E101" i="5"/>
  <c r="G55" i="5"/>
  <c r="K19" i="5"/>
  <c r="G19" i="5"/>
  <c r="K13" i="5"/>
  <c r="G13" i="5"/>
  <c r="G20" i="5" l="1"/>
  <c r="G22" i="5" s="1"/>
  <c r="G24" i="5" s="1"/>
  <c r="K20" i="5"/>
  <c r="K22" i="5" s="1"/>
  <c r="K24" i="5" s="1"/>
  <c r="K48" i="5" s="1"/>
  <c r="K59" i="5" s="1"/>
  <c r="G48" i="5" l="1"/>
  <c r="G51" i="5" s="1"/>
  <c r="K36" i="5"/>
  <c r="K53" i="5" s="1"/>
  <c r="G36" i="5"/>
  <c r="G59" i="5"/>
  <c r="G53" i="5" l="1"/>
  <c r="G56" i="5" s="1"/>
  <c r="G57" i="8"/>
  <c r="M25" i="2" l="1"/>
  <c r="M22" i="2"/>
  <c r="M27" i="2" l="1"/>
  <c r="S23" i="2"/>
  <c r="S14" i="2"/>
  <c r="G94" i="5" l="1"/>
  <c r="M15" i="2" l="1"/>
  <c r="G101" i="5"/>
  <c r="E22" i="2"/>
  <c r="O21" i="2" l="1"/>
  <c r="U21" i="2" s="1"/>
  <c r="M21" i="3"/>
  <c r="K21" i="3"/>
  <c r="I21" i="3"/>
  <c r="G21" i="3"/>
  <c r="E21" i="3"/>
  <c r="S22" i="2"/>
  <c r="K22" i="2"/>
  <c r="I22" i="2"/>
  <c r="G22" i="2"/>
  <c r="G26" i="9" l="1"/>
  <c r="E16" i="2" l="1"/>
  <c r="E18" i="2" s="1"/>
  <c r="G16" i="2"/>
  <c r="G18" i="2" s="1"/>
  <c r="I16" i="2"/>
  <c r="I18" i="2" s="1"/>
  <c r="G17" i="9" l="1"/>
  <c r="K57" i="8" l="1"/>
  <c r="G53" i="9"/>
  <c r="K53" i="9"/>
  <c r="K80" i="5" l="1"/>
  <c r="M13" i="3" l="1"/>
  <c r="E25" i="2" l="1"/>
  <c r="E27" i="2" s="1"/>
  <c r="I24" i="3"/>
  <c r="I26" i="3" s="1"/>
  <c r="G24" i="3"/>
  <c r="G26" i="3" s="1"/>
  <c r="E24" i="3"/>
  <c r="E26" i="3" s="1"/>
  <c r="I15" i="3"/>
  <c r="I17" i="3" s="1"/>
  <c r="G15" i="3"/>
  <c r="G17" i="3" s="1"/>
  <c r="E15" i="3"/>
  <c r="E17" i="3" s="1"/>
  <c r="S16" i="2" l="1"/>
  <c r="S18" i="2" s="1"/>
  <c r="G80" i="5" l="1"/>
  <c r="K74" i="5"/>
  <c r="K81" i="5" s="1"/>
  <c r="G74" i="5"/>
  <c r="G81" i="5" l="1"/>
  <c r="G83" i="5" s="1"/>
  <c r="G85" i="5" s="1"/>
  <c r="Q23" i="3"/>
  <c r="M24" i="3"/>
  <c r="M26" i="3" s="1"/>
  <c r="K83" i="5"/>
  <c r="K85" i="5" s="1"/>
  <c r="K13" i="3" s="1"/>
  <c r="K15" i="3" s="1"/>
  <c r="K17" i="3" s="1"/>
  <c r="G126" i="5" l="1"/>
  <c r="G103" i="5"/>
  <c r="M16" i="2"/>
  <c r="M18" i="2" s="1"/>
  <c r="G9" i="8"/>
  <c r="G25" i="8" s="1"/>
  <c r="G35" i="8" s="1"/>
  <c r="G37" i="8" s="1"/>
  <c r="G65" i="8" s="1"/>
  <c r="K115" i="5"/>
  <c r="K126" i="5" s="1"/>
  <c r="K103" i="5"/>
  <c r="K120" i="5" s="1"/>
  <c r="K9" i="8"/>
  <c r="G120" i="5" l="1"/>
  <c r="G123" i="5" s="1"/>
  <c r="K14" i="2"/>
  <c r="K16" i="2" s="1"/>
  <c r="K18" i="2" s="1"/>
  <c r="G118" i="5"/>
  <c r="G45" i="9"/>
  <c r="K45" i="9"/>
  <c r="K26" i="9" l="1"/>
  <c r="O20" i="2" l="1"/>
  <c r="O22" i="2" s="1"/>
  <c r="O13" i="2"/>
  <c r="Q13" i="2" s="1"/>
  <c r="K17" i="9"/>
  <c r="K27" i="9" s="1"/>
  <c r="O19" i="3"/>
  <c r="O12" i="3"/>
  <c r="G54" i="9"/>
  <c r="G27" i="9"/>
  <c r="O14" i="3"/>
  <c r="Q14" i="3" s="1"/>
  <c r="O15" i="2"/>
  <c r="Q15" i="2" s="1"/>
  <c r="U15" i="2" s="1"/>
  <c r="O14" i="2"/>
  <c r="O22" i="3"/>
  <c r="M15" i="3"/>
  <c r="M17" i="3" s="1"/>
  <c r="K54" i="9"/>
  <c r="O23" i="2"/>
  <c r="I25" i="2"/>
  <c r="I27" i="2" s="1"/>
  <c r="G25" i="2"/>
  <c r="G27" i="2" s="1"/>
  <c r="O21" i="3" l="1"/>
  <c r="Q19" i="3"/>
  <c r="Q21" i="3" s="1"/>
  <c r="O16" i="2"/>
  <c r="O18" i="2" s="1"/>
  <c r="U13" i="2"/>
  <c r="Q14" i="2"/>
  <c r="U14" i="2" s="1"/>
  <c r="O24" i="3"/>
  <c r="Q12" i="3"/>
  <c r="K76" i="9"/>
  <c r="K78" i="9" s="1"/>
  <c r="K79" i="9" s="1"/>
  <c r="K80" i="9" s="1"/>
  <c r="G76" i="9"/>
  <c r="G78" i="9" s="1"/>
  <c r="G79" i="9" s="1"/>
  <c r="G80" i="9" s="1"/>
  <c r="Q20" i="2"/>
  <c r="S25" i="2"/>
  <c r="S27" i="2" s="1"/>
  <c r="O13" i="3"/>
  <c r="O15" i="3" s="1"/>
  <c r="O17" i="3" s="1"/>
  <c r="O26" i="3" l="1"/>
  <c r="U16" i="2"/>
  <c r="U18" i="2" s="1"/>
  <c r="U20" i="2"/>
  <c r="U22" i="2" s="1"/>
  <c r="Q22" i="2"/>
  <c r="Q16" i="2"/>
  <c r="Q18" i="2" s="1"/>
  <c r="O24" i="2"/>
  <c r="O25" i="2" s="1"/>
  <c r="O27" i="2" s="1"/>
  <c r="K25" i="8"/>
  <c r="K35" i="8" s="1"/>
  <c r="Q13" i="3"/>
  <c r="Q15" i="3" s="1"/>
  <c r="Q17" i="3" s="1"/>
  <c r="Q24" i="2" l="1"/>
  <c r="U24" i="2" s="1"/>
  <c r="K37" i="8"/>
  <c r="K65" i="8" s="1"/>
  <c r="K67" i="8" l="1"/>
  <c r="G67" i="8"/>
  <c r="I19" i="5" l="1"/>
  <c r="I53" i="9"/>
  <c r="I13" i="5"/>
  <c r="I74" i="5"/>
  <c r="I45" i="9"/>
  <c r="I54" i="9" l="1"/>
  <c r="I81" i="5"/>
  <c r="I83" i="5" s="1"/>
  <c r="I9" i="8" s="1"/>
  <c r="I20" i="5"/>
  <c r="I22" i="5" s="1"/>
  <c r="I24" i="5" s="1"/>
  <c r="I85" i="5" l="1"/>
  <c r="I103" i="5" s="1"/>
  <c r="I120" i="5" s="1"/>
  <c r="I48" i="5"/>
  <c r="I59" i="5" s="1"/>
  <c r="I36" i="5"/>
  <c r="I53" i="5" s="1"/>
  <c r="I115" i="5" l="1"/>
  <c r="I126" i="5" s="1"/>
  <c r="K22" i="3" l="1"/>
  <c r="Q22" i="3" s="1"/>
  <c r="Q24" i="3" s="1"/>
  <c r="Q26" i="3" s="1"/>
  <c r="K24" i="3" l="1"/>
  <c r="K26" i="3" s="1"/>
  <c r="I76" i="9"/>
  <c r="I78" i="9" s="1"/>
  <c r="I79" i="9" l="1"/>
  <c r="Q27" i="3"/>
  <c r="E26" i="9" l="1"/>
  <c r="E17" i="9"/>
  <c r="E80" i="5"/>
  <c r="E45" i="9"/>
  <c r="E19" i="5"/>
  <c r="E53" i="9"/>
  <c r="E74" i="5"/>
  <c r="E13" i="5"/>
  <c r="E81" i="5" l="1"/>
  <c r="E83" i="5" s="1"/>
  <c r="E85" i="5" s="1"/>
  <c r="E20" i="5"/>
  <c r="E22" i="5" s="1"/>
  <c r="E24" i="5" s="1"/>
  <c r="E36" i="5" s="1"/>
  <c r="E54" i="9"/>
  <c r="E27" i="9"/>
  <c r="E118" i="5" l="1"/>
  <c r="E115" i="5"/>
  <c r="E9" i="8"/>
  <c r="E25" i="8" s="1"/>
  <c r="E48" i="5"/>
  <c r="E51" i="5" s="1"/>
  <c r="E103" i="5"/>
  <c r="E59" i="5" l="1"/>
  <c r="E53" i="5"/>
  <c r="E56" i="5" s="1"/>
  <c r="K23" i="2"/>
  <c r="E120" i="5"/>
  <c r="E123" i="5" s="1"/>
  <c r="E126" i="5"/>
  <c r="E78" i="9" l="1"/>
  <c r="E79" i="9" s="1"/>
  <c r="E80" i="9" s="1"/>
  <c r="K25" i="2"/>
  <c r="K27" i="2" s="1"/>
  <c r="K28" i="2" s="1"/>
  <c r="Q23" i="2"/>
  <c r="U23" i="2" l="1"/>
  <c r="U25" i="2" s="1"/>
  <c r="U27" i="2" s="1"/>
  <c r="U28" i="2" s="1"/>
  <c r="Q25" i="2"/>
  <c r="Q27" i="2" s="1"/>
  <c r="I26" i="9" l="1"/>
  <c r="I17" i="9" l="1"/>
  <c r="I27" i="9" s="1"/>
  <c r="I80" i="9" s="1"/>
  <c r="E57" i="8" l="1"/>
  <c r="I25" i="8" l="1"/>
  <c r="I35" i="8" s="1"/>
  <c r="I37" i="8" s="1"/>
  <c r="I65" i="8" s="1"/>
  <c r="I67" i="8" s="1"/>
  <c r="I68" i="8" s="1"/>
  <c r="E35" i="8" l="1"/>
  <c r="E37" i="8" s="1"/>
  <c r="E65" i="8" l="1"/>
  <c r="E67" i="8" s="1"/>
  <c r="E68" i="8" s="1"/>
</calcChain>
</file>

<file path=xl/sharedStrings.xml><?xml version="1.0" encoding="utf-8"?>
<sst xmlns="http://schemas.openxmlformats.org/spreadsheetml/2006/main" count="389" uniqueCount="202">
  <si>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</si>
  <si>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</si>
  <si>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</si>
  <si>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</si>
  <si>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</si>
  <si>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</si>
  <si>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</si>
  <si>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</si>
  <si>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</si>
  <si>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</si>
  <si>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</si>
  <si>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</si>
  <si>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</si>
  <si>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</si>
  <si>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</si>
  <si>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</si>
  <si>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</si>
  <si>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</si>
  <si>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</si>
  <si>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</si>
  <si>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</si>
  <si>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</si>
  <si>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</si>
  <si>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</si>
  <si>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</si>
  <si>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</si>
  <si>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</si>
  <si>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</si>
  <si>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</si>
  <si>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</si>
  <si>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</si>
  <si>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</si>
  <si>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</si>
  <si>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</si>
  <si>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</si>
  <si>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</si>
  <si>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</si>
  <si>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</si>
  <si>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</si>
  <si>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</si>
  <si>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ค่าใช้จ่ายทางการเงิน</t>
  </si>
  <si>
    <t>การแบ่งปันกำไร</t>
  </si>
  <si>
    <t xml:space="preserve">กำไรต่อหุ้น </t>
  </si>
  <si>
    <t>กำไรต่อหุ้นขั้นพื้นฐาน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</si>
  <si>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</si>
  <si>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</si>
  <si>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</si>
  <si>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</si>
  <si>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</si>
  <si>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</si>
  <si>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</si>
  <si>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</si>
  <si>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</si>
  <si>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</si>
  <si>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</si>
  <si>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</si>
  <si>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</si>
  <si>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</si>
  <si>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</si>
  <si>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</si>
  <si>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</si>
  <si>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</si>
  <si>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</si>
  <si>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กำไรขาดทุนเบ็ดเสร็จอื่น</t>
  </si>
  <si>
    <t>ส่วนของผู้มี</t>
  </si>
  <si>
    <t>รวม</t>
  </si>
  <si>
    <t>ส่วนได้เสียที่</t>
  </si>
  <si>
    <t>ส่วนเกินมูลค่า</t>
  </si>
  <si>
    <t>องค์ประกอบอื่น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</si>
  <si>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</si>
  <si>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</si>
  <si>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</si>
  <si>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</si>
  <si>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</si>
  <si>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ของส่วนของผู้ถือหุ้น</t>
  </si>
  <si>
    <t>ผู้ถือหุ้น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</si>
  <si>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</si>
  <si>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</si>
  <si>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</si>
  <si>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ของบริษัทฯ</t>
  </si>
  <si>
    <t>ของบริษัทย่อย</t>
  </si>
  <si>
    <t>รายการปรับกระทบยอดกำไรก่อนภาษีเป็นเงินสดรับ (จ่าย)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</si>
  <si>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</si>
  <si>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</si>
  <si>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</si>
  <si>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</si>
  <si>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</si>
  <si>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</si>
  <si>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</si>
  <si>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>กำไรขาดทุนเบ็ดเสร็จอื่นสำหรับงวด</t>
  </si>
  <si>
    <t>รายได้จากการขาย</t>
  </si>
  <si>
    <t>ต้นทุนขาย</t>
  </si>
  <si>
    <t>สินทรัพย์ภาษีเงินได้รอการตัดบัญชี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</si>
  <si>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</si>
  <si>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</si>
  <si>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</si>
  <si>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</si>
  <si>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</si>
  <si>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 xml:space="preserve">(หน่วย: พันบาท)  </t>
  </si>
  <si>
    <t>กำไรขาดทุนเบ็ดเสร็จรวมสำหรับงวด</t>
  </si>
  <si>
    <t xml:space="preserve">   สินทรัพย์ไม่หมุนเวียนอื่น</t>
  </si>
  <si>
    <t>กำไรสำหรับงวด</t>
  </si>
  <si>
    <t>งบแสดงฐานะการเงิน (ต่อ)</t>
  </si>
  <si>
    <t>งบกำไรขาดทุนเบ็ดเสร็จ (ต่อ)</t>
  </si>
  <si>
    <t>งบแสดงการเปลี่ยนแปลงส่วนของผู้ถือหุ้น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</si>
  <si>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</si>
  <si>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</si>
  <si>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</si>
  <si>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/>
  </si>
  <si>
    <t>ข้อมูลกระแสเงินสดเปิดเผยเพิ่มเติม</t>
  </si>
  <si>
    <t>รายการที่มิใช่เงินสด</t>
  </si>
  <si>
    <t>(หน่วย: พันบาท ยกเว้นกำไรต่อหุ้นแสดงเป็นบาท)</t>
  </si>
  <si>
    <t>บริษัท เอฟเอ็น แฟคตอรี่ เอ๊าท์เลท จำกัด (มหาชน) และบริษัทย่อย</t>
  </si>
  <si>
    <t xml:space="preserve">      หุ้นสามัญ 1,000,000,000 หุ้น มูลค่าหุ้นละ 0.5 บาท</t>
  </si>
  <si>
    <t>รายได้</t>
  </si>
  <si>
    <t>รวมรายได้</t>
  </si>
  <si>
    <t>ค่าใช้จ่าย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</si>
  <si>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</si>
  <si>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</si>
  <si>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กำไรขาดทุน:</t>
  </si>
  <si>
    <t>เงินลงทุนในบริษัทย่อย</t>
  </si>
  <si>
    <t xml:space="preserve"> </t>
  </si>
  <si>
    <t>สินทรัพย์ไม่มีตัวตน</t>
  </si>
  <si>
    <t>เงินสดจ่ายเพื่อซื้อสินทรัพย์ไม่มีตัวตน</t>
  </si>
  <si>
    <t>เงินสดรับจากดอกเบี้ยรับ</t>
  </si>
  <si>
    <t xml:space="preserve">   ขาดทุนจากการตัดจำหน่ายทรัพย์สิน</t>
  </si>
  <si>
    <t xml:space="preserve">   ขาดทุนในภายหลัง</t>
  </si>
  <si>
    <t>รายการที่จะถูกบันทึกในส่วนของกำไรหรือ</t>
  </si>
  <si>
    <t xml:space="preserve">   ของบริษัทย่อย</t>
  </si>
  <si>
    <t>ส่วนที่เป็นของผู้มีส่วนได้เสียที่ไม่มีอำนาจควบคุม</t>
  </si>
  <si>
    <t>หัก: ผลกระทบของภาษีเงินได้</t>
  </si>
  <si>
    <t>ส่วนเกินทุนจากการวัด</t>
  </si>
  <si>
    <t>มูลค่าเงินลงทุนใน</t>
  </si>
  <si>
    <t>ไม่มีอำนาจควบคุม</t>
  </si>
  <si>
    <t>สิทธิการเช่า</t>
  </si>
  <si>
    <t>เงินให้กู้ยืมระยะสั้นแก่บริษัทย่อยและดอกเบี้ยค้างรับ</t>
  </si>
  <si>
    <t xml:space="preserve">   ค่าใช้จ่ายผลประโยชน์ระยะยาวของพนักงาน</t>
  </si>
  <si>
    <t>เงินสดจ่ายดอกเบี้ย</t>
  </si>
  <si>
    <t>ยอดคงเหลือ ณ วันที่ 1 มกราคม 2562</t>
  </si>
  <si>
    <t>เงินกู้ยืมระยะยาวที่ถึงกำหนดชำระภายในหนึ่งปี</t>
  </si>
  <si>
    <t>เงินกู้ยืมระยะยาว - สุทธิจากส่วนที่</t>
  </si>
  <si>
    <t>เงินสดรับจากเงินกู้ยืมระยะยาว</t>
  </si>
  <si>
    <t>รายได้ (ค่าใช้จ่าย) ภาษีเงินได้</t>
  </si>
  <si>
    <t>3, 13</t>
  </si>
  <si>
    <t>เงินสดรับจากการจำหน่ายอุปกรณ์</t>
  </si>
  <si>
    <t>เงินสดจ่ายคืนเงินกู้ยืมระยะยาว</t>
  </si>
  <si>
    <t>เงินสดจาก (ใช้ไปใน) กิจกรรมดำเนินงาน</t>
  </si>
  <si>
    <t>เงินสดจ่ายซื้อที่ดิน อาคาร และอุปกรณ์</t>
  </si>
  <si>
    <t>เงินสดสุทธิจาก (ใช้ไปใน) กิจกรรมลงทุน</t>
  </si>
  <si>
    <t>ค่าใช้จ่ายในการขายและจัดจำหน่าย</t>
  </si>
  <si>
    <t>31 ธันวาคม 2562</t>
  </si>
  <si>
    <t>ยอดคงเหลือ ณ วันที่ 1 มกราคม 2563</t>
  </si>
  <si>
    <t>สินทรัพย์สิทธิการใช้</t>
  </si>
  <si>
    <t>3, 5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</si>
  <si>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</si>
  <si>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</si>
  <si>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>ยอดคงเหลือ ณ วันที่ 1 มกราคม 2563 - หลังการปรับปรุง</t>
  </si>
  <si>
    <t>เงินลงทุนชั่วคราว</t>
  </si>
  <si>
    <t>ตราสารหนี้</t>
  </si>
  <si>
    <t xml:space="preserve">   ที่วัดมูลค่าด้วยมูลค่ายุติธรรมผ่านกำไรขาดทุนเบ็ดเสร็จอื่น</t>
  </si>
  <si>
    <t>กำไรจากการวัดมูลค่าเงินลงทุนในตราสารหนี้</t>
  </si>
  <si>
    <t>เงินสดสุทธิจาก (ใช้ไปใน) กิจกรรมดำเนินงาน</t>
  </si>
  <si>
    <t>ต้นทุนการให้บริการ</t>
  </si>
  <si>
    <t xml:space="preserve">รายได้จากการให้บริการ </t>
  </si>
  <si>
    <t>เงินสดจ่ายเพื่อการได้มาซึ่งสินทรัพย์สิทธิการใช้</t>
  </si>
  <si>
    <t>เงินสดจ่ายหนี้สินตามสัญญาเช่า</t>
  </si>
  <si>
    <t>ผลสะสมจากการเปลี่ยนแปลงนโยบายการบัญชี (หมายเหตุ 2)</t>
  </si>
  <si>
    <t>หมายเหตุประกอบงบการเงินรวมระหว่างกาลเป็นส่วนหนึ่งของงบการเงินนี้</t>
  </si>
  <si>
    <t xml:space="preserve">   ค่าเผื่อผลเสียหายจากคดีฟ้องร้อง</t>
  </si>
  <si>
    <t>เงินสดและรายการเทียบเท่าเงินสดเพิ่มขึ้น (ลดลง) สุทธิ</t>
  </si>
  <si>
    <t>รายการที่จะไม่ถูกบันทึกในส่วนของกำไรหรือขาดทุนในภายหลัง</t>
  </si>
  <si>
    <t>ผลขาดทุนจากการประมาณการตามหลักคณิตศาสตร์ประกันภัย</t>
  </si>
  <si>
    <t xml:space="preserve">   - สุทธิจากภาษีเงินได้</t>
  </si>
  <si>
    <t>เงินสดจ่ายปันผล</t>
  </si>
  <si>
    <t>เงินปันผล (หมายเหตุ 21)</t>
  </si>
  <si>
    <t xml:space="preserve">   กำไรจากการจำหน่ายทรัพย์สิน</t>
  </si>
  <si>
    <t xml:space="preserve">   หนี้สินจากการซื้อที่ดิน อาคารและอุปกรณ์และสินทรัพย์ไม่มีตัวตน</t>
  </si>
  <si>
    <t xml:space="preserve">      ลดลง</t>
  </si>
  <si>
    <t xml:space="preserve">   ค่าเผื่อการลดลงของมูลค่าสินค้าคงเหลือ (โอนกลับ)</t>
  </si>
  <si>
    <t xml:space="preserve">   กลับรายการเกี่ยวกับสิทธิการใช้เนื่องจากยกเลิกสัญญาเช่า</t>
  </si>
  <si>
    <t xml:space="preserve">   หนี้สินตามสัญญาเช่า</t>
  </si>
  <si>
    <t xml:space="preserve">   กำไรจากการจำหน่ายเงินลงทุนในตราสารหนี้</t>
  </si>
  <si>
    <t xml:space="preserve">   ส่วนเกินทุนจากการวัดมูลค่าเงินลงทุนในตราสารหนี้ลดลง</t>
  </si>
  <si>
    <t xml:space="preserve">      จากการจำหน่ายเงินลงทุนในตราสารหนี้</t>
  </si>
  <si>
    <t>กำไรจากกิจกรรมดำเนินงาน</t>
  </si>
  <si>
    <t>เงินสดรับจากการจำหน่ายเงินลงทุน</t>
  </si>
  <si>
    <t>เงินสดจ่ายซื้อเงินลงทุน</t>
  </si>
  <si>
    <t>ณ วันที่ 30 กันยายน 2563</t>
  </si>
  <si>
    <t>30 กันยายน 2563</t>
  </si>
  <si>
    <t xml:space="preserve">ณ วันที่ 30 กันยายน 2563 </t>
  </si>
  <si>
    <t>สำหรับงวดสามเดือนสิ้นสุดวันที่ 30 กันยายน 2563</t>
  </si>
  <si>
    <t>ยอดคงเหลือ ณ วันที่ 30 กันยายน 2562</t>
  </si>
  <si>
    <t>ยอดคงเหลือ ณ วันที่ 30 กันยายน 2563</t>
  </si>
  <si>
    <t>สำหรับงวดเก้าเดือนสิ้นสุดวันที่ 30 กันยายน 2563</t>
  </si>
  <si>
    <t>หลักทรัพย์ซื้อโดยมีสัญญาขายคืนลดลง</t>
  </si>
  <si>
    <t>หลักทรัพย์ซื้อโดยมีสัญญาขายคืนเพิ่มขึ้น</t>
  </si>
  <si>
    <t xml:space="preserve">   กำไรส่วนที่เป็นของผู้ถือหุ้นของบริษัทฯ</t>
  </si>
  <si>
    <t>กำไรก่อนค่าใช้จ่ายภาษีเงินได้</t>
  </si>
  <si>
    <t>รายได้ภาษีเงินได้</t>
  </si>
  <si>
    <t xml:space="preserve">   ขาดทุน (กำไร) จากอัตราแลกเปลี่ยนที่ยังไม่เกิดขึ้นจริง</t>
  </si>
  <si>
    <t>เงินสดสุทธิจาก (ใช้ไปใน) กิจกรรมจัดหาเงิน</t>
  </si>
  <si>
    <t xml:space="preserve">   ขาดทุนจากการตัดจำหน่ายสินค้าคงเหลือ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</si>
</sst>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(* #,##0.00_);_(* \(#,##0.00\);_(* &quot;-&quot;_);_(@_)"/>
    <numFmt numFmtId="168" formatCode="_(* #,##0.000_);_(* \(#,##0.000\);_(* &quot;-&quot;??_);_(@_)"/>
    <numFmt numFmtId="169" formatCode="&quot;฿&quot;#,##0.00;[Red]\-&quot;฿&quot;#,##0.00"/>
    <numFmt numFmtId="170" formatCode="_-&quot;฿&quot;* #,##0_-;\-&quot;฿&quot;* #,##0_-;_-&quot;฿&quot;* &quot;-&quot;_-;_-@_-"/>
    <numFmt numFmtId="171" formatCode="_-* #,##0_-;\-* #,##0_-;_-* &quot;-&quot;_-;_-@_-"/>
    <numFmt numFmtId="172" formatCode="_-&quot;฿&quot;* #,##0.00_-;\-&quot;฿&quot;* #,##0.00_-;_-&quot;฿&quot;* &quot;-&quot;??_-;_-@_-"/>
    <numFmt numFmtId="173" formatCode="_-* #,##0.00_-;\-* #,##0.00_-;_-* &quot;-&quot;??_-;_-@_-"/>
    <numFmt numFmtId="174" formatCode="_(* #,##0.0_);_(* \(#,##0.0\);_(* &quot;-&quot;??_);_(@_)"/>
    <numFmt numFmtId="175" formatCode="_-&quot;Dfl.&quot;\ * #,##0.00_-;_-&quot;Dfl.&quot;\ * #,##0.00\-;_-&quot;Dfl.&quot;\ * &quot;-&quot;??_-;_-@_-"/>
    <numFmt numFmtId="176" formatCode="_-* #,##0.00_-;\-* #,##0.00_-;_-* &quot;0&quot;??_-;_-@_-"/>
    <numFmt numFmtId="177" formatCode="_-* #,##0.00_-;_-* #,##0.00\-;_-* &quot;-&quot;??_-;_-@_-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-* #,##0_-;_-* #,##0\-;_-* &quot;-&quot;_-;_-@_-"/>
    <numFmt numFmtId="181" formatCode="_-&quot;£&quot;* #,##0_-;\-&quot;£&quot;* #,##0_-;_-&quot;£&quot;* &quot;-&quot;_-;_-@_-"/>
    <numFmt numFmtId="182" formatCode="_-&quot;£&quot;* #,##0.00_-;\-&quot;£&quot;* #,##0.00_-;_-&quot;£&quot;* &quot;-&quot;??_-;_-@_-"/>
    <numFmt numFmtId="183" formatCode="_-* #,##0_-;\-* #,##0_-;_-* \-_-;_-@_-"/>
    <numFmt numFmtId="184" formatCode="_ * #,##0_)\ _฿_ ;_ * \(#,##0\)\ _฿_ ;_ * &quot;-&quot;_)\ _฿_ ;_ @_ "/>
    <numFmt numFmtId="185" formatCode="_ * #,##0_)\ _฿_ ;_ * \(#,##0&quot;) &quot;_฿_ ;_ * \-_)\ _฿_ ;_ @_ "/>
    <numFmt numFmtId="186" formatCode="&quot;\&quot;#,##0;[Red]&quot;\&quot;\-#,##0"/>
    <numFmt numFmtId="187" formatCode="&quot;\&quot;#,##0.00;[Red]&quot;\&quot;\-#,##0.00"/>
    <numFmt numFmtId="188" formatCode="#,##0.0%;[Red]\(#,##0.0%\)"/>
    <numFmt numFmtId="189" formatCode="#.\ \ "/>
    <numFmt numFmtId="190" formatCode="##.\ \ "/>
    <numFmt numFmtId="191" formatCode="###0_);[Red]\(###0\)"/>
    <numFmt numFmtId="192" formatCode="#,##0.0_);\(#,##0.0\)"/>
    <numFmt numFmtId="193" formatCode="_(* #,##0.0000_);_(* \(#,##0.0000\);_(* &quot;-&quot;??_);_(@_)"/>
    <numFmt numFmtId="194" formatCode="_-&quot;$&quot;* #,##0.00_-;\-&quot;$&quot;* #,##0.00_-;_-&quot;$&quot;* &quot;-&quot;??_-;_-@_-"/>
    <numFmt numFmtId="195" formatCode="0.0%;\(0.0%\)"/>
    <numFmt numFmtId="196" formatCode="&quot;ฃ&quot;#,##0;\-&quot;ฃ&quot;#,##0"/>
    <numFmt numFmtId="197" formatCode="General_)"/>
    <numFmt numFmtId="198" formatCode="[$-1010409]d\ mmm\ yy;@"/>
    <numFmt numFmtId="199" formatCode="0&quot;  &quot;"/>
    <numFmt numFmtId="200" formatCode="_(* #,##0.00_);_(* \(#,##0.00\);_(* \-??_);_(@_)"/>
    <numFmt numFmtId="201" formatCode="_-&quot;$&quot;* #,##0_-;\-&quot;$&quot;* #,##0_-;_-&quot;$&quot;* &quot;-&quot;_-;_-@_-"/>
    <numFmt numFmtId="202" formatCode="&quot;$&quot;#,##0_);\(&quot;$&quot;#,##0.0\)"/>
    <numFmt numFmtId="203" formatCode="\ว\ \ด\ด\ด\ด\ &quot;ค.ศ.&quot;\ \ค\ค\ค\ค"/>
    <numFmt numFmtId="204" formatCode="#,##0\ &quot;FB&quot;;[Red]\-#,##0\ &quot;FB&quot;"/>
    <numFmt numFmtId="205" formatCode="#,##0.00\ &quot;FB&quot;;[Red]\-#,##0.00\ &quot;FB&quot;"/>
    <numFmt numFmtId="206" formatCode="#,##0\ \ ;\(#,##0\)\ ;\—\ \ \ \ "/>
    <numFmt numFmtId="207" formatCode="0."/>
    <numFmt numFmtId="208" formatCode="[$-409]d\-mmm\-yy;@"/>
    <numFmt numFmtId="209" formatCode="&quot;฿&quot;\t#,##0_);[Red]\(&quot;฿&quot;\t#,##0\)"/>
    <numFmt numFmtId="210" formatCode="_-* #,##0&quot; F&quot;_-;\-* #,##0&quot; F&quot;_-;_-* &quot;-&quot;&quot; F&quot;_-;_-@_-"/>
    <numFmt numFmtId="211" formatCode="_-* #,##0.00&quot; F&quot;_-;\-* #,##0.00&quot; F&quot;_-;_-* &quot;-&quot;??&quot; F&quot;_-;_-@_-"/>
    <numFmt numFmtId="212" formatCode="#,##0.00;[Red]\(#,##0.00\)"/>
    <numFmt numFmtId="213" formatCode="#,##0.00_ ;[Red]\(#,##0.00\)"/>
    <numFmt numFmtId="214" formatCode="#,##0&quot;£&quot;_);[Red]\(#,##0&quot;£&quot;\)"/>
    <numFmt numFmtId="215" formatCode="[$-409]dd\-mmm\-yy;@"/>
    <numFmt numFmtId="216" formatCode="#,##0;[Red]\(#,##0\)"/>
    <numFmt numFmtId="217" formatCode="0;[Red]\-0"/>
    <numFmt numFmtId="218" formatCode="[$-1010000]d/m/yy;@"/>
    <numFmt numFmtId="219" formatCode="[$USD]\ #,##0"/>
    <numFmt numFmtId="220" formatCode="#.&quot;  &quot;"/>
    <numFmt numFmtId="221" formatCode="##.&quot;  &quot;"/>
    <numFmt numFmtId="222" formatCode="\$#,##0_);&quot;($&quot;#,##0\)"/>
    <numFmt numFmtId="223" formatCode="_(* #,##0.0_);_(* \(#,##0.0\);_(* &quot;-&quot;?_);@_)"/>
    <numFmt numFmtId="224" formatCode="0.0%"/>
    <numFmt numFmtId="225" formatCode="_-&quot;Dfl.&quot;\ * #,##0_-;_-&quot;Dfl.&quot;\ * #,##0\-;_-&quot;Dfl.&quot;\ * &quot;-&quot;_-;_-@_-"/>
    <numFmt numFmtId="226" formatCode="_-* #,##0.00_-;\-* #,##0.00_-;_-* \-??_-;_-@_-"/>
    <numFmt numFmtId="227" formatCode="d\ mmm\ yy;@"/>
    <numFmt numFmtId="228" formatCode="_(* #,##0.00_);_(* \(\ #,##0.00\ \);_(* &quot;-&quot;??_);_(\ @_ \)"/>
    <numFmt numFmtId="229" formatCode="#,##0.00\ &quot;F&quot;;\-#,##0.00\ &quot;F&quot;"/>
    <numFmt numFmtId="230" formatCode="&quot;ว ดดดด ค.ศ. คคคค&quot;"/>
    <numFmt numFmtId="231" formatCode="#,##0&quot; FB&quot;;[Red]\-#,##0&quot; FB&quot;"/>
    <numFmt numFmtId="232" formatCode="dd\-mmm\-yy_)"/>
    <numFmt numFmtId="233" formatCode="#,##0.00&quot; FB&quot;;[Red]\-#,##0.00&quot; FB&quot;"/>
    <numFmt numFmtId="234" formatCode="#,##0&quot;  &quot;;\(#,##0&quot;) &quot;;&quot;—    &quot;"/>
    <numFmt numFmtId="235" formatCode="#,##0.00;\(#,##0.00\)"/>
    <numFmt numFmtId="236" formatCode="#,###,##0.00;\(#,###,##0.00\)"/>
    <numFmt numFmtId="237" formatCode="\$#,###,##0.00;\(\$#,###,##0.00\)"/>
    <numFmt numFmtId="238" formatCode="#,###.00%;\(#,##0.00%\)"/>
    <numFmt numFmtId="239" formatCode="&quot;฿t&quot;#,##0_);[Red]&quot;(฿t&quot;#,##0\)"/>
    <numFmt numFmtId="240" formatCode="0.00_)"/>
  </numFmts>
  <fonts count="21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i/>
      <sz val="16"/>
      <color rgb="FFFF0000"/>
      <name val="Angsana New"/>
      <family val="1"/>
    </font>
    <font>
      <b/>
      <sz val="16"/>
      <color theme="1"/>
      <name val="Angsana New"/>
      <family val="1"/>
    </font>
    <font>
      <sz val="9"/>
      <color theme="1"/>
      <name val="Arial"/>
      <family val="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1"/>
      <color theme="1"/>
      <name val="แบบอักษรของเนื้อความ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แบบอักษรของเนื้อความ"/>
      <family val="2"/>
      <charset val="222"/>
    </font>
    <font>
      <b/>
      <sz val="10"/>
      <name val="Arial"/>
      <family val="2"/>
    </font>
    <font>
      <sz val="16"/>
      <name val="CordiaUPC"/>
      <family val="1"/>
      <charset val="222"/>
    </font>
    <font>
      <sz val="10"/>
      <name val="Times New Roman"/>
      <family val="1"/>
    </font>
    <font>
      <sz val="12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2"/>
      <name val="???"/>
      <family val="1"/>
      <charset val="129"/>
    </font>
    <font>
      <sz val="14"/>
      <name val="AngsanaUPC"/>
      <family val="1"/>
      <charset val="22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SWISS-1"/>
    </font>
    <font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9.9499999999999993"/>
      <color indexed="8"/>
      <name val="Tahoma"/>
      <family val="2"/>
    </font>
    <font>
      <b/>
      <sz val="11.05"/>
      <color indexed="8"/>
      <name val="Tahoma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0"/>
      <name val="楲污omp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color theme="1"/>
      <name val="AngsanaUPC"/>
      <family val="2"/>
      <charset val="222"/>
    </font>
    <font>
      <sz val="10"/>
      <name val="Angsana New"/>
      <family val="1"/>
    </font>
    <font>
      <sz val="11"/>
      <color indexed="8"/>
      <name val="Tahoma"/>
      <family val="2"/>
    </font>
    <font>
      <sz val="11"/>
      <color theme="1"/>
      <name val="Calibri"/>
      <family val="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12"/>
      <name val="Times New Roman"/>
      <family val="1"/>
    </font>
    <font>
      <sz val="8"/>
      <name val="Wingdings"/>
      <charset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color indexed="12"/>
      <name val="Arial"/>
      <family val="2"/>
    </font>
    <font>
      <sz val="10"/>
      <name val="MS Sans Serif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name val="ทsฒำฉ๚ล้"/>
      <charset val="136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sz val="10"/>
      <name val="Arial"/>
      <family val="2"/>
      <charset val="22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นูลมรผ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name val="Courier New"/>
      <family val="3"/>
    </font>
    <font>
      <sz val="12"/>
      <name val="Helv"/>
      <charset val="22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Microsoft YaHei"/>
      <family val="2"/>
      <charset val="222"/>
    </font>
    <font>
      <sz val="8"/>
      <name val="Tahoma"/>
      <family val="2"/>
    </font>
    <font>
      <sz val="10"/>
      <name val="Segoe UI"/>
      <family val="2"/>
    </font>
    <font>
      <sz val="16"/>
      <name val="AngsanaUPC"/>
      <family val="1"/>
      <charset val="222"/>
    </font>
    <font>
      <sz val="11"/>
      <color theme="1"/>
      <name val="Tahoma"/>
      <family val="2"/>
      <charset val="222"/>
    </font>
    <font>
      <sz val="14"/>
      <name val="CordiaUPC"/>
      <family val="2"/>
    </font>
    <font>
      <sz val="12"/>
      <name val="Arial"/>
      <family val="2"/>
    </font>
    <font>
      <sz val="12"/>
      <name val="Tms Rmn"/>
      <charset val="222"/>
    </font>
    <font>
      <b/>
      <sz val="16"/>
      <color indexed="0"/>
      <name val="BrowalliaUPC"/>
      <family val="2"/>
      <charset val="222"/>
    </font>
    <font>
      <sz val="14"/>
      <color indexed="0"/>
      <name val="EucrosiaUPC"/>
      <family val="1"/>
      <charset val="222"/>
    </font>
    <font>
      <sz val="14"/>
      <color indexed="0"/>
      <name val="EucrosiaUPC"/>
      <family val="1"/>
    </font>
    <font>
      <b/>
      <sz val="12"/>
      <name val="Arial"/>
      <family val="2"/>
      <charset val="222"/>
    </font>
    <font>
      <b/>
      <i/>
      <sz val="16"/>
      <name val="Helv"/>
    </font>
    <font>
      <b/>
      <sz val="14"/>
      <name val="Angsana New"/>
      <family val="1"/>
    </font>
    <font>
      <sz val="11"/>
      <color theme="1"/>
      <name val="Calibri"/>
      <family val="2"/>
      <charset val="222"/>
    </font>
    <font>
      <sz val="10"/>
      <color indexed="8"/>
      <name val="Times New Roman"/>
      <family val="1"/>
    </font>
    <font>
      <b/>
      <sz val="14"/>
      <color rgb="FF000000"/>
      <name val="EucrosiaUPC"/>
      <family val="1"/>
      <charset val="222"/>
    </font>
    <font>
      <b/>
      <sz val="10"/>
      <color indexed="8"/>
      <name val="Times New Roman"/>
      <family val="1"/>
    </font>
    <font>
      <i/>
      <sz val="10"/>
      <color rgb="FF000000"/>
      <name val="Times New Roman"/>
      <family val="1"/>
    </font>
    <font>
      <b/>
      <i/>
      <sz val="18"/>
      <color indexed="0"/>
      <name val="JasmineUPC"/>
      <family val="1"/>
    </font>
    <font>
      <b/>
      <sz val="16"/>
      <color indexed="0"/>
      <name val="EucrosiaUPC"/>
      <family val="1"/>
    </font>
    <font>
      <b/>
      <sz val="16"/>
      <color indexed="8"/>
      <name val="EucrosiaUPC"/>
      <family val="1"/>
      <charset val="222"/>
    </font>
    <font>
      <b/>
      <i/>
      <sz val="9"/>
      <color rgb="FF000000"/>
      <name val="Arial"/>
      <family val="2"/>
    </font>
    <font>
      <sz val="14"/>
      <color indexed="8"/>
      <name val="EucrosiaUPC"/>
      <family val="1"/>
      <charset val="222"/>
    </font>
    <font>
      <b/>
      <sz val="12"/>
      <color rgb="FF000000"/>
      <name val="Arial"/>
      <family val="2"/>
    </font>
    <font>
      <i/>
      <sz val="10"/>
      <color indexed="8"/>
      <name val="Times New Roman"/>
      <family val="1"/>
    </font>
    <font>
      <b/>
      <sz val="16"/>
      <color rgb="FF000000"/>
      <name val="EucrosiaUPC"/>
      <family val="1"/>
    </font>
    <font>
      <b/>
      <sz val="16"/>
      <color rgb="FF000000"/>
      <name val="EucrosiaUPC"/>
      <family val="1"/>
      <charset val="222"/>
    </font>
    <font>
      <sz val="14"/>
      <color rgb="FF000000"/>
      <name val="EucrosiaUPC"/>
      <family val="1"/>
    </font>
    <font>
      <sz val="10"/>
      <color rgb="FF000000"/>
      <name val="Times New Roman"/>
      <family val="1"/>
    </font>
    <font>
      <sz val="14"/>
      <color rgb="FF000000"/>
      <name val="EucrosiaUPC"/>
      <family val="1"/>
      <charset val="222"/>
    </font>
    <font>
      <sz val="10"/>
      <color rgb="FF000000"/>
      <name val="Tahoma"/>
      <family val="2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Helv"/>
    </font>
    <font>
      <b/>
      <sz val="18"/>
      <color indexed="63"/>
      <name val="Cambri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b/>
      <sz val="15"/>
      <color indexed="63"/>
      <name val="Calibri"/>
      <family val="2"/>
    </font>
    <font>
      <b/>
      <sz val="13"/>
      <color indexed="63"/>
      <name val="Calibri"/>
      <family val="2"/>
    </font>
    <font>
      <sz val="10"/>
      <color indexed="8"/>
      <name val="MS Sans Serif"/>
      <family val="2"/>
    </font>
    <font>
      <sz val="8"/>
      <name val="EYInterstate Light"/>
    </font>
    <font>
      <sz val="10"/>
      <color theme="1"/>
      <name val="EYInterstate"/>
      <family val="2"/>
    </font>
    <font>
      <sz val="14"/>
      <color theme="1"/>
      <name val="Angsana New"/>
      <family val="1"/>
    </font>
    <font>
      <sz val="13"/>
      <color theme="1"/>
      <name val="Browallia New"/>
      <family val="2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62"/>
      </patternFill>
    </fill>
    <fill>
      <patternFill patternType="solid">
        <fgColor indexed="47"/>
        <bgColor indexed="47"/>
      </patternFill>
    </fill>
    <fill>
      <patternFill patternType="solid">
        <fgColor indexed="10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11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gray125">
        <fgColor indexed="8"/>
      </patternFill>
    </fill>
    <fill>
      <patternFill patternType="solid">
        <fgColor indexed="26"/>
        <bgColor indexed="9"/>
      </patternFill>
    </fill>
    <fill>
      <patternFill patternType="solid">
        <fgColor rgb="FFC0C0C0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24"/>
      </bottom>
      <diagonal/>
    </border>
    <border>
      <left/>
      <right style="thick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7193">
    <xf numFmtId="0" fontId="0" fillId="0" borderId="0"/>
    <xf numFmtId="43" fontId="14" fillId="0" borderId="0" applyFont="0" applyFill="0" applyBorder="0" applyAlignment="0" applyProtection="0"/>
    <xf numFmtId="0" fontId="15" fillId="0" borderId="0"/>
    <xf numFmtId="0" fontId="11" fillId="0" borderId="0"/>
    <xf numFmtId="43" fontId="13" fillId="0" borderId="0" applyFont="0" applyFill="0" applyBorder="0" applyAlignment="0" applyProtection="0"/>
    <xf numFmtId="0" fontId="20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0" fontId="23" fillId="0" borderId="0"/>
    <xf numFmtId="173" fontId="26" fillId="0" borderId="0" applyFont="0" applyFill="0" applyBorder="0" applyAlignment="0" applyProtection="0"/>
    <xf numFmtId="39" fontId="28" fillId="0" borderId="0"/>
    <xf numFmtId="173" fontId="21" fillId="0" borderId="0" applyFont="0" applyFill="0" applyBorder="0" applyAlignment="0" applyProtection="0"/>
    <xf numFmtId="0" fontId="21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37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175" fontId="25" fillId="0" borderId="0" applyFont="0" applyFill="0" applyBorder="0" applyAlignment="0" applyProtection="0"/>
    <xf numFmtId="176" fontId="22" fillId="0" borderId="0" applyFont="0" applyFill="0" applyBorder="0" applyAlignment="0" applyProtection="0"/>
    <xf numFmtId="0" fontId="31" fillId="0" borderId="0"/>
    <xf numFmtId="177" fontId="25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71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80" fontId="25" fillId="0" borderId="0" applyFont="0" applyFill="0" applyBorder="0" applyAlignment="0" applyProtection="0"/>
    <xf numFmtId="171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0" fontId="34" fillId="0" borderId="0"/>
    <xf numFmtId="171" fontId="22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35" fillId="0" borderId="0"/>
    <xf numFmtId="0" fontId="35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5" fontId="25" fillId="0" borderId="0" applyFill="0" applyBorder="0" applyAlignment="0" applyProtection="0"/>
    <xf numFmtId="185" fontId="25" fillId="0" borderId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5" fontId="25" fillId="0" borderId="0" applyFill="0" applyBorder="0" applyAlignment="0" applyProtection="0"/>
    <xf numFmtId="185" fontId="25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5" fontId="25" fillId="0" borderId="0" applyFill="0" applyBorder="0" applyAlignment="0" applyProtection="0"/>
    <xf numFmtId="185" fontId="25" fillId="0" borderId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5" fontId="25" fillId="0" borderId="0" applyFill="0" applyBorder="0" applyAlignment="0" applyProtection="0"/>
    <xf numFmtId="185" fontId="25" fillId="0" borderId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5" fontId="25" fillId="0" borderId="0" applyFill="0" applyBorder="0" applyAlignment="0" applyProtection="0"/>
    <xf numFmtId="185" fontId="25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5" fontId="25" fillId="0" borderId="0" applyFill="0" applyBorder="0" applyAlignment="0" applyProtection="0"/>
    <xf numFmtId="185" fontId="25" fillId="0" borderId="0" applyFill="0" applyBorder="0" applyAlignment="0" applyProtection="0"/>
    <xf numFmtId="0" fontId="13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5" fontId="25" fillId="0" borderId="0" applyFill="0" applyBorder="0" applyAlignment="0" applyProtection="0"/>
    <xf numFmtId="185" fontId="25" fillId="0" borderId="0" applyFill="0" applyBorder="0" applyAlignment="0" applyProtection="0"/>
    <xf numFmtId="0" fontId="25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0" fontId="25" fillId="0" borderId="0"/>
    <xf numFmtId="0" fontId="25" fillId="0" borderId="0"/>
    <xf numFmtId="186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0" fontId="36" fillId="0" borderId="0"/>
    <xf numFmtId="0" fontId="22" fillId="0" borderId="0" applyFont="0" applyFill="0" applyBorder="0" applyAlignment="0" applyProtection="0"/>
    <xf numFmtId="0" fontId="25" fillId="0" borderId="0" applyFill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3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6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38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188" fontId="25" fillId="0" borderId="0" applyProtection="0">
      <protection locked="0"/>
    </xf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43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4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43" fontId="39" fillId="0" borderId="21">
      <alignment horizontal="right" vertical="center"/>
    </xf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1" fillId="46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2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4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7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49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9" fontId="35" fillId="0" borderId="0"/>
    <xf numFmtId="0" fontId="42" fillId="0" borderId="0" applyFont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43" fillId="0" borderId="16">
      <alignment horizontal="center"/>
    </xf>
    <xf numFmtId="0" fontId="44" fillId="0" borderId="0"/>
    <xf numFmtId="0" fontId="44" fillId="0" borderId="20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1" borderId="0"/>
    <xf numFmtId="0" fontId="43" fillId="0" borderId="0">
      <protection locked="0"/>
    </xf>
    <xf numFmtId="0" fontId="43" fillId="0" borderId="0"/>
    <xf numFmtId="189" fontId="43" fillId="0" borderId="0"/>
    <xf numFmtId="190" fontId="43" fillId="0" borderId="0"/>
    <xf numFmtId="0" fontId="44" fillId="52" borderId="0">
      <alignment horizontal="right"/>
    </xf>
    <xf numFmtId="0" fontId="43" fillId="0" borderId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6" fillId="53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6" fillId="55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6" fillId="57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5" fillId="59" borderId="0" applyNumberFormat="0" applyBorder="0" applyAlignment="0" applyProtection="0"/>
    <xf numFmtId="0" fontId="45" fillId="60" borderId="0" applyNumberFormat="0" applyBorder="0" applyAlignment="0" applyProtection="0"/>
    <xf numFmtId="0" fontId="46" fillId="60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6" fillId="53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5" fillId="61" borderId="0" applyNumberFormat="0" applyBorder="0" applyAlignment="0" applyProtection="0"/>
    <xf numFmtId="0" fontId="45" fillId="55" borderId="0" applyNumberFormat="0" applyBorder="0" applyAlignment="0" applyProtection="0"/>
    <xf numFmtId="0" fontId="46" fillId="62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7" fillId="41" borderId="23">
      <alignment horizontal="center" vertical="center"/>
    </xf>
    <xf numFmtId="0" fontId="48" fillId="0" borderId="0">
      <alignment horizontal="center" wrapText="1"/>
      <protection locked="0"/>
    </xf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37" fontId="50" fillId="0" borderId="0"/>
    <xf numFmtId="0" fontId="51" fillId="0" borderId="0" applyNumberFormat="0" applyFill="0" applyBorder="0" applyAlignment="0" applyProtection="0"/>
    <xf numFmtId="37" fontId="52" fillId="0" borderId="0"/>
    <xf numFmtId="37" fontId="52" fillId="0" borderId="0"/>
    <xf numFmtId="5" fontId="53" fillId="0" borderId="6" applyAlignment="0" applyProtection="0"/>
    <xf numFmtId="191" fontId="25" fillId="0" borderId="0" applyFill="0" applyBorder="0" applyAlignment="0"/>
    <xf numFmtId="192" fontId="54" fillId="0" borderId="0" applyFill="0" applyBorder="0" applyAlignment="0"/>
    <xf numFmtId="193" fontId="54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194" fontId="54" fillId="0" borderId="0" applyFill="0" applyBorder="0" applyAlignment="0"/>
    <xf numFmtId="195" fontId="54" fillId="0" borderId="0" applyFill="0" applyBorder="0" applyAlignment="0"/>
    <xf numFmtId="192" fontId="54" fillId="0" borderId="0" applyFill="0" applyBorder="0" applyAlignment="0"/>
    <xf numFmtId="0" fontId="55" fillId="40" borderId="24" applyNumberFormat="0" applyAlignment="0" applyProtection="0"/>
    <xf numFmtId="0" fontId="55" fillId="40" borderId="24" applyNumberFormat="0" applyAlignment="0" applyProtection="0"/>
    <xf numFmtId="0" fontId="56" fillId="64" borderId="25" applyNumberFormat="0" applyAlignment="0" applyProtection="0"/>
    <xf numFmtId="0" fontId="56" fillId="64" borderId="25" applyNumberFormat="0" applyAlignment="0" applyProtection="0"/>
    <xf numFmtId="196" fontId="35" fillId="0" borderId="0" applyFont="0" applyFill="0" applyBorder="0" applyAlignment="0" applyProtection="0"/>
    <xf numFmtId="197" fontId="57" fillId="0" borderId="0"/>
    <xf numFmtId="197" fontId="57" fillId="0" borderId="0"/>
    <xf numFmtId="197" fontId="57" fillId="0" borderId="0"/>
    <xf numFmtId="197" fontId="57" fillId="0" borderId="0"/>
    <xf numFmtId="197" fontId="57" fillId="0" borderId="0"/>
    <xf numFmtId="197" fontId="57" fillId="0" borderId="0"/>
    <xf numFmtId="197" fontId="57" fillId="0" borderId="0"/>
    <xf numFmtId="197" fontId="57" fillId="0" borderId="0"/>
    <xf numFmtId="171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61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59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59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59" fillId="0" borderId="0" applyFont="0" applyFill="0" applyBorder="0" applyAlignment="0" applyProtection="0"/>
    <xf numFmtId="168" fontId="23" fillId="0" borderId="0" applyFont="0" applyFill="0" applyBorder="0" applyAlignment="0" applyProtection="0"/>
    <xf numFmtId="177" fontId="3" fillId="0" borderId="0" applyFont="0" applyFill="0" applyBorder="0" applyAlignment="0" applyProtection="0"/>
    <xf numFmtId="173" fontId="59" fillId="0" borderId="0" applyFont="0" applyFill="0" applyBorder="0" applyAlignment="0" applyProtection="0"/>
    <xf numFmtId="8" fontId="25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62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21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0" fontId="25" fillId="0" borderId="0" applyFill="0" applyBorder="0" applyAlignment="0" applyProtection="0"/>
    <xf numFmtId="19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4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9" fontId="35" fillId="0" borderId="0"/>
    <xf numFmtId="3" fontId="25" fillId="0" borderId="0" applyFont="0" applyFill="0" applyBorder="0" applyAlignment="0" applyProtection="0"/>
    <xf numFmtId="0" fontId="65" fillId="0" borderId="0" applyNumberFormat="0" applyAlignment="0">
      <alignment horizontal="left"/>
    </xf>
    <xf numFmtId="0" fontId="66" fillId="0" borderId="0"/>
    <xf numFmtId="0" fontId="66" fillId="0" borderId="0"/>
    <xf numFmtId="201" fontId="67" fillId="0" borderId="26" applyBorder="0"/>
    <xf numFmtId="192" fontId="54" fillId="0" borderId="0" applyFont="0" applyFill="0" applyBorder="0" applyAlignment="0" applyProtection="0"/>
    <xf numFmtId="202" fontId="25" fillId="0" borderId="0">
      <protection locked="0"/>
    </xf>
    <xf numFmtId="203" fontId="11" fillId="0" borderId="0" applyFont="0" applyFill="0" applyBorder="0" applyAlignment="0" applyProtection="0"/>
    <xf numFmtId="204" fontId="35" fillId="0" borderId="0"/>
    <xf numFmtId="0" fontId="27" fillId="65" borderId="0" applyNumberFormat="0" applyFont="0" applyFill="0" applyBorder="0" applyProtection="0">
      <alignment horizontal="left"/>
    </xf>
    <xf numFmtId="0" fontId="25" fillId="0" borderId="0" applyFont="0" applyFill="0" applyBorder="0" applyAlignment="0" applyProtection="0"/>
    <xf numFmtId="14" fontId="24" fillId="0" borderId="0" applyFill="0" applyBorder="0" applyAlignment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05" fontId="35" fillId="0" borderId="0"/>
    <xf numFmtId="0" fontId="68" fillId="66" borderId="0" applyNumberFormat="0" applyBorder="0" applyAlignment="0" applyProtection="0"/>
    <xf numFmtId="0" fontId="68" fillId="67" borderId="0" applyNumberFormat="0" applyBorder="0" applyAlignment="0" applyProtection="0"/>
    <xf numFmtId="0" fontId="68" fillId="68" borderId="0" applyNumberFormat="0" applyBorder="0" applyAlignment="0" applyProtection="0"/>
    <xf numFmtId="194" fontId="54" fillId="0" borderId="0" applyFill="0" applyBorder="0" applyAlignment="0"/>
    <xf numFmtId="192" fontId="54" fillId="0" borderId="0" applyFill="0" applyBorder="0" applyAlignment="0"/>
    <xf numFmtId="194" fontId="54" fillId="0" borderId="0" applyFill="0" applyBorder="0" applyAlignment="0"/>
    <xf numFmtId="195" fontId="54" fillId="0" borderId="0" applyFill="0" applyBorder="0" applyAlignment="0"/>
    <xf numFmtId="192" fontId="54" fillId="0" borderId="0" applyFill="0" applyBorder="0" applyAlignment="0"/>
    <xf numFmtId="0" fontId="69" fillId="0" borderId="0" applyNumberFormat="0" applyAlignment="0">
      <alignment horizontal="left"/>
    </xf>
    <xf numFmtId="200" fontId="25" fillId="0" borderId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2" fontId="25" fillId="0" borderId="0" applyFont="0" applyFill="0" applyBorder="0" applyAlignment="0" applyProtection="0"/>
    <xf numFmtId="206" fontId="71" fillId="0" borderId="0">
      <alignment horizontal="right"/>
    </xf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38" fontId="73" fillId="69" borderId="0" applyNumberFormat="0" applyBorder="0" applyAlignment="0" applyProtection="0"/>
    <xf numFmtId="0" fontId="25" fillId="0" borderId="0"/>
    <xf numFmtId="0" fontId="74" fillId="51" borderId="0"/>
    <xf numFmtId="0" fontId="75" fillId="0" borderId="0" applyNumberFormat="0" applyFill="0" applyBorder="0" applyAlignment="0" applyProtection="0"/>
    <xf numFmtId="0" fontId="76" fillId="0" borderId="27" applyNumberFormat="0" applyAlignment="0" applyProtection="0">
      <alignment horizontal="left" vertical="center"/>
    </xf>
    <xf numFmtId="0" fontId="76" fillId="0" borderId="4">
      <alignment horizontal="left" vertical="center"/>
    </xf>
    <xf numFmtId="207" fontId="77" fillId="70" borderId="0">
      <alignment horizontal="left" vertical="top"/>
    </xf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9" fillId="0" borderId="29" applyNumberFormat="0" applyFill="0" applyAlignment="0" applyProtection="0"/>
    <xf numFmtId="0" fontId="79" fillId="0" borderId="29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Protection="0"/>
    <xf numFmtId="0" fontId="76" fillId="0" borderId="0" applyProtection="0"/>
    <xf numFmtId="0" fontId="82" fillId="0" borderId="20">
      <alignment horizontal="center"/>
    </xf>
    <xf numFmtId="0" fontId="82" fillId="0" borderId="0">
      <alignment horizontal="center"/>
    </xf>
    <xf numFmtId="0" fontId="83" fillId="0" borderId="31" applyNumberFormat="0" applyFill="0" applyAlignment="0" applyProtection="0"/>
    <xf numFmtId="208" fontId="84" fillId="0" borderId="0" applyNumberFormat="0" applyFill="0" applyBorder="0" applyAlignment="0" applyProtection="0">
      <alignment vertical="top"/>
      <protection locked="0"/>
    </xf>
    <xf numFmtId="0" fontId="63" fillId="70" borderId="0">
      <alignment horizontal="left" wrapText="1" indent="2"/>
    </xf>
    <xf numFmtId="10" fontId="73" fillId="69" borderId="16" applyNumberFormat="0" applyBorder="0" applyAlignment="0" applyProtection="0"/>
    <xf numFmtId="0" fontId="85" fillId="38" borderId="24" applyNumberFormat="0" applyAlignment="0" applyProtection="0"/>
    <xf numFmtId="0" fontId="85" fillId="38" borderId="24" applyNumberFormat="0" applyAlignment="0" applyProtection="0"/>
    <xf numFmtId="38" fontId="86" fillId="0" borderId="0"/>
    <xf numFmtId="38" fontId="87" fillId="0" borderId="0"/>
    <xf numFmtId="38" fontId="88" fillId="0" borderId="0"/>
    <xf numFmtId="38" fontId="89" fillId="0" borderId="0"/>
    <xf numFmtId="0" fontId="71" fillId="0" borderId="0"/>
    <xf numFmtId="0" fontId="71" fillId="0" borderId="0"/>
    <xf numFmtId="0" fontId="29" fillId="0" borderId="0" applyNumberFormat="0" applyFont="0" applyFill="0" applyBorder="0" applyProtection="0">
      <alignment horizontal="left" vertical="center"/>
    </xf>
    <xf numFmtId="194" fontId="54" fillId="0" borderId="0" applyFill="0" applyBorder="0" applyAlignment="0"/>
    <xf numFmtId="192" fontId="54" fillId="0" borderId="0" applyFill="0" applyBorder="0" applyAlignment="0"/>
    <xf numFmtId="194" fontId="54" fillId="0" borderId="0" applyFill="0" applyBorder="0" applyAlignment="0"/>
    <xf numFmtId="195" fontId="54" fillId="0" borderId="0" applyFill="0" applyBorder="0" applyAlignment="0"/>
    <xf numFmtId="192" fontId="54" fillId="0" borderId="0" applyFill="0" applyBorder="0" applyAlignment="0"/>
    <xf numFmtId="0" fontId="90" fillId="0" borderId="32" applyNumberFormat="0" applyFill="0" applyAlignment="0" applyProtection="0"/>
    <xf numFmtId="0" fontId="90" fillId="0" borderId="32" applyNumberFormat="0" applyFill="0" applyAlignment="0" applyProtection="0"/>
    <xf numFmtId="0" fontId="91" fillId="0" borderId="0"/>
    <xf numFmtId="0" fontId="92" fillId="0" borderId="0"/>
    <xf numFmtId="0" fontId="91" fillId="0" borderId="0"/>
    <xf numFmtId="0" fontId="92" fillId="0" borderId="0"/>
    <xf numFmtId="0" fontId="93" fillId="0" borderId="0"/>
    <xf numFmtId="209" fontId="11" fillId="0" borderId="0" applyFont="0" applyFill="0" applyBorder="0" applyAlignment="0" applyProtection="0"/>
    <xf numFmtId="38" fontId="94" fillId="0" borderId="0" applyFont="0" applyFill="0" applyBorder="0" applyAlignment="0" applyProtection="0"/>
    <xf numFmtId="40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8" fontId="94" fillId="0" borderId="0" applyFont="0" applyFill="0" applyBorder="0" applyAlignment="0" applyProtection="0"/>
    <xf numFmtId="210" fontId="95" fillId="0" borderId="0" applyFont="0" applyFill="0" applyBorder="0" applyAlignment="0" applyProtection="0"/>
    <xf numFmtId="211" fontId="95" fillId="0" borderId="0" applyFont="0" applyFill="0" applyBorder="0" applyAlignment="0" applyProtection="0"/>
    <xf numFmtId="14" fontId="25" fillId="0" borderId="0" applyFill="0" applyBorder="0" applyProtection="0"/>
    <xf numFmtId="212" fontId="25" fillId="0" borderId="0" applyFill="0" applyBorder="0"/>
    <xf numFmtId="213" fontId="25" fillId="0" borderId="0" applyFill="0" applyBorder="0"/>
    <xf numFmtId="212" fontId="25" fillId="0" borderId="0" applyFill="0" applyBorder="0"/>
    <xf numFmtId="10" fontId="25" fillId="0" borderId="0" applyFill="0" applyBorder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37" fontId="97" fillId="0" borderId="0"/>
    <xf numFmtId="0" fontId="91" fillId="0" borderId="0"/>
    <xf numFmtId="0" fontId="92" fillId="0" borderId="0"/>
    <xf numFmtId="0" fontId="92" fillId="0" borderId="0"/>
    <xf numFmtId="0" fontId="98" fillId="0" borderId="0"/>
    <xf numFmtId="0" fontId="66" fillId="0" borderId="0"/>
    <xf numFmtId="0" fontId="21" fillId="0" borderId="0"/>
    <xf numFmtId="0" fontId="58" fillId="0" borderId="0"/>
    <xf numFmtId="0" fontId="58" fillId="0" borderId="0"/>
    <xf numFmtId="0" fontId="58" fillId="0" borderId="0"/>
    <xf numFmtId="0" fontId="25" fillId="0" borderId="0"/>
    <xf numFmtId="0" fontId="21" fillId="0" borderId="0"/>
    <xf numFmtId="0" fontId="58" fillId="0" borderId="0"/>
    <xf numFmtId="0" fontId="2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1" fillId="0" borderId="0"/>
    <xf numFmtId="0" fontId="25" fillId="0" borderId="0"/>
    <xf numFmtId="0" fontId="58" fillId="0" borderId="0"/>
    <xf numFmtId="0" fontId="58" fillId="0" borderId="0"/>
    <xf numFmtId="0" fontId="58" fillId="0" borderId="0"/>
    <xf numFmtId="0" fontId="63" fillId="0" borderId="0"/>
    <xf numFmtId="0" fontId="58" fillId="0" borderId="0"/>
    <xf numFmtId="0" fontId="2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5" fillId="0" borderId="0"/>
    <xf numFmtId="0" fontId="25" fillId="0" borderId="0"/>
    <xf numFmtId="0" fontId="58" fillId="0" borderId="0"/>
    <xf numFmtId="0" fontId="58" fillId="0" borderId="0"/>
    <xf numFmtId="0" fontId="58" fillId="0" borderId="0"/>
    <xf numFmtId="0" fontId="21" fillId="0" borderId="0"/>
    <xf numFmtId="0" fontId="58" fillId="0" borderId="0"/>
    <xf numFmtId="0" fontId="2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7" fillId="0" borderId="0"/>
    <xf numFmtId="0" fontId="4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47" fillId="0" borderId="0"/>
    <xf numFmtId="0" fontId="47" fillId="0" borderId="0"/>
    <xf numFmtId="0" fontId="25" fillId="0" borderId="0"/>
    <xf numFmtId="0" fontId="58" fillId="0" borderId="0"/>
    <xf numFmtId="0" fontId="58" fillId="0" borderId="0"/>
    <xf numFmtId="0" fontId="58" fillId="0" borderId="0"/>
    <xf numFmtId="0" fontId="6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5" fillId="0" borderId="0"/>
    <xf numFmtId="0" fontId="25" fillId="0" borderId="0"/>
    <xf numFmtId="0" fontId="6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7" fillId="0" borderId="0"/>
    <xf numFmtId="0" fontId="47" fillId="0" borderId="0"/>
    <xf numFmtId="0" fontId="47" fillId="0" borderId="0"/>
    <xf numFmtId="0" fontId="99" fillId="0" borderId="0"/>
    <xf numFmtId="0" fontId="21" fillId="0" borderId="0"/>
    <xf numFmtId="0" fontId="47" fillId="0" borderId="0"/>
    <xf numFmtId="0" fontId="13" fillId="0" borderId="0"/>
    <xf numFmtId="0" fontId="23" fillId="0" borderId="0"/>
    <xf numFmtId="0" fontId="25" fillId="0" borderId="0"/>
    <xf numFmtId="0" fontId="47" fillId="0" borderId="0"/>
    <xf numFmtId="0" fontId="26" fillId="0" borderId="0"/>
    <xf numFmtId="0" fontId="13" fillId="0" borderId="0"/>
    <xf numFmtId="0" fontId="47" fillId="0" borderId="0"/>
    <xf numFmtId="0" fontId="25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7" fillId="0" borderId="0"/>
    <xf numFmtId="0" fontId="3" fillId="0" borderId="0"/>
    <xf numFmtId="0" fontId="21" fillId="0" borderId="0"/>
    <xf numFmtId="208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5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1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7" fillId="0" borderId="0"/>
    <xf numFmtId="0" fontId="4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5" fillId="0" borderId="0"/>
    <xf numFmtId="0" fontId="21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5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0" fillId="0" borderId="0"/>
    <xf numFmtId="0" fontId="10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1" fillId="0" borderId="0"/>
    <xf numFmtId="0" fontId="2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102" fillId="0" borderId="0"/>
    <xf numFmtId="0" fontId="102" fillId="0" borderId="0"/>
    <xf numFmtId="0" fontId="21" fillId="0" borderId="0"/>
    <xf numFmtId="0" fontId="25" fillId="0" borderId="0"/>
    <xf numFmtId="208" fontId="25" fillId="0" borderId="0"/>
    <xf numFmtId="0" fontId="47" fillId="0" borderId="0"/>
    <xf numFmtId="0" fontId="47" fillId="0" borderId="0"/>
    <xf numFmtId="0" fontId="47" fillId="0" borderId="0"/>
    <xf numFmtId="0" fontId="21" fillId="0" borderId="0"/>
    <xf numFmtId="0" fontId="21" fillId="0" borderId="0"/>
    <xf numFmtId="0" fontId="103" fillId="0" borderId="0"/>
    <xf numFmtId="0" fontId="58" fillId="72" borderId="33" applyNumberFormat="0" applyFont="0" applyAlignment="0" applyProtection="0"/>
    <xf numFmtId="0" fontId="58" fillId="72" borderId="33" applyNumberFormat="0" applyFont="0" applyAlignment="0" applyProtection="0"/>
    <xf numFmtId="184" fontId="22" fillId="0" borderId="0" applyFont="0" applyFill="0" applyBorder="0" applyAlignment="0" applyProtection="0"/>
    <xf numFmtId="0" fontId="104" fillId="40" borderId="34" applyNumberFormat="0" applyAlignment="0" applyProtection="0"/>
    <xf numFmtId="0" fontId="104" fillId="40" borderId="34" applyNumberFormat="0" applyAlignment="0" applyProtection="0"/>
    <xf numFmtId="40" fontId="105" fillId="69" borderId="0">
      <alignment horizontal="right"/>
    </xf>
    <xf numFmtId="0" fontId="106" fillId="69" borderId="18"/>
    <xf numFmtId="14" fontId="48" fillId="0" borderId="0">
      <alignment horizontal="center" wrapText="1"/>
      <protection locked="0"/>
    </xf>
    <xf numFmtId="0" fontId="25" fillId="0" borderId="0" applyFont="0" applyFill="0" applyBorder="0" applyAlignment="0" applyProtection="0"/>
    <xf numFmtId="0" fontId="107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4" fillId="0" borderId="19" applyNumberFormat="0" applyBorder="0"/>
    <xf numFmtId="3" fontId="108" fillId="0" borderId="0" applyNumberFormat="0" applyFill="0" applyBorder="0" applyAlignment="0" applyProtection="0"/>
    <xf numFmtId="194" fontId="54" fillId="0" borderId="0" applyFill="0" applyBorder="0" applyAlignment="0"/>
    <xf numFmtId="192" fontId="54" fillId="0" borderId="0" applyFill="0" applyBorder="0" applyAlignment="0"/>
    <xf numFmtId="194" fontId="54" fillId="0" borderId="0" applyFill="0" applyBorder="0" applyAlignment="0"/>
    <xf numFmtId="195" fontId="54" fillId="0" borderId="0" applyFill="0" applyBorder="0" applyAlignment="0"/>
    <xf numFmtId="192" fontId="54" fillId="0" borderId="0" applyFill="0" applyBorder="0" applyAlignment="0"/>
    <xf numFmtId="0" fontId="29" fillId="0" borderId="0" applyNumberFormat="0" applyFill="0" applyBorder="0" applyAlignment="0" applyProtection="0">
      <alignment horizontal="left"/>
    </xf>
    <xf numFmtId="0" fontId="67" fillId="0" borderId="20" applyBorder="0">
      <alignment horizontal="center"/>
    </xf>
    <xf numFmtId="37" fontId="109" fillId="0" borderId="0"/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justify"/>
    </xf>
    <xf numFmtId="0" fontId="25" fillId="0" borderId="0">
      <alignment vertical="top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2" fillId="0" borderId="0" applyFont="0" applyFill="0" applyBorder="0" applyAlignment="0" applyProtection="0"/>
    <xf numFmtId="1" fontId="25" fillId="0" borderId="17" applyNumberFormat="0" applyFill="0" applyAlignment="0" applyProtection="0">
      <alignment horizontal="center" vertical="center"/>
    </xf>
    <xf numFmtId="0" fontId="110" fillId="73" borderId="0" applyNumberFormat="0" applyFont="0" applyBorder="0" applyAlignment="0">
      <alignment horizontal="center"/>
    </xf>
    <xf numFmtId="214" fontId="25" fillId="0" borderId="0" applyNumberFormat="0" applyFill="0" applyBorder="0" applyAlignment="0" applyProtection="0">
      <alignment horizontal="left"/>
    </xf>
    <xf numFmtId="38" fontId="29" fillId="0" borderId="0" applyNumberFormat="0" applyFont="0" applyFill="0" applyBorder="0" applyAlignment="0"/>
    <xf numFmtId="0" fontId="110" fillId="1" borderId="4" applyNumberFormat="0" applyFont="0" applyAlignment="0">
      <alignment horizontal="center"/>
    </xf>
    <xf numFmtId="0" fontId="111" fillId="0" borderId="0" applyNumberFormat="0" applyFill="0" applyBorder="0" applyAlignment="0" applyProtection="0"/>
    <xf numFmtId="0" fontId="29" fillId="0" borderId="22" applyAlignment="0">
      <alignment horizontal="centerContinuous"/>
    </xf>
    <xf numFmtId="0" fontId="112" fillId="0" borderId="0" applyNumberFormat="0" applyFill="0" applyBorder="0" applyAlignment="0">
      <alignment horizontal="center"/>
    </xf>
    <xf numFmtId="12" fontId="113" fillId="0" borderId="16">
      <alignment horizontal="center"/>
    </xf>
    <xf numFmtId="171" fontId="25" fillId="0" borderId="0" applyFont="0" applyFill="0" applyBorder="0" applyAlignment="0" applyProtection="0"/>
    <xf numFmtId="0" fontId="13" fillId="0" borderId="0" applyNumberFormat="0" applyBorder="0">
      <alignment vertical="center"/>
    </xf>
    <xf numFmtId="0" fontId="114" fillId="70" borderId="0">
      <alignment wrapText="1"/>
    </xf>
    <xf numFmtId="40" fontId="115" fillId="0" borderId="0" applyBorder="0">
      <alignment horizontal="right"/>
    </xf>
    <xf numFmtId="49" fontId="24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5" applyNumberFormat="0" applyFill="0" applyAlignment="0" applyProtection="0"/>
    <xf numFmtId="0" fontId="117" fillId="0" borderId="35" applyNumberFormat="0" applyFill="0" applyAlignment="0" applyProtection="0"/>
    <xf numFmtId="37" fontId="73" fillId="71" borderId="0" applyNumberFormat="0" applyBorder="0" applyAlignment="0" applyProtection="0"/>
    <xf numFmtId="37" fontId="73" fillId="0" borderId="0"/>
    <xf numFmtId="37" fontId="73" fillId="74" borderId="0" applyNumberFormat="0" applyBorder="0" applyAlignment="0" applyProtection="0"/>
    <xf numFmtId="3" fontId="118" fillId="0" borderId="31" applyProtection="0"/>
    <xf numFmtId="6" fontId="119" fillId="0" borderId="0" applyFont="0" applyFill="0" applyBorder="0" applyAlignment="0" applyProtection="0"/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" vertical="center"/>
    </xf>
    <xf numFmtId="0" fontId="25" fillId="0" borderId="0">
      <alignment horizontal="center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" vertical="center"/>
    </xf>
    <xf numFmtId="0" fontId="25" fillId="0" borderId="0">
      <alignment horizontal="center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" vertical="center"/>
    </xf>
    <xf numFmtId="0" fontId="25" fillId="0" borderId="0">
      <alignment horizontal="center" vertical="center"/>
    </xf>
    <xf numFmtId="0" fontId="25" fillId="0" borderId="0">
      <alignment horizontal="centerContinuous" vertical="center"/>
    </xf>
    <xf numFmtId="0" fontId="25" fillId="0" borderId="0">
      <alignment horizontal="center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" vertical="center"/>
    </xf>
    <xf numFmtId="0" fontId="25" fillId="0" borderId="0">
      <alignment horizontal="center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" vertical="center"/>
    </xf>
    <xf numFmtId="0" fontId="25" fillId="0" borderId="0">
      <alignment horizontal="center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" vertical="center"/>
    </xf>
    <xf numFmtId="0" fontId="25" fillId="0" borderId="0">
      <alignment horizontal="center" vertical="center"/>
    </xf>
    <xf numFmtId="0" fontId="25" fillId="0" borderId="0">
      <alignment horizontal="center" vertical="center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95" fillId="0" borderId="0" applyNumberFormat="0" applyFont="0" applyFill="0" applyBorder="0" applyProtection="0">
      <alignment horizontal="center" vertical="center" wrapText="1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21" fillId="40" borderId="24" applyNumberFormat="0" applyAlignment="0" applyProtection="0"/>
    <xf numFmtId="0" fontId="121" fillId="40" borderId="24" applyNumberFormat="0" applyAlignment="0" applyProtection="0"/>
    <xf numFmtId="0" fontId="121" fillId="40" borderId="24" applyNumberFormat="0" applyAlignment="0" applyProtection="0"/>
    <xf numFmtId="0" fontId="121" fillId="40" borderId="24" applyNumberFormat="0" applyAlignment="0" applyProtection="0"/>
    <xf numFmtId="0" fontId="121" fillId="40" borderId="24" applyNumberFormat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5" fillId="0" borderId="0" applyFont="0" applyFill="0" applyBorder="0" applyAlignment="0" applyProtection="0"/>
    <xf numFmtId="215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215" fontId="58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173" fontId="58" fillId="0" borderId="0" applyFont="0" applyFill="0" applyBorder="0" applyAlignment="0" applyProtection="0"/>
    <xf numFmtId="216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73" fontId="62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125" fillId="64" borderId="25" applyNumberFormat="0" applyAlignment="0" applyProtection="0"/>
    <xf numFmtId="0" fontId="125" fillId="64" borderId="25" applyNumberFormat="0" applyAlignment="0" applyProtection="0"/>
    <xf numFmtId="0" fontId="125" fillId="64" borderId="25" applyNumberFormat="0" applyAlignment="0" applyProtection="0"/>
    <xf numFmtId="0" fontId="125" fillId="64" borderId="25" applyNumberFormat="0" applyAlignment="0" applyProtection="0"/>
    <xf numFmtId="0" fontId="125" fillId="64" borderId="25" applyNumberFormat="0" applyAlignment="0" applyProtection="0"/>
    <xf numFmtId="0" fontId="126" fillId="0" borderId="32" applyNumberFormat="0" applyFill="0" applyAlignment="0" applyProtection="0"/>
    <xf numFmtId="0" fontId="126" fillId="0" borderId="32" applyNumberFormat="0" applyFill="0" applyAlignment="0" applyProtection="0"/>
    <xf numFmtId="0" fontId="126" fillId="0" borderId="32" applyNumberFormat="0" applyFill="0" applyAlignment="0" applyProtection="0"/>
    <xf numFmtId="0" fontId="126" fillId="0" borderId="32" applyNumberFormat="0" applyFill="0" applyAlignment="0" applyProtection="0"/>
    <xf numFmtId="0" fontId="126" fillId="0" borderId="32" applyNumberFormat="0" applyFill="0" applyAlignment="0" applyProtection="0"/>
    <xf numFmtId="194" fontId="127" fillId="0" borderId="0" applyFont="0" applyFill="0" applyBorder="0" applyAlignment="0" applyProtection="0"/>
    <xf numFmtId="0" fontId="128" fillId="35" borderId="0" applyNumberFormat="0" applyBorder="0" applyAlignment="0" applyProtection="0"/>
    <xf numFmtId="0" fontId="128" fillId="35" borderId="0" applyNumberFormat="0" applyBorder="0" applyAlignment="0" applyProtection="0"/>
    <xf numFmtId="0" fontId="128" fillId="35" borderId="0" applyNumberFormat="0" applyBorder="0" applyAlignment="0" applyProtection="0"/>
    <xf numFmtId="0" fontId="128" fillId="35" borderId="0" applyNumberFormat="0" applyBorder="0" applyAlignment="0" applyProtection="0"/>
    <xf numFmtId="0" fontId="128" fillId="35" borderId="0" applyNumberFormat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25" fillId="0" borderId="0"/>
    <xf numFmtId="0" fontId="25" fillId="0" borderId="0"/>
    <xf numFmtId="0" fontId="21" fillId="0" borderId="0"/>
    <xf numFmtId="0" fontId="21" fillId="0" borderId="0"/>
    <xf numFmtId="0" fontId="99" fillId="0" borderId="0"/>
    <xf numFmtId="0" fontId="25" fillId="0" borderId="0"/>
    <xf numFmtId="0" fontId="99" fillId="0" borderId="0"/>
    <xf numFmtId="0" fontId="100" fillId="0" borderId="0"/>
    <xf numFmtId="0" fontId="130" fillId="0" borderId="0"/>
    <xf numFmtId="0" fontId="25" fillId="0" borderId="0"/>
    <xf numFmtId="0" fontId="25" fillId="0" borderId="0"/>
    <xf numFmtId="0" fontId="131" fillId="38" borderId="24" applyNumberFormat="0" applyAlignment="0" applyProtection="0"/>
    <xf numFmtId="0" fontId="131" fillId="38" borderId="24" applyNumberFormat="0" applyAlignment="0" applyProtection="0"/>
    <xf numFmtId="0" fontId="131" fillId="38" borderId="24" applyNumberFormat="0" applyAlignment="0" applyProtection="0"/>
    <xf numFmtId="0" fontId="131" fillId="38" borderId="24" applyNumberFormat="0" applyAlignment="0" applyProtection="0"/>
    <xf numFmtId="0" fontId="131" fillId="38" borderId="24" applyNumberFormat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9" fontId="58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33" fillId="0" borderId="35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2" fillId="0" borderId="0"/>
    <xf numFmtId="0" fontId="41" fillId="54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56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58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47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48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63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135" fillId="40" borderId="34" applyNumberFormat="0" applyAlignment="0" applyProtection="0"/>
    <xf numFmtId="0" fontId="135" fillId="40" borderId="34" applyNumberFormat="0" applyAlignment="0" applyProtection="0"/>
    <xf numFmtId="0" fontId="135" fillId="40" borderId="34" applyNumberFormat="0" applyAlignment="0" applyProtection="0"/>
    <xf numFmtId="0" fontId="135" fillId="40" borderId="34" applyNumberFormat="0" applyAlignment="0" applyProtection="0"/>
    <xf numFmtId="0" fontId="135" fillId="40" borderId="34" applyNumberFormat="0" applyAlignment="0" applyProtection="0"/>
    <xf numFmtId="0" fontId="25" fillId="72" borderId="33" applyNumberFormat="0" applyFont="0" applyAlignment="0" applyProtection="0"/>
    <xf numFmtId="0" fontId="136" fillId="0" borderId="28" applyNumberFormat="0" applyFill="0" applyAlignment="0" applyProtection="0"/>
    <xf numFmtId="0" fontId="137" fillId="0" borderId="29" applyNumberFormat="0" applyFill="0" applyAlignment="0" applyProtection="0"/>
    <xf numFmtId="0" fontId="138" fillId="0" borderId="30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9" fillId="0" borderId="0" applyFont="0" applyFill="0" applyBorder="0" applyAlignment="0" applyProtection="0"/>
    <xf numFmtId="184" fontId="22" fillId="0" borderId="0" applyFont="0" applyFill="0" applyBorder="0" applyAlignment="0" applyProtection="0"/>
    <xf numFmtId="185" fontId="25" fillId="0" borderId="0" applyFill="0" applyBorder="0" applyAlignment="0" applyProtection="0"/>
    <xf numFmtId="185" fontId="25" fillId="0" borderId="0" applyFill="0" applyBorder="0" applyAlignment="0" applyProtection="0"/>
    <xf numFmtId="184" fontId="22" fillId="0" borderId="0" applyFont="0" applyFill="0" applyBorder="0" applyAlignment="0" applyProtection="0"/>
    <xf numFmtId="185" fontId="25" fillId="0" borderId="0" applyFill="0" applyBorder="0" applyAlignment="0" applyProtection="0"/>
    <xf numFmtId="184" fontId="22" fillId="0" borderId="0" applyFont="0" applyFill="0" applyBorder="0" applyAlignment="0" applyProtection="0"/>
    <xf numFmtId="185" fontId="25" fillId="0" borderId="0" applyFill="0" applyBorder="0" applyAlignment="0" applyProtection="0"/>
    <xf numFmtId="0" fontId="22" fillId="0" borderId="0" applyFont="0" applyFill="0" applyBorder="0" applyAlignment="0" applyProtection="0"/>
    <xf numFmtId="201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7" fontId="54" fillId="0" borderId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109" fillId="0" borderId="0" applyFont="0" applyFill="0" applyBorder="0" applyAlignment="0" applyProtection="0"/>
    <xf numFmtId="173" fontId="109" fillId="0" borderId="0" applyFont="0" applyFill="0" applyBorder="0" applyAlignment="0" applyProtection="0"/>
    <xf numFmtId="0" fontId="25" fillId="0" borderId="0"/>
    <xf numFmtId="0" fontId="140" fillId="0" borderId="0"/>
    <xf numFmtId="40" fontId="141" fillId="0" borderId="0" applyFont="0" applyFill="0" applyBorder="0" applyAlignment="0" applyProtection="0"/>
    <xf numFmtId="38" fontId="141" fillId="0" borderId="0" applyFont="0" applyFill="0" applyBorder="0" applyAlignment="0" applyProtection="0"/>
    <xf numFmtId="0" fontId="142" fillId="0" borderId="0"/>
    <xf numFmtId="201" fontId="143" fillId="0" borderId="0" applyFont="0" applyFill="0" applyBorder="0" applyAlignment="0" applyProtection="0"/>
    <xf numFmtId="201" fontId="109" fillId="0" borderId="0" applyFont="0" applyFill="0" applyBorder="0" applyAlignment="0" applyProtection="0"/>
    <xf numFmtId="194" fontId="109" fillId="0" borderId="0" applyFont="0" applyFill="0" applyBorder="0" applyAlignment="0" applyProtection="0"/>
    <xf numFmtId="42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87" fontId="141" fillId="0" borderId="0" applyFont="0" applyFill="0" applyBorder="0" applyAlignment="0" applyProtection="0"/>
    <xf numFmtId="186" fontId="14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7" fillId="0" borderId="0"/>
    <xf numFmtId="0" fontId="21" fillId="0" borderId="0"/>
    <xf numFmtId="173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0" fontId="21" fillId="0" borderId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3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9" fontId="161" fillId="0" borderId="0"/>
    <xf numFmtId="39" fontId="161" fillId="0" borderId="0"/>
    <xf numFmtId="172" fontId="25" fillId="0" borderId="0" applyFont="0" applyFill="0" applyBorder="0" applyAlignment="0" applyProtection="0"/>
    <xf numFmtId="0" fontId="25" fillId="0" borderId="0"/>
    <xf numFmtId="0" fontId="25" fillId="0" borderId="0"/>
    <xf numFmtId="39" fontId="161" fillId="0" borderId="0"/>
    <xf numFmtId="39" fontId="161" fillId="0" borderId="0"/>
    <xf numFmtId="219" fontId="35" fillId="0" borderId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4" fontId="22" fillId="0" borderId="0" applyFont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25" fillId="0" borderId="0" applyFill="0" applyBorder="0" applyAlignment="0" applyProtection="0"/>
    <xf numFmtId="185" fontId="25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4" fontId="22" fillId="0" borderId="0" applyFont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25" fillId="0" borderId="0" applyFill="0" applyBorder="0" applyAlignment="0" applyProtection="0"/>
    <xf numFmtId="185" fontId="25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4" fontId="22" fillId="0" borderId="0" applyFont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25" fillId="0" borderId="0" applyFill="0" applyBorder="0" applyAlignment="0" applyProtection="0"/>
    <xf numFmtId="185" fontId="25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4" fontId="22" fillId="0" borderId="0" applyFont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25" fillId="0" borderId="0" applyFill="0" applyBorder="0" applyAlignment="0" applyProtection="0"/>
    <xf numFmtId="185" fontId="25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4" fontId="22" fillId="0" borderId="0" applyFont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25" fillId="0" borderId="0" applyFill="0" applyBorder="0" applyAlignment="0" applyProtection="0"/>
    <xf numFmtId="185" fontId="25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4" fontId="22" fillId="0" borderId="0" applyFont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25" fillId="0" borderId="0" applyFill="0" applyBorder="0" applyAlignment="0" applyProtection="0"/>
    <xf numFmtId="185" fontId="25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4" fontId="22" fillId="0" borderId="0" applyFont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25" fillId="0" borderId="0" applyFill="0" applyBorder="0" applyAlignment="0" applyProtection="0"/>
    <xf numFmtId="185" fontId="25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2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8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8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38" fillId="33" borderId="0" applyNumberFormat="0" applyBorder="0" applyAlignment="0" applyProtection="0"/>
    <xf numFmtId="0" fontId="21" fillId="10" borderId="0" applyNumberFormat="0" applyBorder="0" applyAlignment="0" applyProtection="0"/>
    <xf numFmtId="0" fontId="38" fillId="33" borderId="0" applyNumberFormat="0" applyBorder="0" applyAlignment="0" applyProtection="0"/>
    <xf numFmtId="0" fontId="21" fillId="10" borderId="0" applyNumberFormat="0" applyBorder="0" applyAlignment="0" applyProtection="0"/>
    <xf numFmtId="0" fontId="38" fillId="33" borderId="0" applyNumberFormat="0" applyBorder="0" applyAlignment="0" applyProtection="0"/>
    <xf numFmtId="0" fontId="21" fillId="10" borderId="0" applyNumberFormat="0" applyBorder="0" applyAlignment="0" applyProtection="0"/>
    <xf numFmtId="0" fontId="38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1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38" fillId="34" borderId="0" applyNumberFormat="0" applyBorder="0" applyAlignment="0" applyProtection="0"/>
    <xf numFmtId="0" fontId="21" fillId="14" borderId="0" applyNumberFormat="0" applyBorder="0" applyAlignment="0" applyProtection="0"/>
    <xf numFmtId="0" fontId="38" fillId="34" borderId="0" applyNumberFormat="0" applyBorder="0" applyAlignment="0" applyProtection="0"/>
    <xf numFmtId="0" fontId="21" fillId="14" borderId="0" applyNumberFormat="0" applyBorder="0" applyAlignment="0" applyProtection="0"/>
    <xf numFmtId="0" fontId="38" fillId="34" borderId="0" applyNumberFormat="0" applyBorder="0" applyAlignment="0" applyProtection="0"/>
    <xf numFmtId="0" fontId="21" fillId="14" borderId="0" applyNumberFormat="0" applyBorder="0" applyAlignment="0" applyProtection="0"/>
    <xf numFmtId="0" fontId="38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21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38" fillId="35" borderId="0" applyNumberFormat="0" applyBorder="0" applyAlignment="0" applyProtection="0"/>
    <xf numFmtId="0" fontId="21" fillId="18" borderId="0" applyNumberFormat="0" applyBorder="0" applyAlignment="0" applyProtection="0"/>
    <xf numFmtId="0" fontId="38" fillId="35" borderId="0" applyNumberFormat="0" applyBorder="0" applyAlignment="0" applyProtection="0"/>
    <xf numFmtId="0" fontId="21" fillId="18" borderId="0" applyNumberFormat="0" applyBorder="0" applyAlignment="0" applyProtection="0"/>
    <xf numFmtId="0" fontId="38" fillId="35" borderId="0" applyNumberFormat="0" applyBorder="0" applyAlignment="0" applyProtection="0"/>
    <xf numFmtId="0" fontId="21" fillId="18" borderId="0" applyNumberFormat="0" applyBorder="0" applyAlignment="0" applyProtection="0"/>
    <xf numFmtId="0" fontId="38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21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38" fillId="36" borderId="0" applyNumberFormat="0" applyBorder="0" applyAlignment="0" applyProtection="0"/>
    <xf numFmtId="0" fontId="21" fillId="22" borderId="0" applyNumberFormat="0" applyBorder="0" applyAlignment="0" applyProtection="0"/>
    <xf numFmtId="0" fontId="38" fillId="36" borderId="0" applyNumberFormat="0" applyBorder="0" applyAlignment="0" applyProtection="0"/>
    <xf numFmtId="0" fontId="21" fillId="22" borderId="0" applyNumberFormat="0" applyBorder="0" applyAlignment="0" applyProtection="0"/>
    <xf numFmtId="0" fontId="38" fillId="36" borderId="0" applyNumberFormat="0" applyBorder="0" applyAlignment="0" applyProtection="0"/>
    <xf numFmtId="0" fontId="21" fillId="22" borderId="0" applyNumberFormat="0" applyBorder="0" applyAlignment="0" applyProtection="0"/>
    <xf numFmtId="0" fontId="38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21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38" fillId="37" borderId="0" applyNumberFormat="0" applyBorder="0" applyAlignment="0" applyProtection="0"/>
    <xf numFmtId="0" fontId="21" fillId="26" borderId="0" applyNumberFormat="0" applyBorder="0" applyAlignment="0" applyProtection="0"/>
    <xf numFmtId="0" fontId="38" fillId="37" borderId="0" applyNumberFormat="0" applyBorder="0" applyAlignment="0" applyProtection="0"/>
    <xf numFmtId="0" fontId="21" fillId="26" borderId="0" applyNumberFormat="0" applyBorder="0" applyAlignment="0" applyProtection="0"/>
    <xf numFmtId="0" fontId="38" fillId="37" borderId="0" applyNumberFormat="0" applyBorder="0" applyAlignment="0" applyProtection="0"/>
    <xf numFmtId="0" fontId="21" fillId="26" borderId="0" applyNumberFormat="0" applyBorder="0" applyAlignment="0" applyProtection="0"/>
    <xf numFmtId="0" fontId="38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21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38" fillId="38" borderId="0" applyNumberFormat="0" applyBorder="0" applyAlignment="0" applyProtection="0"/>
    <xf numFmtId="0" fontId="21" fillId="30" borderId="0" applyNumberFormat="0" applyBorder="0" applyAlignment="0" applyProtection="0"/>
    <xf numFmtId="0" fontId="38" fillId="38" borderId="0" applyNumberFormat="0" applyBorder="0" applyAlignment="0" applyProtection="0"/>
    <xf numFmtId="0" fontId="21" fillId="30" borderId="0" applyNumberFormat="0" applyBorder="0" applyAlignment="0" applyProtection="0"/>
    <xf numFmtId="0" fontId="38" fillId="38" borderId="0" applyNumberFormat="0" applyBorder="0" applyAlignment="0" applyProtection="0"/>
    <xf numFmtId="0" fontId="21" fillId="30" borderId="0" applyNumberFormat="0" applyBorder="0" applyAlignment="0" applyProtection="0"/>
    <xf numFmtId="0" fontId="38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38" fillId="37" borderId="0" applyNumberFormat="0" applyBorder="0" applyAlignment="0" applyProtection="0"/>
    <xf numFmtId="0" fontId="38" fillId="34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34" borderId="0" applyNumberFormat="0" applyBorder="0" applyAlignment="0" applyProtection="0"/>
    <xf numFmtId="188" fontId="25" fillId="0" borderId="0" applyProtection="0">
      <protection locked="0"/>
    </xf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1" fillId="1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38" fillId="41" borderId="0" applyNumberFormat="0" applyBorder="0" applyAlignment="0" applyProtection="0"/>
    <xf numFmtId="0" fontId="21" fillId="11" borderId="0" applyNumberFormat="0" applyBorder="0" applyAlignment="0" applyProtection="0"/>
    <xf numFmtId="0" fontId="38" fillId="41" borderId="0" applyNumberFormat="0" applyBorder="0" applyAlignment="0" applyProtection="0"/>
    <xf numFmtId="0" fontId="21" fillId="11" borderId="0" applyNumberFormat="0" applyBorder="0" applyAlignment="0" applyProtection="0"/>
    <xf numFmtId="0" fontId="38" fillId="41" borderId="0" applyNumberFormat="0" applyBorder="0" applyAlignment="0" applyProtection="0"/>
    <xf numFmtId="0" fontId="21" fillId="11" borderId="0" applyNumberFormat="0" applyBorder="0" applyAlignment="0" applyProtection="0"/>
    <xf numFmtId="0" fontId="38" fillId="4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21" fillId="15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38" fillId="42" borderId="0" applyNumberFormat="0" applyBorder="0" applyAlignment="0" applyProtection="0"/>
    <xf numFmtId="0" fontId="21" fillId="15" borderId="0" applyNumberFormat="0" applyBorder="0" applyAlignment="0" applyProtection="0"/>
    <xf numFmtId="0" fontId="38" fillId="42" borderId="0" applyNumberFormat="0" applyBorder="0" applyAlignment="0" applyProtection="0"/>
    <xf numFmtId="0" fontId="21" fillId="15" borderId="0" applyNumberFormat="0" applyBorder="0" applyAlignment="0" applyProtection="0"/>
    <xf numFmtId="0" fontId="38" fillId="42" borderId="0" applyNumberFormat="0" applyBorder="0" applyAlignment="0" applyProtection="0"/>
    <xf numFmtId="0" fontId="21" fillId="15" borderId="0" applyNumberFormat="0" applyBorder="0" applyAlignment="0" applyProtection="0"/>
    <xf numFmtId="0" fontId="38" fillId="42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2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38" fillId="43" borderId="0" applyNumberFormat="0" applyBorder="0" applyAlignment="0" applyProtection="0"/>
    <xf numFmtId="0" fontId="21" fillId="19" borderId="0" applyNumberFormat="0" applyBorder="0" applyAlignment="0" applyProtection="0"/>
    <xf numFmtId="0" fontId="38" fillId="43" borderId="0" applyNumberFormat="0" applyBorder="0" applyAlignment="0" applyProtection="0"/>
    <xf numFmtId="0" fontId="21" fillId="19" borderId="0" applyNumberFormat="0" applyBorder="0" applyAlignment="0" applyProtection="0"/>
    <xf numFmtId="0" fontId="38" fillId="43" borderId="0" applyNumberFormat="0" applyBorder="0" applyAlignment="0" applyProtection="0"/>
    <xf numFmtId="0" fontId="21" fillId="19" borderId="0" applyNumberFormat="0" applyBorder="0" applyAlignment="0" applyProtection="0"/>
    <xf numFmtId="0" fontId="38" fillId="43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21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38" fillId="36" borderId="0" applyNumberFormat="0" applyBorder="0" applyAlignment="0" applyProtection="0"/>
    <xf numFmtId="0" fontId="21" fillId="23" borderId="0" applyNumberFormat="0" applyBorder="0" applyAlignment="0" applyProtection="0"/>
    <xf numFmtId="0" fontId="38" fillId="36" borderId="0" applyNumberFormat="0" applyBorder="0" applyAlignment="0" applyProtection="0"/>
    <xf numFmtId="0" fontId="21" fillId="23" borderId="0" applyNumberFormat="0" applyBorder="0" applyAlignment="0" applyProtection="0"/>
    <xf numFmtId="0" fontId="38" fillId="36" borderId="0" applyNumberFormat="0" applyBorder="0" applyAlignment="0" applyProtection="0"/>
    <xf numFmtId="0" fontId="21" fillId="23" borderId="0" applyNumberFormat="0" applyBorder="0" applyAlignment="0" applyProtection="0"/>
    <xf numFmtId="0" fontId="38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1" fillId="27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38" fillId="41" borderId="0" applyNumberFormat="0" applyBorder="0" applyAlignment="0" applyProtection="0"/>
    <xf numFmtId="0" fontId="21" fillId="27" borderId="0" applyNumberFormat="0" applyBorder="0" applyAlignment="0" applyProtection="0"/>
    <xf numFmtId="0" fontId="38" fillId="41" borderId="0" applyNumberFormat="0" applyBorder="0" applyAlignment="0" applyProtection="0"/>
    <xf numFmtId="0" fontId="21" fillId="27" borderId="0" applyNumberFormat="0" applyBorder="0" applyAlignment="0" applyProtection="0"/>
    <xf numFmtId="0" fontId="38" fillId="41" borderId="0" applyNumberFormat="0" applyBorder="0" applyAlignment="0" applyProtection="0"/>
    <xf numFmtId="0" fontId="21" fillId="27" borderId="0" applyNumberFormat="0" applyBorder="0" applyAlignment="0" applyProtection="0"/>
    <xf numFmtId="0" fontId="38" fillId="41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21" fillId="3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8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8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38" fillId="44" borderId="0" applyNumberFormat="0" applyBorder="0" applyAlignment="0" applyProtection="0"/>
    <xf numFmtId="0" fontId="21" fillId="31" borderId="0" applyNumberFormat="0" applyBorder="0" applyAlignment="0" applyProtection="0"/>
    <xf numFmtId="0" fontId="38" fillId="44" borderId="0" applyNumberFormat="0" applyBorder="0" applyAlignment="0" applyProtection="0"/>
    <xf numFmtId="0" fontId="21" fillId="31" borderId="0" applyNumberFormat="0" applyBorder="0" applyAlignment="0" applyProtection="0"/>
    <xf numFmtId="0" fontId="38" fillId="44" borderId="0" applyNumberFormat="0" applyBorder="0" applyAlignment="0" applyProtection="0"/>
    <xf numFmtId="0" fontId="21" fillId="31" borderId="0" applyNumberFormat="0" applyBorder="0" applyAlignment="0" applyProtection="0"/>
    <xf numFmtId="0" fontId="38" fillId="44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38" fillId="41" borderId="0" applyNumberFormat="0" applyBorder="0" applyAlignment="0" applyProtection="0"/>
    <xf numFmtId="0" fontId="38" fillId="34" borderId="0" applyNumberFormat="0" applyBorder="0" applyAlignment="0" applyProtection="0"/>
    <xf numFmtId="0" fontId="38" fillId="38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5" borderId="0" applyNumberFormat="0" applyBorder="0" applyAlignment="0" applyProtection="0"/>
    <xf numFmtId="200" fontId="39" fillId="0" borderId="39">
      <alignment horizontal="right" vertical="center"/>
    </xf>
    <xf numFmtId="200" fontId="39" fillId="0" borderId="39">
      <alignment horizontal="right" vertical="center"/>
    </xf>
    <xf numFmtId="200" fontId="39" fillId="0" borderId="39">
      <alignment horizontal="right" vertical="center"/>
    </xf>
    <xf numFmtId="200" fontId="39" fillId="0" borderId="39">
      <alignment horizontal="right" vertical="center"/>
    </xf>
    <xf numFmtId="200" fontId="39" fillId="0" borderId="39">
      <alignment horizontal="right" vertical="center"/>
    </xf>
    <xf numFmtId="200" fontId="39" fillId="0" borderId="39">
      <alignment horizontal="right" vertical="center"/>
    </xf>
    <xf numFmtId="200" fontId="39" fillId="0" borderId="39">
      <alignment horizontal="right" vertical="center"/>
    </xf>
    <xf numFmtId="43" fontId="39" fillId="0" borderId="21">
      <alignment horizontal="right" vertical="center"/>
    </xf>
    <xf numFmtId="200" fontId="39" fillId="0" borderId="39">
      <alignment horizontal="right" vertical="center"/>
    </xf>
    <xf numFmtId="200" fontId="39" fillId="0" borderId="39">
      <alignment horizontal="right" vertical="center"/>
    </xf>
    <xf numFmtId="200" fontId="39" fillId="0" borderId="39">
      <alignment horizontal="right" vertical="center"/>
    </xf>
    <xf numFmtId="200" fontId="39" fillId="0" borderId="39">
      <alignment horizontal="right" vertical="center"/>
    </xf>
    <xf numFmtId="200" fontId="39" fillId="0" borderId="39">
      <alignment horizontal="right" vertical="center"/>
    </xf>
    <xf numFmtId="200" fontId="39" fillId="0" borderId="39">
      <alignment horizontal="right" vertical="center"/>
    </xf>
    <xf numFmtId="200" fontId="39" fillId="0" borderId="39">
      <alignment horizontal="right" vertical="center"/>
    </xf>
    <xf numFmtId="0" fontId="159" fillId="12" borderId="0" applyNumberFormat="0" applyBorder="0" applyAlignment="0" applyProtection="0"/>
    <xf numFmtId="0" fontId="159" fillId="12" borderId="0" applyNumberFormat="0" applyBorder="0" applyAlignment="0" applyProtection="0"/>
    <xf numFmtId="0" fontId="159" fillId="12" borderId="0" applyNumberFormat="0" applyBorder="0" applyAlignment="0" applyProtection="0"/>
    <xf numFmtId="0" fontId="159" fillId="12" borderId="0" applyNumberFormat="0" applyBorder="0" applyAlignment="0" applyProtection="0"/>
    <xf numFmtId="0" fontId="159" fillId="12" borderId="0" applyNumberFormat="0" applyBorder="0" applyAlignment="0" applyProtection="0"/>
    <xf numFmtId="0" fontId="159" fillId="12" borderId="0" applyNumberFormat="0" applyBorder="0" applyAlignment="0" applyProtection="0"/>
    <xf numFmtId="0" fontId="159" fillId="12" borderId="0" applyNumberFormat="0" applyBorder="0" applyAlignment="0" applyProtection="0"/>
    <xf numFmtId="0" fontId="159" fillId="12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59" fillId="12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1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1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59" fillId="12" borderId="0" applyNumberFormat="0" applyBorder="0" applyAlignment="0" applyProtection="0"/>
    <xf numFmtId="0" fontId="159" fillId="12" borderId="0" applyNumberFormat="0" applyBorder="0" applyAlignment="0" applyProtection="0"/>
    <xf numFmtId="0" fontId="41" fillId="46" borderId="0" applyNumberFormat="0" applyBorder="0" applyAlignment="0" applyProtection="0"/>
    <xf numFmtId="0" fontId="159" fillId="12" borderId="0" applyNumberFormat="0" applyBorder="0" applyAlignment="0" applyProtection="0"/>
    <xf numFmtId="0" fontId="41" fillId="46" borderId="0" applyNumberFormat="0" applyBorder="0" applyAlignment="0" applyProtection="0"/>
    <xf numFmtId="0" fontId="159" fillId="12" borderId="0" applyNumberFormat="0" applyBorder="0" applyAlignment="0" applyProtection="0"/>
    <xf numFmtId="0" fontId="41" fillId="46" borderId="0" applyNumberFormat="0" applyBorder="0" applyAlignment="0" applyProtection="0"/>
    <xf numFmtId="0" fontId="159" fillId="12" borderId="0" applyNumberFormat="0" applyBorder="0" applyAlignment="0" applyProtection="0"/>
    <xf numFmtId="0" fontId="41" fillId="46" borderId="0" applyNumberFormat="0" applyBorder="0" applyAlignment="0" applyProtection="0"/>
    <xf numFmtId="0" fontId="159" fillId="12" borderId="0" applyNumberFormat="0" applyBorder="0" applyAlignment="0" applyProtection="0"/>
    <xf numFmtId="0" fontId="159" fillId="12" borderId="0" applyNumberFormat="0" applyBorder="0" applyAlignment="0" applyProtection="0"/>
    <xf numFmtId="0" fontId="159" fillId="16" borderId="0" applyNumberFormat="0" applyBorder="0" applyAlignment="0" applyProtection="0"/>
    <xf numFmtId="0" fontId="159" fillId="16" borderId="0" applyNumberFormat="0" applyBorder="0" applyAlignment="0" applyProtection="0"/>
    <xf numFmtId="0" fontId="159" fillId="16" borderId="0" applyNumberFormat="0" applyBorder="0" applyAlignment="0" applyProtection="0"/>
    <xf numFmtId="0" fontId="159" fillId="16" borderId="0" applyNumberFormat="0" applyBorder="0" applyAlignment="0" applyProtection="0"/>
    <xf numFmtId="0" fontId="159" fillId="16" borderId="0" applyNumberFormat="0" applyBorder="0" applyAlignment="0" applyProtection="0"/>
    <xf numFmtId="0" fontId="159" fillId="16" borderId="0" applyNumberFormat="0" applyBorder="0" applyAlignment="0" applyProtection="0"/>
    <xf numFmtId="0" fontId="159" fillId="16" borderId="0" applyNumberFormat="0" applyBorder="0" applyAlignment="0" applyProtection="0"/>
    <xf numFmtId="0" fontId="159" fillId="1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59" fillId="1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1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1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59" fillId="16" borderId="0" applyNumberFormat="0" applyBorder="0" applyAlignment="0" applyProtection="0"/>
    <xf numFmtId="0" fontId="159" fillId="16" borderId="0" applyNumberFormat="0" applyBorder="0" applyAlignment="0" applyProtection="0"/>
    <xf numFmtId="0" fontId="41" fillId="42" borderId="0" applyNumberFormat="0" applyBorder="0" applyAlignment="0" applyProtection="0"/>
    <xf numFmtId="0" fontId="159" fillId="16" borderId="0" applyNumberFormat="0" applyBorder="0" applyAlignment="0" applyProtection="0"/>
    <xf numFmtId="0" fontId="41" fillId="42" borderId="0" applyNumberFormat="0" applyBorder="0" applyAlignment="0" applyProtection="0"/>
    <xf numFmtId="0" fontId="159" fillId="16" borderId="0" applyNumberFormat="0" applyBorder="0" applyAlignment="0" applyProtection="0"/>
    <xf numFmtId="0" fontId="41" fillId="42" borderId="0" applyNumberFormat="0" applyBorder="0" applyAlignment="0" applyProtection="0"/>
    <xf numFmtId="0" fontId="159" fillId="16" borderId="0" applyNumberFormat="0" applyBorder="0" applyAlignment="0" applyProtection="0"/>
    <xf numFmtId="0" fontId="41" fillId="42" borderId="0" applyNumberFormat="0" applyBorder="0" applyAlignment="0" applyProtection="0"/>
    <xf numFmtId="0" fontId="159" fillId="16" borderId="0" applyNumberFormat="0" applyBorder="0" applyAlignment="0" applyProtection="0"/>
    <xf numFmtId="0" fontId="159" fillId="16" borderId="0" applyNumberFormat="0" applyBorder="0" applyAlignment="0" applyProtection="0"/>
    <xf numFmtId="0" fontId="159" fillId="20" borderId="0" applyNumberFormat="0" applyBorder="0" applyAlignment="0" applyProtection="0"/>
    <xf numFmtId="0" fontId="159" fillId="20" borderId="0" applyNumberFormat="0" applyBorder="0" applyAlignment="0" applyProtection="0"/>
    <xf numFmtId="0" fontId="159" fillId="20" borderId="0" applyNumberFormat="0" applyBorder="0" applyAlignment="0" applyProtection="0"/>
    <xf numFmtId="0" fontId="159" fillId="20" borderId="0" applyNumberFormat="0" applyBorder="0" applyAlignment="0" applyProtection="0"/>
    <xf numFmtId="0" fontId="159" fillId="20" borderId="0" applyNumberFormat="0" applyBorder="0" applyAlignment="0" applyProtection="0"/>
    <xf numFmtId="0" fontId="159" fillId="20" borderId="0" applyNumberFormat="0" applyBorder="0" applyAlignment="0" applyProtection="0"/>
    <xf numFmtId="0" fontId="159" fillId="20" borderId="0" applyNumberFormat="0" applyBorder="0" applyAlignment="0" applyProtection="0"/>
    <xf numFmtId="0" fontId="159" fillId="20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59" fillId="20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59" fillId="20" borderId="0" applyNumberFormat="0" applyBorder="0" applyAlignment="0" applyProtection="0"/>
    <xf numFmtId="0" fontId="159" fillId="20" borderId="0" applyNumberFormat="0" applyBorder="0" applyAlignment="0" applyProtection="0"/>
    <xf numFmtId="0" fontId="41" fillId="43" borderId="0" applyNumberFormat="0" applyBorder="0" applyAlignment="0" applyProtection="0"/>
    <xf numFmtId="0" fontId="159" fillId="20" borderId="0" applyNumberFormat="0" applyBorder="0" applyAlignment="0" applyProtection="0"/>
    <xf numFmtId="0" fontId="41" fillId="43" borderId="0" applyNumberFormat="0" applyBorder="0" applyAlignment="0" applyProtection="0"/>
    <xf numFmtId="0" fontId="159" fillId="20" borderId="0" applyNumberFormat="0" applyBorder="0" applyAlignment="0" applyProtection="0"/>
    <xf numFmtId="0" fontId="41" fillId="43" borderId="0" applyNumberFormat="0" applyBorder="0" applyAlignment="0" applyProtection="0"/>
    <xf numFmtId="0" fontId="159" fillId="20" borderId="0" applyNumberFormat="0" applyBorder="0" applyAlignment="0" applyProtection="0"/>
    <xf numFmtId="0" fontId="41" fillId="43" borderId="0" applyNumberFormat="0" applyBorder="0" applyAlignment="0" applyProtection="0"/>
    <xf numFmtId="0" fontId="159" fillId="20" borderId="0" applyNumberFormat="0" applyBorder="0" applyAlignment="0" applyProtection="0"/>
    <xf numFmtId="0" fontId="159" fillId="20" borderId="0" applyNumberFormat="0" applyBorder="0" applyAlignment="0" applyProtection="0"/>
    <xf numFmtId="0" fontId="159" fillId="24" borderId="0" applyNumberFormat="0" applyBorder="0" applyAlignment="0" applyProtection="0"/>
    <xf numFmtId="0" fontId="159" fillId="24" borderId="0" applyNumberFormat="0" applyBorder="0" applyAlignment="0" applyProtection="0"/>
    <xf numFmtId="0" fontId="159" fillId="24" borderId="0" applyNumberFormat="0" applyBorder="0" applyAlignment="0" applyProtection="0"/>
    <xf numFmtId="0" fontId="159" fillId="24" borderId="0" applyNumberFormat="0" applyBorder="0" applyAlignment="0" applyProtection="0"/>
    <xf numFmtId="0" fontId="159" fillId="24" borderId="0" applyNumberFormat="0" applyBorder="0" applyAlignment="0" applyProtection="0"/>
    <xf numFmtId="0" fontId="159" fillId="24" borderId="0" applyNumberFormat="0" applyBorder="0" applyAlignment="0" applyProtection="0"/>
    <xf numFmtId="0" fontId="159" fillId="24" borderId="0" applyNumberFormat="0" applyBorder="0" applyAlignment="0" applyProtection="0"/>
    <xf numFmtId="0" fontId="159" fillId="24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59" fillId="24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1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1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59" fillId="24" borderId="0" applyNumberFormat="0" applyBorder="0" applyAlignment="0" applyProtection="0"/>
    <xf numFmtId="0" fontId="159" fillId="24" borderId="0" applyNumberFormat="0" applyBorder="0" applyAlignment="0" applyProtection="0"/>
    <xf numFmtId="0" fontId="41" fillId="47" borderId="0" applyNumberFormat="0" applyBorder="0" applyAlignment="0" applyProtection="0"/>
    <xf numFmtId="0" fontId="159" fillId="24" borderId="0" applyNumberFormat="0" applyBorder="0" applyAlignment="0" applyProtection="0"/>
    <xf numFmtId="0" fontId="41" fillId="47" borderId="0" applyNumberFormat="0" applyBorder="0" applyAlignment="0" applyProtection="0"/>
    <xf numFmtId="0" fontId="159" fillId="24" borderId="0" applyNumberFormat="0" applyBorder="0" applyAlignment="0" applyProtection="0"/>
    <xf numFmtId="0" fontId="41" fillId="47" borderId="0" applyNumberFormat="0" applyBorder="0" applyAlignment="0" applyProtection="0"/>
    <xf numFmtId="0" fontId="159" fillId="24" borderId="0" applyNumberFormat="0" applyBorder="0" applyAlignment="0" applyProtection="0"/>
    <xf numFmtId="0" fontId="41" fillId="47" borderId="0" applyNumberFormat="0" applyBorder="0" applyAlignment="0" applyProtection="0"/>
    <xf numFmtId="0" fontId="159" fillId="24" borderId="0" applyNumberFormat="0" applyBorder="0" applyAlignment="0" applyProtection="0"/>
    <xf numFmtId="0" fontId="159" fillId="24" borderId="0" applyNumberFormat="0" applyBorder="0" applyAlignment="0" applyProtection="0"/>
    <xf numFmtId="0" fontId="159" fillId="28" borderId="0" applyNumberFormat="0" applyBorder="0" applyAlignment="0" applyProtection="0"/>
    <xf numFmtId="0" fontId="159" fillId="28" borderId="0" applyNumberFormat="0" applyBorder="0" applyAlignment="0" applyProtection="0"/>
    <xf numFmtId="0" fontId="159" fillId="28" borderId="0" applyNumberFormat="0" applyBorder="0" applyAlignment="0" applyProtection="0"/>
    <xf numFmtId="0" fontId="159" fillId="28" borderId="0" applyNumberFormat="0" applyBorder="0" applyAlignment="0" applyProtection="0"/>
    <xf numFmtId="0" fontId="159" fillId="28" borderId="0" applyNumberFormat="0" applyBorder="0" applyAlignment="0" applyProtection="0"/>
    <xf numFmtId="0" fontId="159" fillId="28" borderId="0" applyNumberFormat="0" applyBorder="0" applyAlignment="0" applyProtection="0"/>
    <xf numFmtId="0" fontId="159" fillId="28" borderId="0" applyNumberFormat="0" applyBorder="0" applyAlignment="0" applyProtection="0"/>
    <xf numFmtId="0" fontId="159" fillId="2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59" fillId="2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1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1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59" fillId="28" borderId="0" applyNumberFormat="0" applyBorder="0" applyAlignment="0" applyProtection="0"/>
    <xf numFmtId="0" fontId="159" fillId="28" borderId="0" applyNumberFormat="0" applyBorder="0" applyAlignment="0" applyProtection="0"/>
    <xf numFmtId="0" fontId="41" fillId="48" borderId="0" applyNumberFormat="0" applyBorder="0" applyAlignment="0" applyProtection="0"/>
    <xf numFmtId="0" fontId="159" fillId="28" borderId="0" applyNumberFormat="0" applyBorder="0" applyAlignment="0" applyProtection="0"/>
    <xf numFmtId="0" fontId="41" fillId="48" borderId="0" applyNumberFormat="0" applyBorder="0" applyAlignment="0" applyProtection="0"/>
    <xf numFmtId="0" fontId="159" fillId="28" borderId="0" applyNumberFormat="0" applyBorder="0" applyAlignment="0" applyProtection="0"/>
    <xf numFmtId="0" fontId="41" fillId="48" borderId="0" applyNumberFormat="0" applyBorder="0" applyAlignment="0" applyProtection="0"/>
    <xf numFmtId="0" fontId="159" fillId="28" borderId="0" applyNumberFormat="0" applyBorder="0" applyAlignment="0" applyProtection="0"/>
    <xf numFmtId="0" fontId="41" fillId="48" borderId="0" applyNumberFormat="0" applyBorder="0" applyAlignment="0" applyProtection="0"/>
    <xf numFmtId="0" fontId="159" fillId="28" borderId="0" applyNumberFormat="0" applyBorder="0" applyAlignment="0" applyProtection="0"/>
    <xf numFmtId="0" fontId="159" fillId="28" borderId="0" applyNumberFormat="0" applyBorder="0" applyAlignment="0" applyProtection="0"/>
    <xf numFmtId="0" fontId="159" fillId="32" borderId="0" applyNumberFormat="0" applyBorder="0" applyAlignment="0" applyProtection="0"/>
    <xf numFmtId="0" fontId="159" fillId="32" borderId="0" applyNumberFormat="0" applyBorder="0" applyAlignment="0" applyProtection="0"/>
    <xf numFmtId="0" fontId="159" fillId="32" borderId="0" applyNumberFormat="0" applyBorder="0" applyAlignment="0" applyProtection="0"/>
    <xf numFmtId="0" fontId="159" fillId="32" borderId="0" applyNumberFormat="0" applyBorder="0" applyAlignment="0" applyProtection="0"/>
    <xf numFmtId="0" fontId="159" fillId="32" borderId="0" applyNumberFormat="0" applyBorder="0" applyAlignment="0" applyProtection="0"/>
    <xf numFmtId="0" fontId="159" fillId="32" borderId="0" applyNumberFormat="0" applyBorder="0" applyAlignment="0" applyProtection="0"/>
    <xf numFmtId="0" fontId="159" fillId="32" borderId="0" applyNumberFormat="0" applyBorder="0" applyAlignment="0" applyProtection="0"/>
    <xf numFmtId="0" fontId="159" fillId="32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59" fillId="32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1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1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59" fillId="32" borderId="0" applyNumberFormat="0" applyBorder="0" applyAlignment="0" applyProtection="0"/>
    <xf numFmtId="0" fontId="159" fillId="32" borderId="0" applyNumberFormat="0" applyBorder="0" applyAlignment="0" applyProtection="0"/>
    <xf numFmtId="0" fontId="41" fillId="49" borderId="0" applyNumberFormat="0" applyBorder="0" applyAlignment="0" applyProtection="0"/>
    <xf numFmtId="0" fontId="159" fillId="32" borderId="0" applyNumberFormat="0" applyBorder="0" applyAlignment="0" applyProtection="0"/>
    <xf numFmtId="0" fontId="41" fillId="49" borderId="0" applyNumberFormat="0" applyBorder="0" applyAlignment="0" applyProtection="0"/>
    <xf numFmtId="0" fontId="159" fillId="32" borderId="0" applyNumberFormat="0" applyBorder="0" applyAlignment="0" applyProtection="0"/>
    <xf numFmtId="0" fontId="41" fillId="49" borderId="0" applyNumberFormat="0" applyBorder="0" applyAlignment="0" applyProtection="0"/>
    <xf numFmtId="0" fontId="159" fillId="32" borderId="0" applyNumberFormat="0" applyBorder="0" applyAlignment="0" applyProtection="0"/>
    <xf numFmtId="0" fontId="41" fillId="49" borderId="0" applyNumberFormat="0" applyBorder="0" applyAlignment="0" applyProtection="0"/>
    <xf numFmtId="0" fontId="159" fillId="32" borderId="0" applyNumberFormat="0" applyBorder="0" applyAlignment="0" applyProtection="0"/>
    <xf numFmtId="0" fontId="159" fillId="32" borderId="0" applyNumberFormat="0" applyBorder="0" applyAlignment="0" applyProtection="0"/>
    <xf numFmtId="0" fontId="41" fillId="48" borderId="0" applyNumberFormat="0" applyBorder="0" applyAlignment="0" applyProtection="0"/>
    <xf numFmtId="0" fontId="41" fillId="34" borderId="0" applyNumberFormat="0" applyBorder="0" applyAlignment="0" applyProtection="0"/>
    <xf numFmtId="0" fontId="41" fillId="42" borderId="0" applyNumberFormat="0" applyBorder="0" applyAlignment="0" applyProtection="0"/>
    <xf numFmtId="0" fontId="41" fillId="48" borderId="0" applyNumberFormat="0" applyBorder="0" applyAlignment="0" applyProtection="0"/>
    <xf numFmtId="0" fontId="41" fillId="50" borderId="0" applyNumberFormat="0" applyBorder="0" applyAlignment="0" applyProtection="0"/>
    <xf numFmtId="0" fontId="41" fillId="45" borderId="0" applyNumberFormat="0" applyBorder="0" applyAlignment="0" applyProtection="0"/>
    <xf numFmtId="9" fontId="22" fillId="0" borderId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162" fillId="0" borderId="40">
      <alignment horizontal="center"/>
    </xf>
    <xf numFmtId="0" fontId="162" fillId="0" borderId="40">
      <alignment horizontal="center"/>
    </xf>
    <xf numFmtId="0" fontId="162" fillId="0" borderId="40">
      <alignment horizontal="center"/>
    </xf>
    <xf numFmtId="0" fontId="162" fillId="0" borderId="40">
      <alignment horizontal="center"/>
    </xf>
    <xf numFmtId="0" fontId="162" fillId="0" borderId="40">
      <alignment horizontal="center"/>
    </xf>
    <xf numFmtId="0" fontId="162" fillId="0" borderId="40">
      <alignment horizontal="center"/>
    </xf>
    <xf numFmtId="0" fontId="162" fillId="0" borderId="40">
      <alignment horizontal="center"/>
    </xf>
    <xf numFmtId="0" fontId="43" fillId="0" borderId="16">
      <alignment horizontal="center"/>
    </xf>
    <xf numFmtId="0" fontId="162" fillId="0" borderId="40">
      <alignment horizontal="center"/>
    </xf>
    <xf numFmtId="0" fontId="162" fillId="0" borderId="40">
      <alignment horizontal="center"/>
    </xf>
    <xf numFmtId="0" fontId="162" fillId="0" borderId="40">
      <alignment horizontal="center"/>
    </xf>
    <xf numFmtId="0" fontId="162" fillId="0" borderId="40">
      <alignment horizontal="center"/>
    </xf>
    <xf numFmtId="0" fontId="162" fillId="0" borderId="40">
      <alignment horizontal="center"/>
    </xf>
    <xf numFmtId="0" fontId="162" fillId="0" borderId="40">
      <alignment horizontal="center"/>
    </xf>
    <xf numFmtId="0" fontId="162" fillId="0" borderId="40">
      <alignment horizontal="center"/>
    </xf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41" applyFill="0">
      <alignment horizontal="center"/>
      <protection locked="0"/>
    </xf>
    <xf numFmtId="0" fontId="163" fillId="0" borderId="41" applyFill="0">
      <alignment horizontal="center"/>
      <protection locked="0"/>
    </xf>
    <xf numFmtId="0" fontId="163" fillId="0" borderId="41" applyFill="0">
      <alignment horizontal="center"/>
      <protection locked="0"/>
    </xf>
    <xf numFmtId="0" fontId="163" fillId="0" borderId="41" applyFill="0">
      <alignment horizontal="center"/>
      <protection locked="0"/>
    </xf>
    <xf numFmtId="0" fontId="163" fillId="0" borderId="41" applyFill="0">
      <alignment horizontal="center"/>
      <protection locked="0"/>
    </xf>
    <xf numFmtId="0" fontId="163" fillId="0" borderId="41" applyFill="0">
      <alignment horizontal="center"/>
      <protection locked="0"/>
    </xf>
    <xf numFmtId="0" fontId="163" fillId="0" borderId="41" applyFill="0">
      <alignment horizontal="center"/>
      <protection locked="0"/>
    </xf>
    <xf numFmtId="0" fontId="44" fillId="0" borderId="20" applyFill="0">
      <alignment horizontal="center"/>
      <protection locked="0"/>
    </xf>
    <xf numFmtId="0" fontId="163" fillId="0" borderId="41" applyFill="0">
      <alignment horizontal="center"/>
      <protection locked="0"/>
    </xf>
    <xf numFmtId="0" fontId="163" fillId="0" borderId="41" applyFill="0">
      <alignment horizontal="center"/>
      <protection locked="0"/>
    </xf>
    <xf numFmtId="0" fontId="163" fillId="0" borderId="41" applyFill="0">
      <alignment horizontal="center"/>
      <protection locked="0"/>
    </xf>
    <xf numFmtId="0" fontId="163" fillId="0" borderId="41" applyFill="0">
      <alignment horizontal="center"/>
      <protection locked="0"/>
    </xf>
    <xf numFmtId="0" fontId="163" fillId="0" borderId="41" applyFill="0">
      <alignment horizontal="center"/>
      <protection locked="0"/>
    </xf>
    <xf numFmtId="0" fontId="163" fillId="0" borderId="41" applyFill="0">
      <alignment horizontal="center"/>
      <protection locked="0"/>
    </xf>
    <xf numFmtId="0" fontId="163" fillId="0" borderId="41" applyFill="0">
      <alignment horizontal="center"/>
      <protection locked="0"/>
    </xf>
    <xf numFmtId="0" fontId="162" fillId="0" borderId="0" applyFill="0">
      <alignment horizontal="center"/>
      <protection locked="0"/>
    </xf>
    <xf numFmtId="0" fontId="162" fillId="0" borderId="0" applyFill="0">
      <alignment horizontal="center"/>
      <protection locked="0"/>
    </xf>
    <xf numFmtId="0" fontId="162" fillId="0" borderId="0" applyFill="0">
      <alignment horizontal="center"/>
      <protection locked="0"/>
    </xf>
    <xf numFmtId="0" fontId="162" fillId="0" borderId="0" applyFill="0">
      <alignment horizontal="center"/>
      <protection locked="0"/>
    </xf>
    <xf numFmtId="0" fontId="162" fillId="0" borderId="0" applyFill="0">
      <alignment horizontal="center"/>
      <protection locked="0"/>
    </xf>
    <xf numFmtId="0" fontId="162" fillId="0" borderId="0" applyFill="0">
      <alignment horizontal="center"/>
      <protection locked="0"/>
    </xf>
    <xf numFmtId="0" fontId="162" fillId="0" borderId="0" applyFill="0">
      <alignment horizontal="center"/>
      <protection locked="0"/>
    </xf>
    <xf numFmtId="0" fontId="162" fillId="0" borderId="0" applyFill="0">
      <alignment horizontal="center"/>
      <protection locked="0"/>
    </xf>
    <xf numFmtId="0" fontId="162" fillId="0" borderId="0" applyFill="0">
      <alignment horizontal="center"/>
      <protection locked="0"/>
    </xf>
    <xf numFmtId="0" fontId="162" fillId="0" borderId="0" applyFill="0">
      <alignment horizontal="center"/>
      <protection locked="0"/>
    </xf>
    <xf numFmtId="0" fontId="162" fillId="0" borderId="0" applyFill="0">
      <alignment horizontal="center"/>
      <protection locked="0"/>
    </xf>
    <xf numFmtId="0" fontId="162" fillId="0" borderId="0" applyFill="0">
      <alignment horizontal="center"/>
      <protection locked="0"/>
    </xf>
    <xf numFmtId="0" fontId="162" fillId="0" borderId="0" applyFill="0">
      <alignment horizontal="center"/>
      <protection locked="0"/>
    </xf>
    <xf numFmtId="0" fontId="162" fillId="0" borderId="0" applyFill="0">
      <alignment horizontal="center"/>
      <protection locked="0"/>
    </xf>
    <xf numFmtId="0" fontId="162" fillId="0" borderId="0" applyFill="0">
      <alignment horizontal="center"/>
      <protection locked="0"/>
    </xf>
    <xf numFmtId="0" fontId="162" fillId="75" borderId="0"/>
    <xf numFmtId="0" fontId="162" fillId="75" borderId="0"/>
    <xf numFmtId="0" fontId="162" fillId="75" borderId="0"/>
    <xf numFmtId="0" fontId="162" fillId="75" borderId="0"/>
    <xf numFmtId="0" fontId="162" fillId="75" borderId="0"/>
    <xf numFmtId="0" fontId="162" fillId="75" borderId="0"/>
    <xf numFmtId="0" fontId="162" fillId="75" borderId="0"/>
    <xf numFmtId="0" fontId="43" fillId="51" borderId="0"/>
    <xf numFmtId="0" fontId="162" fillId="75" borderId="0"/>
    <xf numFmtId="0" fontId="162" fillId="75" borderId="0"/>
    <xf numFmtId="0" fontId="162" fillId="75" borderId="0"/>
    <xf numFmtId="0" fontId="162" fillId="75" borderId="0"/>
    <xf numFmtId="0" fontId="162" fillId="75" borderId="0"/>
    <xf numFmtId="0" fontId="162" fillId="75" borderId="0"/>
    <xf numFmtId="0" fontId="162" fillId="75" borderId="0"/>
    <xf numFmtId="0" fontId="162" fillId="0" borderId="0">
      <protection locked="0"/>
    </xf>
    <xf numFmtId="0" fontId="162" fillId="0" borderId="0">
      <protection locked="0"/>
    </xf>
    <xf numFmtId="0" fontId="162" fillId="0" borderId="0">
      <protection locked="0"/>
    </xf>
    <xf numFmtId="0" fontId="162" fillId="0" borderId="0">
      <protection locked="0"/>
    </xf>
    <xf numFmtId="0" fontId="162" fillId="0" borderId="0">
      <protection locked="0"/>
    </xf>
    <xf numFmtId="0" fontId="162" fillId="0" borderId="0">
      <protection locked="0"/>
    </xf>
    <xf numFmtId="0" fontId="162" fillId="0" borderId="0">
      <protection locked="0"/>
    </xf>
    <xf numFmtId="0" fontId="162" fillId="0" borderId="0">
      <protection locked="0"/>
    </xf>
    <xf numFmtId="0" fontId="162" fillId="0" borderId="0">
      <protection locked="0"/>
    </xf>
    <xf numFmtId="0" fontId="162" fillId="0" borderId="0">
      <protection locked="0"/>
    </xf>
    <xf numFmtId="0" fontId="162" fillId="0" borderId="0">
      <protection locked="0"/>
    </xf>
    <xf numFmtId="0" fontId="162" fillId="0" borderId="0">
      <protection locked="0"/>
    </xf>
    <xf numFmtId="0" fontId="162" fillId="0" borderId="0">
      <protection locked="0"/>
    </xf>
    <xf numFmtId="0" fontId="162" fillId="0" borderId="0">
      <protection locked="0"/>
    </xf>
    <xf numFmtId="0" fontId="162" fillId="0" borderId="0">
      <protection locked="0"/>
    </xf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220" fontId="162" fillId="0" borderId="0"/>
    <xf numFmtId="220" fontId="162" fillId="0" borderId="0"/>
    <xf numFmtId="220" fontId="162" fillId="0" borderId="0"/>
    <xf numFmtId="220" fontId="162" fillId="0" borderId="0"/>
    <xf numFmtId="220" fontId="162" fillId="0" borderId="0"/>
    <xf numFmtId="220" fontId="162" fillId="0" borderId="0"/>
    <xf numFmtId="220" fontId="162" fillId="0" borderId="0"/>
    <xf numFmtId="189" fontId="43" fillId="0" borderId="0"/>
    <xf numFmtId="220" fontId="162" fillId="0" borderId="0"/>
    <xf numFmtId="220" fontId="162" fillId="0" borderId="0"/>
    <xf numFmtId="220" fontId="162" fillId="0" borderId="0"/>
    <xf numFmtId="220" fontId="162" fillId="0" borderId="0"/>
    <xf numFmtId="220" fontId="162" fillId="0" borderId="0"/>
    <xf numFmtId="220" fontId="162" fillId="0" borderId="0"/>
    <xf numFmtId="220" fontId="162" fillId="0" borderId="0"/>
    <xf numFmtId="221" fontId="162" fillId="0" borderId="0"/>
    <xf numFmtId="221" fontId="162" fillId="0" borderId="0"/>
    <xf numFmtId="221" fontId="162" fillId="0" borderId="0"/>
    <xf numFmtId="221" fontId="162" fillId="0" borderId="0"/>
    <xf numFmtId="221" fontId="162" fillId="0" borderId="0"/>
    <xf numFmtId="221" fontId="162" fillId="0" borderId="0"/>
    <xf numFmtId="221" fontId="162" fillId="0" borderId="0"/>
    <xf numFmtId="190" fontId="43" fillId="0" borderId="0"/>
    <xf numFmtId="221" fontId="162" fillId="0" borderId="0"/>
    <xf numFmtId="221" fontId="162" fillId="0" borderId="0"/>
    <xf numFmtId="221" fontId="162" fillId="0" borderId="0"/>
    <xf numFmtId="221" fontId="162" fillId="0" borderId="0"/>
    <xf numFmtId="221" fontId="162" fillId="0" borderId="0"/>
    <xf numFmtId="221" fontId="162" fillId="0" borderId="0"/>
    <xf numFmtId="221" fontId="162" fillId="0" borderId="0"/>
    <xf numFmtId="0" fontId="163" fillId="76" borderId="0">
      <alignment horizontal="right"/>
    </xf>
    <xf numFmtId="0" fontId="163" fillId="76" borderId="0">
      <alignment horizontal="right"/>
    </xf>
    <xf numFmtId="0" fontId="163" fillId="76" borderId="0">
      <alignment horizontal="right"/>
    </xf>
    <xf numFmtId="0" fontId="163" fillId="76" borderId="0">
      <alignment horizontal="right"/>
    </xf>
    <xf numFmtId="0" fontId="163" fillId="76" borderId="0">
      <alignment horizontal="right"/>
    </xf>
    <xf numFmtId="0" fontId="163" fillId="76" borderId="0">
      <alignment horizontal="right"/>
    </xf>
    <xf numFmtId="0" fontId="163" fillId="76" borderId="0">
      <alignment horizontal="right"/>
    </xf>
    <xf numFmtId="0" fontId="44" fillId="52" borderId="0">
      <alignment horizontal="right"/>
    </xf>
    <xf numFmtId="0" fontId="163" fillId="76" borderId="0">
      <alignment horizontal="right"/>
    </xf>
    <xf numFmtId="0" fontId="163" fillId="76" borderId="0">
      <alignment horizontal="right"/>
    </xf>
    <xf numFmtId="0" fontId="163" fillId="76" borderId="0">
      <alignment horizontal="right"/>
    </xf>
    <xf numFmtId="0" fontId="163" fillId="76" borderId="0">
      <alignment horizontal="right"/>
    </xf>
    <xf numFmtId="0" fontId="163" fillId="76" borderId="0">
      <alignment horizontal="right"/>
    </xf>
    <xf numFmtId="0" fontId="163" fillId="76" borderId="0">
      <alignment horizontal="right"/>
    </xf>
    <xf numFmtId="0" fontId="163" fillId="76" borderId="0">
      <alignment horizontal="right"/>
    </xf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159" fillId="9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1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1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41" fillId="54" borderId="0" applyNumberFormat="0" applyBorder="0" applyAlignment="0" applyProtection="0"/>
    <xf numFmtId="0" fontId="159" fillId="9" borderId="0" applyNumberFormat="0" applyBorder="0" applyAlignment="0" applyProtection="0"/>
    <xf numFmtId="0" fontId="41" fillId="54" borderId="0" applyNumberFormat="0" applyBorder="0" applyAlignment="0" applyProtection="0"/>
    <xf numFmtId="0" fontId="159" fillId="9" borderId="0" applyNumberFormat="0" applyBorder="0" applyAlignment="0" applyProtection="0"/>
    <xf numFmtId="0" fontId="41" fillId="54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159" fillId="13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1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1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41" fillId="56" borderId="0" applyNumberFormat="0" applyBorder="0" applyAlignment="0" applyProtection="0"/>
    <xf numFmtId="0" fontId="159" fillId="13" borderId="0" applyNumberFormat="0" applyBorder="0" applyAlignment="0" applyProtection="0"/>
    <xf numFmtId="0" fontId="41" fillId="56" borderId="0" applyNumberFormat="0" applyBorder="0" applyAlignment="0" applyProtection="0"/>
    <xf numFmtId="0" fontId="159" fillId="13" borderId="0" applyNumberFormat="0" applyBorder="0" applyAlignment="0" applyProtection="0"/>
    <xf numFmtId="0" fontId="41" fillId="56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159" fillId="17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1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1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41" fillId="58" borderId="0" applyNumberFormat="0" applyBorder="0" applyAlignment="0" applyProtection="0"/>
    <xf numFmtId="0" fontId="159" fillId="17" borderId="0" applyNumberFormat="0" applyBorder="0" applyAlignment="0" applyProtection="0"/>
    <xf numFmtId="0" fontId="41" fillId="58" borderId="0" applyNumberFormat="0" applyBorder="0" applyAlignment="0" applyProtection="0"/>
    <xf numFmtId="0" fontId="159" fillId="17" borderId="0" applyNumberFormat="0" applyBorder="0" applyAlignment="0" applyProtection="0"/>
    <xf numFmtId="0" fontId="41" fillId="58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59" fillId="21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1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1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41" fillId="47" borderId="0" applyNumberFormat="0" applyBorder="0" applyAlignment="0" applyProtection="0"/>
    <xf numFmtId="0" fontId="159" fillId="21" borderId="0" applyNumberFormat="0" applyBorder="0" applyAlignment="0" applyProtection="0"/>
    <xf numFmtId="0" fontId="41" fillId="47" borderId="0" applyNumberFormat="0" applyBorder="0" applyAlignment="0" applyProtection="0"/>
    <xf numFmtId="0" fontId="159" fillId="21" borderId="0" applyNumberFormat="0" applyBorder="0" applyAlignment="0" applyProtection="0"/>
    <xf numFmtId="0" fontId="41" fillId="47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59" fillId="25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1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1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41" fillId="48" borderId="0" applyNumberFormat="0" applyBorder="0" applyAlignment="0" applyProtection="0"/>
    <xf numFmtId="0" fontId="159" fillId="25" borderId="0" applyNumberFormat="0" applyBorder="0" applyAlignment="0" applyProtection="0"/>
    <xf numFmtId="0" fontId="41" fillId="48" borderId="0" applyNumberFormat="0" applyBorder="0" applyAlignment="0" applyProtection="0"/>
    <xf numFmtId="0" fontId="159" fillId="25" borderId="0" applyNumberFormat="0" applyBorder="0" applyAlignment="0" applyProtection="0"/>
    <xf numFmtId="0" fontId="41" fillId="48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159" fillId="29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1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1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41" fillId="63" borderId="0" applyNumberFormat="0" applyBorder="0" applyAlignment="0" applyProtection="0"/>
    <xf numFmtId="0" fontId="159" fillId="29" borderId="0" applyNumberFormat="0" applyBorder="0" applyAlignment="0" applyProtection="0"/>
    <xf numFmtId="0" fontId="41" fillId="63" borderId="0" applyNumberFormat="0" applyBorder="0" applyAlignment="0" applyProtection="0"/>
    <xf numFmtId="0" fontId="159" fillId="29" borderId="0" applyNumberFormat="0" applyBorder="0" applyAlignment="0" applyProtection="0"/>
    <xf numFmtId="0" fontId="41" fillId="63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1" fillId="3" borderId="0" applyNumberFormat="0" applyBorder="0" applyAlignment="0" applyProtection="0"/>
    <xf numFmtId="0" fontId="151" fillId="3" borderId="0" applyNumberFormat="0" applyBorder="0" applyAlignment="0" applyProtection="0"/>
    <xf numFmtId="0" fontId="151" fillId="3" borderId="0" applyNumberFormat="0" applyBorder="0" applyAlignment="0" applyProtection="0"/>
    <xf numFmtId="0" fontId="151" fillId="3" borderId="0" applyNumberFormat="0" applyBorder="0" applyAlignment="0" applyProtection="0"/>
    <xf numFmtId="0" fontId="151" fillId="3" borderId="0" applyNumberFormat="0" applyBorder="0" applyAlignment="0" applyProtection="0"/>
    <xf numFmtId="0" fontId="151" fillId="3" borderId="0" applyNumberFormat="0" applyBorder="0" applyAlignment="0" applyProtection="0"/>
    <xf numFmtId="0" fontId="151" fillId="3" borderId="0" applyNumberFormat="0" applyBorder="0" applyAlignment="0" applyProtection="0"/>
    <xf numFmtId="0" fontId="151" fillId="3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51" fillId="3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34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34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51" fillId="3" borderId="0" applyNumberFormat="0" applyBorder="0" applyAlignment="0" applyProtection="0"/>
    <xf numFmtId="0" fontId="151" fillId="3" borderId="0" applyNumberFormat="0" applyBorder="0" applyAlignment="0" applyProtection="0"/>
    <xf numFmtId="0" fontId="134" fillId="34" borderId="0" applyNumberFormat="0" applyBorder="0" applyAlignment="0" applyProtection="0"/>
    <xf numFmtId="0" fontId="151" fillId="3" borderId="0" applyNumberFormat="0" applyBorder="0" applyAlignment="0" applyProtection="0"/>
    <xf numFmtId="0" fontId="134" fillId="34" borderId="0" applyNumberFormat="0" applyBorder="0" applyAlignment="0" applyProtection="0"/>
    <xf numFmtId="0" fontId="151" fillId="3" borderId="0" applyNumberFormat="0" applyBorder="0" applyAlignment="0" applyProtection="0"/>
    <xf numFmtId="0" fontId="134" fillId="34" borderId="0" applyNumberFormat="0" applyBorder="0" applyAlignment="0" applyProtection="0"/>
    <xf numFmtId="0" fontId="151" fillId="3" borderId="0" applyNumberFormat="0" applyBorder="0" applyAlignment="0" applyProtection="0"/>
    <xf numFmtId="0" fontId="134" fillId="34" borderId="0" applyNumberFormat="0" applyBorder="0" applyAlignment="0" applyProtection="0"/>
    <xf numFmtId="0" fontId="151" fillId="3" borderId="0" applyNumberFormat="0" applyBorder="0" applyAlignment="0" applyProtection="0"/>
    <xf numFmtId="0" fontId="151" fillId="3" borderId="0" applyNumberFormat="0" applyBorder="0" applyAlignment="0" applyProtection="0"/>
    <xf numFmtId="222" fontId="53" fillId="0" borderId="42" applyAlignment="0" applyProtection="0"/>
    <xf numFmtId="222" fontId="53" fillId="0" borderId="42" applyAlignment="0" applyProtection="0"/>
    <xf numFmtId="222" fontId="53" fillId="0" borderId="42" applyAlignment="0" applyProtection="0"/>
    <xf numFmtId="222" fontId="53" fillId="0" borderId="42" applyAlignment="0" applyProtection="0"/>
    <xf numFmtId="222" fontId="53" fillId="0" borderId="42" applyAlignment="0" applyProtection="0"/>
    <xf numFmtId="222" fontId="53" fillId="0" borderId="42" applyAlignment="0" applyProtection="0"/>
    <xf numFmtId="222" fontId="53" fillId="0" borderId="42" applyAlignment="0" applyProtection="0"/>
    <xf numFmtId="5" fontId="53" fillId="0" borderId="6" applyAlignment="0" applyProtection="0"/>
    <xf numFmtId="222" fontId="53" fillId="0" borderId="42" applyAlignment="0" applyProtection="0"/>
    <xf numFmtId="222" fontId="53" fillId="0" borderId="42" applyAlignment="0" applyProtection="0"/>
    <xf numFmtId="222" fontId="53" fillId="0" borderId="42" applyAlignment="0" applyProtection="0"/>
    <xf numFmtId="222" fontId="53" fillId="0" borderId="42" applyAlignment="0" applyProtection="0"/>
    <xf numFmtId="222" fontId="53" fillId="0" borderId="42" applyAlignment="0" applyProtection="0"/>
    <xf numFmtId="222" fontId="53" fillId="0" borderId="42" applyAlignment="0" applyProtection="0"/>
    <xf numFmtId="222" fontId="53" fillId="0" borderId="42" applyAlignment="0" applyProtection="0"/>
    <xf numFmtId="49" fontId="164" fillId="0" borderId="0" applyFont="0" applyFill="0" applyBorder="0" applyAlignment="0" applyProtection="0">
      <alignment horizontal="left"/>
    </xf>
    <xf numFmtId="223" fontId="107" fillId="0" borderId="0" applyAlignment="0" applyProtection="0"/>
    <xf numFmtId="224" fontId="73" fillId="0" borderId="0" applyFill="0" applyBorder="0" applyAlignment="0" applyProtection="0"/>
    <xf numFmtId="49" fontId="73" fillId="0" borderId="0" applyNumberFormat="0" applyAlignment="0" applyProtection="0">
      <alignment horizontal="left"/>
    </xf>
    <xf numFmtId="49" fontId="165" fillId="0" borderId="43" applyNumberFormat="0" applyAlignment="0" applyProtection="0">
      <alignment horizontal="left" wrapText="1"/>
    </xf>
    <xf numFmtId="49" fontId="165" fillId="0" borderId="0" applyNumberFormat="0" applyAlignment="0" applyProtection="0">
      <alignment horizontal="left" wrapText="1"/>
    </xf>
    <xf numFmtId="49" fontId="166" fillId="0" borderId="0" applyAlignment="0" applyProtection="0">
      <alignment horizontal="left"/>
    </xf>
    <xf numFmtId="191" fontId="25" fillId="0" borderId="0" applyFill="0" applyBorder="0" applyAlignment="0"/>
    <xf numFmtId="0" fontId="155" fillId="6" borderId="10" applyNumberFormat="0" applyAlignment="0" applyProtection="0"/>
    <xf numFmtId="0" fontId="155" fillId="6" borderId="10" applyNumberFormat="0" applyAlignment="0" applyProtection="0"/>
    <xf numFmtId="0" fontId="155" fillId="6" borderId="10" applyNumberFormat="0" applyAlignment="0" applyProtection="0"/>
    <xf numFmtId="0" fontId="155" fillId="6" borderId="10" applyNumberFormat="0" applyAlignment="0" applyProtection="0"/>
    <xf numFmtId="0" fontId="155" fillId="6" borderId="10" applyNumberFormat="0" applyAlignment="0" applyProtection="0"/>
    <xf numFmtId="0" fontId="155" fillId="6" borderId="10" applyNumberFormat="0" applyAlignment="0" applyProtection="0"/>
    <xf numFmtId="0" fontId="155" fillId="6" borderId="10" applyNumberFormat="0" applyAlignment="0" applyProtection="0"/>
    <xf numFmtId="0" fontId="155" fillId="6" borderId="10" applyNumberFormat="0" applyAlignment="0" applyProtection="0"/>
    <xf numFmtId="0" fontId="55" fillId="40" borderId="24" applyNumberFormat="0" applyAlignment="0" applyProtection="0"/>
    <xf numFmtId="0" fontId="55" fillId="40" borderId="24" applyNumberFormat="0" applyAlignment="0" applyProtection="0"/>
    <xf numFmtId="0" fontId="55" fillId="40" borderId="24" applyNumberFormat="0" applyAlignment="0" applyProtection="0"/>
    <xf numFmtId="0" fontId="55" fillId="40" borderId="24" applyNumberFormat="0" applyAlignment="0" applyProtection="0"/>
    <xf numFmtId="0" fontId="55" fillId="40" borderId="24" applyNumberFormat="0" applyAlignment="0" applyProtection="0"/>
    <xf numFmtId="0" fontId="55" fillId="40" borderId="24" applyNumberFormat="0" applyAlignment="0" applyProtection="0"/>
    <xf numFmtId="0" fontId="55" fillId="40" borderId="24" applyNumberFormat="0" applyAlignment="0" applyProtection="0"/>
    <xf numFmtId="0" fontId="155" fillId="6" borderId="10" applyNumberFormat="0" applyAlignment="0" applyProtection="0"/>
    <xf numFmtId="0" fontId="55" fillId="40" borderId="24" applyNumberFormat="0" applyAlignment="0" applyProtection="0"/>
    <xf numFmtId="0" fontId="55" fillId="40" borderId="24" applyNumberFormat="0" applyAlignment="0" applyProtection="0"/>
    <xf numFmtId="0" fontId="121" fillId="40" borderId="24" applyNumberFormat="0" applyAlignment="0" applyProtection="0"/>
    <xf numFmtId="0" fontId="55" fillId="40" borderId="24" applyNumberFormat="0" applyAlignment="0" applyProtection="0"/>
    <xf numFmtId="0" fontId="55" fillId="40" borderId="24" applyNumberFormat="0" applyAlignment="0" applyProtection="0"/>
    <xf numFmtId="0" fontId="55" fillId="40" borderId="24" applyNumberFormat="0" applyAlignment="0" applyProtection="0"/>
    <xf numFmtId="0" fontId="55" fillId="40" borderId="24" applyNumberFormat="0" applyAlignment="0" applyProtection="0"/>
    <xf numFmtId="0" fontId="55" fillId="40" borderId="24" applyNumberFormat="0" applyAlignment="0" applyProtection="0"/>
    <xf numFmtId="0" fontId="55" fillId="40" borderId="24" applyNumberFormat="0" applyAlignment="0" applyProtection="0"/>
    <xf numFmtId="0" fontId="55" fillId="40" borderId="24" applyNumberFormat="0" applyAlignment="0" applyProtection="0"/>
    <xf numFmtId="0" fontId="55" fillId="40" borderId="24" applyNumberFormat="0" applyAlignment="0" applyProtection="0"/>
    <xf numFmtId="0" fontId="121" fillId="40" borderId="24" applyNumberFormat="0" applyAlignment="0" applyProtection="0"/>
    <xf numFmtId="0" fontId="55" fillId="40" borderId="24" applyNumberFormat="0" applyAlignment="0" applyProtection="0"/>
    <xf numFmtId="0" fontId="55" fillId="40" borderId="24" applyNumberFormat="0" applyAlignment="0" applyProtection="0"/>
    <xf numFmtId="0" fontId="155" fillId="6" borderId="10" applyNumberFormat="0" applyAlignment="0" applyProtection="0"/>
    <xf numFmtId="0" fontId="155" fillId="6" borderId="10" applyNumberFormat="0" applyAlignment="0" applyProtection="0"/>
    <xf numFmtId="0" fontId="121" fillId="40" borderId="24" applyNumberFormat="0" applyAlignment="0" applyProtection="0"/>
    <xf numFmtId="0" fontId="155" fillId="6" borderId="10" applyNumberFormat="0" applyAlignment="0" applyProtection="0"/>
    <xf numFmtId="0" fontId="121" fillId="40" borderId="24" applyNumberFormat="0" applyAlignment="0" applyProtection="0"/>
    <xf numFmtId="0" fontId="155" fillId="6" borderId="10" applyNumberFormat="0" applyAlignment="0" applyProtection="0"/>
    <xf numFmtId="0" fontId="121" fillId="40" borderId="24" applyNumberFormat="0" applyAlignment="0" applyProtection="0"/>
    <xf numFmtId="0" fontId="155" fillId="6" borderId="10" applyNumberFormat="0" applyAlignment="0" applyProtection="0"/>
    <xf numFmtId="0" fontId="121" fillId="40" borderId="24" applyNumberFormat="0" applyAlignment="0" applyProtection="0"/>
    <xf numFmtId="0" fontId="155" fillId="6" borderId="10" applyNumberFormat="0" applyAlignment="0" applyProtection="0"/>
    <xf numFmtId="0" fontId="155" fillId="6" borderId="10" applyNumberFormat="0" applyAlignment="0" applyProtection="0"/>
    <xf numFmtId="0" fontId="157" fillId="7" borderId="13" applyNumberFormat="0" applyAlignment="0" applyProtection="0"/>
    <xf numFmtId="0" fontId="157" fillId="7" borderId="13" applyNumberFormat="0" applyAlignment="0" applyProtection="0"/>
    <xf numFmtId="0" fontId="157" fillId="7" borderId="13" applyNumberFormat="0" applyAlignment="0" applyProtection="0"/>
    <xf numFmtId="0" fontId="157" fillId="7" borderId="13" applyNumberFormat="0" applyAlignment="0" applyProtection="0"/>
    <xf numFmtId="0" fontId="157" fillId="7" borderId="13" applyNumberFormat="0" applyAlignment="0" applyProtection="0"/>
    <xf numFmtId="0" fontId="157" fillId="7" borderId="13" applyNumberFormat="0" applyAlignment="0" applyProtection="0"/>
    <xf numFmtId="0" fontId="157" fillId="7" borderId="13" applyNumberFormat="0" applyAlignment="0" applyProtection="0"/>
    <xf numFmtId="0" fontId="157" fillId="7" borderId="13" applyNumberFormat="0" applyAlignment="0" applyProtection="0"/>
    <xf numFmtId="0" fontId="56" fillId="64" borderId="25" applyNumberFormat="0" applyAlignment="0" applyProtection="0"/>
    <xf numFmtId="0" fontId="56" fillId="64" borderId="25" applyNumberFormat="0" applyAlignment="0" applyProtection="0"/>
    <xf numFmtId="0" fontId="56" fillId="64" borderId="25" applyNumberFormat="0" applyAlignment="0" applyProtection="0"/>
    <xf numFmtId="0" fontId="56" fillId="64" borderId="25" applyNumberFormat="0" applyAlignment="0" applyProtection="0"/>
    <xf numFmtId="0" fontId="56" fillId="64" borderId="25" applyNumberFormat="0" applyAlignment="0" applyProtection="0"/>
    <xf numFmtId="0" fontId="56" fillId="64" borderId="25" applyNumberFormat="0" applyAlignment="0" applyProtection="0"/>
    <xf numFmtId="0" fontId="56" fillId="64" borderId="25" applyNumberFormat="0" applyAlignment="0" applyProtection="0"/>
    <xf numFmtId="0" fontId="157" fillId="7" borderId="13" applyNumberFormat="0" applyAlignment="0" applyProtection="0"/>
    <xf numFmtId="0" fontId="56" fillId="64" borderId="25" applyNumberFormat="0" applyAlignment="0" applyProtection="0"/>
    <xf numFmtId="0" fontId="56" fillId="64" borderId="25" applyNumberFormat="0" applyAlignment="0" applyProtection="0"/>
    <xf numFmtId="0" fontId="125" fillId="64" borderId="25" applyNumberFormat="0" applyAlignment="0" applyProtection="0"/>
    <xf numFmtId="0" fontId="56" fillId="64" borderId="25" applyNumberFormat="0" applyAlignment="0" applyProtection="0"/>
    <xf numFmtId="0" fontId="56" fillId="64" borderId="25" applyNumberFormat="0" applyAlignment="0" applyProtection="0"/>
    <xf numFmtId="0" fontId="56" fillId="64" borderId="25" applyNumberFormat="0" applyAlignment="0" applyProtection="0"/>
    <xf numFmtId="0" fontId="56" fillId="64" borderId="25" applyNumberFormat="0" applyAlignment="0" applyProtection="0"/>
    <xf numFmtId="0" fontId="56" fillId="64" borderId="25" applyNumberFormat="0" applyAlignment="0" applyProtection="0"/>
    <xf numFmtId="0" fontId="56" fillId="64" borderId="25" applyNumberFormat="0" applyAlignment="0" applyProtection="0"/>
    <xf numFmtId="0" fontId="56" fillId="64" borderId="25" applyNumberFormat="0" applyAlignment="0" applyProtection="0"/>
    <xf numFmtId="0" fontId="56" fillId="64" borderId="25" applyNumberFormat="0" applyAlignment="0" applyProtection="0"/>
    <xf numFmtId="0" fontId="125" fillId="64" borderId="25" applyNumberFormat="0" applyAlignment="0" applyProtection="0"/>
    <xf numFmtId="0" fontId="56" fillId="64" borderId="25" applyNumberFormat="0" applyAlignment="0" applyProtection="0"/>
    <xf numFmtId="0" fontId="56" fillId="64" borderId="25" applyNumberFormat="0" applyAlignment="0" applyProtection="0"/>
    <xf numFmtId="0" fontId="157" fillId="7" borderId="13" applyNumberFormat="0" applyAlignment="0" applyProtection="0"/>
    <xf numFmtId="0" fontId="157" fillId="7" borderId="13" applyNumberFormat="0" applyAlignment="0" applyProtection="0"/>
    <xf numFmtId="0" fontId="125" fillId="64" borderId="25" applyNumberFormat="0" applyAlignment="0" applyProtection="0"/>
    <xf numFmtId="0" fontId="157" fillId="7" borderId="13" applyNumberFormat="0" applyAlignment="0" applyProtection="0"/>
    <xf numFmtId="0" fontId="125" fillId="64" borderId="25" applyNumberFormat="0" applyAlignment="0" applyProtection="0"/>
    <xf numFmtId="0" fontId="157" fillId="7" borderId="13" applyNumberFormat="0" applyAlignment="0" applyProtection="0"/>
    <xf numFmtId="0" fontId="125" fillId="64" borderId="25" applyNumberFormat="0" applyAlignment="0" applyProtection="0"/>
    <xf numFmtId="0" fontId="157" fillId="7" borderId="13" applyNumberFormat="0" applyAlignment="0" applyProtection="0"/>
    <xf numFmtId="0" fontId="125" fillId="64" borderId="25" applyNumberFormat="0" applyAlignment="0" applyProtection="0"/>
    <xf numFmtId="0" fontId="157" fillId="7" borderId="13" applyNumberFormat="0" applyAlignment="0" applyProtection="0"/>
    <xf numFmtId="0" fontId="157" fillId="7" borderId="13" applyNumberFormat="0" applyAlignment="0" applyProtection="0"/>
    <xf numFmtId="197" fontId="57" fillId="0" borderId="0"/>
    <xf numFmtId="197" fontId="57" fillId="0" borderId="0"/>
    <xf numFmtId="197" fontId="57" fillId="0" borderId="0"/>
    <xf numFmtId="197" fontId="57" fillId="0" borderId="0"/>
    <xf numFmtId="197" fontId="57" fillId="0" borderId="0"/>
    <xf numFmtId="197" fontId="57" fillId="0" borderId="0"/>
    <xf numFmtId="39" fontId="161" fillId="0" borderId="0"/>
    <xf numFmtId="39" fontId="161" fillId="0" borderId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8" fontId="62" fillId="0" borderId="0" applyFont="0" applyFill="0" applyBorder="0" applyAlignment="0" applyProtection="0"/>
    <xf numFmtId="17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167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173" fontId="37" fillId="0" borderId="0" applyFont="0" applyFill="0" applyBorder="0" applyAlignment="0" applyProtection="0"/>
    <xf numFmtId="17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19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26" fontId="168" fillId="0" borderId="0" applyFill="0" applyBorder="0" applyAlignment="0" applyProtection="0"/>
    <xf numFmtId="226" fontId="168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7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169" fillId="0" borderId="0" applyFont="0" applyFill="0" applyBorder="0" applyAlignment="0" applyProtection="0"/>
    <xf numFmtId="173" fontId="58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44" fontId="167" fillId="0" borderId="0" applyFont="0" applyFill="0" applyBorder="0" applyAlignment="0" applyProtection="0"/>
    <xf numFmtId="174" fontId="130" fillId="0" borderId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37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27" fontId="62" fillId="0" borderId="0" applyFill="0" applyBorder="0" applyAlignment="0" applyProtection="0"/>
    <xf numFmtId="227" fontId="62" fillId="0" borderId="0" applyFill="0" applyBorder="0" applyAlignment="0" applyProtection="0"/>
    <xf numFmtId="227" fontId="62" fillId="0" borderId="0" applyFill="0" applyBorder="0" applyAlignment="0" applyProtection="0"/>
    <xf numFmtId="227" fontId="62" fillId="0" borderId="0" applyFill="0" applyBorder="0" applyAlignment="0" applyProtection="0"/>
    <xf numFmtId="227" fontId="62" fillId="0" borderId="0" applyFill="0" applyBorder="0" applyAlignment="0" applyProtection="0"/>
    <xf numFmtId="227" fontId="62" fillId="0" borderId="0" applyFill="0" applyBorder="0" applyAlignment="0" applyProtection="0"/>
    <xf numFmtId="227" fontId="62" fillId="0" borderId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73" fontId="60" fillId="0" borderId="0" applyFont="0" applyFill="0" applyBorder="0" applyAlignment="0" applyProtection="0"/>
    <xf numFmtId="227" fontId="62" fillId="0" borderId="0" applyFill="0" applyBorder="0" applyAlignment="0" applyProtection="0"/>
    <xf numFmtId="227" fontId="62" fillId="0" borderId="0" applyFill="0" applyBorder="0" applyAlignment="0" applyProtection="0"/>
    <xf numFmtId="227" fontId="62" fillId="0" borderId="0" applyFill="0" applyBorder="0" applyAlignment="0" applyProtection="0"/>
    <xf numFmtId="227" fontId="62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226" fontId="168" fillId="0" borderId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21" fillId="0" borderId="0" applyFont="0" applyFill="0" applyBorder="0" applyAlignment="0" applyProtection="0"/>
    <xf numFmtId="226" fontId="168" fillId="0" borderId="0" applyFill="0" applyBorder="0" applyAlignment="0" applyProtection="0"/>
    <xf numFmtId="226" fontId="168" fillId="0" borderId="0" applyFill="0" applyBorder="0" applyAlignment="0" applyProtection="0"/>
    <xf numFmtId="226" fontId="168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3" fillId="0" borderId="0" applyFont="0" applyFill="0" applyBorder="0" applyAlignment="0" applyProtection="0"/>
    <xf numFmtId="183" fontId="35" fillId="0" borderId="0" applyFont="0" applyFill="0" applyBorder="0" applyAlignment="0" applyProtection="0"/>
    <xf numFmtId="185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228" fontId="170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44" applyFont="0" applyFill="0" applyAlignment="0" applyProtection="0"/>
    <xf numFmtId="17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17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72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35" fillId="0" borderId="0"/>
    <xf numFmtId="3" fontId="62" fillId="0" borderId="0" applyFill="0" applyBorder="0" applyAlignment="0" applyProtection="0"/>
    <xf numFmtId="3" fontId="62" fillId="0" borderId="0" applyFill="0" applyBorder="0" applyAlignment="0" applyProtection="0"/>
    <xf numFmtId="3" fontId="62" fillId="0" borderId="0" applyFill="0" applyBorder="0" applyAlignment="0" applyProtection="0"/>
    <xf numFmtId="3" fontId="62" fillId="0" borderId="0" applyFill="0" applyBorder="0" applyAlignment="0" applyProtection="0"/>
    <xf numFmtId="3" fontId="62" fillId="0" borderId="0" applyFill="0" applyBorder="0" applyAlignment="0" applyProtection="0"/>
    <xf numFmtId="3" fontId="62" fillId="0" borderId="0" applyFill="0" applyBorder="0" applyAlignment="0" applyProtection="0"/>
    <xf numFmtId="3" fontId="62" fillId="0" borderId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62" fillId="0" borderId="0" applyFill="0" applyBorder="0" applyAlignment="0" applyProtection="0"/>
    <xf numFmtId="3" fontId="62" fillId="0" borderId="0" applyFill="0" applyBorder="0" applyAlignment="0" applyProtection="0"/>
    <xf numFmtId="3" fontId="62" fillId="0" borderId="0" applyFill="0" applyBorder="0" applyAlignment="0" applyProtection="0"/>
    <xf numFmtId="3" fontId="62" fillId="0" borderId="0" applyFill="0" applyBorder="0" applyAlignment="0" applyProtection="0"/>
    <xf numFmtId="3" fontId="62" fillId="0" borderId="0" applyFill="0" applyBorder="0" applyAlignment="0" applyProtection="0"/>
    <xf numFmtId="3" fontId="62" fillId="0" borderId="0" applyFill="0" applyBorder="0" applyAlignment="0" applyProtection="0"/>
    <xf numFmtId="0" fontId="65" fillId="0" borderId="0" applyNumberFormat="0" applyAlignment="0"/>
    <xf numFmtId="0" fontId="65" fillId="0" borderId="0" applyNumberFormat="0" applyAlignment="0"/>
    <xf numFmtId="0" fontId="65" fillId="0" borderId="0" applyNumberFormat="0" applyAlignment="0"/>
    <xf numFmtId="0" fontId="65" fillId="0" borderId="0" applyNumberFormat="0" applyAlignment="0"/>
    <xf numFmtId="0" fontId="65" fillId="0" borderId="0" applyNumberFormat="0" applyAlignment="0"/>
    <xf numFmtId="0" fontId="65" fillId="0" borderId="0" applyNumberFormat="0" applyAlignment="0"/>
    <xf numFmtId="0" fontId="65" fillId="0" borderId="0" applyNumberFormat="0" applyAlignment="0"/>
    <xf numFmtId="0" fontId="65" fillId="0" borderId="0" applyNumberFormat="0" applyAlignment="0">
      <alignment horizontal="left"/>
    </xf>
    <xf numFmtId="0" fontId="65" fillId="0" borderId="0" applyNumberFormat="0" applyAlignment="0"/>
    <xf numFmtId="0" fontId="65" fillId="0" borderId="0" applyNumberFormat="0" applyAlignment="0"/>
    <xf numFmtId="0" fontId="65" fillId="0" borderId="0" applyNumberFormat="0" applyAlignment="0"/>
    <xf numFmtId="0" fontId="65" fillId="0" borderId="0" applyNumberFormat="0" applyAlignment="0"/>
    <xf numFmtId="0" fontId="65" fillId="0" borderId="0" applyNumberFormat="0" applyAlignment="0"/>
    <xf numFmtId="0" fontId="65" fillId="0" borderId="0" applyNumberFormat="0" applyAlignment="0"/>
    <xf numFmtId="0" fontId="65" fillId="0" borderId="0" applyNumberFormat="0" applyAlignment="0"/>
    <xf numFmtId="173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202" fontId="25" fillId="0" borderId="0">
      <protection locked="0"/>
    </xf>
    <xf numFmtId="230" fontId="62" fillId="0" borderId="0" applyFill="0" applyBorder="0" applyAlignment="0" applyProtection="0"/>
    <xf numFmtId="230" fontId="62" fillId="0" borderId="0" applyFill="0" applyBorder="0" applyAlignment="0" applyProtection="0"/>
    <xf numFmtId="230" fontId="62" fillId="0" borderId="0" applyFill="0" applyBorder="0" applyAlignment="0" applyProtection="0"/>
    <xf numFmtId="230" fontId="62" fillId="0" borderId="0" applyFill="0" applyBorder="0" applyAlignment="0" applyProtection="0"/>
    <xf numFmtId="230" fontId="62" fillId="0" borderId="0" applyFill="0" applyBorder="0" applyAlignment="0" applyProtection="0"/>
    <xf numFmtId="230" fontId="62" fillId="0" borderId="0" applyFill="0" applyBorder="0" applyAlignment="0" applyProtection="0"/>
    <xf numFmtId="230" fontId="62" fillId="0" borderId="0" applyFill="0" applyBorder="0" applyAlignment="0" applyProtection="0"/>
    <xf numFmtId="203" fontId="173" fillId="0" borderId="0" applyFont="0" applyFill="0" applyBorder="0" applyAlignment="0" applyProtection="0"/>
    <xf numFmtId="203" fontId="173" fillId="0" borderId="0" applyFont="0" applyFill="0" applyBorder="0" applyAlignment="0" applyProtection="0"/>
    <xf numFmtId="230" fontId="62" fillId="0" borderId="0" applyFill="0" applyBorder="0" applyAlignment="0" applyProtection="0"/>
    <xf numFmtId="230" fontId="62" fillId="0" borderId="0" applyFill="0" applyBorder="0" applyAlignment="0" applyProtection="0"/>
    <xf numFmtId="230" fontId="62" fillId="0" borderId="0" applyFill="0" applyBorder="0" applyAlignment="0" applyProtection="0"/>
    <xf numFmtId="230" fontId="62" fillId="0" borderId="0" applyFill="0" applyBorder="0" applyAlignment="0" applyProtection="0"/>
    <xf numFmtId="230" fontId="62" fillId="0" borderId="0" applyFill="0" applyBorder="0" applyAlignment="0" applyProtection="0"/>
    <xf numFmtId="230" fontId="62" fillId="0" borderId="0" applyFill="0" applyBorder="0" applyAlignment="0" applyProtection="0"/>
    <xf numFmtId="230" fontId="62" fillId="0" borderId="0" applyFill="0" applyBorder="0" applyAlignment="0" applyProtection="0"/>
    <xf numFmtId="231" fontId="22" fillId="0" borderId="0"/>
    <xf numFmtId="231" fontId="22" fillId="0" borderId="0"/>
    <xf numFmtId="231" fontId="22" fillId="0" borderId="0"/>
    <xf numFmtId="231" fontId="22" fillId="0" borderId="0"/>
    <xf numFmtId="231" fontId="22" fillId="0" borderId="0"/>
    <xf numFmtId="231" fontId="22" fillId="0" borderId="0"/>
    <xf numFmtId="231" fontId="22" fillId="0" borderId="0"/>
    <xf numFmtId="232" fontId="35" fillId="0" borderId="0"/>
    <xf numFmtId="204" fontId="22" fillId="0" borderId="0"/>
    <xf numFmtId="231" fontId="22" fillId="0" borderId="0"/>
    <xf numFmtId="231" fontId="22" fillId="0" borderId="0"/>
    <xf numFmtId="231" fontId="22" fillId="0" borderId="0"/>
    <xf numFmtId="231" fontId="22" fillId="0" borderId="0"/>
    <xf numFmtId="231" fontId="22" fillId="0" borderId="0"/>
    <xf numFmtId="231" fontId="22" fillId="0" borderId="0"/>
    <xf numFmtId="0" fontId="62" fillId="0" borderId="0" applyNumberFormat="0" applyFill="0" applyBorder="0" applyProtection="0">
      <alignment horizontal="left"/>
    </xf>
    <xf numFmtId="0" fontId="62" fillId="0" borderId="0" applyNumberFormat="0" applyFill="0" applyBorder="0" applyProtection="0">
      <alignment horizontal="left"/>
    </xf>
    <xf numFmtId="0" fontId="62" fillId="0" borderId="0" applyNumberFormat="0" applyFill="0" applyBorder="0" applyProtection="0">
      <alignment horizontal="left"/>
    </xf>
    <xf numFmtId="0" fontId="62" fillId="0" borderId="0" applyNumberFormat="0" applyFill="0" applyBorder="0" applyProtection="0">
      <alignment horizontal="left"/>
    </xf>
    <xf numFmtId="0" fontId="62" fillId="0" borderId="0" applyNumberFormat="0" applyFill="0" applyBorder="0" applyProtection="0">
      <alignment horizontal="left"/>
    </xf>
    <xf numFmtId="0" fontId="62" fillId="0" borderId="0" applyNumberFormat="0" applyFill="0" applyBorder="0" applyProtection="0">
      <alignment horizontal="left"/>
    </xf>
    <xf numFmtId="0" fontId="62" fillId="0" borderId="0" applyNumberFormat="0" applyFill="0" applyBorder="0" applyProtection="0">
      <alignment horizontal="left"/>
    </xf>
    <xf numFmtId="0" fontId="27" fillId="65" borderId="0" applyNumberFormat="0" applyFont="0" applyFill="0" applyBorder="0" applyProtection="0">
      <alignment horizontal="left"/>
    </xf>
    <xf numFmtId="0" fontId="62" fillId="0" borderId="0" applyNumberFormat="0" applyFill="0" applyBorder="0" applyProtection="0">
      <alignment horizontal="left"/>
    </xf>
    <xf numFmtId="0" fontId="62" fillId="0" borderId="0" applyNumberFormat="0" applyFill="0" applyBorder="0" applyProtection="0">
      <alignment horizontal="left"/>
    </xf>
    <xf numFmtId="0" fontId="62" fillId="0" borderId="0" applyNumberFormat="0" applyFill="0" applyBorder="0" applyProtection="0">
      <alignment horizontal="left"/>
    </xf>
    <xf numFmtId="0" fontId="62" fillId="0" borderId="0" applyNumberFormat="0" applyFill="0" applyBorder="0" applyProtection="0">
      <alignment horizontal="left"/>
    </xf>
    <xf numFmtId="0" fontId="62" fillId="0" borderId="0" applyNumberFormat="0" applyFill="0" applyBorder="0" applyProtection="0">
      <alignment horizontal="left"/>
    </xf>
    <xf numFmtId="0" fontId="62" fillId="0" borderId="0" applyNumberFormat="0" applyFill="0" applyBorder="0" applyProtection="0">
      <alignment horizontal="left"/>
    </xf>
    <xf numFmtId="0" fontId="62" fillId="0" borderId="0" applyNumberFormat="0" applyFill="0" applyBorder="0" applyProtection="0">
      <alignment horizontal="left"/>
    </xf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174" fillId="0" borderId="0" applyProtection="0"/>
    <xf numFmtId="0" fontId="25" fillId="0" borderId="0" applyFont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233" fontId="22" fillId="0" borderId="0"/>
    <xf numFmtId="233" fontId="22" fillId="0" borderId="0"/>
    <xf numFmtId="233" fontId="22" fillId="0" borderId="0"/>
    <xf numFmtId="233" fontId="22" fillId="0" borderId="0"/>
    <xf numFmtId="233" fontId="22" fillId="0" borderId="0"/>
    <xf numFmtId="233" fontId="22" fillId="0" borderId="0"/>
    <xf numFmtId="233" fontId="22" fillId="0" borderId="0"/>
    <xf numFmtId="224" fontId="35" fillId="0" borderId="0"/>
    <xf numFmtId="205" fontId="22" fillId="0" borderId="0"/>
    <xf numFmtId="233" fontId="22" fillId="0" borderId="0"/>
    <xf numFmtId="233" fontId="22" fillId="0" borderId="0"/>
    <xf numFmtId="233" fontId="22" fillId="0" borderId="0"/>
    <xf numFmtId="233" fontId="22" fillId="0" borderId="0"/>
    <xf numFmtId="233" fontId="22" fillId="0" borderId="0"/>
    <xf numFmtId="233" fontId="22" fillId="0" borderId="0"/>
    <xf numFmtId="0" fontId="175" fillId="0" borderId="0" applyNumberFormat="0" applyFill="0" applyBorder="0" applyAlignment="0" applyProtection="0"/>
    <xf numFmtId="0" fontId="69" fillId="0" borderId="0" applyNumberFormat="0" applyAlignment="0"/>
    <xf numFmtId="0" fontId="69" fillId="0" borderId="0" applyNumberFormat="0" applyAlignment="0"/>
    <xf numFmtId="0" fontId="69" fillId="0" borderId="0" applyNumberFormat="0" applyAlignment="0"/>
    <xf numFmtId="0" fontId="69" fillId="0" borderId="0" applyNumberFormat="0" applyAlignment="0"/>
    <xf numFmtId="0" fontId="69" fillId="0" borderId="0" applyNumberFormat="0" applyAlignment="0"/>
    <xf numFmtId="0" fontId="69" fillId="0" borderId="0" applyNumberFormat="0" applyAlignment="0"/>
    <xf numFmtId="0" fontId="69" fillId="0" borderId="0" applyNumberFormat="0" applyAlignment="0"/>
    <xf numFmtId="0" fontId="69" fillId="0" borderId="0" applyNumberFormat="0" applyAlignment="0">
      <alignment horizontal="left"/>
    </xf>
    <xf numFmtId="0" fontId="69" fillId="0" borderId="0" applyNumberFormat="0" applyAlignment="0"/>
    <xf numFmtId="0" fontId="69" fillId="0" borderId="0" applyNumberFormat="0" applyAlignment="0"/>
    <xf numFmtId="0" fontId="69" fillId="0" borderId="0" applyNumberFormat="0" applyAlignment="0"/>
    <xf numFmtId="0" fontId="69" fillId="0" borderId="0" applyNumberFormat="0" applyAlignment="0"/>
    <xf numFmtId="0" fontId="69" fillId="0" borderId="0" applyNumberFormat="0" applyAlignment="0"/>
    <xf numFmtId="0" fontId="69" fillId="0" borderId="0" applyNumberFormat="0" applyAlignment="0"/>
    <xf numFmtId="0" fontId="69" fillId="0" borderId="0" applyNumberFormat="0" applyAlignment="0"/>
    <xf numFmtId="0" fontId="37" fillId="0" borderId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2" fontId="62" fillId="0" borderId="0" applyFill="0" applyBorder="0" applyAlignment="0" applyProtection="0"/>
    <xf numFmtId="2" fontId="62" fillId="0" borderId="0" applyFill="0" applyBorder="0" applyAlignment="0" applyProtection="0"/>
    <xf numFmtId="2" fontId="62" fillId="0" borderId="0" applyFill="0" applyBorder="0" applyAlignment="0" applyProtection="0"/>
    <xf numFmtId="2" fontId="62" fillId="0" borderId="0" applyFill="0" applyBorder="0" applyAlignment="0" applyProtection="0"/>
    <xf numFmtId="2" fontId="62" fillId="0" borderId="0" applyFill="0" applyBorder="0" applyAlignment="0" applyProtection="0"/>
    <xf numFmtId="2" fontId="62" fillId="0" borderId="0" applyFill="0" applyBorder="0" applyAlignment="0" applyProtection="0"/>
    <xf numFmtId="2" fontId="62" fillId="0" borderId="0" applyFill="0" applyBorder="0" applyAlignment="0" applyProtection="0"/>
    <xf numFmtId="2" fontId="174" fillId="0" borderId="0" applyProtection="0"/>
    <xf numFmtId="2" fontId="25" fillId="0" borderId="0" applyFont="0" applyFill="0" applyBorder="0" applyAlignment="0" applyProtection="0"/>
    <xf numFmtId="2" fontId="62" fillId="0" borderId="0" applyFill="0" applyBorder="0" applyAlignment="0" applyProtection="0"/>
    <xf numFmtId="2" fontId="62" fillId="0" borderId="0" applyFill="0" applyBorder="0" applyAlignment="0" applyProtection="0"/>
    <xf numFmtId="2" fontId="62" fillId="0" borderId="0" applyFill="0" applyBorder="0" applyAlignment="0" applyProtection="0"/>
    <xf numFmtId="2" fontId="62" fillId="0" borderId="0" applyFill="0" applyBorder="0" applyAlignment="0" applyProtection="0"/>
    <xf numFmtId="2" fontId="62" fillId="0" borderId="0" applyFill="0" applyBorder="0" applyAlignment="0" applyProtection="0"/>
    <xf numFmtId="2" fontId="62" fillId="0" borderId="0" applyFill="0" applyBorder="0" applyAlignment="0" applyProtection="0"/>
    <xf numFmtId="234" fontId="71" fillId="0" borderId="0">
      <alignment horizontal="right"/>
    </xf>
    <xf numFmtId="234" fontId="71" fillId="0" borderId="0">
      <alignment horizontal="right"/>
    </xf>
    <xf numFmtId="234" fontId="71" fillId="0" borderId="0">
      <alignment horizontal="right"/>
    </xf>
    <xf numFmtId="234" fontId="71" fillId="0" borderId="0">
      <alignment horizontal="right"/>
    </xf>
    <xf numFmtId="234" fontId="71" fillId="0" borderId="0">
      <alignment horizontal="right"/>
    </xf>
    <xf numFmtId="234" fontId="71" fillId="0" borderId="0">
      <alignment horizontal="right"/>
    </xf>
    <xf numFmtId="234" fontId="71" fillId="0" borderId="0">
      <alignment horizontal="right"/>
    </xf>
    <xf numFmtId="206" fontId="71" fillId="0" borderId="0">
      <alignment horizontal="right"/>
    </xf>
    <xf numFmtId="234" fontId="71" fillId="0" borderId="0">
      <alignment horizontal="right"/>
    </xf>
    <xf numFmtId="234" fontId="71" fillId="0" borderId="0">
      <alignment horizontal="right"/>
    </xf>
    <xf numFmtId="234" fontId="71" fillId="0" borderId="0">
      <alignment horizontal="right"/>
    </xf>
    <xf numFmtId="234" fontId="71" fillId="0" borderId="0">
      <alignment horizontal="right"/>
    </xf>
    <xf numFmtId="234" fontId="71" fillId="0" borderId="0">
      <alignment horizontal="right"/>
    </xf>
    <xf numFmtId="234" fontId="71" fillId="0" borderId="0">
      <alignment horizontal="right"/>
    </xf>
    <xf numFmtId="234" fontId="71" fillId="0" borderId="0">
      <alignment horizontal="right"/>
    </xf>
    <xf numFmtId="235" fontId="176" fillId="0" borderId="0"/>
    <xf numFmtId="236" fontId="177" fillId="0" borderId="0"/>
    <xf numFmtId="236" fontId="177" fillId="0" borderId="0"/>
    <xf numFmtId="236" fontId="178" fillId="0" borderId="0"/>
    <xf numFmtId="236" fontId="178" fillId="0" borderId="0"/>
    <xf numFmtId="237" fontId="177" fillId="0" borderId="0"/>
    <xf numFmtId="237" fontId="178" fillId="0" borderId="0"/>
    <xf numFmtId="237" fontId="178" fillId="0" borderId="0"/>
    <xf numFmtId="237" fontId="178" fillId="0" borderId="0"/>
    <xf numFmtId="237" fontId="178" fillId="0" borderId="0"/>
    <xf numFmtId="238" fontId="177" fillId="0" borderId="0"/>
    <xf numFmtId="238" fontId="178" fillId="0" borderId="0"/>
    <xf numFmtId="238" fontId="178" fillId="0" borderId="0"/>
    <xf numFmtId="238" fontId="178" fillId="0" borderId="0"/>
    <xf numFmtId="238" fontId="178" fillId="0" borderId="0"/>
    <xf numFmtId="0" fontId="150" fillId="2" borderId="0" applyNumberFormat="0" applyBorder="0" applyAlignment="0" applyProtection="0"/>
    <xf numFmtId="0" fontId="150" fillId="2" borderId="0" applyNumberFormat="0" applyBorder="0" applyAlignment="0" applyProtection="0"/>
    <xf numFmtId="0" fontId="150" fillId="2" borderId="0" applyNumberFormat="0" applyBorder="0" applyAlignment="0" applyProtection="0"/>
    <xf numFmtId="0" fontId="150" fillId="2" borderId="0" applyNumberFormat="0" applyBorder="0" applyAlignment="0" applyProtection="0"/>
    <xf numFmtId="0" fontId="150" fillId="2" borderId="0" applyNumberFormat="0" applyBorder="0" applyAlignment="0" applyProtection="0"/>
    <xf numFmtId="0" fontId="150" fillId="2" borderId="0" applyNumberFormat="0" applyBorder="0" applyAlignment="0" applyProtection="0"/>
    <xf numFmtId="0" fontId="150" fillId="2" borderId="0" applyNumberFormat="0" applyBorder="0" applyAlignment="0" applyProtection="0"/>
    <xf numFmtId="0" fontId="150" fillId="2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150" fillId="2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128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128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150" fillId="2" borderId="0" applyNumberFormat="0" applyBorder="0" applyAlignment="0" applyProtection="0"/>
    <xf numFmtId="0" fontId="150" fillId="2" borderId="0" applyNumberFormat="0" applyBorder="0" applyAlignment="0" applyProtection="0"/>
    <xf numFmtId="0" fontId="128" fillId="35" borderId="0" applyNumberFormat="0" applyBorder="0" applyAlignment="0" applyProtection="0"/>
    <xf numFmtId="0" fontId="150" fillId="2" borderId="0" applyNumberFormat="0" applyBorder="0" applyAlignment="0" applyProtection="0"/>
    <xf numFmtId="0" fontId="128" fillId="35" borderId="0" applyNumberFormat="0" applyBorder="0" applyAlignment="0" applyProtection="0"/>
    <xf numFmtId="0" fontId="150" fillId="2" borderId="0" applyNumberFormat="0" applyBorder="0" applyAlignment="0" applyProtection="0"/>
    <xf numFmtId="0" fontId="128" fillId="35" borderId="0" applyNumberFormat="0" applyBorder="0" applyAlignment="0" applyProtection="0"/>
    <xf numFmtId="0" fontId="150" fillId="2" borderId="0" applyNumberFormat="0" applyBorder="0" applyAlignment="0" applyProtection="0"/>
    <xf numFmtId="0" fontId="128" fillId="35" borderId="0" applyNumberFormat="0" applyBorder="0" applyAlignment="0" applyProtection="0"/>
    <xf numFmtId="0" fontId="150" fillId="2" borderId="0" applyNumberFormat="0" applyBorder="0" applyAlignment="0" applyProtection="0"/>
    <xf numFmtId="0" fontId="150" fillId="2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38" fontId="73" fillId="69" borderId="0" applyNumberFormat="0" applyBorder="0" applyAlignment="0" applyProtection="0"/>
    <xf numFmtId="38" fontId="73" fillId="69" borderId="0" applyNumberFormat="0" applyBorder="0" applyAlignment="0" applyProtection="0"/>
    <xf numFmtId="38" fontId="73" fillId="69" borderId="0" applyNumberFormat="0" applyBorder="0" applyAlignment="0" applyProtection="0"/>
    <xf numFmtId="38" fontId="73" fillId="65" borderId="0" applyNumberFormat="0" applyBorder="0" applyAlignment="0" applyProtection="0"/>
    <xf numFmtId="38" fontId="73" fillId="69" borderId="0" applyNumberFormat="0" applyBorder="0" applyAlignment="0" applyProtection="0"/>
    <xf numFmtId="38" fontId="73" fillId="69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25" fillId="0" borderId="0"/>
    <xf numFmtId="0" fontId="52" fillId="77" borderId="45"/>
    <xf numFmtId="0" fontId="76" fillId="0" borderId="46" applyNumberFormat="0" applyAlignment="0" applyProtection="0"/>
    <xf numFmtId="0" fontId="76" fillId="0" borderId="46" applyNumberFormat="0" applyAlignment="0" applyProtection="0"/>
    <xf numFmtId="0" fontId="76" fillId="0" borderId="46" applyNumberFormat="0" applyAlignment="0" applyProtection="0"/>
    <xf numFmtId="0" fontId="76" fillId="0" borderId="46" applyNumberFormat="0" applyAlignment="0" applyProtection="0"/>
    <xf numFmtId="0" fontId="76" fillId="0" borderId="46" applyNumberFormat="0" applyAlignment="0" applyProtection="0"/>
    <xf numFmtId="0" fontId="76" fillId="0" borderId="46" applyNumberFormat="0" applyAlignment="0" applyProtection="0"/>
    <xf numFmtId="0" fontId="76" fillId="0" borderId="46" applyNumberFormat="0" applyAlignment="0" applyProtection="0"/>
    <xf numFmtId="0" fontId="179" fillId="0" borderId="27" applyNumberFormat="0" applyAlignment="0" applyProtection="0">
      <alignment horizontal="left" vertical="center"/>
    </xf>
    <xf numFmtId="0" fontId="76" fillId="0" borderId="27" applyNumberFormat="0" applyAlignment="0" applyProtection="0">
      <alignment horizontal="left" vertical="center"/>
    </xf>
    <xf numFmtId="0" fontId="76" fillId="0" borderId="46" applyNumberFormat="0" applyAlignment="0" applyProtection="0"/>
    <xf numFmtId="0" fontId="76" fillId="0" borderId="46" applyNumberFormat="0" applyAlignment="0" applyProtection="0"/>
    <xf numFmtId="0" fontId="76" fillId="0" borderId="46" applyNumberFormat="0" applyAlignment="0" applyProtection="0"/>
    <xf numFmtId="0" fontId="76" fillId="0" borderId="46" applyNumberFormat="0" applyAlignment="0" applyProtection="0"/>
    <xf numFmtId="0" fontId="76" fillId="0" borderId="46" applyNumberFormat="0" applyAlignment="0" applyProtection="0"/>
    <xf numFmtId="0" fontId="76" fillId="0" borderId="46" applyNumberFormat="0" applyAlignment="0" applyProtection="0"/>
    <xf numFmtId="0" fontId="76" fillId="0" borderId="47">
      <alignment horizontal="left" vertical="center"/>
    </xf>
    <xf numFmtId="0" fontId="76" fillId="0" borderId="47">
      <alignment horizontal="left" vertical="center"/>
    </xf>
    <xf numFmtId="0" fontId="76" fillId="0" borderId="47">
      <alignment horizontal="left" vertical="center"/>
    </xf>
    <xf numFmtId="0" fontId="76" fillId="0" borderId="47">
      <alignment horizontal="left" vertical="center"/>
    </xf>
    <xf numFmtId="0" fontId="76" fillId="0" borderId="47">
      <alignment horizontal="left" vertical="center"/>
    </xf>
    <xf numFmtId="0" fontId="76" fillId="0" borderId="47">
      <alignment horizontal="left" vertical="center"/>
    </xf>
    <xf numFmtId="0" fontId="76" fillId="0" borderId="47">
      <alignment horizontal="left" vertical="center"/>
    </xf>
    <xf numFmtId="0" fontId="179" fillId="0" borderId="4">
      <alignment horizontal="left" vertical="center"/>
    </xf>
    <xf numFmtId="0" fontId="76" fillId="0" borderId="4">
      <alignment horizontal="left" vertical="center"/>
    </xf>
    <xf numFmtId="0" fontId="76" fillId="0" borderId="47">
      <alignment horizontal="left" vertical="center"/>
    </xf>
    <xf numFmtId="0" fontId="76" fillId="0" borderId="47">
      <alignment horizontal="left" vertical="center"/>
    </xf>
    <xf numFmtId="0" fontId="76" fillId="0" borderId="47">
      <alignment horizontal="left" vertical="center"/>
    </xf>
    <xf numFmtId="0" fontId="76" fillId="0" borderId="47">
      <alignment horizontal="left" vertical="center"/>
    </xf>
    <xf numFmtId="0" fontId="76" fillId="0" borderId="47">
      <alignment horizontal="left" vertical="center"/>
    </xf>
    <xf numFmtId="0" fontId="76" fillId="0" borderId="47">
      <alignment horizontal="left" vertical="center"/>
    </xf>
    <xf numFmtId="0" fontId="147" fillId="0" borderId="7" applyNumberFormat="0" applyFill="0" applyAlignment="0" applyProtection="0"/>
    <xf numFmtId="0" fontId="147" fillId="0" borderId="7" applyNumberFormat="0" applyFill="0" applyAlignment="0" applyProtection="0"/>
    <xf numFmtId="0" fontId="147" fillId="0" borderId="7" applyNumberFormat="0" applyFill="0" applyAlignment="0" applyProtection="0"/>
    <xf numFmtId="0" fontId="147" fillId="0" borderId="7" applyNumberFormat="0" applyFill="0" applyAlignment="0" applyProtection="0"/>
    <xf numFmtId="0" fontId="147" fillId="0" borderId="7" applyNumberFormat="0" applyFill="0" applyAlignment="0" applyProtection="0"/>
    <xf numFmtId="0" fontId="147" fillId="0" borderId="7" applyNumberFormat="0" applyFill="0" applyAlignment="0" applyProtection="0"/>
    <xf numFmtId="0" fontId="147" fillId="0" borderId="7" applyNumberFormat="0" applyFill="0" applyAlignment="0" applyProtection="0"/>
    <xf numFmtId="0" fontId="147" fillId="0" borderId="7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147" fillId="0" borderId="7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136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136" fillId="0" borderId="28" applyNumberFormat="0" applyFill="0" applyAlignment="0" applyProtection="0"/>
    <xf numFmtId="0" fontId="78" fillId="0" borderId="28" applyNumberFormat="0" applyFill="0" applyAlignment="0" applyProtection="0"/>
    <xf numFmtId="0" fontId="147" fillId="0" borderId="7" applyNumberFormat="0" applyFill="0" applyAlignment="0" applyProtection="0"/>
    <xf numFmtId="0" fontId="147" fillId="0" borderId="7" applyNumberFormat="0" applyFill="0" applyAlignment="0" applyProtection="0"/>
    <xf numFmtId="0" fontId="136" fillId="0" borderId="28" applyNumberFormat="0" applyFill="0" applyAlignment="0" applyProtection="0"/>
    <xf numFmtId="0" fontId="147" fillId="0" borderId="7" applyNumberFormat="0" applyFill="0" applyAlignment="0" applyProtection="0"/>
    <xf numFmtId="0" fontId="136" fillId="0" borderId="28" applyNumberFormat="0" applyFill="0" applyAlignment="0" applyProtection="0"/>
    <xf numFmtId="0" fontId="147" fillId="0" borderId="7" applyNumberFormat="0" applyFill="0" applyAlignment="0" applyProtection="0"/>
    <xf numFmtId="0" fontId="136" fillId="0" borderId="28" applyNumberFormat="0" applyFill="0" applyAlignment="0" applyProtection="0"/>
    <xf numFmtId="0" fontId="147" fillId="0" borderId="7" applyNumberFormat="0" applyFill="0" applyAlignment="0" applyProtection="0"/>
    <xf numFmtId="0" fontId="136" fillId="0" borderId="28" applyNumberFormat="0" applyFill="0" applyAlignment="0" applyProtection="0"/>
    <xf numFmtId="0" fontId="147" fillId="0" borderId="7" applyNumberFormat="0" applyFill="0" applyAlignment="0" applyProtection="0"/>
    <xf numFmtId="0" fontId="147" fillId="0" borderId="7" applyNumberFormat="0" applyFill="0" applyAlignment="0" applyProtection="0"/>
    <xf numFmtId="0" fontId="148" fillId="0" borderId="8" applyNumberFormat="0" applyFill="0" applyAlignment="0" applyProtection="0"/>
    <xf numFmtId="0" fontId="148" fillId="0" borderId="8" applyNumberFormat="0" applyFill="0" applyAlignment="0" applyProtection="0"/>
    <xf numFmtId="0" fontId="148" fillId="0" borderId="8" applyNumberFormat="0" applyFill="0" applyAlignment="0" applyProtection="0"/>
    <xf numFmtId="0" fontId="148" fillId="0" borderId="8" applyNumberFormat="0" applyFill="0" applyAlignment="0" applyProtection="0"/>
    <xf numFmtId="0" fontId="148" fillId="0" borderId="8" applyNumberFormat="0" applyFill="0" applyAlignment="0" applyProtection="0"/>
    <xf numFmtId="0" fontId="148" fillId="0" borderId="8" applyNumberFormat="0" applyFill="0" applyAlignment="0" applyProtection="0"/>
    <xf numFmtId="0" fontId="148" fillId="0" borderId="8" applyNumberFormat="0" applyFill="0" applyAlignment="0" applyProtection="0"/>
    <xf numFmtId="0" fontId="148" fillId="0" borderId="8" applyNumberFormat="0" applyFill="0" applyAlignment="0" applyProtection="0"/>
    <xf numFmtId="0" fontId="79" fillId="0" borderId="29" applyNumberFormat="0" applyFill="0" applyAlignment="0" applyProtection="0"/>
    <xf numFmtId="0" fontId="79" fillId="0" borderId="29" applyNumberFormat="0" applyFill="0" applyAlignment="0" applyProtection="0"/>
    <xf numFmtId="0" fontId="79" fillId="0" borderId="29" applyNumberFormat="0" applyFill="0" applyAlignment="0" applyProtection="0"/>
    <xf numFmtId="0" fontId="79" fillId="0" borderId="29" applyNumberFormat="0" applyFill="0" applyAlignment="0" applyProtection="0"/>
    <xf numFmtId="0" fontId="79" fillId="0" borderId="29" applyNumberFormat="0" applyFill="0" applyAlignment="0" applyProtection="0"/>
    <xf numFmtId="0" fontId="79" fillId="0" borderId="29" applyNumberFormat="0" applyFill="0" applyAlignment="0" applyProtection="0"/>
    <xf numFmtId="0" fontId="79" fillId="0" borderId="29" applyNumberFormat="0" applyFill="0" applyAlignment="0" applyProtection="0"/>
    <xf numFmtId="0" fontId="148" fillId="0" borderId="8" applyNumberFormat="0" applyFill="0" applyAlignment="0" applyProtection="0"/>
    <xf numFmtId="0" fontId="79" fillId="0" borderId="29" applyNumberFormat="0" applyFill="0" applyAlignment="0" applyProtection="0"/>
    <xf numFmtId="0" fontId="79" fillId="0" borderId="29" applyNumberFormat="0" applyFill="0" applyAlignment="0" applyProtection="0"/>
    <xf numFmtId="0" fontId="137" fillId="0" borderId="29" applyNumberFormat="0" applyFill="0" applyAlignment="0" applyProtection="0"/>
    <xf numFmtId="0" fontId="79" fillId="0" borderId="29" applyNumberFormat="0" applyFill="0" applyAlignment="0" applyProtection="0"/>
    <xf numFmtId="0" fontId="79" fillId="0" borderId="29" applyNumberFormat="0" applyFill="0" applyAlignment="0" applyProtection="0"/>
    <xf numFmtId="0" fontId="79" fillId="0" borderId="29" applyNumberFormat="0" applyFill="0" applyAlignment="0" applyProtection="0"/>
    <xf numFmtId="0" fontId="79" fillId="0" borderId="29" applyNumberFormat="0" applyFill="0" applyAlignment="0" applyProtection="0"/>
    <xf numFmtId="0" fontId="79" fillId="0" borderId="29" applyNumberFormat="0" applyFill="0" applyAlignment="0" applyProtection="0"/>
    <xf numFmtId="0" fontId="79" fillId="0" borderId="29" applyNumberFormat="0" applyFill="0" applyAlignment="0" applyProtection="0"/>
    <xf numFmtId="0" fontId="79" fillId="0" borderId="29" applyNumberFormat="0" applyFill="0" applyAlignment="0" applyProtection="0"/>
    <xf numFmtId="0" fontId="79" fillId="0" borderId="29" applyNumberFormat="0" applyFill="0" applyAlignment="0" applyProtection="0"/>
    <xf numFmtId="0" fontId="137" fillId="0" borderId="29" applyNumberFormat="0" applyFill="0" applyAlignment="0" applyProtection="0"/>
    <xf numFmtId="0" fontId="79" fillId="0" borderId="29" applyNumberFormat="0" applyFill="0" applyAlignment="0" applyProtection="0"/>
    <xf numFmtId="0" fontId="148" fillId="0" borderId="8" applyNumberFormat="0" applyFill="0" applyAlignment="0" applyProtection="0"/>
    <xf numFmtId="0" fontId="148" fillId="0" borderId="8" applyNumberFormat="0" applyFill="0" applyAlignment="0" applyProtection="0"/>
    <xf numFmtId="0" fontId="137" fillId="0" borderId="29" applyNumberFormat="0" applyFill="0" applyAlignment="0" applyProtection="0"/>
    <xf numFmtId="0" fontId="148" fillId="0" borderId="8" applyNumberFormat="0" applyFill="0" applyAlignment="0" applyProtection="0"/>
    <xf numFmtId="0" fontId="137" fillId="0" borderId="29" applyNumberFormat="0" applyFill="0" applyAlignment="0" applyProtection="0"/>
    <xf numFmtId="0" fontId="148" fillId="0" borderId="8" applyNumberFormat="0" applyFill="0" applyAlignment="0" applyProtection="0"/>
    <xf numFmtId="0" fontId="137" fillId="0" borderId="29" applyNumberFormat="0" applyFill="0" applyAlignment="0" applyProtection="0"/>
    <xf numFmtId="0" fontId="148" fillId="0" borderId="8" applyNumberFormat="0" applyFill="0" applyAlignment="0" applyProtection="0"/>
    <xf numFmtId="0" fontId="137" fillId="0" borderId="29" applyNumberFormat="0" applyFill="0" applyAlignment="0" applyProtection="0"/>
    <xf numFmtId="0" fontId="148" fillId="0" borderId="8" applyNumberFormat="0" applyFill="0" applyAlignment="0" applyProtection="0"/>
    <xf numFmtId="0" fontId="148" fillId="0" borderId="8" applyNumberFormat="0" applyFill="0" applyAlignment="0" applyProtection="0"/>
    <xf numFmtId="0" fontId="149" fillId="0" borderId="9" applyNumberFormat="0" applyFill="0" applyAlignment="0" applyProtection="0"/>
    <xf numFmtId="0" fontId="149" fillId="0" borderId="9" applyNumberFormat="0" applyFill="0" applyAlignment="0" applyProtection="0"/>
    <xf numFmtId="0" fontId="149" fillId="0" borderId="9" applyNumberFormat="0" applyFill="0" applyAlignment="0" applyProtection="0"/>
    <xf numFmtId="0" fontId="149" fillId="0" borderId="9" applyNumberFormat="0" applyFill="0" applyAlignment="0" applyProtection="0"/>
    <xf numFmtId="0" fontId="149" fillId="0" borderId="9" applyNumberFormat="0" applyFill="0" applyAlignment="0" applyProtection="0"/>
    <xf numFmtId="0" fontId="149" fillId="0" borderId="9" applyNumberFormat="0" applyFill="0" applyAlignment="0" applyProtection="0"/>
    <xf numFmtId="0" fontId="149" fillId="0" borderId="9" applyNumberFormat="0" applyFill="0" applyAlignment="0" applyProtection="0"/>
    <xf numFmtId="0" fontId="149" fillId="0" borderId="9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149" fillId="0" borderId="9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138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138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149" fillId="0" borderId="9" applyNumberFormat="0" applyFill="0" applyAlignment="0" applyProtection="0"/>
    <xf numFmtId="0" fontId="149" fillId="0" borderId="9" applyNumberFormat="0" applyFill="0" applyAlignment="0" applyProtection="0"/>
    <xf numFmtId="0" fontId="138" fillId="0" borderId="30" applyNumberFormat="0" applyFill="0" applyAlignment="0" applyProtection="0"/>
    <xf numFmtId="0" fontId="149" fillId="0" borderId="9" applyNumberFormat="0" applyFill="0" applyAlignment="0" applyProtection="0"/>
    <xf numFmtId="0" fontId="138" fillId="0" borderId="30" applyNumberFormat="0" applyFill="0" applyAlignment="0" applyProtection="0"/>
    <xf numFmtId="0" fontId="149" fillId="0" borderId="9" applyNumberFormat="0" applyFill="0" applyAlignment="0" applyProtection="0"/>
    <xf numFmtId="0" fontId="138" fillId="0" borderId="30" applyNumberFormat="0" applyFill="0" applyAlignment="0" applyProtection="0"/>
    <xf numFmtId="0" fontId="149" fillId="0" borderId="9" applyNumberFormat="0" applyFill="0" applyAlignment="0" applyProtection="0"/>
    <xf numFmtId="0" fontId="138" fillId="0" borderId="30" applyNumberFormat="0" applyFill="0" applyAlignment="0" applyProtection="0"/>
    <xf numFmtId="0" fontId="149" fillId="0" borderId="9" applyNumberFormat="0" applyFill="0" applyAlignment="0" applyProtection="0"/>
    <xf numFmtId="0" fontId="149" fillId="0" borderId="9" applyNumberFormat="0" applyFill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7" fillId="74" borderId="38">
      <alignment vertical="center" wrapText="1"/>
    </xf>
    <xf numFmtId="0" fontId="81" fillId="0" borderId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63" fillId="78" borderId="0">
      <alignment horizontal="left" wrapText="1" indent="2"/>
    </xf>
    <xf numFmtId="0" fontId="63" fillId="78" borderId="0">
      <alignment horizontal="left" wrapText="1" indent="2"/>
    </xf>
    <xf numFmtId="0" fontId="63" fillId="78" borderId="0">
      <alignment horizontal="left" wrapText="1" indent="2"/>
    </xf>
    <xf numFmtId="0" fontId="63" fillId="78" borderId="0">
      <alignment horizontal="left" wrapText="1" indent="2"/>
    </xf>
    <xf numFmtId="0" fontId="63" fillId="78" borderId="0">
      <alignment horizontal="left" wrapText="1" indent="2"/>
    </xf>
    <xf numFmtId="0" fontId="63" fillId="78" borderId="0">
      <alignment horizontal="left" wrapText="1" indent="2"/>
    </xf>
    <xf numFmtId="0" fontId="63" fillId="78" borderId="0">
      <alignment horizontal="left" wrapText="1" indent="2"/>
    </xf>
    <xf numFmtId="0" fontId="63" fillId="70" borderId="0">
      <alignment horizontal="left" wrapText="1" indent="2"/>
    </xf>
    <xf numFmtId="0" fontId="63" fillId="78" borderId="0">
      <alignment horizontal="left" wrapText="1" indent="2"/>
    </xf>
    <xf numFmtId="0" fontId="63" fillId="78" borderId="0">
      <alignment horizontal="left" wrapText="1" indent="2"/>
    </xf>
    <xf numFmtId="0" fontId="63" fillId="78" borderId="0">
      <alignment horizontal="left" wrapText="1" indent="2"/>
    </xf>
    <xf numFmtId="0" fontId="63" fillId="78" borderId="0">
      <alignment horizontal="left" wrapText="1" indent="2"/>
    </xf>
    <xf numFmtId="0" fontId="63" fillId="78" borderId="0">
      <alignment horizontal="left" wrapText="1" indent="2"/>
    </xf>
    <xf numFmtId="0" fontId="63" fillId="78" borderId="0">
      <alignment horizontal="left" wrapText="1" indent="2"/>
    </xf>
    <xf numFmtId="0" fontId="63" fillId="78" borderId="0">
      <alignment horizontal="left" wrapText="1" indent="2"/>
    </xf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10" fontId="73" fillId="69" borderId="16" applyNumberFormat="0" applyBorder="0" applyAlignment="0" applyProtection="0"/>
    <xf numFmtId="10" fontId="73" fillId="69" borderId="16" applyNumberFormat="0" applyBorder="0" applyAlignment="0" applyProtection="0"/>
    <xf numFmtId="10" fontId="73" fillId="69" borderId="16" applyNumberFormat="0" applyBorder="0" applyAlignment="0" applyProtection="0"/>
    <xf numFmtId="10" fontId="73" fillId="70" borderId="16" applyNumberFormat="0" applyBorder="0" applyAlignment="0" applyProtection="0"/>
    <xf numFmtId="10" fontId="73" fillId="69" borderId="16" applyNumberFormat="0" applyBorder="0" applyAlignment="0" applyProtection="0"/>
    <xf numFmtId="10" fontId="73" fillId="69" borderId="16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153" fillId="5" borderId="10" applyNumberFormat="0" applyAlignment="0" applyProtection="0"/>
    <xf numFmtId="0" fontId="153" fillId="5" borderId="10" applyNumberFormat="0" applyAlignment="0" applyProtection="0"/>
    <xf numFmtId="0" fontId="153" fillId="5" borderId="10" applyNumberFormat="0" applyAlignment="0" applyProtection="0"/>
    <xf numFmtId="0" fontId="153" fillId="5" borderId="10" applyNumberFormat="0" applyAlignment="0" applyProtection="0"/>
    <xf numFmtId="0" fontId="153" fillId="5" borderId="10" applyNumberFormat="0" applyAlignment="0" applyProtection="0"/>
    <xf numFmtId="0" fontId="153" fillId="5" borderId="10" applyNumberFormat="0" applyAlignment="0" applyProtection="0"/>
    <xf numFmtId="0" fontId="153" fillId="5" borderId="10" applyNumberFormat="0" applyAlignment="0" applyProtection="0"/>
    <xf numFmtId="0" fontId="153" fillId="5" borderId="10" applyNumberFormat="0" applyAlignment="0" applyProtection="0"/>
    <xf numFmtId="0" fontId="85" fillId="38" borderId="24" applyNumberFormat="0" applyAlignment="0" applyProtection="0"/>
    <xf numFmtId="0" fontId="85" fillId="38" borderId="24" applyNumberFormat="0" applyAlignment="0" applyProtection="0"/>
    <xf numFmtId="0" fontId="85" fillId="38" borderId="24" applyNumberFormat="0" applyAlignment="0" applyProtection="0"/>
    <xf numFmtId="0" fontId="85" fillId="38" borderId="24" applyNumberFormat="0" applyAlignment="0" applyProtection="0"/>
    <xf numFmtId="0" fontId="85" fillId="38" borderId="24" applyNumberFormat="0" applyAlignment="0" applyProtection="0"/>
    <xf numFmtId="0" fontId="85" fillId="38" borderId="24" applyNumberFormat="0" applyAlignment="0" applyProtection="0"/>
    <xf numFmtId="0" fontId="85" fillId="38" borderId="24" applyNumberFormat="0" applyAlignment="0" applyProtection="0"/>
    <xf numFmtId="0" fontId="153" fillId="5" borderId="10" applyNumberFormat="0" applyAlignment="0" applyProtection="0"/>
    <xf numFmtId="0" fontId="85" fillId="38" borderId="24" applyNumberFormat="0" applyAlignment="0" applyProtection="0"/>
    <xf numFmtId="0" fontId="85" fillId="38" borderId="24" applyNumberFormat="0" applyAlignment="0" applyProtection="0"/>
    <xf numFmtId="0" fontId="131" fillId="38" borderId="24" applyNumberFormat="0" applyAlignment="0" applyProtection="0"/>
    <xf numFmtId="0" fontId="85" fillId="38" borderId="24" applyNumberFormat="0" applyAlignment="0" applyProtection="0"/>
    <xf numFmtId="0" fontId="85" fillId="38" borderId="24" applyNumberFormat="0" applyAlignment="0" applyProtection="0"/>
    <xf numFmtId="0" fontId="85" fillId="38" borderId="24" applyNumberFormat="0" applyAlignment="0" applyProtection="0"/>
    <xf numFmtId="0" fontId="85" fillId="38" borderId="24" applyNumberFormat="0" applyAlignment="0" applyProtection="0"/>
    <xf numFmtId="0" fontId="85" fillId="38" borderId="24" applyNumberFormat="0" applyAlignment="0" applyProtection="0"/>
    <xf numFmtId="0" fontId="85" fillId="38" borderId="24" applyNumberFormat="0" applyAlignment="0" applyProtection="0"/>
    <xf numFmtId="0" fontId="85" fillId="38" borderId="24" applyNumberFormat="0" applyAlignment="0" applyProtection="0"/>
    <xf numFmtId="0" fontId="85" fillId="38" borderId="24" applyNumberFormat="0" applyAlignment="0" applyProtection="0"/>
    <xf numFmtId="0" fontId="131" fillId="38" borderId="24" applyNumberFormat="0" applyAlignment="0" applyProtection="0"/>
    <xf numFmtId="0" fontId="85" fillId="38" borderId="24" applyNumberFormat="0" applyAlignment="0" applyProtection="0"/>
    <xf numFmtId="0" fontId="85" fillId="38" borderId="24" applyNumberFormat="0" applyAlignment="0" applyProtection="0"/>
    <xf numFmtId="0" fontId="153" fillId="5" borderId="10" applyNumberFormat="0" applyAlignment="0" applyProtection="0"/>
    <xf numFmtId="0" fontId="153" fillId="5" borderId="10" applyNumberFormat="0" applyAlignment="0" applyProtection="0"/>
    <xf numFmtId="0" fontId="153" fillId="5" borderId="10" applyNumberFormat="0" applyAlignment="0" applyProtection="0"/>
    <xf numFmtId="0" fontId="153" fillId="5" borderId="10" applyNumberFormat="0" applyAlignment="0" applyProtection="0"/>
    <xf numFmtId="0" fontId="131" fillId="38" borderId="24" applyNumberFormat="0" applyAlignment="0" applyProtection="0"/>
    <xf numFmtId="0" fontId="153" fillId="5" borderId="10" applyNumberFormat="0" applyAlignment="0" applyProtection="0"/>
    <xf numFmtId="0" fontId="131" fillId="38" borderId="24" applyNumberFormat="0" applyAlignment="0" applyProtection="0"/>
    <xf numFmtId="0" fontId="153" fillId="5" borderId="10" applyNumberFormat="0" applyAlignment="0" applyProtection="0"/>
    <xf numFmtId="0" fontId="131" fillId="38" borderId="24" applyNumberFormat="0" applyAlignment="0" applyProtection="0"/>
    <xf numFmtId="0" fontId="153" fillId="5" borderId="10" applyNumberFormat="0" applyAlignment="0" applyProtection="0"/>
    <xf numFmtId="0" fontId="153" fillId="5" borderId="10" applyNumberFormat="0" applyAlignment="0" applyProtection="0"/>
    <xf numFmtId="0" fontId="71" fillId="0" borderId="0"/>
    <xf numFmtId="0" fontId="71" fillId="0" borderId="0"/>
    <xf numFmtId="0" fontId="71" fillId="0" borderId="0"/>
    <xf numFmtId="0" fontId="62" fillId="0" borderId="0" applyNumberFormat="0" applyFill="0" applyBorder="0" applyProtection="0">
      <alignment horizontal="left" vertical="center"/>
    </xf>
    <xf numFmtId="0" fontId="62" fillId="0" borderId="0" applyNumberFormat="0" applyFill="0" applyBorder="0" applyProtection="0">
      <alignment horizontal="left" vertical="center"/>
    </xf>
    <xf numFmtId="0" fontId="62" fillId="0" borderId="0" applyNumberFormat="0" applyFill="0" applyBorder="0" applyProtection="0">
      <alignment horizontal="left" vertical="center"/>
    </xf>
    <xf numFmtId="0" fontId="62" fillId="0" borderId="0" applyNumberFormat="0" applyFill="0" applyBorder="0" applyProtection="0">
      <alignment horizontal="left" vertical="center"/>
    </xf>
    <xf numFmtId="0" fontId="62" fillId="0" borderId="0" applyNumberFormat="0" applyFill="0" applyBorder="0" applyProtection="0">
      <alignment horizontal="left" vertical="center"/>
    </xf>
    <xf numFmtId="0" fontId="62" fillId="0" borderId="0" applyNumberFormat="0" applyFill="0" applyBorder="0" applyProtection="0">
      <alignment horizontal="left" vertical="center"/>
    </xf>
    <xf numFmtId="0" fontId="62" fillId="0" borderId="0" applyNumberFormat="0" applyFill="0" applyBorder="0" applyProtection="0">
      <alignment horizontal="left" vertical="center"/>
    </xf>
    <xf numFmtId="0" fontId="29" fillId="0" borderId="0" applyNumberFormat="0" applyFont="0" applyFill="0" applyBorder="0" applyProtection="0">
      <alignment horizontal="left" vertical="center"/>
    </xf>
    <xf numFmtId="0" fontId="62" fillId="0" borderId="0" applyNumberFormat="0" applyFill="0" applyBorder="0" applyProtection="0">
      <alignment horizontal="left" vertical="center"/>
    </xf>
    <xf numFmtId="0" fontId="62" fillId="0" borderId="0" applyNumberFormat="0" applyFill="0" applyBorder="0" applyProtection="0">
      <alignment horizontal="left" vertical="center"/>
    </xf>
    <xf numFmtId="0" fontId="62" fillId="0" borderId="0" applyNumberFormat="0" applyFill="0" applyBorder="0" applyProtection="0">
      <alignment horizontal="left" vertical="center"/>
    </xf>
    <xf numFmtId="0" fontId="62" fillId="0" borderId="0" applyNumberFormat="0" applyFill="0" applyBorder="0" applyProtection="0">
      <alignment horizontal="left" vertical="center"/>
    </xf>
    <xf numFmtId="0" fontId="62" fillId="0" borderId="0" applyNumberFormat="0" applyFill="0" applyBorder="0" applyProtection="0">
      <alignment horizontal="left" vertical="center"/>
    </xf>
    <xf numFmtId="0" fontId="62" fillId="0" borderId="0" applyNumberFormat="0" applyFill="0" applyBorder="0" applyProtection="0">
      <alignment horizontal="left" vertical="center"/>
    </xf>
    <xf numFmtId="0" fontId="62" fillId="0" borderId="0" applyNumberFormat="0" applyFill="0" applyBorder="0" applyProtection="0">
      <alignment horizontal="left" vertical="center"/>
    </xf>
    <xf numFmtId="0" fontId="156" fillId="0" borderId="12" applyNumberFormat="0" applyFill="0" applyAlignment="0" applyProtection="0"/>
    <xf numFmtId="0" fontId="156" fillId="0" borderId="12" applyNumberFormat="0" applyFill="0" applyAlignment="0" applyProtection="0"/>
    <xf numFmtId="0" fontId="156" fillId="0" borderId="12" applyNumberFormat="0" applyFill="0" applyAlignment="0" applyProtection="0"/>
    <xf numFmtId="0" fontId="156" fillId="0" borderId="12" applyNumberFormat="0" applyFill="0" applyAlignment="0" applyProtection="0"/>
    <xf numFmtId="0" fontId="156" fillId="0" borderId="12" applyNumberFormat="0" applyFill="0" applyAlignment="0" applyProtection="0"/>
    <xf numFmtId="0" fontId="156" fillId="0" borderId="12" applyNumberFormat="0" applyFill="0" applyAlignment="0" applyProtection="0"/>
    <xf numFmtId="0" fontId="156" fillId="0" borderId="12" applyNumberFormat="0" applyFill="0" applyAlignment="0" applyProtection="0"/>
    <xf numFmtId="0" fontId="156" fillId="0" borderId="12" applyNumberFormat="0" applyFill="0" applyAlignment="0" applyProtection="0"/>
    <xf numFmtId="0" fontId="90" fillId="0" borderId="32" applyNumberFormat="0" applyFill="0" applyAlignment="0" applyProtection="0"/>
    <xf numFmtId="0" fontId="90" fillId="0" borderId="32" applyNumberFormat="0" applyFill="0" applyAlignment="0" applyProtection="0"/>
    <xf numFmtId="0" fontId="90" fillId="0" borderId="32" applyNumberFormat="0" applyFill="0" applyAlignment="0" applyProtection="0"/>
    <xf numFmtId="0" fontId="90" fillId="0" borderId="32" applyNumberFormat="0" applyFill="0" applyAlignment="0" applyProtection="0"/>
    <xf numFmtId="0" fontId="90" fillId="0" borderId="32" applyNumberFormat="0" applyFill="0" applyAlignment="0" applyProtection="0"/>
    <xf numFmtId="0" fontId="90" fillId="0" borderId="32" applyNumberFormat="0" applyFill="0" applyAlignment="0" applyProtection="0"/>
    <xf numFmtId="0" fontId="90" fillId="0" borderId="32" applyNumberFormat="0" applyFill="0" applyAlignment="0" applyProtection="0"/>
    <xf numFmtId="0" fontId="156" fillId="0" borderId="12" applyNumberFormat="0" applyFill="0" applyAlignment="0" applyProtection="0"/>
    <xf numFmtId="0" fontId="90" fillId="0" borderId="32" applyNumberFormat="0" applyFill="0" applyAlignment="0" applyProtection="0"/>
    <xf numFmtId="0" fontId="90" fillId="0" borderId="32" applyNumberFormat="0" applyFill="0" applyAlignment="0" applyProtection="0"/>
    <xf numFmtId="0" fontId="126" fillId="0" borderId="32" applyNumberFormat="0" applyFill="0" applyAlignment="0" applyProtection="0"/>
    <xf numFmtId="0" fontId="90" fillId="0" borderId="32" applyNumberFormat="0" applyFill="0" applyAlignment="0" applyProtection="0"/>
    <xf numFmtId="0" fontId="90" fillId="0" borderId="32" applyNumberFormat="0" applyFill="0" applyAlignment="0" applyProtection="0"/>
    <xf numFmtId="0" fontId="90" fillId="0" borderId="32" applyNumberFormat="0" applyFill="0" applyAlignment="0" applyProtection="0"/>
    <xf numFmtId="0" fontId="90" fillId="0" borderId="32" applyNumberFormat="0" applyFill="0" applyAlignment="0" applyProtection="0"/>
    <xf numFmtId="0" fontId="90" fillId="0" borderId="32" applyNumberFormat="0" applyFill="0" applyAlignment="0" applyProtection="0"/>
    <xf numFmtId="0" fontId="90" fillId="0" borderId="32" applyNumberFormat="0" applyFill="0" applyAlignment="0" applyProtection="0"/>
    <xf numFmtId="0" fontId="90" fillId="0" borderId="32" applyNumberFormat="0" applyFill="0" applyAlignment="0" applyProtection="0"/>
    <xf numFmtId="0" fontId="90" fillId="0" borderId="32" applyNumberFormat="0" applyFill="0" applyAlignment="0" applyProtection="0"/>
    <xf numFmtId="0" fontId="126" fillId="0" borderId="32" applyNumberFormat="0" applyFill="0" applyAlignment="0" applyProtection="0"/>
    <xf numFmtId="0" fontId="90" fillId="0" borderId="32" applyNumberFormat="0" applyFill="0" applyAlignment="0" applyProtection="0"/>
    <xf numFmtId="0" fontId="156" fillId="0" borderId="12" applyNumberFormat="0" applyFill="0" applyAlignment="0" applyProtection="0"/>
    <xf numFmtId="0" fontId="156" fillId="0" borderId="12" applyNumberFormat="0" applyFill="0" applyAlignment="0" applyProtection="0"/>
    <xf numFmtId="0" fontId="126" fillId="0" borderId="32" applyNumberFormat="0" applyFill="0" applyAlignment="0" applyProtection="0"/>
    <xf numFmtId="0" fontId="156" fillId="0" borderId="12" applyNumberFormat="0" applyFill="0" applyAlignment="0" applyProtection="0"/>
    <xf numFmtId="0" fontId="126" fillId="0" borderId="32" applyNumberFormat="0" applyFill="0" applyAlignment="0" applyProtection="0"/>
    <xf numFmtId="0" fontId="156" fillId="0" borderId="12" applyNumberFormat="0" applyFill="0" applyAlignment="0" applyProtection="0"/>
    <xf numFmtId="0" fontId="126" fillId="0" borderId="32" applyNumberFormat="0" applyFill="0" applyAlignment="0" applyProtection="0"/>
    <xf numFmtId="0" fontId="156" fillId="0" borderId="12" applyNumberFormat="0" applyFill="0" applyAlignment="0" applyProtection="0"/>
    <xf numFmtId="0" fontId="126" fillId="0" borderId="32" applyNumberFormat="0" applyFill="0" applyAlignment="0" applyProtection="0"/>
    <xf numFmtId="0" fontId="156" fillId="0" borderId="12" applyNumberFormat="0" applyFill="0" applyAlignment="0" applyProtection="0"/>
    <xf numFmtId="0" fontId="156" fillId="0" borderId="12" applyNumberFormat="0" applyFill="0" applyAlignment="0" applyProtection="0"/>
    <xf numFmtId="239" fontId="62" fillId="0" borderId="0" applyFill="0" applyBorder="0" applyAlignment="0" applyProtection="0"/>
    <xf numFmtId="239" fontId="62" fillId="0" borderId="0" applyFill="0" applyBorder="0" applyAlignment="0" applyProtection="0"/>
    <xf numFmtId="239" fontId="62" fillId="0" borderId="0" applyFill="0" applyBorder="0" applyAlignment="0" applyProtection="0"/>
    <xf numFmtId="239" fontId="62" fillId="0" borderId="0" applyFill="0" applyBorder="0" applyAlignment="0" applyProtection="0"/>
    <xf numFmtId="239" fontId="62" fillId="0" borderId="0" applyFill="0" applyBorder="0" applyAlignment="0" applyProtection="0"/>
    <xf numFmtId="239" fontId="62" fillId="0" borderId="0" applyFill="0" applyBorder="0" applyAlignment="0" applyProtection="0"/>
    <xf numFmtId="239" fontId="62" fillId="0" borderId="0" applyFill="0" applyBorder="0" applyAlignment="0" applyProtection="0"/>
    <xf numFmtId="209" fontId="173" fillId="0" borderId="0" applyFont="0" applyFill="0" applyBorder="0" applyAlignment="0" applyProtection="0"/>
    <xf numFmtId="209" fontId="173" fillId="0" borderId="0" applyFont="0" applyFill="0" applyBorder="0" applyAlignment="0" applyProtection="0"/>
    <xf numFmtId="239" fontId="62" fillId="0" borderId="0" applyFill="0" applyBorder="0" applyAlignment="0" applyProtection="0"/>
    <xf numFmtId="239" fontId="62" fillId="0" borderId="0" applyFill="0" applyBorder="0" applyAlignment="0" applyProtection="0"/>
    <xf numFmtId="239" fontId="62" fillId="0" borderId="0" applyFill="0" applyBorder="0" applyAlignment="0" applyProtection="0"/>
    <xf numFmtId="239" fontId="62" fillId="0" borderId="0" applyFill="0" applyBorder="0" applyAlignment="0" applyProtection="0"/>
    <xf numFmtId="239" fontId="62" fillId="0" borderId="0" applyFill="0" applyBorder="0" applyAlignment="0" applyProtection="0"/>
    <xf numFmtId="239" fontId="62" fillId="0" borderId="0" applyFill="0" applyBorder="0" applyAlignment="0" applyProtection="0"/>
    <xf numFmtId="239" fontId="62" fillId="0" borderId="0" applyFill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152" fillId="4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132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132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132" fillId="71" borderId="0" applyNumberFormat="0" applyBorder="0" applyAlignment="0" applyProtection="0"/>
    <xf numFmtId="0" fontId="152" fillId="4" borderId="0" applyNumberFormat="0" applyBorder="0" applyAlignment="0" applyProtection="0"/>
    <xf numFmtId="0" fontId="132" fillId="71" borderId="0" applyNumberFormat="0" applyBorder="0" applyAlignment="0" applyProtection="0"/>
    <xf numFmtId="0" fontId="152" fillId="4" borderId="0" applyNumberFormat="0" applyBorder="0" applyAlignment="0" applyProtection="0"/>
    <xf numFmtId="0" fontId="132" fillId="71" borderId="0" applyNumberFormat="0" applyBorder="0" applyAlignment="0" applyProtection="0"/>
    <xf numFmtId="0" fontId="152" fillId="4" borderId="0" applyNumberFormat="0" applyBorder="0" applyAlignment="0" applyProtection="0"/>
    <xf numFmtId="0" fontId="132" fillId="71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240" fontId="18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25" fillId="0" borderId="0"/>
    <xf numFmtId="0" fontId="21" fillId="0" borderId="0"/>
    <xf numFmtId="0" fontId="21" fillId="0" borderId="0"/>
    <xf numFmtId="0" fontId="25" fillId="0" borderId="0"/>
    <xf numFmtId="0" fontId="21" fillId="0" borderId="0"/>
    <xf numFmtId="0" fontId="21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218" fontId="25" fillId="0" borderId="0"/>
    <xf numFmtId="0" fontId="21" fillId="0" borderId="0"/>
    <xf numFmtId="0" fontId="21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25" fillId="0" borderId="0"/>
    <xf numFmtId="0" fontId="21" fillId="0" borderId="0"/>
    <xf numFmtId="0" fontId="21" fillId="0" borderId="0"/>
    <xf numFmtId="0" fontId="25" fillId="0" borderId="0"/>
    <xf numFmtId="0" fontId="21" fillId="0" borderId="0"/>
    <xf numFmtId="0" fontId="21" fillId="0" borderId="0"/>
    <xf numFmtId="0" fontId="25" fillId="0" borderId="0"/>
    <xf numFmtId="0" fontId="21" fillId="0" borderId="0"/>
    <xf numFmtId="0" fontId="21" fillId="0" borderId="0"/>
    <xf numFmtId="0" fontId="25" fillId="0" borderId="0"/>
    <xf numFmtId="0" fontId="21" fillId="0" borderId="0"/>
    <xf numFmtId="0" fontId="21" fillId="0" borderId="0"/>
    <xf numFmtId="0" fontId="25" fillId="0" borderId="0"/>
    <xf numFmtId="0" fontId="23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171" fillId="0" borderId="0"/>
    <xf numFmtId="0" fontId="21" fillId="0" borderId="0"/>
    <xf numFmtId="0" fontId="25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7" fillId="0" borderId="0"/>
    <xf numFmtId="0" fontId="21" fillId="0" borderId="0"/>
    <xf numFmtId="0" fontId="21" fillId="0" borderId="0"/>
    <xf numFmtId="0" fontId="17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7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218" fontId="25" fillId="0" borderId="0"/>
    <xf numFmtId="0" fontId="24" fillId="0" borderId="0">
      <alignment vertical="top"/>
    </xf>
    <xf numFmtId="0" fontId="47" fillId="0" borderId="0"/>
    <xf numFmtId="0" fontId="24" fillId="0" borderId="0">
      <alignment vertical="top"/>
    </xf>
    <xf numFmtId="0" fontId="47" fillId="0" borderId="0"/>
    <xf numFmtId="0" fontId="24" fillId="0" borderId="0">
      <alignment vertical="top"/>
    </xf>
    <xf numFmtId="0" fontId="25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47" fillId="0" borderId="0"/>
    <xf numFmtId="0" fontId="21" fillId="0" borderId="0"/>
    <xf numFmtId="0" fontId="47" fillId="0" borderId="0"/>
    <xf numFmtId="0" fontId="47" fillId="0" borderId="0"/>
    <xf numFmtId="0" fontId="4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47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21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24" fillId="0" borderId="0">
      <alignment vertical="top"/>
    </xf>
    <xf numFmtId="218" fontId="13" fillId="0" borderId="0"/>
    <xf numFmtId="0" fontId="172" fillId="0" borderId="0"/>
    <xf numFmtId="0" fontId="25" fillId="0" borderId="0"/>
    <xf numFmtId="218" fontId="25" fillId="0" borderId="0"/>
    <xf numFmtId="0" fontId="47" fillId="0" borderId="0"/>
    <xf numFmtId="0" fontId="47" fillId="0" borderId="0"/>
    <xf numFmtId="0" fontId="47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9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5" fillId="0" borderId="0"/>
    <xf numFmtId="0" fontId="37" fillId="0" borderId="0"/>
    <xf numFmtId="0" fontId="25" fillId="0" borderId="0"/>
    <xf numFmtId="0" fontId="21" fillId="0" borderId="0"/>
    <xf numFmtId="218" fontId="25" fillId="0" borderId="0"/>
    <xf numFmtId="0" fontId="3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218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1" fillId="0" borderId="0"/>
    <xf numFmtId="218" fontId="25" fillId="0" borderId="0"/>
    <xf numFmtId="218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0" fillId="0" borderId="0"/>
    <xf numFmtId="0" fontId="21" fillId="0" borderId="0"/>
    <xf numFmtId="218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5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208" fontId="25" fillId="0" borderId="0"/>
    <xf numFmtId="0" fontId="25" fillId="0" borderId="0"/>
    <xf numFmtId="0" fontId="25" fillId="0" borderId="0"/>
    <xf numFmtId="218" fontId="37" fillId="0" borderId="0"/>
    <xf numFmtId="0" fontId="35" fillId="0" borderId="0"/>
    <xf numFmtId="0" fontId="25" fillId="0" borderId="0"/>
    <xf numFmtId="0" fontId="21" fillId="0" borderId="0"/>
    <xf numFmtId="0" fontId="25" fillId="0" borderId="0"/>
    <xf numFmtId="0" fontId="21" fillId="0" borderId="0"/>
    <xf numFmtId="0" fontId="23" fillId="0" borderId="0"/>
    <xf numFmtId="0" fontId="25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181" fillId="0" borderId="0"/>
    <xf numFmtId="218" fontId="25" fillId="0" borderId="0"/>
    <xf numFmtId="0" fontId="21" fillId="0" borderId="0"/>
    <xf numFmtId="0" fontId="25" fillId="0" borderId="0"/>
    <xf numFmtId="0" fontId="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5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25" fillId="0" borderId="0"/>
    <xf numFmtId="0" fontId="21" fillId="0" borderId="0"/>
    <xf numFmtId="0" fontId="182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58" fillId="72" borderId="33" applyNumberFormat="0" applyFont="0" applyAlignment="0" applyProtection="0"/>
    <xf numFmtId="0" fontId="58" fillId="72" borderId="33" applyNumberFormat="0" applyFont="0" applyAlignment="0" applyProtection="0"/>
    <xf numFmtId="0" fontId="58" fillId="72" borderId="33" applyNumberFormat="0" applyFont="0" applyAlignment="0" applyProtection="0"/>
    <xf numFmtId="0" fontId="58" fillId="72" borderId="33" applyNumberFormat="0" applyFont="0" applyAlignment="0" applyProtection="0"/>
    <xf numFmtId="0" fontId="58" fillId="72" borderId="33" applyNumberFormat="0" applyFont="0" applyAlignment="0" applyProtection="0"/>
    <xf numFmtId="0" fontId="58" fillId="72" borderId="33" applyNumberFormat="0" applyFont="0" applyAlignment="0" applyProtection="0"/>
    <xf numFmtId="0" fontId="58" fillId="72" borderId="33" applyNumberFormat="0" applyFont="0" applyAlignment="0" applyProtection="0"/>
    <xf numFmtId="0" fontId="62" fillId="8" borderId="14" applyNumberFormat="0" applyFont="0" applyAlignment="0" applyProtection="0"/>
    <xf numFmtId="0" fontId="58" fillId="72" borderId="33" applyNumberFormat="0" applyFont="0" applyAlignment="0" applyProtection="0"/>
    <xf numFmtId="0" fontId="58" fillId="72" borderId="33" applyNumberFormat="0" applyFont="0" applyAlignment="0" applyProtection="0"/>
    <xf numFmtId="0" fontId="38" fillId="72" borderId="33" applyNumberFormat="0" applyFont="0" applyAlignment="0" applyProtection="0"/>
    <xf numFmtId="0" fontId="58" fillId="72" borderId="33" applyNumberFormat="0" applyFont="0" applyAlignment="0" applyProtection="0"/>
    <xf numFmtId="0" fontId="58" fillId="72" borderId="33" applyNumberFormat="0" applyFont="0" applyAlignment="0" applyProtection="0"/>
    <xf numFmtId="0" fontId="58" fillId="72" borderId="33" applyNumberFormat="0" applyFont="0" applyAlignment="0" applyProtection="0"/>
    <xf numFmtId="0" fontId="58" fillId="72" borderId="33" applyNumberFormat="0" applyFont="0" applyAlignment="0" applyProtection="0"/>
    <xf numFmtId="0" fontId="58" fillId="72" borderId="33" applyNumberFormat="0" applyFont="0" applyAlignment="0" applyProtection="0"/>
    <xf numFmtId="0" fontId="58" fillId="72" borderId="33" applyNumberFormat="0" applyFont="0" applyAlignment="0" applyProtection="0"/>
    <xf numFmtId="0" fontId="58" fillId="72" borderId="33" applyNumberFormat="0" applyFont="0" applyAlignment="0" applyProtection="0"/>
    <xf numFmtId="0" fontId="58" fillId="72" borderId="33" applyNumberFormat="0" applyFont="0" applyAlignment="0" applyProtection="0"/>
    <xf numFmtId="0" fontId="38" fillId="72" borderId="33" applyNumberFormat="0" applyFont="0" applyAlignment="0" applyProtection="0"/>
    <xf numFmtId="0" fontId="58" fillId="72" borderId="33" applyNumberFormat="0" applyFont="0" applyAlignment="0" applyProtection="0"/>
    <xf numFmtId="0" fontId="58" fillId="72" borderId="33" applyNumberFormat="0" applyFont="0" applyAlignment="0" applyProtection="0"/>
    <xf numFmtId="0" fontId="21" fillId="8" borderId="14" applyNumberFormat="0" applyFont="0" applyAlignment="0" applyProtection="0"/>
    <xf numFmtId="0" fontId="21" fillId="8" borderId="14" applyNumberFormat="0" applyFont="0" applyAlignment="0" applyProtection="0"/>
    <xf numFmtId="0" fontId="38" fillId="72" borderId="33" applyNumberFormat="0" applyFont="0" applyAlignment="0" applyProtection="0"/>
    <xf numFmtId="0" fontId="62" fillId="8" borderId="14" applyNumberFormat="0" applyFont="0" applyAlignment="0" applyProtection="0"/>
    <xf numFmtId="0" fontId="38" fillId="72" borderId="33" applyNumberFormat="0" applyFont="0" applyAlignment="0" applyProtection="0"/>
    <xf numFmtId="0" fontId="62" fillId="8" borderId="14" applyNumberFormat="0" applyFont="0" applyAlignment="0" applyProtection="0"/>
    <xf numFmtId="0" fontId="38" fillId="72" borderId="33" applyNumberFormat="0" applyFont="0" applyAlignment="0" applyProtection="0"/>
    <xf numFmtId="0" fontId="62" fillId="8" borderId="14" applyNumberFormat="0" applyFont="0" applyAlignment="0" applyProtection="0"/>
    <xf numFmtId="0" fontId="38" fillId="72" borderId="33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84" fontId="2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54" fillId="6" borderId="11" applyNumberFormat="0" applyAlignment="0" applyProtection="0"/>
    <xf numFmtId="0" fontId="154" fillId="6" borderId="11" applyNumberFormat="0" applyAlignment="0" applyProtection="0"/>
    <xf numFmtId="0" fontId="154" fillId="6" borderId="11" applyNumberFormat="0" applyAlignment="0" applyProtection="0"/>
    <xf numFmtId="0" fontId="154" fillId="6" borderId="11" applyNumberFormat="0" applyAlignment="0" applyProtection="0"/>
    <xf numFmtId="0" fontId="154" fillId="6" borderId="11" applyNumberFormat="0" applyAlignment="0" applyProtection="0"/>
    <xf numFmtId="0" fontId="154" fillId="6" borderId="11" applyNumberFormat="0" applyAlignment="0" applyProtection="0"/>
    <xf numFmtId="0" fontId="154" fillId="6" borderId="11" applyNumberFormat="0" applyAlignment="0" applyProtection="0"/>
    <xf numFmtId="0" fontId="154" fillId="6" borderId="11" applyNumberFormat="0" applyAlignment="0" applyProtection="0"/>
    <xf numFmtId="0" fontId="104" fillId="40" borderId="34" applyNumberFormat="0" applyAlignment="0" applyProtection="0"/>
    <xf numFmtId="0" fontId="104" fillId="40" borderId="34" applyNumberFormat="0" applyAlignment="0" applyProtection="0"/>
    <xf numFmtId="0" fontId="104" fillId="40" borderId="34" applyNumberFormat="0" applyAlignment="0" applyProtection="0"/>
    <xf numFmtId="0" fontId="104" fillId="40" borderId="34" applyNumberFormat="0" applyAlignment="0" applyProtection="0"/>
    <xf numFmtId="0" fontId="104" fillId="40" borderId="34" applyNumberFormat="0" applyAlignment="0" applyProtection="0"/>
    <xf numFmtId="0" fontId="104" fillId="40" borderId="34" applyNumberFormat="0" applyAlignment="0" applyProtection="0"/>
    <xf numFmtId="0" fontId="104" fillId="40" borderId="34" applyNumberFormat="0" applyAlignment="0" applyProtection="0"/>
    <xf numFmtId="0" fontId="154" fillId="6" borderId="11" applyNumberFormat="0" applyAlignment="0" applyProtection="0"/>
    <xf numFmtId="0" fontId="104" fillId="40" borderId="34" applyNumberFormat="0" applyAlignment="0" applyProtection="0"/>
    <xf numFmtId="0" fontId="104" fillId="40" borderId="34" applyNumberFormat="0" applyAlignment="0" applyProtection="0"/>
    <xf numFmtId="0" fontId="135" fillId="40" borderId="34" applyNumberFormat="0" applyAlignment="0" applyProtection="0"/>
    <xf numFmtId="0" fontId="104" fillId="40" borderId="34" applyNumberFormat="0" applyAlignment="0" applyProtection="0"/>
    <xf numFmtId="0" fontId="104" fillId="40" borderId="34" applyNumberFormat="0" applyAlignment="0" applyProtection="0"/>
    <xf numFmtId="0" fontId="104" fillId="40" borderId="34" applyNumberFormat="0" applyAlignment="0" applyProtection="0"/>
    <xf numFmtId="0" fontId="104" fillId="40" borderId="34" applyNumberFormat="0" applyAlignment="0" applyProtection="0"/>
    <xf numFmtId="0" fontId="104" fillId="40" borderId="34" applyNumberFormat="0" applyAlignment="0" applyProtection="0"/>
    <xf numFmtId="0" fontId="104" fillId="40" borderId="34" applyNumberFormat="0" applyAlignment="0" applyProtection="0"/>
    <xf numFmtId="0" fontId="104" fillId="40" borderId="34" applyNumberFormat="0" applyAlignment="0" applyProtection="0"/>
    <xf numFmtId="0" fontId="104" fillId="40" borderId="34" applyNumberFormat="0" applyAlignment="0" applyProtection="0"/>
    <xf numFmtId="0" fontId="135" fillId="40" borderId="34" applyNumberFormat="0" applyAlignment="0" applyProtection="0"/>
    <xf numFmtId="0" fontId="104" fillId="40" borderId="34" applyNumberFormat="0" applyAlignment="0" applyProtection="0"/>
    <xf numFmtId="0" fontId="104" fillId="40" borderId="34" applyNumberFormat="0" applyAlignment="0" applyProtection="0"/>
    <xf numFmtId="0" fontId="154" fillId="6" borderId="11" applyNumberFormat="0" applyAlignment="0" applyProtection="0"/>
    <xf numFmtId="0" fontId="154" fillId="6" borderId="11" applyNumberFormat="0" applyAlignment="0" applyProtection="0"/>
    <xf numFmtId="0" fontId="135" fillId="40" borderId="34" applyNumberFormat="0" applyAlignment="0" applyProtection="0"/>
    <xf numFmtId="0" fontId="154" fillId="6" borderId="11" applyNumberFormat="0" applyAlignment="0" applyProtection="0"/>
    <xf numFmtId="0" fontId="135" fillId="40" borderId="34" applyNumberFormat="0" applyAlignment="0" applyProtection="0"/>
    <xf numFmtId="0" fontId="154" fillId="6" borderId="11" applyNumberFormat="0" applyAlignment="0" applyProtection="0"/>
    <xf numFmtId="0" fontId="135" fillId="40" borderId="34" applyNumberFormat="0" applyAlignment="0" applyProtection="0"/>
    <xf numFmtId="0" fontId="154" fillId="6" borderId="11" applyNumberFormat="0" applyAlignment="0" applyProtection="0"/>
    <xf numFmtId="0" fontId="135" fillId="40" borderId="34" applyNumberFormat="0" applyAlignment="0" applyProtection="0"/>
    <xf numFmtId="0" fontId="154" fillId="6" borderId="11" applyNumberFormat="0" applyAlignment="0" applyProtection="0"/>
    <xf numFmtId="0" fontId="154" fillId="6" borderId="11" applyNumberForma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0" fontId="105" fillId="69" borderId="0">
      <alignment horizontal="right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06" fillId="69" borderId="18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68" fillId="0" borderId="0" applyFill="0" applyBorder="0" applyAlignment="0" applyProtection="0"/>
    <xf numFmtId="9" fontId="168" fillId="0" borderId="0" applyFill="0" applyBorder="0" applyAlignment="0" applyProtection="0"/>
    <xf numFmtId="9" fontId="168" fillId="0" borderId="0" applyFill="0" applyBorder="0" applyAlignment="0" applyProtection="0"/>
    <xf numFmtId="9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68" fillId="0" borderId="0" applyFill="0" applyBorder="0" applyAlignment="0" applyProtection="0"/>
    <xf numFmtId="9" fontId="168" fillId="0" borderId="0" applyFill="0" applyBorder="0" applyAlignment="0" applyProtection="0"/>
    <xf numFmtId="9" fontId="25" fillId="0" borderId="0" applyFont="0" applyFill="0" applyBorder="0" applyAlignment="0" applyProtection="0"/>
    <xf numFmtId="9" fontId="168" fillId="0" borderId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0" fillId="0" borderId="0" applyFont="0" applyFill="0" applyBorder="0" applyAlignment="0" applyProtection="0"/>
    <xf numFmtId="0" fontId="29" fillId="0" borderId="0" applyNumberFormat="0" applyFill="0" applyBorder="0" applyAlignment="0" applyProtection="0">
      <alignment horizontal="left"/>
    </xf>
    <xf numFmtId="15" fontId="94" fillId="0" borderId="0" applyFont="0" applyFill="0" applyBorder="0" applyAlignment="0" applyProtection="0"/>
    <xf numFmtId="0" fontId="67" fillId="0" borderId="20" applyBorder="0">
      <alignment horizont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5" fillId="0" borderId="0">
      <alignment vertical="justify"/>
    </xf>
    <xf numFmtId="0" fontId="25" fillId="0" borderId="0">
      <alignment vertical="justify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5" fillId="0" borderId="0">
      <alignment vertical="justify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5" fillId="0" borderId="0">
      <alignment vertical="justify"/>
    </xf>
    <xf numFmtId="0" fontId="25" fillId="0" borderId="0">
      <alignment vertical="justify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18" fontId="25" fillId="0" borderId="0">
      <alignment vertical="justify"/>
    </xf>
    <xf numFmtId="0" fontId="25" fillId="0" borderId="0">
      <alignment vertical="justify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justify"/>
    </xf>
    <xf numFmtId="0" fontId="25" fillId="0" borderId="0">
      <alignment vertical="justify"/>
    </xf>
    <xf numFmtId="218" fontId="25" fillId="0" borderId="0">
      <alignment vertical="justify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5" fillId="0" borderId="0">
      <alignment vertical="justify"/>
    </xf>
    <xf numFmtId="0" fontId="25" fillId="0" borderId="0">
      <alignment vertical="justify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18" fontId="25" fillId="0" borderId="0">
      <alignment vertical="justify"/>
    </xf>
    <xf numFmtId="0" fontId="25" fillId="0" borderId="0">
      <alignment vertical="justify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justify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5" fillId="0" borderId="0">
      <alignment vertical="justify"/>
    </xf>
    <xf numFmtId="0" fontId="25" fillId="0" borderId="0">
      <alignment vertical="justify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18" fontId="25" fillId="0" borderId="0">
      <alignment vertical="justify"/>
    </xf>
    <xf numFmtId="0" fontId="25" fillId="0" borderId="0">
      <alignment vertical="justify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justify"/>
    </xf>
    <xf numFmtId="0" fontId="25" fillId="0" borderId="0">
      <alignment vertical="top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5" fillId="0" borderId="0">
      <alignment vertical="justify"/>
    </xf>
    <xf numFmtId="0" fontId="25" fillId="0" borderId="0">
      <alignment vertical="justify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18" fontId="25" fillId="0" borderId="0">
      <alignment vertical="justify"/>
    </xf>
    <xf numFmtId="0" fontId="25" fillId="0" borderId="0">
      <alignment vertical="justify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5" fillId="0" borderId="0">
      <alignment vertical="justify"/>
    </xf>
    <xf numFmtId="0" fontId="25" fillId="0" borderId="0">
      <alignment vertical="justify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18" fontId="25" fillId="0" borderId="0">
      <alignment vertical="justify"/>
    </xf>
    <xf numFmtId="0" fontId="25" fillId="0" borderId="0">
      <alignment vertical="justify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justify"/>
    </xf>
    <xf numFmtId="0" fontId="25" fillId="0" borderId="0">
      <alignment vertical="justify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5" fillId="0" borderId="0">
      <alignment vertical="justify"/>
    </xf>
    <xf numFmtId="0" fontId="25" fillId="0" borderId="0">
      <alignment vertical="justify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18" fontId="25" fillId="0" borderId="0">
      <alignment vertical="justify"/>
    </xf>
    <xf numFmtId="0" fontId="25" fillId="0" borderId="0">
      <alignment vertical="justify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justify"/>
    </xf>
    <xf numFmtId="0" fontId="25" fillId="0" borderId="0">
      <alignment vertical="top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" fontId="25" fillId="0" borderId="17" applyNumberFormat="0" applyFill="0" applyAlignment="0" applyProtection="0">
      <alignment horizontal="center" vertical="center"/>
    </xf>
    <xf numFmtId="1" fontId="25" fillId="0" borderId="17" applyNumberFormat="0" applyFill="0" applyAlignment="0" applyProtection="0">
      <alignment horizontal="center" vertical="center"/>
    </xf>
    <xf numFmtId="1" fontId="25" fillId="0" borderId="17" applyNumberFormat="0" applyFill="0" applyAlignment="0" applyProtection="0">
      <alignment horizontal="center" vertical="center"/>
    </xf>
    <xf numFmtId="1" fontId="25" fillId="0" borderId="17" applyNumberFormat="0" applyFill="0" applyAlignment="0" applyProtection="0">
      <alignment horizontal="center" vertical="center"/>
    </xf>
    <xf numFmtId="1" fontId="25" fillId="0" borderId="17" applyNumberFormat="0" applyFill="0" applyAlignment="0" applyProtection="0">
      <alignment horizontal="center" vertical="center"/>
    </xf>
    <xf numFmtId="1" fontId="25" fillId="0" borderId="17" applyNumberFormat="0" applyFill="0" applyAlignment="0" applyProtection="0">
      <alignment horizontal="center"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14" fontId="25" fillId="0" borderId="0" applyNumberFormat="0" applyFill="0" applyBorder="0" applyAlignment="0" applyProtection="0">
      <alignment horizontal="left"/>
    </xf>
    <xf numFmtId="214" fontId="25" fillId="0" borderId="0" applyNumberFormat="0" applyFill="0" applyBorder="0" applyAlignment="0" applyProtection="0">
      <alignment horizontal="left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9" fillId="0" borderId="22" applyAlignment="0">
      <alignment horizontal="centerContinuous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2" fontId="113" fillId="0" borderId="16">
      <alignment horizont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5" fillId="0" borderId="0"/>
    <xf numFmtId="3" fontId="183" fillId="74" borderId="16">
      <alignment horizontal="left" vertical="top" wrapText="1"/>
      <protection locked="0"/>
    </xf>
    <xf numFmtId="171" fontId="25" fillId="0" borderId="0" applyFont="0" applyFill="0" applyBorder="0" applyAlignment="0" applyProtection="0"/>
    <xf numFmtId="0" fontId="13" fillId="0" borderId="0" applyNumberFormat="0" applyBorder="0">
      <alignment vertical="center"/>
    </xf>
    <xf numFmtId="0" fontId="184" fillId="0" borderId="0" applyNumberFormat="0" applyBorder="0" applyAlignment="0"/>
    <xf numFmtId="0" fontId="178" fillId="0" borderId="0"/>
    <xf numFmtId="0" fontId="178" fillId="0" borderId="0"/>
    <xf numFmtId="0" fontId="13" fillId="0" borderId="0" applyNumberFormat="0" applyBorder="0">
      <alignment vertical="center"/>
    </xf>
    <xf numFmtId="0" fontId="13" fillId="0" borderId="0" applyNumberFormat="0" applyBorder="0">
      <alignment vertical="center"/>
    </xf>
    <xf numFmtId="0" fontId="185" fillId="0" borderId="0" applyNumberFormat="0" applyBorder="0" applyAlignment="0"/>
    <xf numFmtId="0" fontId="186" fillId="0" borderId="0" applyNumberFormat="0" applyBorder="0" applyAlignment="0"/>
    <xf numFmtId="0" fontId="187" fillId="0" borderId="0"/>
    <xf numFmtId="0" fontId="187" fillId="0" borderId="0"/>
    <xf numFmtId="0" fontId="188" fillId="0" borderId="0"/>
    <xf numFmtId="0" fontId="189" fillId="0" borderId="0" applyNumberFormat="0" applyBorder="0" applyAlignment="0"/>
    <xf numFmtId="0" fontId="190" fillId="0" borderId="0" applyNumberFormat="0" applyBorder="0" applyAlignment="0"/>
    <xf numFmtId="0" fontId="188" fillId="0" borderId="0"/>
    <xf numFmtId="0" fontId="188" fillId="0" borderId="0"/>
    <xf numFmtId="0" fontId="191" fillId="0" borderId="0" applyNumberFormat="0" applyBorder="0" applyAlignment="0"/>
    <xf numFmtId="0" fontId="192" fillId="79" borderId="0" applyNumberFormat="0" applyBorder="0" applyAlignment="0"/>
    <xf numFmtId="0" fontId="193" fillId="0" borderId="0" applyNumberFormat="0" applyBorder="0" applyAlignment="0"/>
    <xf numFmtId="0" fontId="194" fillId="0" borderId="0" applyNumberFormat="0" applyBorder="0" applyAlignment="0"/>
    <xf numFmtId="0" fontId="195" fillId="0" borderId="0" applyNumberFormat="0" applyBorder="0" applyAlignment="0"/>
    <xf numFmtId="0" fontId="191" fillId="0" borderId="0" applyNumberFormat="0" applyBorder="0" applyAlignment="0"/>
    <xf numFmtId="0" fontId="196" fillId="0" borderId="0" applyNumberFormat="0" applyBorder="0" applyAlignment="0"/>
    <xf numFmtId="0" fontId="197" fillId="0" borderId="0" applyNumberFormat="0" applyBorder="0" applyAlignment="0"/>
    <xf numFmtId="0" fontId="189" fillId="0" borderId="0" applyNumberFormat="0" applyBorder="0" applyAlignment="0"/>
    <xf numFmtId="0" fontId="198" fillId="0" borderId="0" applyNumberFormat="0" applyBorder="0" applyAlignment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4" fillId="70" borderId="0">
      <alignment wrapText="1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0" fontId="115" fillId="0" borderId="0" applyBorder="0">
      <alignment horizontal="right"/>
    </xf>
    <xf numFmtId="3" fontId="25" fillId="0" borderId="16" applyNumberFormat="0" applyFont="0" applyFill="0" applyAlignment="0" applyProtection="0">
      <alignment vertical="center"/>
    </xf>
    <xf numFmtId="0" fontId="199" fillId="0" borderId="0">
      <alignment vertical="top"/>
    </xf>
    <xf numFmtId="40" fontId="200" fillId="0" borderId="0"/>
    <xf numFmtId="0" fontId="12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44" fillId="0" borderId="15" applyNumberFormat="0" applyFill="0" applyAlignment="0" applyProtection="0"/>
    <xf numFmtId="0" fontId="144" fillId="0" borderId="15" applyNumberFormat="0" applyFill="0" applyAlignment="0" applyProtection="0"/>
    <xf numFmtId="0" fontId="144" fillId="0" borderId="15" applyNumberFormat="0" applyFill="0" applyAlignment="0" applyProtection="0"/>
    <xf numFmtId="0" fontId="144" fillId="0" borderId="15" applyNumberFormat="0" applyFill="0" applyAlignment="0" applyProtection="0"/>
    <xf numFmtId="0" fontId="144" fillId="0" borderId="15" applyNumberFormat="0" applyFill="0" applyAlignment="0" applyProtection="0"/>
    <xf numFmtId="0" fontId="144" fillId="0" borderId="15" applyNumberFormat="0" applyFill="0" applyAlignment="0" applyProtection="0"/>
    <xf numFmtId="0" fontId="144" fillId="0" borderId="15" applyNumberFormat="0" applyFill="0" applyAlignment="0" applyProtection="0"/>
    <xf numFmtId="0" fontId="144" fillId="0" borderId="15" applyNumberFormat="0" applyFill="0" applyAlignment="0" applyProtection="0"/>
    <xf numFmtId="0" fontId="117" fillId="0" borderId="35" applyNumberFormat="0" applyFill="0" applyAlignment="0" applyProtection="0"/>
    <xf numFmtId="0" fontId="117" fillId="0" borderId="35" applyNumberFormat="0" applyFill="0" applyAlignment="0" applyProtection="0"/>
    <xf numFmtId="0" fontId="117" fillId="0" borderId="35" applyNumberFormat="0" applyFill="0" applyAlignment="0" applyProtection="0"/>
    <xf numFmtId="0" fontId="117" fillId="0" borderId="35" applyNumberFormat="0" applyFill="0" applyAlignment="0" applyProtection="0"/>
    <xf numFmtId="0" fontId="117" fillId="0" borderId="35" applyNumberFormat="0" applyFill="0" applyAlignment="0" applyProtection="0"/>
    <xf numFmtId="0" fontId="117" fillId="0" borderId="35" applyNumberFormat="0" applyFill="0" applyAlignment="0" applyProtection="0"/>
    <xf numFmtId="0" fontId="117" fillId="0" borderId="35" applyNumberFormat="0" applyFill="0" applyAlignment="0" applyProtection="0"/>
    <xf numFmtId="0" fontId="144" fillId="0" borderId="15" applyNumberFormat="0" applyFill="0" applyAlignment="0" applyProtection="0"/>
    <xf numFmtId="0" fontId="117" fillId="0" borderId="35" applyNumberFormat="0" applyFill="0" applyAlignment="0" applyProtection="0"/>
    <xf numFmtId="0" fontId="117" fillId="0" borderId="35" applyNumberFormat="0" applyFill="0" applyAlignment="0" applyProtection="0"/>
    <xf numFmtId="3" fontId="201" fillId="0" borderId="48">
      <alignment horizontal="center"/>
    </xf>
    <xf numFmtId="0" fontId="117" fillId="0" borderId="35" applyNumberFormat="0" applyFill="0" applyAlignment="0" applyProtection="0"/>
    <xf numFmtId="0" fontId="117" fillId="0" borderId="35" applyNumberFormat="0" applyFill="0" applyAlignment="0" applyProtection="0"/>
    <xf numFmtId="0" fontId="117" fillId="0" borderId="35" applyNumberFormat="0" applyFill="0" applyAlignment="0" applyProtection="0"/>
    <xf numFmtId="0" fontId="117" fillId="0" borderId="35" applyNumberFormat="0" applyFill="0" applyAlignment="0" applyProtection="0"/>
    <xf numFmtId="0" fontId="117" fillId="0" borderId="35" applyNumberFormat="0" applyFill="0" applyAlignment="0" applyProtection="0"/>
    <xf numFmtId="0" fontId="117" fillId="0" borderId="35" applyNumberFormat="0" applyFill="0" applyAlignment="0" applyProtection="0"/>
    <xf numFmtId="0" fontId="117" fillId="0" borderId="35" applyNumberFormat="0" applyFill="0" applyAlignment="0" applyProtection="0"/>
    <xf numFmtId="0" fontId="117" fillId="0" borderId="35" applyNumberFormat="0" applyFill="0" applyAlignment="0" applyProtection="0"/>
    <xf numFmtId="0" fontId="133" fillId="0" borderId="35" applyNumberFormat="0" applyFill="0" applyAlignment="0" applyProtection="0"/>
    <xf numFmtId="0" fontId="117" fillId="0" borderId="35" applyNumberFormat="0" applyFill="0" applyAlignment="0" applyProtection="0"/>
    <xf numFmtId="0" fontId="144" fillId="0" borderId="15" applyNumberFormat="0" applyFill="0" applyAlignment="0" applyProtection="0"/>
    <xf numFmtId="0" fontId="144" fillId="0" borderId="15" applyNumberFormat="0" applyFill="0" applyAlignment="0" applyProtection="0"/>
    <xf numFmtId="0" fontId="133" fillId="0" borderId="35" applyNumberFormat="0" applyFill="0" applyAlignment="0" applyProtection="0"/>
    <xf numFmtId="0" fontId="144" fillId="0" borderId="15" applyNumberFormat="0" applyFill="0" applyAlignment="0" applyProtection="0"/>
    <xf numFmtId="0" fontId="133" fillId="0" borderId="35" applyNumberFormat="0" applyFill="0" applyAlignment="0" applyProtection="0"/>
    <xf numFmtId="0" fontId="144" fillId="0" borderId="15" applyNumberFormat="0" applyFill="0" applyAlignment="0" applyProtection="0"/>
    <xf numFmtId="0" fontId="133" fillId="0" borderId="35" applyNumberFormat="0" applyFill="0" applyAlignment="0" applyProtection="0"/>
    <xf numFmtId="0" fontId="144" fillId="0" borderId="15" applyNumberFormat="0" applyFill="0" applyAlignment="0" applyProtection="0"/>
    <xf numFmtId="0" fontId="133" fillId="0" borderId="35" applyNumberFormat="0" applyFill="0" applyAlignment="0" applyProtection="0"/>
    <xf numFmtId="0" fontId="144" fillId="0" borderId="15" applyNumberFormat="0" applyFill="0" applyAlignment="0" applyProtection="0"/>
    <xf numFmtId="0" fontId="144" fillId="0" borderId="15" applyNumberFormat="0" applyFill="0" applyAlignment="0" applyProtection="0"/>
    <xf numFmtId="40" fontId="94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6" fontId="119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69" fontId="20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5" fillId="0" borderId="0">
      <alignment horizontal="centerContinuous"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18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" vertical="center"/>
    </xf>
    <xf numFmtId="0" fontId="25" fillId="0" borderId="0">
      <alignment horizontal="center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218" fontId="25" fillId="0" borderId="0">
      <alignment horizontal="centerContinuous"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18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" vertical="center"/>
    </xf>
    <xf numFmtId="0" fontId="25" fillId="0" borderId="0">
      <alignment horizontal="center" vertical="center"/>
    </xf>
    <xf numFmtId="0" fontId="25" fillId="0" borderId="0">
      <alignment horizontal="centerContinuous"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18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" vertical="center"/>
    </xf>
    <xf numFmtId="0" fontId="25" fillId="0" borderId="0">
      <alignment horizontal="center" vertical="center"/>
    </xf>
    <xf numFmtId="0" fontId="25" fillId="0" borderId="0">
      <alignment horizontal="centerContinuous" vertical="center"/>
    </xf>
    <xf numFmtId="0" fontId="25" fillId="0" borderId="0">
      <alignment horizontal="center"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18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" vertical="center"/>
    </xf>
    <xf numFmtId="0" fontId="25" fillId="0" borderId="0">
      <alignment horizontal="center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18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" vertical="center"/>
    </xf>
    <xf numFmtId="0" fontId="25" fillId="0" borderId="0">
      <alignment horizontal="center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18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" vertical="center"/>
    </xf>
    <xf numFmtId="0" fontId="25" fillId="0" borderId="0">
      <alignment horizontal="center" vertical="center"/>
    </xf>
    <xf numFmtId="0" fontId="25" fillId="0" borderId="0">
      <alignment horizontal="centerContinuous" vertical="center"/>
    </xf>
    <xf numFmtId="0" fontId="25" fillId="0" borderId="0">
      <alignment horizontal="center" vertical="center"/>
    </xf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92" fillId="0" borderId="49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95" fillId="0" borderId="0" applyNumberFormat="0" applyFont="0" applyFill="0" applyBorder="0" applyProtection="0">
      <alignment horizontal="center" vertical="center" wrapText="1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21" fillId="40" borderId="24" applyNumberFormat="0" applyAlignment="0" applyProtection="0"/>
    <xf numFmtId="38" fontId="174" fillId="0" borderId="0" applyFont="0" applyFill="0" applyBorder="0" applyAlignment="0" applyProtection="0">
      <alignment vertical="center"/>
    </xf>
    <xf numFmtId="171" fontId="13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15" fontId="58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15" fontId="58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89" fontId="25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125" fillId="64" borderId="25" applyNumberFormat="0" applyAlignment="0" applyProtection="0"/>
    <xf numFmtId="0" fontId="128" fillId="35" borderId="0" applyNumberFormat="0" applyBorder="0" applyAlignment="0" applyProtection="0"/>
    <xf numFmtId="0" fontId="205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1" fillId="0" borderId="0"/>
    <xf numFmtId="218" fontId="25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218" fontId="25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218" fontId="25" fillId="0" borderId="0"/>
    <xf numFmtId="0" fontId="25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131" fillId="38" borderId="24" applyNumberFormat="0" applyAlignment="0" applyProtection="0"/>
    <xf numFmtId="0" fontId="132" fillId="71" borderId="0" applyNumberFormat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168" fillId="0" borderId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3" fillId="0" borderId="36" applyNumberFormat="0" applyFill="0" applyAlignment="0" applyProtection="0"/>
    <xf numFmtId="0" fontId="134" fillId="34" borderId="0" applyNumberFormat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1" fillId="48" borderId="0" applyNumberFormat="0" applyBorder="0" applyAlignment="0" applyProtection="0"/>
    <xf numFmtId="0" fontId="41" fillId="45" borderId="0" applyNumberFormat="0" applyBorder="0" applyAlignment="0" applyProtection="0"/>
    <xf numFmtId="0" fontId="41" fillId="63" borderId="0" applyNumberFormat="0" applyBorder="0" applyAlignment="0" applyProtection="0"/>
    <xf numFmtId="0" fontId="41" fillId="54" borderId="0" applyNumberFormat="0" applyBorder="0" applyAlignment="0" applyProtection="0"/>
    <xf numFmtId="0" fontId="41" fillId="50" borderId="0" applyNumberFormat="0" applyBorder="0" applyAlignment="0" applyProtection="0"/>
    <xf numFmtId="0" fontId="41" fillId="45" borderId="0" applyNumberFormat="0" applyBorder="0" applyAlignment="0" applyProtection="0"/>
    <xf numFmtId="0" fontId="135" fillId="40" borderId="34" applyNumberFormat="0" applyAlignment="0" applyProtection="0"/>
    <xf numFmtId="0" fontId="168" fillId="78" borderId="33" applyNumberFormat="0" applyAlignment="0" applyProtection="0"/>
    <xf numFmtId="0" fontId="25" fillId="72" borderId="33" applyNumberFormat="0" applyFont="0" applyAlignment="0" applyProtection="0"/>
    <xf numFmtId="0" fontId="206" fillId="0" borderId="50" applyNumberFormat="0" applyFill="0" applyAlignment="0" applyProtection="0"/>
    <xf numFmtId="0" fontId="207" fillId="0" borderId="50" applyNumberFormat="0" applyFill="0" applyAlignment="0" applyProtection="0"/>
    <xf numFmtId="0" fontId="135" fillId="0" borderId="37" applyNumberFormat="0" applyFill="0" applyAlignment="0" applyProtection="0"/>
    <xf numFmtId="0" fontId="135" fillId="0" borderId="0" applyNumberForma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85" fontId="25" fillId="0" borderId="0" applyFill="0" applyBorder="0" applyAlignment="0" applyProtection="0"/>
    <xf numFmtId="185" fontId="25" fillId="0" borderId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08" fillId="0" borderId="0"/>
    <xf numFmtId="173" fontId="21" fillId="0" borderId="0" applyFont="0" applyFill="0" applyBorder="0" applyAlignment="0" applyProtection="0"/>
    <xf numFmtId="0" fontId="47" fillId="0" borderId="0"/>
    <xf numFmtId="173" fontId="60" fillId="0" borderId="0" applyFont="0" applyFill="0" applyBorder="0" applyAlignment="0" applyProtection="0"/>
    <xf numFmtId="0" fontId="21" fillId="0" borderId="0"/>
    <xf numFmtId="173" fontId="21" fillId="0" borderId="0" applyFont="0" applyFill="0" applyBorder="0" applyAlignment="0" applyProtection="0"/>
    <xf numFmtId="0" fontId="21" fillId="0" borderId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0" fontId="167" fillId="0" borderId="0"/>
    <xf numFmtId="0" fontId="169" fillId="0" borderId="0"/>
    <xf numFmtId="0" fontId="25" fillId="0" borderId="0"/>
    <xf numFmtId="173" fontId="21" fillId="0" borderId="0" applyFont="0" applyFill="0" applyBorder="0" applyAlignment="0" applyProtection="0"/>
    <xf numFmtId="0" fontId="21" fillId="0" borderId="0"/>
    <xf numFmtId="0" fontId="21" fillId="0" borderId="0"/>
    <xf numFmtId="173" fontId="21" fillId="0" borderId="0" applyFont="0" applyFill="0" applyBorder="0" applyAlignment="0" applyProtection="0"/>
    <xf numFmtId="0" fontId="21" fillId="0" borderId="0"/>
    <xf numFmtId="0" fontId="21" fillId="0" borderId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0" fontId="21" fillId="0" borderId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0" fontId="21" fillId="0" borderId="0"/>
    <xf numFmtId="0" fontId="21" fillId="0" borderId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0" fontId="21" fillId="0" borderId="0"/>
    <xf numFmtId="17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173" fontId="21" fillId="0" borderId="0" applyFont="0" applyFill="0" applyBorder="0" applyAlignment="0" applyProtection="0"/>
    <xf numFmtId="0" fontId="21" fillId="0" borderId="0"/>
    <xf numFmtId="17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0" fontId="21" fillId="0" borderId="0"/>
    <xf numFmtId="17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0" fontId="21" fillId="0" borderId="0"/>
    <xf numFmtId="0" fontId="21" fillId="0" borderId="0"/>
    <xf numFmtId="0" fontId="51" fillId="0" borderId="0" applyNumberFormat="0" applyFill="0" applyBorder="0" applyAlignment="0" applyProtection="0"/>
    <xf numFmtId="0" fontId="14" fillId="0" borderId="0"/>
    <xf numFmtId="0" fontId="3" fillId="0" borderId="0"/>
    <xf numFmtId="218" fontId="25" fillId="0" borderId="0"/>
    <xf numFmtId="0" fontId="21" fillId="0" borderId="0"/>
    <xf numFmtId="173" fontId="37" fillId="0" borderId="0" applyFont="0" applyFill="0" applyBorder="0" applyAlignment="0" applyProtection="0"/>
    <xf numFmtId="0" fontId="22" fillId="0" borderId="0"/>
    <xf numFmtId="173" fontId="25" fillId="0" borderId="0" applyFont="0" applyFill="0" applyBorder="0" applyAlignment="0" applyProtection="0"/>
    <xf numFmtId="0" fontId="21" fillId="0" borderId="0"/>
    <xf numFmtId="173" fontId="21" fillId="0" borderId="0" applyFont="0" applyFill="0" applyBorder="0" applyAlignment="0" applyProtection="0"/>
    <xf numFmtId="0" fontId="25" fillId="0" borderId="0"/>
    <xf numFmtId="0" fontId="3" fillId="0" borderId="0"/>
    <xf numFmtId="17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9" fillId="0" borderId="0">
      <alignment vertical="center"/>
    </xf>
    <xf numFmtId="0" fontId="21" fillId="0" borderId="0"/>
    <xf numFmtId="173" fontId="21" fillId="0" borderId="0" applyFont="0" applyFill="0" applyBorder="0" applyAlignment="0" applyProtection="0"/>
    <xf numFmtId="0" fontId="3" fillId="0" borderId="0"/>
    <xf numFmtId="43" fontId="37" fillId="0" borderId="0" applyFont="0" applyFill="0" applyBorder="0" applyAlignment="0" applyProtection="0"/>
    <xf numFmtId="0" fontId="21" fillId="0" borderId="0"/>
    <xf numFmtId="0" fontId="25" fillId="0" borderId="0"/>
    <xf numFmtId="0" fontId="210" fillId="0" borderId="0"/>
    <xf numFmtId="43" fontId="210" fillId="0" borderId="0" applyFont="0" applyFill="0" applyBorder="0" applyAlignment="0" applyProtection="0"/>
    <xf numFmtId="0" fontId="13" fillId="0" borderId="0"/>
    <xf numFmtId="0" fontId="51" fillId="0" borderId="0" applyNumberFormat="0" applyFill="0" applyBorder="0" applyAlignment="0" applyProtection="0"/>
    <xf numFmtId="9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1" fontId="25" fillId="0" borderId="63" applyNumberFormat="0" applyFill="0" applyAlignment="0" applyProtection="0">
      <alignment horizontal="center" vertical="center"/>
    </xf>
    <xf numFmtId="1" fontId="25" fillId="0" borderId="63" applyNumberFormat="0" applyFill="0" applyAlignment="0" applyProtection="0">
      <alignment horizontal="center" vertical="center"/>
    </xf>
    <xf numFmtId="1" fontId="25" fillId="0" borderId="63" applyNumberFormat="0" applyFill="0" applyAlignment="0" applyProtection="0">
      <alignment horizontal="center" vertical="center"/>
    </xf>
    <xf numFmtId="1" fontId="25" fillId="0" borderId="63" applyNumberFormat="0" applyFill="0" applyAlignment="0" applyProtection="0">
      <alignment horizontal="center" vertical="center"/>
    </xf>
    <xf numFmtId="0" fontId="52" fillId="77" borderId="62"/>
    <xf numFmtId="1" fontId="25" fillId="0" borderId="53" applyNumberFormat="0" applyFill="0" applyAlignment="0" applyProtection="0">
      <alignment horizontal="center" vertical="center"/>
    </xf>
    <xf numFmtId="43" fontId="39" fillId="0" borderId="51">
      <alignment horizontal="right" vertical="center"/>
    </xf>
    <xf numFmtId="9" fontId="3" fillId="0" borderId="0" applyFont="0" applyFill="0" applyBorder="0" applyAlignment="0" applyProtection="0"/>
    <xf numFmtId="200" fontId="39" fillId="0" borderId="61">
      <alignment horizontal="right" vertical="center"/>
    </xf>
    <xf numFmtId="200" fontId="39" fillId="0" borderId="61">
      <alignment horizontal="right" vertical="center"/>
    </xf>
    <xf numFmtId="200" fontId="39" fillId="0" borderId="61">
      <alignment horizontal="right" vertical="center"/>
    </xf>
    <xf numFmtId="200" fontId="39" fillId="0" borderId="61">
      <alignment horizontal="right" vertical="center"/>
    </xf>
    <xf numFmtId="0" fontId="52" fillId="77" borderId="56"/>
    <xf numFmtId="200" fontId="39" fillId="0" borderId="58">
      <alignment horizontal="right" vertical="center"/>
    </xf>
    <xf numFmtId="200" fontId="39" fillId="0" borderId="58">
      <alignment horizontal="right" vertical="center"/>
    </xf>
    <xf numFmtId="200" fontId="39" fillId="0" borderId="58">
      <alignment horizontal="right" vertical="center"/>
    </xf>
    <xf numFmtId="200" fontId="39" fillId="0" borderId="58">
      <alignment horizontal="right" vertical="center"/>
    </xf>
    <xf numFmtId="200" fontId="39" fillId="0" borderId="58">
      <alignment horizontal="right" vertical="center"/>
    </xf>
    <xf numFmtId="1" fontId="25" fillId="0" borderId="59" applyNumberFormat="0" applyFill="0" applyAlignment="0" applyProtection="0">
      <alignment horizontal="center" vertical="center"/>
    </xf>
    <xf numFmtId="0" fontId="3" fillId="0" borderId="0"/>
    <xf numFmtId="0" fontId="14" fillId="0" borderId="0"/>
    <xf numFmtId="200" fontId="39" fillId="0" borderId="55">
      <alignment horizontal="right" vertical="center"/>
    </xf>
    <xf numFmtId="43" fontId="39" fillId="0" borderId="57">
      <alignment horizontal="right" vertical="center"/>
    </xf>
    <xf numFmtId="9" fontId="3" fillId="0" borderId="0" applyFont="0" applyFill="0" applyBorder="0" applyAlignment="0" applyProtection="0"/>
    <xf numFmtId="200" fontId="39" fillId="0" borderId="61">
      <alignment horizontal="right" vertical="center"/>
    </xf>
    <xf numFmtId="0" fontId="14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" fontId="25" fillId="0" borderId="63" applyNumberFormat="0" applyFill="0" applyAlignment="0" applyProtection="0">
      <alignment horizontal="center" vertical="center"/>
    </xf>
    <xf numFmtId="1" fontId="25" fillId="0" borderId="63" applyNumberFormat="0" applyFill="0" applyAlignment="0" applyProtection="0">
      <alignment horizontal="center" vertical="center"/>
    </xf>
    <xf numFmtId="1" fontId="25" fillId="0" borderId="53" applyNumberFormat="0" applyFill="0" applyAlignment="0" applyProtection="0">
      <alignment horizontal="center" vertical="center"/>
    </xf>
    <xf numFmtId="1" fontId="25" fillId="0" borderId="53" applyNumberFormat="0" applyFill="0" applyAlignment="0" applyProtection="0">
      <alignment horizontal="center" vertical="center"/>
    </xf>
    <xf numFmtId="1" fontId="25" fillId="0" borderId="53" applyNumberFormat="0" applyFill="0" applyAlignment="0" applyProtection="0">
      <alignment horizontal="center" vertical="center"/>
    </xf>
    <xf numFmtId="1" fontId="25" fillId="0" borderId="53" applyNumberFormat="0" applyFill="0" applyAlignment="0" applyProtection="0">
      <alignment horizontal="center" vertical="center"/>
    </xf>
    <xf numFmtId="1" fontId="25" fillId="0" borderId="53" applyNumberFormat="0" applyFill="0" applyAlignment="0" applyProtection="0">
      <alignment horizontal="center" vertical="center"/>
    </xf>
    <xf numFmtId="200" fontId="39" fillId="0" borderId="58">
      <alignment horizontal="right" vertical="center"/>
    </xf>
    <xf numFmtId="9" fontId="3" fillId="0" borderId="0" applyFont="0" applyFill="0" applyBorder="0" applyAlignment="0" applyProtection="0"/>
    <xf numFmtId="200" fontId="39" fillId="0" borderId="52">
      <alignment horizontal="right" vertical="center"/>
    </xf>
    <xf numFmtId="200" fontId="39" fillId="0" borderId="52">
      <alignment horizontal="right" vertical="center"/>
    </xf>
    <xf numFmtId="200" fontId="39" fillId="0" borderId="52">
      <alignment horizontal="right" vertical="center"/>
    </xf>
    <xf numFmtId="200" fontId="39" fillId="0" borderId="52">
      <alignment horizontal="right" vertical="center"/>
    </xf>
    <xf numFmtId="200" fontId="39" fillId="0" borderId="52">
      <alignment horizontal="right" vertical="center"/>
    </xf>
    <xf numFmtId="200" fontId="39" fillId="0" borderId="52">
      <alignment horizontal="right" vertical="center"/>
    </xf>
    <xf numFmtId="200" fontId="39" fillId="0" borderId="52">
      <alignment horizontal="right" vertical="center"/>
    </xf>
    <xf numFmtId="43" fontId="39" fillId="0" borderId="51">
      <alignment horizontal="right" vertical="center"/>
    </xf>
    <xf numFmtId="200" fontId="39" fillId="0" borderId="52">
      <alignment horizontal="right" vertical="center"/>
    </xf>
    <xf numFmtId="200" fontId="39" fillId="0" borderId="52">
      <alignment horizontal="right" vertical="center"/>
    </xf>
    <xf numFmtId="200" fontId="39" fillId="0" borderId="52">
      <alignment horizontal="right" vertical="center"/>
    </xf>
    <xf numFmtId="200" fontId="39" fillId="0" borderId="52">
      <alignment horizontal="right" vertical="center"/>
    </xf>
    <xf numFmtId="200" fontId="39" fillId="0" borderId="52">
      <alignment horizontal="right" vertical="center"/>
    </xf>
    <xf numFmtId="200" fontId="39" fillId="0" borderId="52">
      <alignment horizontal="right" vertical="center"/>
    </xf>
    <xf numFmtId="200" fontId="39" fillId="0" borderId="52">
      <alignment horizontal="right" vertical="center"/>
    </xf>
    <xf numFmtId="0" fontId="14" fillId="0" borderId="0"/>
    <xf numFmtId="43" fontId="3" fillId="0" borderId="0" applyFont="0" applyFill="0" applyBorder="0" applyAlignment="0" applyProtection="0"/>
    <xf numFmtId="1" fontId="25" fillId="0" borderId="63" applyNumberFormat="0" applyFill="0" applyAlignment="0" applyProtection="0">
      <alignment horizontal="center" vertical="center"/>
    </xf>
    <xf numFmtId="1" fontId="25" fillId="0" borderId="59" applyNumberFormat="0" applyFill="0" applyAlignment="0" applyProtection="0">
      <alignment horizontal="center" vertical="center"/>
    </xf>
    <xf numFmtId="0" fontId="3" fillId="0" borderId="0"/>
    <xf numFmtId="200" fontId="39" fillId="0" borderId="61">
      <alignment horizontal="right" vertical="center"/>
    </xf>
    <xf numFmtId="200" fontId="39" fillId="0" borderId="61">
      <alignment horizontal="right" vertical="center"/>
    </xf>
    <xf numFmtId="200" fontId="39" fillId="0" borderId="61">
      <alignment horizontal="right" vertical="center"/>
    </xf>
    <xf numFmtId="200" fontId="39" fillId="0" borderId="61">
      <alignment horizontal="right" vertical="center"/>
    </xf>
    <xf numFmtId="200" fontId="39" fillId="0" borderId="61">
      <alignment horizontal="right" vertical="center"/>
    </xf>
    <xf numFmtId="200" fontId="39" fillId="0" borderId="61">
      <alignment horizontal="right" vertical="center"/>
    </xf>
    <xf numFmtId="200" fontId="39" fillId="0" borderId="58">
      <alignment horizontal="right" vertical="center"/>
    </xf>
    <xf numFmtId="200" fontId="39" fillId="0" borderId="58">
      <alignment horizontal="right" vertical="center"/>
    </xf>
    <xf numFmtId="200" fontId="39" fillId="0" borderId="58">
      <alignment horizontal="right" vertical="center"/>
    </xf>
    <xf numFmtId="200" fontId="39" fillId="0" borderId="58">
      <alignment horizontal="right" vertical="center"/>
    </xf>
    <xf numFmtId="43" fontId="39" fillId="0" borderId="57">
      <alignment horizontal="right" vertical="center"/>
    </xf>
    <xf numFmtId="200" fontId="39" fillId="0" borderId="58">
      <alignment horizontal="right" vertical="center"/>
    </xf>
    <xf numFmtId="200" fontId="39" fillId="0" borderId="58">
      <alignment horizontal="right" vertical="center"/>
    </xf>
    <xf numFmtId="200" fontId="39" fillId="0" borderId="58">
      <alignment horizontal="right" vertical="center"/>
    </xf>
    <xf numFmtId="200" fontId="39" fillId="0" borderId="58">
      <alignment horizontal="right" vertical="center"/>
    </xf>
    <xf numFmtId="1" fontId="25" fillId="0" borderId="59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200" fontId="39" fillId="0" borderId="55">
      <alignment horizontal="right" vertical="center"/>
    </xf>
    <xf numFmtId="200" fontId="39" fillId="0" borderId="55">
      <alignment horizontal="right" vertical="center"/>
    </xf>
    <xf numFmtId="200" fontId="39" fillId="0" borderId="55">
      <alignment horizontal="right" vertical="center"/>
    </xf>
    <xf numFmtId="200" fontId="39" fillId="0" borderId="55">
      <alignment horizontal="right" vertical="center"/>
    </xf>
    <xf numFmtId="200" fontId="39" fillId="0" borderId="55">
      <alignment horizontal="right" vertical="center"/>
    </xf>
    <xf numFmtId="200" fontId="39" fillId="0" borderId="55">
      <alignment horizontal="right" vertical="center"/>
    </xf>
    <xf numFmtId="43" fontId="39" fillId="0" borderId="54">
      <alignment horizontal="right" vertical="center"/>
    </xf>
    <xf numFmtId="200" fontId="39" fillId="0" borderId="55">
      <alignment horizontal="right" vertical="center"/>
    </xf>
    <xf numFmtId="200" fontId="39" fillId="0" borderId="55">
      <alignment horizontal="right" vertical="center"/>
    </xf>
    <xf numFmtId="200" fontId="39" fillId="0" borderId="55">
      <alignment horizontal="right" vertical="center"/>
    </xf>
    <xf numFmtId="200" fontId="39" fillId="0" borderId="55">
      <alignment horizontal="right" vertical="center"/>
    </xf>
    <xf numFmtId="200" fontId="39" fillId="0" borderId="55">
      <alignment horizontal="right" vertical="center"/>
    </xf>
    <xf numFmtId="200" fontId="39" fillId="0" borderId="55">
      <alignment horizontal="right" vertical="center"/>
    </xf>
    <xf numFmtId="200" fontId="39" fillId="0" borderId="55">
      <alignment horizontal="right" vertical="center"/>
    </xf>
    <xf numFmtId="0" fontId="14" fillId="0" borderId="0"/>
    <xf numFmtId="43" fontId="3" fillId="0" borderId="0" applyFont="0" applyFill="0" applyBorder="0" applyAlignment="0" applyProtection="0"/>
    <xf numFmtId="200" fontId="39" fillId="0" borderId="61">
      <alignment horizontal="right" vertical="center"/>
    </xf>
    <xf numFmtId="0" fontId="3" fillId="0" borderId="0"/>
    <xf numFmtId="43" fontId="3" fillId="0" borderId="0" applyFont="0" applyFill="0" applyBorder="0" applyAlignment="0" applyProtection="0"/>
    <xf numFmtId="0" fontId="14" fillId="0" borderId="0"/>
    <xf numFmtId="1" fontId="25" fillId="0" borderId="53" applyNumberFormat="0" applyFill="0" applyAlignment="0" applyProtection="0">
      <alignment horizontal="center" vertical="center"/>
    </xf>
    <xf numFmtId="9" fontId="3" fillId="0" borderId="0" applyFont="0" applyFill="0" applyBorder="0" applyAlignment="0" applyProtection="0"/>
    <xf numFmtId="0" fontId="3" fillId="0" borderId="0"/>
    <xf numFmtId="1" fontId="25" fillId="0" borderId="59" applyNumberFormat="0" applyFill="0" applyAlignment="0" applyProtection="0">
      <alignment horizontal="center" vertical="center"/>
    </xf>
    <xf numFmtId="43" fontId="39" fillId="0" borderId="60">
      <alignment horizontal="right" vertical="center"/>
    </xf>
    <xf numFmtId="200" fontId="39" fillId="0" borderId="61">
      <alignment horizontal="right" vertical="center"/>
    </xf>
    <xf numFmtId="43" fontId="39" fillId="0" borderId="60">
      <alignment horizontal="right" vertical="center"/>
    </xf>
    <xf numFmtId="200" fontId="39" fillId="0" borderId="61">
      <alignment horizontal="right" vertical="center"/>
    </xf>
    <xf numFmtId="43" fontId="39" fillId="0" borderId="54">
      <alignment horizontal="right" vertical="center"/>
    </xf>
    <xf numFmtId="1" fontId="25" fillId="0" borderId="59" applyNumberFormat="0" applyFill="0" applyAlignment="0" applyProtection="0">
      <alignment horizontal="center" vertical="center"/>
    </xf>
    <xf numFmtId="1" fontId="25" fillId="0" borderId="59" applyNumberFormat="0" applyFill="0" applyAlignment="0" applyProtection="0">
      <alignment horizontal="center" vertical="center"/>
    </xf>
    <xf numFmtId="1" fontId="25" fillId="0" borderId="59" applyNumberFormat="0" applyFill="0" applyAlignment="0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4" fillId="0" borderId="0" applyFont="0" applyFill="0" applyBorder="0" applyAlignment="0" applyProtection="0"/>
    <xf numFmtId="0" fontId="1" fillId="0" borderId="0"/>
    <xf numFmtId="173" fontId="14" fillId="0" borderId="0" applyFont="0" applyFill="0" applyBorder="0" applyAlignment="0" applyProtection="0"/>
  </cellStyleXfs>
  <cellXfs count="176">
    <xf numFmtId="0" fontId="0" fillId="0" borderId="0" xfId="0"/>
    <xf numFmtId="37" fontId="5" fillId="0" borderId="0" xfId="0" applyNumberFormat="1" applyFont="1" applyFill="1" applyBorder="1" applyAlignment="1">
      <alignment vertical="top"/>
    </xf>
    <xf numFmtId="37" fontId="5" fillId="0" borderId="0" xfId="0" applyNumberFormat="1" applyFont="1" applyFill="1" applyAlignment="1">
      <alignment vertical="top"/>
    </xf>
    <xf numFmtId="37" fontId="5" fillId="0" borderId="0" xfId="0" applyNumberFormat="1" applyFont="1" applyFill="1" applyAlignment="1">
      <alignment horizontal="right" vertical="top"/>
    </xf>
    <xf numFmtId="0" fontId="4" fillId="0" borderId="0" xfId="0" quotePrefix="1" applyNumberFormat="1" applyFont="1" applyFill="1" applyAlignment="1">
      <alignment horizontal="left" vertical="top"/>
    </xf>
    <xf numFmtId="164" fontId="5" fillId="0" borderId="0" xfId="0" quotePrefix="1" applyNumberFormat="1" applyFont="1" applyFill="1" applyAlignment="1">
      <alignment horizontal="centerContinuous" vertical="top"/>
    </xf>
    <xf numFmtId="0" fontId="5" fillId="0" borderId="0" xfId="0" applyNumberFormat="1" applyFont="1" applyFill="1" applyAlignment="1">
      <alignment horizontal="centerContinuous" vertical="top"/>
    </xf>
    <xf numFmtId="164" fontId="5" fillId="0" borderId="0" xfId="0" applyNumberFormat="1" applyFont="1" applyFill="1" applyAlignment="1">
      <alignment horizontal="centerContinuous" vertical="top"/>
    </xf>
    <xf numFmtId="164" fontId="5" fillId="0" borderId="0" xfId="0" applyNumberFormat="1" applyFont="1" applyFill="1" applyAlignment="1">
      <alignment horizontal="left" vertical="top"/>
    </xf>
    <xf numFmtId="164" fontId="4" fillId="0" borderId="0" xfId="0" applyNumberFormat="1" applyFont="1" applyFill="1" applyAlignment="1">
      <alignment vertical="top"/>
    </xf>
    <xf numFmtId="0" fontId="6" fillId="0" borderId="0" xfId="0" applyNumberFormat="1" applyFont="1" applyFill="1" applyAlignment="1">
      <alignment horizontal="center" vertical="top"/>
    </xf>
    <xf numFmtId="164" fontId="6" fillId="0" borderId="0" xfId="0" applyNumberFormat="1" applyFont="1" applyFill="1" applyAlignment="1">
      <alignment horizontal="right" vertical="top"/>
    </xf>
    <xf numFmtId="0" fontId="6" fillId="0" borderId="0" xfId="0" applyNumberFormat="1" applyFont="1" applyFill="1" applyBorder="1" applyAlignment="1">
      <alignment horizontal="center" vertical="top"/>
    </xf>
    <xf numFmtId="1" fontId="6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horizontal="left" vertical="top"/>
    </xf>
    <xf numFmtId="164" fontId="5" fillId="0" borderId="0" xfId="0" applyNumberFormat="1" applyFont="1" applyFill="1" applyBorder="1" applyAlignment="1">
      <alignment horizontal="right" vertical="top"/>
    </xf>
    <xf numFmtId="164" fontId="5" fillId="0" borderId="0" xfId="0" applyNumberFormat="1" applyFont="1" applyFill="1" applyAlignment="1">
      <alignment horizontal="right" vertical="top"/>
    </xf>
    <xf numFmtId="164" fontId="4" fillId="0" borderId="0" xfId="0" quotePrefix="1" applyNumberFormat="1" applyFont="1" applyFill="1" applyAlignment="1">
      <alignment horizontal="left" vertical="top"/>
    </xf>
    <xf numFmtId="164" fontId="4" fillId="0" borderId="0" xfId="0" quotePrefix="1" applyNumberFormat="1" applyFont="1" applyFill="1" applyBorder="1" applyAlignment="1">
      <alignment horizontal="left" vertical="top"/>
    </xf>
    <xf numFmtId="37" fontId="4" fillId="0" borderId="0" xfId="0" applyNumberFormat="1" applyFont="1" applyFill="1" applyAlignment="1">
      <alignment horizontal="left" vertical="top"/>
    </xf>
    <xf numFmtId="37" fontId="4" fillId="0" borderId="0" xfId="0" applyNumberFormat="1" applyFont="1" applyFill="1" applyBorder="1" applyAlignment="1">
      <alignment horizontal="left" vertical="top"/>
    </xf>
    <xf numFmtId="38" fontId="5" fillId="0" borderId="0" xfId="0" applyNumberFormat="1" applyFont="1" applyFill="1" applyAlignment="1">
      <alignment horizontal="centerContinuous" vertical="top"/>
    </xf>
    <xf numFmtId="38" fontId="5" fillId="0" borderId="0" xfId="0" applyNumberFormat="1" applyFont="1" applyFill="1" applyBorder="1" applyAlignment="1">
      <alignment horizontal="centerContinuous" vertical="top"/>
    </xf>
    <xf numFmtId="0" fontId="5" fillId="0" borderId="0" xfId="0" applyFont="1" applyFill="1" applyAlignment="1">
      <alignment horizontal="right" vertical="top"/>
    </xf>
    <xf numFmtId="164" fontId="4" fillId="0" borderId="0" xfId="0" applyNumberFormat="1" applyFont="1" applyFill="1" applyBorder="1" applyAlignment="1">
      <alignment vertical="top"/>
    </xf>
    <xf numFmtId="164" fontId="4" fillId="0" borderId="0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vertical="top"/>
    </xf>
    <xf numFmtId="164" fontId="5" fillId="0" borderId="0" xfId="0" applyNumberFormat="1" applyFont="1" applyFill="1" applyBorder="1" applyAlignment="1">
      <alignment horizontal="centerContinuous" vertical="top"/>
    </xf>
    <xf numFmtId="164" fontId="7" fillId="0" borderId="0" xfId="0" applyNumberFormat="1" applyFont="1" applyFill="1" applyBorder="1" applyAlignment="1">
      <alignment horizontal="center" vertical="top"/>
    </xf>
    <xf numFmtId="41" fontId="7" fillId="0" borderId="0" xfId="0" applyNumberFormat="1" applyFont="1" applyFill="1" applyBorder="1" applyAlignment="1">
      <alignment horizontal="right" vertical="top"/>
    </xf>
    <xf numFmtId="41" fontId="5" fillId="0" borderId="1" xfId="0" applyNumberFormat="1" applyFont="1" applyFill="1" applyBorder="1" applyAlignment="1">
      <alignment horizontal="right" vertical="top"/>
    </xf>
    <xf numFmtId="41" fontId="5" fillId="0" borderId="0" xfId="0" applyNumberFormat="1" applyFont="1" applyFill="1" applyBorder="1" applyAlignment="1">
      <alignment horizontal="right" vertical="top"/>
    </xf>
    <xf numFmtId="41" fontId="5" fillId="0" borderId="4" xfId="0" applyNumberFormat="1" applyFont="1" applyFill="1" applyBorder="1" applyAlignment="1">
      <alignment horizontal="right" vertical="top"/>
    </xf>
    <xf numFmtId="41" fontId="5" fillId="0" borderId="3" xfId="0" applyNumberFormat="1" applyFont="1" applyFill="1" applyBorder="1" applyAlignment="1">
      <alignment horizontal="right" vertical="top"/>
    </xf>
    <xf numFmtId="0" fontId="5" fillId="0" borderId="0" xfId="0" applyNumberFormat="1" applyFont="1" applyFill="1" applyBorder="1" applyAlignment="1">
      <alignment horizontal="left" vertical="top"/>
    </xf>
    <xf numFmtId="0" fontId="5" fillId="0" borderId="5" xfId="0" applyNumberFormat="1" applyFont="1" applyFill="1" applyBorder="1" applyAlignment="1">
      <alignment vertical="top"/>
    </xf>
    <xf numFmtId="0" fontId="5" fillId="0" borderId="0" xfId="0" applyNumberFormat="1" applyFont="1" applyFill="1" applyBorder="1" applyAlignment="1">
      <alignment vertical="top"/>
    </xf>
    <xf numFmtId="0" fontId="5" fillId="0" borderId="0" xfId="0" applyNumberFormat="1" applyFont="1" applyFill="1" applyAlignment="1">
      <alignment horizontal="center" vertical="top"/>
    </xf>
    <xf numFmtId="164" fontId="9" fillId="0" borderId="0" xfId="0" applyNumberFormat="1" applyFont="1" applyFill="1" applyAlignment="1">
      <alignment vertical="top"/>
    </xf>
    <xf numFmtId="164" fontId="5" fillId="0" borderId="0" xfId="0" quotePrefix="1" applyNumberFormat="1" applyFont="1" applyFill="1" applyBorder="1" applyAlignment="1">
      <alignment horizontal="left" vertical="top"/>
    </xf>
    <xf numFmtId="0" fontId="4" fillId="0" borderId="0" xfId="0" applyFont="1" applyFill="1" applyAlignment="1">
      <alignment vertical="top"/>
    </xf>
    <xf numFmtId="37" fontId="5" fillId="0" borderId="0" xfId="3" applyNumberFormat="1" applyFont="1" applyFill="1" applyAlignment="1">
      <alignment vertical="top"/>
    </xf>
    <xf numFmtId="1" fontId="5" fillId="0" borderId="0" xfId="0" applyNumberFormat="1" applyFont="1" applyFill="1" applyBorder="1" applyAlignment="1">
      <alignment horizontal="center" vertical="top"/>
    </xf>
    <xf numFmtId="166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vertical="center"/>
    </xf>
    <xf numFmtId="0" fontId="4" fillId="0" borderId="0" xfId="0" quotePrefix="1" applyNumberFormat="1" applyFont="1" applyFill="1" applyAlignment="1">
      <alignment horizontal="left" vertical="center"/>
    </xf>
    <xf numFmtId="164" fontId="5" fillId="0" borderId="0" xfId="0" quotePrefix="1" applyNumberFormat="1" applyFont="1" applyFill="1" applyAlignment="1">
      <alignment horizontal="centerContinuous" vertical="center"/>
    </xf>
    <xf numFmtId="0" fontId="5" fillId="0" borderId="0" xfId="0" applyNumberFormat="1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1" fontId="6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Alignment="1">
      <alignment vertical="center"/>
    </xf>
    <xf numFmtId="164" fontId="5" fillId="0" borderId="0" xfId="0" quotePrefix="1" applyNumberFormat="1" applyFont="1" applyFill="1" applyAlignment="1">
      <alignment horizontal="left" vertical="center"/>
    </xf>
    <xf numFmtId="0" fontId="17" fillId="0" borderId="0" xfId="0" applyNumberFormat="1" applyFont="1" applyFill="1" applyAlignment="1">
      <alignment horizontal="left" vertical="center"/>
    </xf>
    <xf numFmtId="49" fontId="18" fillId="0" borderId="0" xfId="0" applyNumberFormat="1" applyFont="1" applyFill="1" applyAlignment="1">
      <alignment vertical="center"/>
    </xf>
    <xf numFmtId="165" fontId="18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horizontal="right" vertical="center"/>
    </xf>
    <xf numFmtId="41" fontId="18" fillId="0" borderId="0" xfId="0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vertical="top"/>
    </xf>
    <xf numFmtId="0" fontId="5" fillId="0" borderId="0" xfId="0" quotePrefix="1" applyNumberFormat="1" applyFont="1" applyFill="1" applyAlignment="1">
      <alignment horizontal="center" vertical="top"/>
    </xf>
    <xf numFmtId="41" fontId="5" fillId="0" borderId="2" xfId="0" applyNumberFormat="1" applyFont="1" applyFill="1" applyBorder="1" applyAlignment="1">
      <alignment horizontal="center" vertical="top"/>
    </xf>
    <xf numFmtId="41" fontId="5" fillId="0" borderId="0" xfId="0" applyNumberFormat="1" applyFont="1" applyFill="1" applyAlignment="1">
      <alignment vertical="top"/>
    </xf>
    <xf numFmtId="41" fontId="5" fillId="0" borderId="2" xfId="0" applyNumberFormat="1" applyFont="1" applyFill="1" applyBorder="1" applyAlignment="1">
      <alignment horizontal="right" vertical="top"/>
    </xf>
    <xf numFmtId="41" fontId="5" fillId="0" borderId="0" xfId="0" applyNumberFormat="1" applyFont="1" applyFill="1" applyBorder="1" applyAlignment="1">
      <alignment vertical="top"/>
    </xf>
    <xf numFmtId="41" fontId="5" fillId="0" borderId="3" xfId="0" applyNumberFormat="1" applyFont="1" applyFill="1" applyBorder="1" applyAlignment="1">
      <alignment horizontal="center" vertical="top"/>
    </xf>
    <xf numFmtId="37" fontId="5" fillId="0" borderId="0" xfId="5" applyNumberFormat="1" applyFont="1" applyFill="1" applyAlignment="1">
      <alignment vertical="center"/>
    </xf>
    <xf numFmtId="167" fontId="5" fillId="0" borderId="2" xfId="0" applyNumberFormat="1" applyFont="1" applyFill="1" applyBorder="1" applyAlignment="1">
      <alignment horizontal="right" vertical="top"/>
    </xf>
    <xf numFmtId="41" fontId="5" fillId="0" borderId="0" xfId="0" applyNumberFormat="1" applyFont="1" applyFill="1" applyBorder="1" applyAlignment="1"/>
    <xf numFmtId="41" fontId="19" fillId="0" borderId="0" xfId="0" applyNumberFormat="1" applyFont="1" applyFill="1" applyAlignment="1">
      <alignment vertical="top"/>
    </xf>
    <xf numFmtId="43" fontId="5" fillId="0" borderId="2" xfId="1" applyNumberFormat="1" applyFont="1" applyFill="1" applyBorder="1" applyAlignment="1">
      <alignment vertical="top"/>
    </xf>
    <xf numFmtId="49" fontId="5" fillId="0" borderId="0" xfId="2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top"/>
    </xf>
    <xf numFmtId="41" fontId="5" fillId="0" borderId="0" xfId="2" applyNumberFormat="1" applyFont="1" applyFill="1" applyBorder="1" applyAlignment="1">
      <alignment horizontal="center" vertical="top"/>
    </xf>
    <xf numFmtId="41" fontId="5" fillId="0" borderId="1" xfId="2" applyNumberFormat="1" applyFont="1" applyFill="1" applyBorder="1" applyAlignment="1">
      <alignment horizontal="center" vertical="top"/>
    </xf>
    <xf numFmtId="164" fontId="12" fillId="0" borderId="0" xfId="0" applyNumberFormat="1" applyFont="1" applyFill="1" applyAlignment="1">
      <alignment vertical="top"/>
    </xf>
    <xf numFmtId="41" fontId="5" fillId="0" borderId="2" xfId="2" applyNumberFormat="1" applyFont="1" applyFill="1" applyBorder="1" applyAlignment="1">
      <alignment horizontal="center" vertical="top"/>
    </xf>
    <xf numFmtId="41" fontId="5" fillId="0" borderId="0" xfId="0" applyNumberFormat="1" applyFont="1" applyFill="1" applyBorder="1" applyAlignment="1">
      <alignment horizontal="center" vertical="top"/>
    </xf>
    <xf numFmtId="41" fontId="5" fillId="0" borderId="4" xfId="0" applyNumberFormat="1" applyFont="1" applyFill="1" applyBorder="1" applyAlignment="1">
      <alignment horizontal="center" vertical="top"/>
    </xf>
    <xf numFmtId="41" fontId="4" fillId="0" borderId="0" xfId="0" applyNumberFormat="1" applyFont="1" applyFill="1" applyAlignment="1">
      <alignment horizontal="center" vertical="top"/>
    </xf>
    <xf numFmtId="41" fontId="8" fillId="0" borderId="0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/>
    <xf numFmtId="41" fontId="8" fillId="0" borderId="1" xfId="1" applyNumberFormat="1" applyFont="1" applyFill="1" applyBorder="1" applyAlignment="1"/>
    <xf numFmtId="41" fontId="5" fillId="0" borderId="0" xfId="0" applyNumberFormat="1" applyFont="1" applyFill="1" applyBorder="1" applyAlignment="1">
      <alignment horizontal="center" vertical="center"/>
    </xf>
    <xf numFmtId="41" fontId="5" fillId="0" borderId="0" xfId="2" applyNumberFormat="1" applyFont="1" applyFill="1" applyBorder="1" applyAlignment="1">
      <alignment vertical="top"/>
    </xf>
    <xf numFmtId="41" fontId="16" fillId="0" borderId="0" xfId="0" applyNumberFormat="1" applyFont="1" applyFill="1" applyAlignment="1">
      <alignment horizontal="right" vertical="center"/>
    </xf>
    <xf numFmtId="41" fontId="16" fillId="0" borderId="2" xfId="0" applyNumberFormat="1" applyFont="1" applyFill="1" applyBorder="1" applyAlignment="1">
      <alignment horizontal="right" vertical="center"/>
    </xf>
    <xf numFmtId="41" fontId="5" fillId="0" borderId="1" xfId="0" applyNumberFormat="1" applyFont="1" applyFill="1" applyBorder="1" applyAlignment="1"/>
    <xf numFmtId="41" fontId="5" fillId="0" borderId="0" xfId="0" quotePrefix="1" applyNumberFormat="1" applyFont="1" applyFill="1" applyAlignment="1">
      <alignment horizontal="center" vertical="top"/>
    </xf>
    <xf numFmtId="41" fontId="5" fillId="0" borderId="0" xfId="4" applyNumberFormat="1" applyFont="1" applyFill="1" applyBorder="1" applyAlignment="1"/>
    <xf numFmtId="41" fontId="5" fillId="0" borderId="1" xfId="4" applyNumberFormat="1" applyFont="1" applyFill="1" applyBorder="1" applyAlignment="1"/>
    <xf numFmtId="0" fontId="5" fillId="0" borderId="0" xfId="2" applyFont="1" applyFill="1" applyAlignment="1">
      <alignment horizontal="right" vertical="top"/>
    </xf>
    <xf numFmtId="49" fontId="7" fillId="0" borderId="0" xfId="2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top"/>
    </xf>
    <xf numFmtId="165" fontId="18" fillId="0" borderId="0" xfId="0" applyNumberFormat="1" applyFont="1" applyFill="1" applyAlignment="1">
      <alignment horizontal="right" vertical="top"/>
    </xf>
    <xf numFmtId="1" fontId="18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 applyAlignment="1">
      <alignment vertical="center"/>
    </xf>
    <xf numFmtId="49" fontId="18" fillId="0" borderId="0" xfId="0" applyNumberFormat="1" applyFont="1" applyFill="1" applyAlignment="1">
      <alignment vertical="top"/>
    </xf>
    <xf numFmtId="165" fontId="16" fillId="0" borderId="0" xfId="0" applyNumberFormat="1" applyFont="1" applyFill="1" applyAlignment="1">
      <alignment vertical="top"/>
    </xf>
    <xf numFmtId="1" fontId="16" fillId="0" borderId="0" xfId="0" applyNumberFormat="1" applyFont="1" applyFill="1" applyAlignment="1">
      <alignment horizontal="center" vertical="top"/>
    </xf>
    <xf numFmtId="41" fontId="16" fillId="0" borderId="0" xfId="0" applyNumberFormat="1" applyFont="1" applyFill="1" applyAlignment="1">
      <alignment vertical="top"/>
    </xf>
    <xf numFmtId="41" fontId="16" fillId="0" borderId="0" xfId="0" applyNumberFormat="1" applyFont="1" applyFill="1" applyAlignment="1">
      <alignment horizontal="right" vertical="top"/>
    </xf>
    <xf numFmtId="43" fontId="5" fillId="0" borderId="2" xfId="1" applyNumberFormat="1" applyFont="1" applyFill="1" applyBorder="1" applyAlignment="1">
      <alignment horizontal="right" vertical="top"/>
    </xf>
    <xf numFmtId="41" fontId="5" fillId="0" borderId="0" xfId="1" applyNumberFormat="1" applyFont="1" applyFill="1" applyBorder="1" applyAlignment="1"/>
    <xf numFmtId="41" fontId="5" fillId="0" borderId="1" xfId="1" applyNumberFormat="1" applyFont="1" applyFill="1" applyBorder="1" applyAlignment="1"/>
    <xf numFmtId="41" fontId="5" fillId="0" borderId="0" xfId="1" applyNumberFormat="1" applyFont="1" applyFill="1" applyBorder="1" applyAlignment="1">
      <alignment horizontal="center"/>
    </xf>
    <xf numFmtId="0" fontId="5" fillId="0" borderId="4" xfId="0" quotePrefix="1" applyNumberFormat="1" applyFont="1" applyFill="1" applyBorder="1" applyAlignment="1">
      <alignment horizontal="center" vertical="top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top"/>
    </xf>
    <xf numFmtId="168" fontId="5" fillId="0" borderId="2" xfId="1" applyNumberFormat="1" applyFont="1" applyFill="1" applyBorder="1" applyAlignment="1">
      <alignment horizontal="right" vertical="top"/>
    </xf>
    <xf numFmtId="43" fontId="5" fillId="0" borderId="2" xfId="1" applyFont="1" applyFill="1" applyBorder="1" applyAlignment="1">
      <alignment vertical="top"/>
    </xf>
    <xf numFmtId="0" fontId="5" fillId="0" borderId="0" xfId="0" applyNumberFormat="1" applyFont="1" applyFill="1" applyAlignment="1">
      <alignment vertical="top"/>
    </xf>
    <xf numFmtId="1" fontId="5" fillId="0" borderId="0" xfId="0" applyNumberFormat="1" applyFont="1" applyFill="1" applyAlignment="1">
      <alignment vertical="top"/>
    </xf>
    <xf numFmtId="0" fontId="5" fillId="0" borderId="0" xfId="0" quotePrefix="1" applyNumberFormat="1" applyFont="1" applyFill="1" applyBorder="1" applyAlignment="1">
      <alignment horizontal="center" vertical="top"/>
    </xf>
    <xf numFmtId="164" fontId="5" fillId="0" borderId="0" xfId="0" quotePrefix="1" applyNumberFormat="1" applyFont="1" applyFill="1" applyAlignment="1">
      <alignment horizontal="left" vertical="top"/>
    </xf>
    <xf numFmtId="0" fontId="7" fillId="0" borderId="0" xfId="0" applyNumberFormat="1" applyFont="1" applyFill="1" applyAlignment="1">
      <alignment horizontal="center" vertical="top"/>
    </xf>
    <xf numFmtId="41" fontId="5" fillId="0" borderId="0" xfId="0" applyNumberFormat="1" applyFont="1" applyFill="1" applyAlignment="1">
      <alignment horizontal="right" vertical="top"/>
    </xf>
    <xf numFmtId="0" fontId="5" fillId="0" borderId="0" xfId="0" quotePrefix="1" applyNumberFormat="1" applyFont="1" applyFill="1" applyAlignment="1">
      <alignment horizontal="left" vertical="top"/>
    </xf>
    <xf numFmtId="41" fontId="5" fillId="0" borderId="0" xfId="7189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vertical="top"/>
    </xf>
    <xf numFmtId="1" fontId="18" fillId="0" borderId="0" xfId="0" applyNumberFormat="1" applyFont="1" applyFill="1" applyAlignment="1">
      <alignment horizontal="center" vertical="center"/>
    </xf>
    <xf numFmtId="165" fontId="18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vertical="top"/>
    </xf>
    <xf numFmtId="49" fontId="16" fillId="0" borderId="0" xfId="0" applyNumberFormat="1" applyFont="1" applyFill="1" applyAlignment="1">
      <alignment vertical="top"/>
    </xf>
    <xf numFmtId="164" fontId="10" fillId="0" borderId="0" xfId="0" applyNumberFormat="1" applyFont="1" applyFill="1" applyAlignment="1">
      <alignment vertical="top"/>
    </xf>
    <xf numFmtId="41" fontId="5" fillId="0" borderId="0" xfId="7186" applyNumberFormat="1" applyFont="1" applyFill="1" applyBorder="1" applyAlignment="1">
      <alignment horizontal="center" vertical="top"/>
    </xf>
    <xf numFmtId="37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41" fontId="18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center" vertical="top"/>
    </xf>
    <xf numFmtId="41" fontId="5" fillId="0" borderId="1" xfId="0" applyNumberFormat="1" applyFont="1" applyFill="1" applyBorder="1" applyAlignment="1">
      <alignment horizontal="center" vertical="top"/>
    </xf>
    <xf numFmtId="41" fontId="18" fillId="0" borderId="0" xfId="0" applyNumberFormat="1" applyFont="1" applyFill="1" applyAlignment="1">
      <alignment horizontal="right" vertical="center"/>
    </xf>
    <xf numFmtId="41" fontId="16" fillId="0" borderId="0" xfId="0" applyNumberFormat="1" applyFont="1" applyFill="1" applyAlignment="1">
      <alignment vertical="center"/>
    </xf>
    <xf numFmtId="41" fontId="16" fillId="0" borderId="1" xfId="0" applyNumberFormat="1" applyFont="1" applyFill="1" applyBorder="1" applyAlignment="1">
      <alignment horizontal="right" vertical="center"/>
    </xf>
    <xf numFmtId="164" fontId="5" fillId="0" borderId="4" xfId="0" quotePrefix="1" applyNumberFormat="1" applyFont="1" applyFill="1" applyBorder="1" applyAlignment="1">
      <alignment horizontal="center" vertical="top"/>
    </xf>
    <xf numFmtId="164" fontId="5" fillId="0" borderId="0" xfId="0" quotePrefix="1" applyNumberFormat="1" applyFont="1" applyFill="1" applyBorder="1" applyAlignment="1">
      <alignment horizontal="center" vertical="top"/>
    </xf>
    <xf numFmtId="164" fontId="5" fillId="0" borderId="4" xfId="0" applyNumberFormat="1" applyFont="1" applyFill="1" applyBorder="1" applyAlignment="1">
      <alignment horizontal="right" vertical="top"/>
    </xf>
    <xf numFmtId="164" fontId="5" fillId="0" borderId="1" xfId="0" applyNumberFormat="1" applyFont="1" applyFill="1" applyBorder="1" applyAlignment="1">
      <alignment horizontal="right" vertical="top"/>
    </xf>
    <xf numFmtId="164" fontId="5" fillId="0" borderId="3" xfId="0" applyNumberFormat="1" applyFont="1" applyFill="1" applyBorder="1" applyAlignment="1">
      <alignment horizontal="right" vertical="top"/>
    </xf>
    <xf numFmtId="164" fontId="5" fillId="0" borderId="2" xfId="0" applyNumberFormat="1" applyFont="1" applyFill="1" applyBorder="1" applyAlignment="1">
      <alignment horizontal="right" vertical="top"/>
    </xf>
    <xf numFmtId="43" fontId="18" fillId="0" borderId="0" xfId="0" applyNumberFormat="1" applyFont="1" applyFill="1" applyAlignment="1">
      <alignment vertical="center"/>
    </xf>
    <xf numFmtId="164" fontId="212" fillId="0" borderId="0" xfId="1" applyNumberFormat="1" applyFont="1" applyFill="1"/>
    <xf numFmtId="9" fontId="6" fillId="0" borderId="0" xfId="7190" applyFont="1" applyFill="1" applyBorder="1" applyAlignment="1">
      <alignment horizontal="center" vertical="center"/>
    </xf>
    <xf numFmtId="49" fontId="7" fillId="0" borderId="0" xfId="2" applyNumberFormat="1" applyFont="1" applyFill="1" applyAlignment="1">
      <alignment vertical="top"/>
    </xf>
    <xf numFmtId="41" fontId="5" fillId="0" borderId="6" xfId="2" applyNumberFormat="1" applyFont="1" applyFill="1" applyBorder="1" applyAlignment="1">
      <alignment horizontal="center" vertical="top"/>
    </xf>
    <xf numFmtId="9" fontId="5" fillId="0" borderId="0" xfId="7190" applyFont="1" applyFill="1" applyAlignment="1">
      <alignment vertical="center"/>
    </xf>
    <xf numFmtId="164" fontId="4" fillId="0" borderId="1" xfId="0" applyNumberFormat="1" applyFont="1" applyFill="1" applyBorder="1" applyAlignment="1">
      <alignment horizontal="center" vertical="top"/>
    </xf>
    <xf numFmtId="9" fontId="5" fillId="0" borderId="0" xfId="7190" applyFont="1" applyFill="1" applyAlignment="1">
      <alignment horizontal="centerContinuous" vertical="center"/>
    </xf>
    <xf numFmtId="3" fontId="211" fillId="0" borderId="0" xfId="0" applyNumberFormat="1" applyFont="1" applyFill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164" fontId="5" fillId="0" borderId="4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horizontal="center" vertical="top"/>
    </xf>
    <xf numFmtId="0" fontId="16" fillId="0" borderId="0" xfId="0" applyFont="1" applyAlignment="1">
      <alignment vertical="center" wrapText="1"/>
    </xf>
    <xf numFmtId="3" fontId="16" fillId="0" borderId="0" xfId="0" applyNumberFormat="1" applyFont="1" applyAlignment="1">
      <alignment vertical="center" wrapText="1"/>
    </xf>
    <xf numFmtId="43" fontId="5" fillId="0" borderId="0" xfId="1" applyFont="1" applyFill="1" applyAlignment="1">
      <alignment vertical="top"/>
    </xf>
    <xf numFmtId="164" fontId="16" fillId="0" borderId="0" xfId="1" applyNumberFormat="1" applyFont="1" applyFill="1"/>
    <xf numFmtId="164" fontId="4" fillId="0" borderId="1" xfId="0" applyNumberFormat="1" applyFont="1" applyFill="1" applyBorder="1" applyAlignment="1">
      <alignment horizontal="center" vertical="top"/>
    </xf>
    <xf numFmtId="41" fontId="16" fillId="0" borderId="0" xfId="0" applyNumberFormat="1" applyFont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164" fontId="5" fillId="0" borderId="4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horizontal="center" vertical="top"/>
    </xf>
  </cellXfs>
  <cellStyles count="7193">
    <cellStyle name="_x0007_" xfId="15" xr:uid="{00000000-0005-0000-0000-000000000000}"/>
    <cellStyle name="_x0007_ 2" xfId="16" xr:uid="{00000000-0005-0000-0000-000001000000}"/>
    <cellStyle name="､@ｯ・AP" xfId="17" xr:uid="{00000000-0005-0000-0000-000002000000}"/>
    <cellStyle name="､@ｯ・AR" xfId="18" xr:uid="{00000000-0005-0000-0000-000003000000}"/>
    <cellStyle name="､@ｯ・FROM-11" xfId="19" xr:uid="{00000000-0005-0000-0000-000004000000}"/>
    <cellStyle name="､@ｯ・FROM-11 10" xfId="1833" xr:uid="{00000000-0005-0000-0000-000005000000}"/>
    <cellStyle name="､@ｯ・FROM-11 11" xfId="1834" xr:uid="{00000000-0005-0000-0000-000006000000}"/>
    <cellStyle name="､@ｯ・FROM-11 12" xfId="1835" xr:uid="{00000000-0005-0000-0000-000007000000}"/>
    <cellStyle name="､@ｯ・FROM-11 13" xfId="1836" xr:uid="{00000000-0005-0000-0000-000008000000}"/>
    <cellStyle name="､@ｯ・FROM-11 14" xfId="1837" xr:uid="{00000000-0005-0000-0000-000009000000}"/>
    <cellStyle name="､@ｯ・FROM-11 15" xfId="1838" xr:uid="{00000000-0005-0000-0000-00000A000000}"/>
    <cellStyle name="､@ｯ・FROM-11 16" xfId="1839" xr:uid="{00000000-0005-0000-0000-00000B000000}"/>
    <cellStyle name="､@ｯ・FROM-11 2" xfId="1840" xr:uid="{00000000-0005-0000-0000-00000C000000}"/>
    <cellStyle name="､@ｯ・FROM-11 3" xfId="1841" xr:uid="{00000000-0005-0000-0000-00000D000000}"/>
    <cellStyle name="､@ｯ・FROM-11 4" xfId="1842" xr:uid="{00000000-0005-0000-0000-00000E000000}"/>
    <cellStyle name="､@ｯ・FROM-11 5" xfId="1843" xr:uid="{00000000-0005-0000-0000-00000F000000}"/>
    <cellStyle name="､@ｯ・FROM-11 6" xfId="1844" xr:uid="{00000000-0005-0000-0000-000010000000}"/>
    <cellStyle name="､@ｯ・FROM-11 7" xfId="1845" xr:uid="{00000000-0005-0000-0000-000011000000}"/>
    <cellStyle name="､@ｯ・FROM-11 8" xfId="1846" xr:uid="{00000000-0005-0000-0000-000012000000}"/>
    <cellStyle name="､@ｯ・FROM-11 9" xfId="1847" xr:uid="{00000000-0005-0000-0000-000013000000}"/>
    <cellStyle name="､@ｯ・GROUP" xfId="20" xr:uid="{00000000-0005-0000-0000-000014000000}"/>
    <cellStyle name="､@ｯ・INVESTMENT" xfId="21" xr:uid="{00000000-0005-0000-0000-000015000000}"/>
    <cellStyle name="､@ｯ・LAND &amp; BLDG" xfId="22" xr:uid="{00000000-0005-0000-0000-000016000000}"/>
    <cellStyle name="､@ｯ・MACHINERY &amp; EQUIPMENT" xfId="23" xr:uid="{00000000-0005-0000-0000-000017000000}"/>
    <cellStyle name="､@ｯ・OTHER ASSETS" xfId="24" xr:uid="{00000000-0005-0000-0000-000018000000}"/>
    <cellStyle name="､@ｯ・OTHER LIABILITIES" xfId="25" xr:uid="{00000000-0005-0000-0000-000019000000}"/>
    <cellStyle name="??" xfId="26" xr:uid="{00000000-0005-0000-0000-00001A000000}"/>
    <cellStyle name="?? - Style1" xfId="1848" xr:uid="{00000000-0005-0000-0000-00001B000000}"/>
    <cellStyle name="?? [0.00]_ADMAG" xfId="27" xr:uid="{00000000-0005-0000-0000-00001C000000}"/>
    <cellStyle name="?? [0] - Style2" xfId="1849" xr:uid="{00000000-0005-0000-0000-00001D000000}"/>
    <cellStyle name="?? [0]_??" xfId="28" xr:uid="{00000000-0005-0000-0000-00001E000000}"/>
    <cellStyle name="?? 2" xfId="1850" xr:uid="{00000000-0005-0000-0000-00001F000000}"/>
    <cellStyle name="?? 3" xfId="1851" xr:uid="{00000000-0005-0000-0000-000020000000}"/>
    <cellStyle name="?? 4" xfId="1852" xr:uid="{00000000-0005-0000-0000-000021000000}"/>
    <cellStyle name="???" xfId="29" xr:uid="{00000000-0005-0000-0000-000022000000}"/>
    <cellStyle name="???? [0.00]_ADMAG" xfId="30" xr:uid="{00000000-0005-0000-0000-000023000000}"/>
    <cellStyle name="?????? - Style3" xfId="1853" xr:uid="{00000000-0005-0000-0000-000024000000}"/>
    <cellStyle name="?????? - Style4" xfId="1854" xr:uid="{00000000-0005-0000-0000-000025000000}"/>
    <cellStyle name="?????????????????" xfId="31" xr:uid="{00000000-0005-0000-0000-000026000000}"/>
    <cellStyle name="????????????????? [0]_MOGAS97" xfId="32" xr:uid="{00000000-0005-0000-0000-000027000000}"/>
    <cellStyle name="??????????????????? [0]_MOGAS97" xfId="33" xr:uid="{00000000-0005-0000-0000-000028000000}"/>
    <cellStyle name="???????????????????_MOGAS97" xfId="34" xr:uid="{00000000-0005-0000-0000-000029000000}"/>
    <cellStyle name="?????????????????_MOGAS97" xfId="35" xr:uid="{00000000-0005-0000-0000-00002A000000}"/>
    <cellStyle name="????_ADMAG" xfId="36" xr:uid="{00000000-0005-0000-0000-00002B000000}"/>
    <cellStyle name="???[0]_liz-ss" xfId="37" xr:uid="{00000000-0005-0000-0000-00002C000000}"/>
    <cellStyle name="???_liz-ss" xfId="38" xr:uid="{00000000-0005-0000-0000-00002D000000}"/>
    <cellStyle name="??_?.????" xfId="39" xr:uid="{00000000-0005-0000-0000-00002E000000}"/>
    <cellStyle name="_________________ [0]_TAX" xfId="40" xr:uid="{00000000-0005-0000-0000-00002F000000}"/>
    <cellStyle name="_________________ [0]_TAX 2" xfId="41" xr:uid="{00000000-0005-0000-0000-000030000000}"/>
    <cellStyle name="_________________ [0]_TAX_SiamRath_WP2007_final" xfId="42" xr:uid="{00000000-0005-0000-0000-000031000000}"/>
    <cellStyle name="_________________ [0]_TAX_Top cpico YE07" xfId="43" xr:uid="{00000000-0005-0000-0000-000032000000}"/>
    <cellStyle name="_________________ [0]_TAX_Top_PL2008 Q2" xfId="44" xr:uid="{00000000-0005-0000-0000-000033000000}"/>
    <cellStyle name="_________________ [0]_TAX_Top31122007" xfId="45" xr:uid="{00000000-0005-0000-0000-000034000000}"/>
    <cellStyle name="_________________ [0]_TAX_Vouch_U_PL 2006" xfId="46" xr:uid="{00000000-0005-0000-0000-000035000000}"/>
    <cellStyle name="_________________ [0]_TAX_WP_Siam Rath 2006" xfId="47" xr:uid="{00000000-0005-0000-0000-000036000000}"/>
    <cellStyle name="___________________ [0]_TAX" xfId="48" xr:uid="{00000000-0005-0000-0000-000037000000}"/>
    <cellStyle name="___________________ [0]_TAX 2" xfId="49" xr:uid="{00000000-0005-0000-0000-000038000000}"/>
    <cellStyle name="___________________ [0]_TAX_SiamRath_WP2007_final" xfId="50" xr:uid="{00000000-0005-0000-0000-000039000000}"/>
    <cellStyle name="___________________ [0]_TAX_Top cpico YE07" xfId="51" xr:uid="{00000000-0005-0000-0000-00003A000000}"/>
    <cellStyle name="___________________ [0]_TAX_Top_PL2008 Q2" xfId="52" xr:uid="{00000000-0005-0000-0000-00003B000000}"/>
    <cellStyle name="___________________ [0]_TAX_Top31122007" xfId="53" xr:uid="{00000000-0005-0000-0000-00003C000000}"/>
    <cellStyle name="___________________ [0]_TAX_Vouch_U_PL 2006" xfId="54" xr:uid="{00000000-0005-0000-0000-00003D000000}"/>
    <cellStyle name="___________________ [0]_TAX_WP_Siam Rath 2006" xfId="55" xr:uid="{00000000-0005-0000-0000-00003E000000}"/>
    <cellStyle name="____________________TAX" xfId="56" xr:uid="{00000000-0005-0000-0000-00003F000000}"/>
    <cellStyle name="____________________TAX 2" xfId="57" xr:uid="{00000000-0005-0000-0000-000040000000}"/>
    <cellStyle name="____________________TAX_SiamRath_WP2007_final" xfId="58" xr:uid="{00000000-0005-0000-0000-000041000000}"/>
    <cellStyle name="____________________TAX_Top cpico YE07" xfId="59" xr:uid="{00000000-0005-0000-0000-000042000000}"/>
    <cellStyle name="____________________TAX_Top_PL2008 Q2" xfId="60" xr:uid="{00000000-0005-0000-0000-000043000000}"/>
    <cellStyle name="____________________TAX_Top31122007" xfId="61" xr:uid="{00000000-0005-0000-0000-000044000000}"/>
    <cellStyle name="____________________TAX_Vouch_U_PL 2006" xfId="62" xr:uid="{00000000-0005-0000-0000-000045000000}"/>
    <cellStyle name="____________________TAX_WP_Siam Rath 2006" xfId="63" xr:uid="{00000000-0005-0000-0000-000046000000}"/>
    <cellStyle name="__________________TAX" xfId="64" xr:uid="{00000000-0005-0000-0000-000047000000}"/>
    <cellStyle name="__________________TAX 2" xfId="65" xr:uid="{00000000-0005-0000-0000-000048000000}"/>
    <cellStyle name="__________________TAX_SiamRath_WP2007_final" xfId="66" xr:uid="{00000000-0005-0000-0000-000049000000}"/>
    <cellStyle name="__________________TAX_Top cpico YE07" xfId="67" xr:uid="{00000000-0005-0000-0000-00004A000000}"/>
    <cellStyle name="__________________TAX_Top_PL2008 Q2" xfId="68" xr:uid="{00000000-0005-0000-0000-00004B000000}"/>
    <cellStyle name="__________________TAX_Top31122007" xfId="69" xr:uid="{00000000-0005-0000-0000-00004C000000}"/>
    <cellStyle name="__________________TAX_Vouch_U_PL 2006" xfId="70" xr:uid="{00000000-0005-0000-0000-00004D000000}"/>
    <cellStyle name="__________________TAX_WP_Siam Rath 2006" xfId="71" xr:uid="{00000000-0005-0000-0000-00004E000000}"/>
    <cellStyle name="_____TAX" xfId="72" xr:uid="{00000000-0005-0000-0000-00004F000000}"/>
    <cellStyle name="_____TAX 2" xfId="73" xr:uid="{00000000-0005-0000-0000-000050000000}"/>
    <cellStyle name="_____TAX_3CTV Doll_Top YE2007_Final_for client" xfId="1855" xr:uid="{00000000-0005-0000-0000-000051000000}"/>
    <cellStyle name="_____TAX_Top31122007 natt" xfId="74" xr:uid="{00000000-0005-0000-0000-000052000000}"/>
    <cellStyle name="_90" xfId="75" xr:uid="{00000000-0005-0000-0000-000053000000}"/>
    <cellStyle name="_90 10" xfId="1856" xr:uid="{00000000-0005-0000-0000-000054000000}"/>
    <cellStyle name="_90 11" xfId="1857" xr:uid="{00000000-0005-0000-0000-000055000000}"/>
    <cellStyle name="_90 12" xfId="1858" xr:uid="{00000000-0005-0000-0000-000056000000}"/>
    <cellStyle name="_90 13" xfId="1859" xr:uid="{00000000-0005-0000-0000-000057000000}"/>
    <cellStyle name="_90 14" xfId="1860" xr:uid="{00000000-0005-0000-0000-000058000000}"/>
    <cellStyle name="_90 15" xfId="1861" xr:uid="{00000000-0005-0000-0000-000059000000}"/>
    <cellStyle name="_90 16" xfId="1862" xr:uid="{00000000-0005-0000-0000-00005A000000}"/>
    <cellStyle name="_90 2" xfId="1863" xr:uid="{00000000-0005-0000-0000-00005B000000}"/>
    <cellStyle name="_90 3" xfId="1864" xr:uid="{00000000-0005-0000-0000-00005C000000}"/>
    <cellStyle name="_90 4" xfId="1865" xr:uid="{00000000-0005-0000-0000-00005D000000}"/>
    <cellStyle name="_90 5" xfId="1866" xr:uid="{00000000-0005-0000-0000-00005E000000}"/>
    <cellStyle name="_90 6" xfId="1867" xr:uid="{00000000-0005-0000-0000-00005F000000}"/>
    <cellStyle name="_90 7" xfId="1868" xr:uid="{00000000-0005-0000-0000-000060000000}"/>
    <cellStyle name="_90 8" xfId="1869" xr:uid="{00000000-0005-0000-0000-000061000000}"/>
    <cellStyle name="_90 9" xfId="1870" xr:uid="{00000000-0005-0000-0000-000062000000}"/>
    <cellStyle name="_90_Adjust_TAX_Q151" xfId="76" xr:uid="{00000000-0005-0000-0000-000063000000}"/>
    <cellStyle name="_90_Adjust_TAX_Q151 2" xfId="1871" xr:uid="{00000000-0005-0000-0000-000064000000}"/>
    <cellStyle name="_90_Global_Q1'08_Pow" xfId="77" xr:uid="{00000000-0005-0000-0000-000065000000}"/>
    <cellStyle name="_90_Global_Q1'08_Pow 2" xfId="1872" xr:uid="{00000000-0005-0000-0000-000066000000}"/>
    <cellStyle name="_90_Global_Q2'08_Pow" xfId="78" xr:uid="{00000000-0005-0000-0000-000067000000}"/>
    <cellStyle name="_90_Global_Q2'08_Pow 2" xfId="1873" xr:uid="{00000000-0005-0000-0000-000068000000}"/>
    <cellStyle name="_90_เอกสารของนก" xfId="79" xr:uid="{00000000-0005-0000-0000-000069000000}"/>
    <cellStyle name="_90_เอกสารของนก 2" xfId="1874" xr:uid="{00000000-0005-0000-0000-00006A000000}"/>
    <cellStyle name="_Anol_PCC_06.30.05" xfId="80" xr:uid="{00000000-0005-0000-0000-00006B000000}"/>
    <cellStyle name="_Anol_PCC_06.30.05 10" xfId="1875" xr:uid="{00000000-0005-0000-0000-00006C000000}"/>
    <cellStyle name="_Anol_PCC_06.30.05 11" xfId="1876" xr:uid="{00000000-0005-0000-0000-00006D000000}"/>
    <cellStyle name="_Anol_PCC_06.30.05 12" xfId="1877" xr:uid="{00000000-0005-0000-0000-00006E000000}"/>
    <cellStyle name="_Anol_PCC_06.30.05 13" xfId="1878" xr:uid="{00000000-0005-0000-0000-00006F000000}"/>
    <cellStyle name="_Anol_PCC_06.30.05 14" xfId="1879" xr:uid="{00000000-0005-0000-0000-000070000000}"/>
    <cellStyle name="_Anol_PCC_06.30.05 15" xfId="1880" xr:uid="{00000000-0005-0000-0000-000071000000}"/>
    <cellStyle name="_Anol_PCC_06.30.05 16" xfId="1881" xr:uid="{00000000-0005-0000-0000-000072000000}"/>
    <cellStyle name="_Anol_PCC_06.30.05 2" xfId="1882" xr:uid="{00000000-0005-0000-0000-000073000000}"/>
    <cellStyle name="_Anol_PCC_06.30.05 3" xfId="1883" xr:uid="{00000000-0005-0000-0000-000074000000}"/>
    <cellStyle name="_Anol_PCC_06.30.05 4" xfId="1884" xr:uid="{00000000-0005-0000-0000-000075000000}"/>
    <cellStyle name="_Anol_PCC_06.30.05 5" xfId="1885" xr:uid="{00000000-0005-0000-0000-000076000000}"/>
    <cellStyle name="_Anol_PCC_06.30.05 6" xfId="1886" xr:uid="{00000000-0005-0000-0000-000077000000}"/>
    <cellStyle name="_Anol_PCC_06.30.05 7" xfId="1887" xr:uid="{00000000-0005-0000-0000-000078000000}"/>
    <cellStyle name="_Anol_PCC_06.30.05 8" xfId="1888" xr:uid="{00000000-0005-0000-0000-000079000000}"/>
    <cellStyle name="_Anol_PCC_06.30.05 9" xfId="1889" xr:uid="{00000000-0005-0000-0000-00007A000000}"/>
    <cellStyle name="_Anol_PCC_06.30.05_Adjust_TAX_Q151" xfId="81" xr:uid="{00000000-0005-0000-0000-00007B000000}"/>
    <cellStyle name="_Anol_PCC_06.30.05_Adjust_TAX_Q151 2" xfId="1890" xr:uid="{00000000-0005-0000-0000-00007C000000}"/>
    <cellStyle name="_Anol_PCC_06.30.05_Global_Q1'08_Pow" xfId="82" xr:uid="{00000000-0005-0000-0000-00007D000000}"/>
    <cellStyle name="_Anol_PCC_06.30.05_Global_Q1'08_Pow 2" xfId="1891" xr:uid="{00000000-0005-0000-0000-00007E000000}"/>
    <cellStyle name="_Anol_PCC_06.30.05_Global_Q2'08_Pow" xfId="83" xr:uid="{00000000-0005-0000-0000-00007F000000}"/>
    <cellStyle name="_Anol_PCC_06.30.05_Global_Q2'08_Pow 2" xfId="1892" xr:uid="{00000000-0005-0000-0000-000080000000}"/>
    <cellStyle name="_Anol_PCC_06.30.05_เอกสารของนก" xfId="84" xr:uid="{00000000-0005-0000-0000-000081000000}"/>
    <cellStyle name="_Anol_PCC_06.30.05_เอกสารของนก 2" xfId="1893" xr:uid="{00000000-0005-0000-0000-000082000000}"/>
    <cellStyle name="_F1" xfId="85" xr:uid="{00000000-0005-0000-0000-000083000000}"/>
    <cellStyle name="_F1 10" xfId="1894" xr:uid="{00000000-0005-0000-0000-000084000000}"/>
    <cellStyle name="_F1 11" xfId="1895" xr:uid="{00000000-0005-0000-0000-000085000000}"/>
    <cellStyle name="_F1 12" xfId="1896" xr:uid="{00000000-0005-0000-0000-000086000000}"/>
    <cellStyle name="_F1 13" xfId="1897" xr:uid="{00000000-0005-0000-0000-000087000000}"/>
    <cellStyle name="_F1 14" xfId="1898" xr:uid="{00000000-0005-0000-0000-000088000000}"/>
    <cellStyle name="_F1 15" xfId="1899" xr:uid="{00000000-0005-0000-0000-000089000000}"/>
    <cellStyle name="_F1 16" xfId="1900" xr:uid="{00000000-0005-0000-0000-00008A000000}"/>
    <cellStyle name="_F1 2" xfId="1901" xr:uid="{00000000-0005-0000-0000-00008B000000}"/>
    <cellStyle name="_F1 3" xfId="1902" xr:uid="{00000000-0005-0000-0000-00008C000000}"/>
    <cellStyle name="_F1 4" xfId="1903" xr:uid="{00000000-0005-0000-0000-00008D000000}"/>
    <cellStyle name="_F1 5" xfId="1904" xr:uid="{00000000-0005-0000-0000-00008E000000}"/>
    <cellStyle name="_F1 6" xfId="1905" xr:uid="{00000000-0005-0000-0000-00008F000000}"/>
    <cellStyle name="_F1 7" xfId="1906" xr:uid="{00000000-0005-0000-0000-000090000000}"/>
    <cellStyle name="_F1 8" xfId="1907" xr:uid="{00000000-0005-0000-0000-000091000000}"/>
    <cellStyle name="_F1 9" xfId="1908" xr:uid="{00000000-0005-0000-0000-000092000000}"/>
    <cellStyle name="_F1_Adjust_TAX_Q151" xfId="86" xr:uid="{00000000-0005-0000-0000-000093000000}"/>
    <cellStyle name="_F1_Adjust_TAX_Q151 2" xfId="1909" xr:uid="{00000000-0005-0000-0000-000094000000}"/>
    <cellStyle name="_F1_Global_Q1'08_Pow" xfId="87" xr:uid="{00000000-0005-0000-0000-000095000000}"/>
    <cellStyle name="_F1_Global_Q1'08_Pow 2" xfId="1910" xr:uid="{00000000-0005-0000-0000-000096000000}"/>
    <cellStyle name="_F1_Global_Q2'08_Pow" xfId="88" xr:uid="{00000000-0005-0000-0000-000097000000}"/>
    <cellStyle name="_F1_Global_Q2'08_Pow 2" xfId="1911" xr:uid="{00000000-0005-0000-0000-000098000000}"/>
    <cellStyle name="_F1_เอกสารของนก" xfId="89" xr:uid="{00000000-0005-0000-0000-000099000000}"/>
    <cellStyle name="_F1_เอกสารของนก 2" xfId="1912" xr:uid="{00000000-0005-0000-0000-00009A000000}"/>
    <cellStyle name="_F2" xfId="90" xr:uid="{00000000-0005-0000-0000-00009B000000}"/>
    <cellStyle name="_F2 10" xfId="1913" xr:uid="{00000000-0005-0000-0000-00009C000000}"/>
    <cellStyle name="_F2 11" xfId="1914" xr:uid="{00000000-0005-0000-0000-00009D000000}"/>
    <cellStyle name="_F2 12" xfId="1915" xr:uid="{00000000-0005-0000-0000-00009E000000}"/>
    <cellStyle name="_F2 13" xfId="1916" xr:uid="{00000000-0005-0000-0000-00009F000000}"/>
    <cellStyle name="_F2 14" xfId="1917" xr:uid="{00000000-0005-0000-0000-0000A0000000}"/>
    <cellStyle name="_F2 15" xfId="1918" xr:uid="{00000000-0005-0000-0000-0000A1000000}"/>
    <cellStyle name="_F2 16" xfId="1919" xr:uid="{00000000-0005-0000-0000-0000A2000000}"/>
    <cellStyle name="_F2 2" xfId="1920" xr:uid="{00000000-0005-0000-0000-0000A3000000}"/>
    <cellStyle name="_F2 3" xfId="1921" xr:uid="{00000000-0005-0000-0000-0000A4000000}"/>
    <cellStyle name="_F2 4" xfId="1922" xr:uid="{00000000-0005-0000-0000-0000A5000000}"/>
    <cellStyle name="_F2 5" xfId="1923" xr:uid="{00000000-0005-0000-0000-0000A6000000}"/>
    <cellStyle name="_F2 6" xfId="1924" xr:uid="{00000000-0005-0000-0000-0000A7000000}"/>
    <cellStyle name="_F2 7" xfId="1925" xr:uid="{00000000-0005-0000-0000-0000A8000000}"/>
    <cellStyle name="_F2 8" xfId="1926" xr:uid="{00000000-0005-0000-0000-0000A9000000}"/>
    <cellStyle name="_F2 9" xfId="1927" xr:uid="{00000000-0005-0000-0000-0000AA000000}"/>
    <cellStyle name="_F2_Adjust_TAX_Q151" xfId="91" xr:uid="{00000000-0005-0000-0000-0000AB000000}"/>
    <cellStyle name="_F2_Adjust_TAX_Q151 2" xfId="1928" xr:uid="{00000000-0005-0000-0000-0000AC000000}"/>
    <cellStyle name="_F2_Global_Q1'08_Pow" xfId="92" xr:uid="{00000000-0005-0000-0000-0000AD000000}"/>
    <cellStyle name="_F2_Global_Q1'08_Pow 2" xfId="1929" xr:uid="{00000000-0005-0000-0000-0000AE000000}"/>
    <cellStyle name="_F2_Global_Q2'08_Pow" xfId="93" xr:uid="{00000000-0005-0000-0000-0000AF000000}"/>
    <cellStyle name="_F2_Global_Q2'08_Pow 2" xfId="1930" xr:uid="{00000000-0005-0000-0000-0000B0000000}"/>
    <cellStyle name="_F2_เอกสารของนก" xfId="94" xr:uid="{00000000-0005-0000-0000-0000B1000000}"/>
    <cellStyle name="_F2_เอกสารของนก 2" xfId="1931" xr:uid="{00000000-0005-0000-0000-0000B2000000}"/>
    <cellStyle name="_F3" xfId="95" xr:uid="{00000000-0005-0000-0000-0000B3000000}"/>
    <cellStyle name="_F3 10" xfId="1932" xr:uid="{00000000-0005-0000-0000-0000B4000000}"/>
    <cellStyle name="_F3 11" xfId="1933" xr:uid="{00000000-0005-0000-0000-0000B5000000}"/>
    <cellStyle name="_F3 12" xfId="1934" xr:uid="{00000000-0005-0000-0000-0000B6000000}"/>
    <cellStyle name="_F3 13" xfId="1935" xr:uid="{00000000-0005-0000-0000-0000B7000000}"/>
    <cellStyle name="_F3 14" xfId="1936" xr:uid="{00000000-0005-0000-0000-0000B8000000}"/>
    <cellStyle name="_F3 15" xfId="1937" xr:uid="{00000000-0005-0000-0000-0000B9000000}"/>
    <cellStyle name="_F3 16" xfId="1938" xr:uid="{00000000-0005-0000-0000-0000BA000000}"/>
    <cellStyle name="_F3 2" xfId="1939" xr:uid="{00000000-0005-0000-0000-0000BB000000}"/>
    <cellStyle name="_F3 3" xfId="1940" xr:uid="{00000000-0005-0000-0000-0000BC000000}"/>
    <cellStyle name="_F3 4" xfId="1941" xr:uid="{00000000-0005-0000-0000-0000BD000000}"/>
    <cellStyle name="_F3 5" xfId="1942" xr:uid="{00000000-0005-0000-0000-0000BE000000}"/>
    <cellStyle name="_F3 6" xfId="1943" xr:uid="{00000000-0005-0000-0000-0000BF000000}"/>
    <cellStyle name="_F3 7" xfId="1944" xr:uid="{00000000-0005-0000-0000-0000C0000000}"/>
    <cellStyle name="_F3 8" xfId="1945" xr:uid="{00000000-0005-0000-0000-0000C1000000}"/>
    <cellStyle name="_F3 9" xfId="1946" xr:uid="{00000000-0005-0000-0000-0000C2000000}"/>
    <cellStyle name="_F3_Adjust_TAX_Q151" xfId="96" xr:uid="{00000000-0005-0000-0000-0000C3000000}"/>
    <cellStyle name="_F3_Adjust_TAX_Q151 2" xfId="1947" xr:uid="{00000000-0005-0000-0000-0000C4000000}"/>
    <cellStyle name="_F3_Global_Q1'08_Pow" xfId="97" xr:uid="{00000000-0005-0000-0000-0000C5000000}"/>
    <cellStyle name="_F3_Global_Q1'08_Pow 2" xfId="1948" xr:uid="{00000000-0005-0000-0000-0000C6000000}"/>
    <cellStyle name="_F3_Global_Q2'08_Pow" xfId="98" xr:uid="{00000000-0005-0000-0000-0000C7000000}"/>
    <cellStyle name="_F3_Global_Q2'08_Pow 2" xfId="1949" xr:uid="{00000000-0005-0000-0000-0000C8000000}"/>
    <cellStyle name="_F3_เอกสารของนก" xfId="99" xr:uid="{00000000-0005-0000-0000-0000C9000000}"/>
    <cellStyle name="_F3_เอกสารของนก 2" xfId="1950" xr:uid="{00000000-0005-0000-0000-0000CA000000}"/>
    <cellStyle name="_Fully depre" xfId="100" xr:uid="{00000000-0005-0000-0000-0000CB000000}"/>
    <cellStyle name="_Fully depre 10" xfId="1951" xr:uid="{00000000-0005-0000-0000-0000CC000000}"/>
    <cellStyle name="_Fully depre 11" xfId="1952" xr:uid="{00000000-0005-0000-0000-0000CD000000}"/>
    <cellStyle name="_Fully depre 12" xfId="1953" xr:uid="{00000000-0005-0000-0000-0000CE000000}"/>
    <cellStyle name="_Fully depre 13" xfId="1954" xr:uid="{00000000-0005-0000-0000-0000CF000000}"/>
    <cellStyle name="_Fully depre 14" xfId="1955" xr:uid="{00000000-0005-0000-0000-0000D0000000}"/>
    <cellStyle name="_Fully depre 15" xfId="1956" xr:uid="{00000000-0005-0000-0000-0000D1000000}"/>
    <cellStyle name="_Fully depre 16" xfId="1957" xr:uid="{00000000-0005-0000-0000-0000D2000000}"/>
    <cellStyle name="_Fully depre 2" xfId="1958" xr:uid="{00000000-0005-0000-0000-0000D3000000}"/>
    <cellStyle name="_Fully depre 3" xfId="1959" xr:uid="{00000000-0005-0000-0000-0000D4000000}"/>
    <cellStyle name="_Fully depre 4" xfId="1960" xr:uid="{00000000-0005-0000-0000-0000D5000000}"/>
    <cellStyle name="_Fully depre 5" xfId="1961" xr:uid="{00000000-0005-0000-0000-0000D6000000}"/>
    <cellStyle name="_Fully depre 6" xfId="1962" xr:uid="{00000000-0005-0000-0000-0000D7000000}"/>
    <cellStyle name="_Fully depre 7" xfId="1963" xr:uid="{00000000-0005-0000-0000-0000D8000000}"/>
    <cellStyle name="_Fully depre 8" xfId="1964" xr:uid="{00000000-0005-0000-0000-0000D9000000}"/>
    <cellStyle name="_Fully depre 9" xfId="1965" xr:uid="{00000000-0005-0000-0000-0000DA000000}"/>
    <cellStyle name="_Fully depre_Adjust_TAX_Q151" xfId="101" xr:uid="{00000000-0005-0000-0000-0000DB000000}"/>
    <cellStyle name="_Fully depre_Adjust_TAX_Q151 2" xfId="1966" xr:uid="{00000000-0005-0000-0000-0000DC000000}"/>
    <cellStyle name="_Fully depre_Global_Q1'08_Pow" xfId="102" xr:uid="{00000000-0005-0000-0000-0000DD000000}"/>
    <cellStyle name="_Fully depre_Global_Q1'08_Pow 2" xfId="1967" xr:uid="{00000000-0005-0000-0000-0000DE000000}"/>
    <cellStyle name="_Fully depre_Global_Q2'08_Pow" xfId="103" xr:uid="{00000000-0005-0000-0000-0000DF000000}"/>
    <cellStyle name="_Fully depre_Global_Q2'08_Pow 2" xfId="1968" xr:uid="{00000000-0005-0000-0000-0000E0000000}"/>
    <cellStyle name="_Fully depre_เอกสารของนก" xfId="104" xr:uid="{00000000-0005-0000-0000-0000E1000000}"/>
    <cellStyle name="_Fully depre_เอกสารของนก 2" xfId="1969" xr:uid="{00000000-0005-0000-0000-0000E2000000}"/>
    <cellStyle name="_L2" xfId="105" xr:uid="{00000000-0005-0000-0000-0000E3000000}"/>
    <cellStyle name="_L2 10" xfId="1970" xr:uid="{00000000-0005-0000-0000-0000E4000000}"/>
    <cellStyle name="_L2 11" xfId="1971" xr:uid="{00000000-0005-0000-0000-0000E5000000}"/>
    <cellStyle name="_L2 12" xfId="1972" xr:uid="{00000000-0005-0000-0000-0000E6000000}"/>
    <cellStyle name="_L2 13" xfId="1973" xr:uid="{00000000-0005-0000-0000-0000E7000000}"/>
    <cellStyle name="_L2 14" xfId="1974" xr:uid="{00000000-0005-0000-0000-0000E8000000}"/>
    <cellStyle name="_L2 15" xfId="1975" xr:uid="{00000000-0005-0000-0000-0000E9000000}"/>
    <cellStyle name="_L2 16" xfId="1976" xr:uid="{00000000-0005-0000-0000-0000EA000000}"/>
    <cellStyle name="_L2 2" xfId="1977" xr:uid="{00000000-0005-0000-0000-0000EB000000}"/>
    <cellStyle name="_L2 3" xfId="1978" xr:uid="{00000000-0005-0000-0000-0000EC000000}"/>
    <cellStyle name="_L2 4" xfId="1979" xr:uid="{00000000-0005-0000-0000-0000ED000000}"/>
    <cellStyle name="_L2 5" xfId="1980" xr:uid="{00000000-0005-0000-0000-0000EE000000}"/>
    <cellStyle name="_L2 6" xfId="1981" xr:uid="{00000000-0005-0000-0000-0000EF000000}"/>
    <cellStyle name="_L2 7" xfId="1982" xr:uid="{00000000-0005-0000-0000-0000F0000000}"/>
    <cellStyle name="_L2 8" xfId="1983" xr:uid="{00000000-0005-0000-0000-0000F1000000}"/>
    <cellStyle name="_L2 9" xfId="1984" xr:uid="{00000000-0005-0000-0000-0000F2000000}"/>
    <cellStyle name="_L2_Adjust_TAX_Q151" xfId="106" xr:uid="{00000000-0005-0000-0000-0000F3000000}"/>
    <cellStyle name="_L2_Adjust_TAX_Q151 2" xfId="1985" xr:uid="{00000000-0005-0000-0000-0000F4000000}"/>
    <cellStyle name="_L2_Global_Q1'08_Pow" xfId="107" xr:uid="{00000000-0005-0000-0000-0000F5000000}"/>
    <cellStyle name="_L2_Global_Q1'08_Pow 2" xfId="1986" xr:uid="{00000000-0005-0000-0000-0000F6000000}"/>
    <cellStyle name="_L2_Global_Q2'08_Pow" xfId="108" xr:uid="{00000000-0005-0000-0000-0000F7000000}"/>
    <cellStyle name="_L2_Global_Q2'08_Pow 2" xfId="1987" xr:uid="{00000000-0005-0000-0000-0000F8000000}"/>
    <cellStyle name="_L2_เอกสารของนก" xfId="109" xr:uid="{00000000-0005-0000-0000-0000F9000000}"/>
    <cellStyle name="_L2_เอกสารของนก 2" xfId="1988" xr:uid="{00000000-0005-0000-0000-0000FA000000}"/>
    <cellStyle name="_LHA-Boat" xfId="110" xr:uid="{00000000-0005-0000-0000-0000FB000000}"/>
    <cellStyle name="_LHA-Boat 10" xfId="1989" xr:uid="{00000000-0005-0000-0000-0000FC000000}"/>
    <cellStyle name="_LHA-Boat 11" xfId="1990" xr:uid="{00000000-0005-0000-0000-0000FD000000}"/>
    <cellStyle name="_LHA-Boat 12" xfId="1991" xr:uid="{00000000-0005-0000-0000-0000FE000000}"/>
    <cellStyle name="_LHA-Boat 13" xfId="1992" xr:uid="{00000000-0005-0000-0000-0000FF000000}"/>
    <cellStyle name="_LHA-Boat 14" xfId="1993" xr:uid="{00000000-0005-0000-0000-000000010000}"/>
    <cellStyle name="_LHA-Boat 15" xfId="1994" xr:uid="{00000000-0005-0000-0000-000001010000}"/>
    <cellStyle name="_LHA-Boat 16" xfId="1995" xr:uid="{00000000-0005-0000-0000-000002010000}"/>
    <cellStyle name="_LHA-Boat 2" xfId="1996" xr:uid="{00000000-0005-0000-0000-000003010000}"/>
    <cellStyle name="_LHA-Boat 3" xfId="1997" xr:uid="{00000000-0005-0000-0000-000004010000}"/>
    <cellStyle name="_LHA-Boat 4" xfId="1998" xr:uid="{00000000-0005-0000-0000-000005010000}"/>
    <cellStyle name="_LHA-Boat 5" xfId="1999" xr:uid="{00000000-0005-0000-0000-000006010000}"/>
    <cellStyle name="_LHA-Boat 6" xfId="2000" xr:uid="{00000000-0005-0000-0000-000007010000}"/>
    <cellStyle name="_LHA-Boat 7" xfId="2001" xr:uid="{00000000-0005-0000-0000-000008010000}"/>
    <cellStyle name="_LHA-Boat 8" xfId="2002" xr:uid="{00000000-0005-0000-0000-000009010000}"/>
    <cellStyle name="_LHA-Boat 9" xfId="2003" xr:uid="{00000000-0005-0000-0000-00000A010000}"/>
    <cellStyle name="_LHA-Boat_Adjust_TAX_Q151" xfId="111" xr:uid="{00000000-0005-0000-0000-00000B010000}"/>
    <cellStyle name="_LHA-Boat_Global_Q1'08_Pow" xfId="112" xr:uid="{00000000-0005-0000-0000-00000C010000}"/>
    <cellStyle name="_LHA-Boat_Global_Q2'08_Pow" xfId="113" xr:uid="{00000000-0005-0000-0000-00000D010000}"/>
    <cellStyle name="_LHA-Boat_Global_Q2'08_Pow 2" xfId="2004" xr:uid="{00000000-0005-0000-0000-00000E010000}"/>
    <cellStyle name="_LHA-Boat_เอกสารของนก" xfId="114" xr:uid="{00000000-0005-0000-0000-00000F010000}"/>
    <cellStyle name="_LHA-Boat_เอกสารของนก 2" xfId="2005" xr:uid="{00000000-0005-0000-0000-000010010000}"/>
    <cellStyle name="_LHW YE'06" xfId="115" xr:uid="{00000000-0005-0000-0000-000011010000}"/>
    <cellStyle name="_LHW YE'06 10" xfId="2006" xr:uid="{00000000-0005-0000-0000-000012010000}"/>
    <cellStyle name="_LHW YE'06 11" xfId="2007" xr:uid="{00000000-0005-0000-0000-000013010000}"/>
    <cellStyle name="_LHW YE'06 12" xfId="2008" xr:uid="{00000000-0005-0000-0000-000014010000}"/>
    <cellStyle name="_LHW YE'06 13" xfId="2009" xr:uid="{00000000-0005-0000-0000-000015010000}"/>
    <cellStyle name="_LHW YE'06 14" xfId="2010" xr:uid="{00000000-0005-0000-0000-000016010000}"/>
    <cellStyle name="_LHW YE'06 15" xfId="2011" xr:uid="{00000000-0005-0000-0000-000017010000}"/>
    <cellStyle name="_LHW YE'06 16" xfId="2012" xr:uid="{00000000-0005-0000-0000-000018010000}"/>
    <cellStyle name="_LHW YE'06 2" xfId="2013" xr:uid="{00000000-0005-0000-0000-000019010000}"/>
    <cellStyle name="_LHW YE'06 3" xfId="2014" xr:uid="{00000000-0005-0000-0000-00001A010000}"/>
    <cellStyle name="_LHW YE'06 4" xfId="2015" xr:uid="{00000000-0005-0000-0000-00001B010000}"/>
    <cellStyle name="_LHW YE'06 5" xfId="2016" xr:uid="{00000000-0005-0000-0000-00001C010000}"/>
    <cellStyle name="_LHW YE'06 6" xfId="2017" xr:uid="{00000000-0005-0000-0000-00001D010000}"/>
    <cellStyle name="_LHW YE'06 7" xfId="2018" xr:uid="{00000000-0005-0000-0000-00001E010000}"/>
    <cellStyle name="_LHW YE'06 8" xfId="2019" xr:uid="{00000000-0005-0000-0000-00001F010000}"/>
    <cellStyle name="_LHW YE'06 9" xfId="2020" xr:uid="{00000000-0005-0000-0000-000020010000}"/>
    <cellStyle name="_LHW YE'06_Adjust_TAX_Q151" xfId="116" xr:uid="{00000000-0005-0000-0000-000021010000}"/>
    <cellStyle name="_LHW YE'06_Global_Q1'08_Pow" xfId="117" xr:uid="{00000000-0005-0000-0000-000022010000}"/>
    <cellStyle name="_LHW YE'06_Global_Q2'08_Pow" xfId="118" xr:uid="{00000000-0005-0000-0000-000023010000}"/>
    <cellStyle name="_LHW YE'06_Global_Q2'08_Pow 2" xfId="2021" xr:uid="{00000000-0005-0000-0000-000024010000}"/>
    <cellStyle name="_LHW YE'06_เอกสารของนก" xfId="119" xr:uid="{00000000-0005-0000-0000-000025010000}"/>
    <cellStyle name="_LHW YE'06_เอกสารของนก 2" xfId="2022" xr:uid="{00000000-0005-0000-0000-000026010000}"/>
    <cellStyle name="_MSC 2006" xfId="120" xr:uid="{00000000-0005-0000-0000-000027010000}"/>
    <cellStyle name="_MSC 2006 10" xfId="2023" xr:uid="{00000000-0005-0000-0000-000028010000}"/>
    <cellStyle name="_MSC 2006 11" xfId="2024" xr:uid="{00000000-0005-0000-0000-000029010000}"/>
    <cellStyle name="_MSC 2006 12" xfId="2025" xr:uid="{00000000-0005-0000-0000-00002A010000}"/>
    <cellStyle name="_MSC 2006 13" xfId="2026" xr:uid="{00000000-0005-0000-0000-00002B010000}"/>
    <cellStyle name="_MSC 2006 14" xfId="2027" xr:uid="{00000000-0005-0000-0000-00002C010000}"/>
    <cellStyle name="_MSC 2006 15" xfId="2028" xr:uid="{00000000-0005-0000-0000-00002D010000}"/>
    <cellStyle name="_MSC 2006 16" xfId="2029" xr:uid="{00000000-0005-0000-0000-00002E010000}"/>
    <cellStyle name="_MSC 2006 2" xfId="2030" xr:uid="{00000000-0005-0000-0000-00002F010000}"/>
    <cellStyle name="_MSC 2006 3" xfId="2031" xr:uid="{00000000-0005-0000-0000-000030010000}"/>
    <cellStyle name="_MSC 2006 4" xfId="2032" xr:uid="{00000000-0005-0000-0000-000031010000}"/>
    <cellStyle name="_MSC 2006 5" xfId="2033" xr:uid="{00000000-0005-0000-0000-000032010000}"/>
    <cellStyle name="_MSC 2006 6" xfId="2034" xr:uid="{00000000-0005-0000-0000-000033010000}"/>
    <cellStyle name="_MSC 2006 7" xfId="2035" xr:uid="{00000000-0005-0000-0000-000034010000}"/>
    <cellStyle name="_MSC 2006 8" xfId="2036" xr:uid="{00000000-0005-0000-0000-000035010000}"/>
    <cellStyle name="_MSC 2006 9" xfId="2037" xr:uid="{00000000-0005-0000-0000-000036010000}"/>
    <cellStyle name="_MSC 2006_Adjust_TAX_Q151" xfId="121" xr:uid="{00000000-0005-0000-0000-000037010000}"/>
    <cellStyle name="_MSC 2006_Adjust_TAX_Q151 2" xfId="2038" xr:uid="{00000000-0005-0000-0000-000038010000}"/>
    <cellStyle name="_MSC 2006_Global_Q1'08_Pow" xfId="122" xr:uid="{00000000-0005-0000-0000-000039010000}"/>
    <cellStyle name="_MSC 2006_Global_Q1'08_Pow 2" xfId="2039" xr:uid="{00000000-0005-0000-0000-00003A010000}"/>
    <cellStyle name="_MSC 2006_Global_Q2'08_Pow" xfId="123" xr:uid="{00000000-0005-0000-0000-00003B010000}"/>
    <cellStyle name="_MSC 2006_Global_Q2'08_Pow 2" xfId="2040" xr:uid="{00000000-0005-0000-0000-00003C010000}"/>
    <cellStyle name="_MSC 2006_เอกสารของนก" xfId="124" xr:uid="{00000000-0005-0000-0000-00003D010000}"/>
    <cellStyle name="_MSC 2006_เอกสารของนก 2" xfId="2041" xr:uid="{00000000-0005-0000-0000-00003E010000}"/>
    <cellStyle name="_MSC Na" xfId="125" xr:uid="{00000000-0005-0000-0000-00003F010000}"/>
    <cellStyle name="_MSC Na 10" xfId="2042" xr:uid="{00000000-0005-0000-0000-000040010000}"/>
    <cellStyle name="_MSC Na 11" xfId="2043" xr:uid="{00000000-0005-0000-0000-000041010000}"/>
    <cellStyle name="_MSC Na 12" xfId="2044" xr:uid="{00000000-0005-0000-0000-000042010000}"/>
    <cellStyle name="_MSC Na 13" xfId="2045" xr:uid="{00000000-0005-0000-0000-000043010000}"/>
    <cellStyle name="_MSC Na 14" xfId="2046" xr:uid="{00000000-0005-0000-0000-000044010000}"/>
    <cellStyle name="_MSC Na 15" xfId="2047" xr:uid="{00000000-0005-0000-0000-000045010000}"/>
    <cellStyle name="_MSC Na 16" xfId="2048" xr:uid="{00000000-0005-0000-0000-000046010000}"/>
    <cellStyle name="_MSC Na 2" xfId="2049" xr:uid="{00000000-0005-0000-0000-000047010000}"/>
    <cellStyle name="_MSC Na 3" xfId="2050" xr:uid="{00000000-0005-0000-0000-000048010000}"/>
    <cellStyle name="_MSC Na 4" xfId="2051" xr:uid="{00000000-0005-0000-0000-000049010000}"/>
    <cellStyle name="_MSC Na 5" xfId="2052" xr:uid="{00000000-0005-0000-0000-00004A010000}"/>
    <cellStyle name="_MSC Na 6" xfId="2053" xr:uid="{00000000-0005-0000-0000-00004B010000}"/>
    <cellStyle name="_MSC Na 7" xfId="2054" xr:uid="{00000000-0005-0000-0000-00004C010000}"/>
    <cellStyle name="_MSC Na 8" xfId="2055" xr:uid="{00000000-0005-0000-0000-00004D010000}"/>
    <cellStyle name="_MSC Na 9" xfId="2056" xr:uid="{00000000-0005-0000-0000-00004E010000}"/>
    <cellStyle name="_MSC Na_Adjust_TAX_Q151" xfId="126" xr:uid="{00000000-0005-0000-0000-00004F010000}"/>
    <cellStyle name="_MSC Na_Global_Q1'08_Pow" xfId="127" xr:uid="{00000000-0005-0000-0000-000050010000}"/>
    <cellStyle name="_MSC Na_Global_Q2'08_Pow" xfId="128" xr:uid="{00000000-0005-0000-0000-000051010000}"/>
    <cellStyle name="_MSC Na_Global_Q2'08_Pow 2" xfId="2057" xr:uid="{00000000-0005-0000-0000-000052010000}"/>
    <cellStyle name="_MSC Na_เอกสารของนก" xfId="129" xr:uid="{00000000-0005-0000-0000-000053010000}"/>
    <cellStyle name="_MSC Na_เอกสารของนก 2" xfId="2058" xr:uid="{00000000-0005-0000-0000-000054010000}"/>
    <cellStyle name="_PCC Q3' 06" xfId="130" xr:uid="{00000000-0005-0000-0000-000055010000}"/>
    <cellStyle name="_PCC Q3' 06 10" xfId="2059" xr:uid="{00000000-0005-0000-0000-000056010000}"/>
    <cellStyle name="_PCC Q3' 06 11" xfId="2060" xr:uid="{00000000-0005-0000-0000-000057010000}"/>
    <cellStyle name="_PCC Q3' 06 12" xfId="2061" xr:uid="{00000000-0005-0000-0000-000058010000}"/>
    <cellStyle name="_PCC Q3' 06 13" xfId="2062" xr:uid="{00000000-0005-0000-0000-000059010000}"/>
    <cellStyle name="_PCC Q3' 06 14" xfId="2063" xr:uid="{00000000-0005-0000-0000-00005A010000}"/>
    <cellStyle name="_PCC Q3' 06 15" xfId="2064" xr:uid="{00000000-0005-0000-0000-00005B010000}"/>
    <cellStyle name="_PCC Q3' 06 16" xfId="2065" xr:uid="{00000000-0005-0000-0000-00005C010000}"/>
    <cellStyle name="_PCC Q3' 06 2" xfId="2066" xr:uid="{00000000-0005-0000-0000-00005D010000}"/>
    <cellStyle name="_PCC Q3' 06 3" xfId="2067" xr:uid="{00000000-0005-0000-0000-00005E010000}"/>
    <cellStyle name="_PCC Q3' 06 4" xfId="2068" xr:uid="{00000000-0005-0000-0000-00005F010000}"/>
    <cellStyle name="_PCC Q3' 06 5" xfId="2069" xr:uid="{00000000-0005-0000-0000-000060010000}"/>
    <cellStyle name="_PCC Q3' 06 6" xfId="2070" xr:uid="{00000000-0005-0000-0000-000061010000}"/>
    <cellStyle name="_PCC Q3' 06 7" xfId="2071" xr:uid="{00000000-0005-0000-0000-000062010000}"/>
    <cellStyle name="_PCC Q3' 06 8" xfId="2072" xr:uid="{00000000-0005-0000-0000-000063010000}"/>
    <cellStyle name="_PCC Q3' 06 9" xfId="2073" xr:uid="{00000000-0005-0000-0000-000064010000}"/>
    <cellStyle name="_PCC Q3' 06_Adjust_TAX_Q151" xfId="131" xr:uid="{00000000-0005-0000-0000-000065010000}"/>
    <cellStyle name="_PCC Q3' 06_Global_Q1'08_Pow" xfId="132" xr:uid="{00000000-0005-0000-0000-000066010000}"/>
    <cellStyle name="_PCC Q3' 06_Global_Q2'08_Pow" xfId="133" xr:uid="{00000000-0005-0000-0000-000067010000}"/>
    <cellStyle name="_PCC Q3' 06_Global_Q2'08_Pow 2" xfId="2074" xr:uid="{00000000-0005-0000-0000-000068010000}"/>
    <cellStyle name="_PCC Q3' 06_เอกสารของนก" xfId="134" xr:uid="{00000000-0005-0000-0000-000069010000}"/>
    <cellStyle name="_PCC Q3' 06_เอกสารของนก 2" xfId="2075" xr:uid="{00000000-0005-0000-0000-00006A010000}"/>
    <cellStyle name="_PCC Top" xfId="135" xr:uid="{00000000-0005-0000-0000-00006B010000}"/>
    <cellStyle name="_PCC Top 10" xfId="2076" xr:uid="{00000000-0005-0000-0000-00006C010000}"/>
    <cellStyle name="_PCC Top 11" xfId="2077" xr:uid="{00000000-0005-0000-0000-00006D010000}"/>
    <cellStyle name="_PCC Top 12" xfId="2078" xr:uid="{00000000-0005-0000-0000-00006E010000}"/>
    <cellStyle name="_PCC Top 13" xfId="2079" xr:uid="{00000000-0005-0000-0000-00006F010000}"/>
    <cellStyle name="_PCC Top 14" xfId="2080" xr:uid="{00000000-0005-0000-0000-000070010000}"/>
    <cellStyle name="_PCC Top 15" xfId="2081" xr:uid="{00000000-0005-0000-0000-000071010000}"/>
    <cellStyle name="_PCC Top 16" xfId="2082" xr:uid="{00000000-0005-0000-0000-000072010000}"/>
    <cellStyle name="_PCC Top 2" xfId="2083" xr:uid="{00000000-0005-0000-0000-000073010000}"/>
    <cellStyle name="_PCC Top 3" xfId="2084" xr:uid="{00000000-0005-0000-0000-000074010000}"/>
    <cellStyle name="_PCC Top 4" xfId="2085" xr:uid="{00000000-0005-0000-0000-000075010000}"/>
    <cellStyle name="_PCC Top 5" xfId="2086" xr:uid="{00000000-0005-0000-0000-000076010000}"/>
    <cellStyle name="_PCC Top 6" xfId="2087" xr:uid="{00000000-0005-0000-0000-000077010000}"/>
    <cellStyle name="_PCC Top 7" xfId="2088" xr:uid="{00000000-0005-0000-0000-000078010000}"/>
    <cellStyle name="_PCC Top 8" xfId="2089" xr:uid="{00000000-0005-0000-0000-000079010000}"/>
    <cellStyle name="_PCC Top 9" xfId="2090" xr:uid="{00000000-0005-0000-0000-00007A010000}"/>
    <cellStyle name="_PCC Top_Adjust_TAX_Q151" xfId="136" xr:uid="{00000000-0005-0000-0000-00007B010000}"/>
    <cellStyle name="_PCC Top_Global_Q1'08_Pow" xfId="137" xr:uid="{00000000-0005-0000-0000-00007C010000}"/>
    <cellStyle name="_PCC Top_Global_Q2'08_Pow" xfId="138" xr:uid="{00000000-0005-0000-0000-00007D010000}"/>
    <cellStyle name="_PCC Top_Global_Q2'08_Pow 2" xfId="2091" xr:uid="{00000000-0005-0000-0000-00007E010000}"/>
    <cellStyle name="_PCC Top_เอกสารของนก" xfId="139" xr:uid="{00000000-0005-0000-0000-00007F010000}"/>
    <cellStyle name="_PCC Top_เอกสารของนก 2" xfId="2092" xr:uid="{00000000-0005-0000-0000-000080010000}"/>
    <cellStyle name="_PCC YE'06" xfId="140" xr:uid="{00000000-0005-0000-0000-000081010000}"/>
    <cellStyle name="_PCC YE'06 10" xfId="2093" xr:uid="{00000000-0005-0000-0000-000082010000}"/>
    <cellStyle name="_PCC YE'06 11" xfId="2094" xr:uid="{00000000-0005-0000-0000-000083010000}"/>
    <cellStyle name="_PCC YE'06 12" xfId="2095" xr:uid="{00000000-0005-0000-0000-000084010000}"/>
    <cellStyle name="_PCC YE'06 13" xfId="2096" xr:uid="{00000000-0005-0000-0000-000085010000}"/>
    <cellStyle name="_PCC YE'06 14" xfId="2097" xr:uid="{00000000-0005-0000-0000-000086010000}"/>
    <cellStyle name="_PCC YE'06 15" xfId="2098" xr:uid="{00000000-0005-0000-0000-000087010000}"/>
    <cellStyle name="_PCC YE'06 16" xfId="2099" xr:uid="{00000000-0005-0000-0000-000088010000}"/>
    <cellStyle name="_PCC YE'06 2" xfId="2100" xr:uid="{00000000-0005-0000-0000-000089010000}"/>
    <cellStyle name="_PCC YE'06 3" xfId="2101" xr:uid="{00000000-0005-0000-0000-00008A010000}"/>
    <cellStyle name="_PCC YE'06 4" xfId="2102" xr:uid="{00000000-0005-0000-0000-00008B010000}"/>
    <cellStyle name="_PCC YE'06 5" xfId="2103" xr:uid="{00000000-0005-0000-0000-00008C010000}"/>
    <cellStyle name="_PCC YE'06 6" xfId="2104" xr:uid="{00000000-0005-0000-0000-00008D010000}"/>
    <cellStyle name="_PCC YE'06 7" xfId="2105" xr:uid="{00000000-0005-0000-0000-00008E010000}"/>
    <cellStyle name="_PCC YE'06 8" xfId="2106" xr:uid="{00000000-0005-0000-0000-00008F010000}"/>
    <cellStyle name="_PCC YE'06 9" xfId="2107" xr:uid="{00000000-0005-0000-0000-000090010000}"/>
    <cellStyle name="_PCC YE'06_Adjust_TAX_Q151" xfId="141" xr:uid="{00000000-0005-0000-0000-000091010000}"/>
    <cellStyle name="_PCC YE'06_Adjust_TAX_Q151 2" xfId="2108" xr:uid="{00000000-0005-0000-0000-000092010000}"/>
    <cellStyle name="_PCC YE'06_Global_Q1'08_Pow" xfId="142" xr:uid="{00000000-0005-0000-0000-000093010000}"/>
    <cellStyle name="_PCC YE'06_Global_Q1'08_Pow 2" xfId="2109" xr:uid="{00000000-0005-0000-0000-000094010000}"/>
    <cellStyle name="_PCC YE'06_Global_Q2'08_Pow" xfId="143" xr:uid="{00000000-0005-0000-0000-000095010000}"/>
    <cellStyle name="_PCC YE'06_Global_Q2'08_Pow 2" xfId="2110" xr:uid="{00000000-0005-0000-0000-000096010000}"/>
    <cellStyle name="_PCC YE'06_เอกสารของนก" xfId="144" xr:uid="{00000000-0005-0000-0000-000097010000}"/>
    <cellStyle name="_PCC YE'06_เอกสารของนก 2" xfId="2111" xr:uid="{00000000-0005-0000-0000-000098010000}"/>
    <cellStyle name="_PCC-Boat" xfId="145" xr:uid="{00000000-0005-0000-0000-000099010000}"/>
    <cellStyle name="_PCC-Boat 10" xfId="2112" xr:uid="{00000000-0005-0000-0000-00009A010000}"/>
    <cellStyle name="_PCC-Boat 11" xfId="2113" xr:uid="{00000000-0005-0000-0000-00009B010000}"/>
    <cellStyle name="_PCC-Boat 12" xfId="2114" xr:uid="{00000000-0005-0000-0000-00009C010000}"/>
    <cellStyle name="_PCC-Boat 13" xfId="2115" xr:uid="{00000000-0005-0000-0000-00009D010000}"/>
    <cellStyle name="_PCC-Boat 14" xfId="2116" xr:uid="{00000000-0005-0000-0000-00009E010000}"/>
    <cellStyle name="_PCC-Boat 15" xfId="2117" xr:uid="{00000000-0005-0000-0000-00009F010000}"/>
    <cellStyle name="_PCC-Boat 16" xfId="2118" xr:uid="{00000000-0005-0000-0000-0000A0010000}"/>
    <cellStyle name="_PCC-Boat 2" xfId="2119" xr:uid="{00000000-0005-0000-0000-0000A1010000}"/>
    <cellStyle name="_PCC-Boat 3" xfId="2120" xr:uid="{00000000-0005-0000-0000-0000A2010000}"/>
    <cellStyle name="_PCC-Boat 4" xfId="2121" xr:uid="{00000000-0005-0000-0000-0000A3010000}"/>
    <cellStyle name="_PCC-Boat 5" xfId="2122" xr:uid="{00000000-0005-0000-0000-0000A4010000}"/>
    <cellStyle name="_PCC-Boat 6" xfId="2123" xr:uid="{00000000-0005-0000-0000-0000A5010000}"/>
    <cellStyle name="_PCC-Boat 7" xfId="2124" xr:uid="{00000000-0005-0000-0000-0000A6010000}"/>
    <cellStyle name="_PCC-Boat 8" xfId="2125" xr:uid="{00000000-0005-0000-0000-0000A7010000}"/>
    <cellStyle name="_PCC-Boat 9" xfId="2126" xr:uid="{00000000-0005-0000-0000-0000A8010000}"/>
    <cellStyle name="_PCC-Boat_Adjust_TAX_Q151" xfId="146" xr:uid="{00000000-0005-0000-0000-0000A9010000}"/>
    <cellStyle name="_PCC-Boat_Global_Q1'08_Pow" xfId="147" xr:uid="{00000000-0005-0000-0000-0000AA010000}"/>
    <cellStyle name="_PCC-Boat_Global_Q2'08_Pow" xfId="148" xr:uid="{00000000-0005-0000-0000-0000AB010000}"/>
    <cellStyle name="_PCC-Boat_Global_Q2'08_Pow 2" xfId="2127" xr:uid="{00000000-0005-0000-0000-0000AC010000}"/>
    <cellStyle name="_PCC-Boat_เอกสารของนก" xfId="149" xr:uid="{00000000-0005-0000-0000-0000AD010000}"/>
    <cellStyle name="_PCC-Boat_เอกสารของนก 2" xfId="2128" xr:uid="{00000000-0005-0000-0000-0000AE010000}"/>
    <cellStyle name="_x0007__SiamRath_WP2007_final" xfId="150" xr:uid="{00000000-0005-0000-0000-0000AF010000}"/>
    <cellStyle name="_SSC_YE'05_Jin" xfId="151" xr:uid="{00000000-0005-0000-0000-0000B0010000}"/>
    <cellStyle name="_SSC_YE'05_Jin 10" xfId="2129" xr:uid="{00000000-0005-0000-0000-0000B1010000}"/>
    <cellStyle name="_SSC_YE'05_Jin 11" xfId="2130" xr:uid="{00000000-0005-0000-0000-0000B2010000}"/>
    <cellStyle name="_SSC_YE'05_Jin 12" xfId="2131" xr:uid="{00000000-0005-0000-0000-0000B3010000}"/>
    <cellStyle name="_SSC_YE'05_Jin 13" xfId="2132" xr:uid="{00000000-0005-0000-0000-0000B4010000}"/>
    <cellStyle name="_SSC_YE'05_Jin 14" xfId="2133" xr:uid="{00000000-0005-0000-0000-0000B5010000}"/>
    <cellStyle name="_SSC_YE'05_Jin 15" xfId="2134" xr:uid="{00000000-0005-0000-0000-0000B6010000}"/>
    <cellStyle name="_SSC_YE'05_Jin 16" xfId="2135" xr:uid="{00000000-0005-0000-0000-0000B7010000}"/>
    <cellStyle name="_SSC_YE'05_Jin 2" xfId="2136" xr:uid="{00000000-0005-0000-0000-0000B8010000}"/>
    <cellStyle name="_SSC_YE'05_Jin 3" xfId="2137" xr:uid="{00000000-0005-0000-0000-0000B9010000}"/>
    <cellStyle name="_SSC_YE'05_Jin 4" xfId="2138" xr:uid="{00000000-0005-0000-0000-0000BA010000}"/>
    <cellStyle name="_SSC_YE'05_Jin 5" xfId="2139" xr:uid="{00000000-0005-0000-0000-0000BB010000}"/>
    <cellStyle name="_SSC_YE'05_Jin 6" xfId="2140" xr:uid="{00000000-0005-0000-0000-0000BC010000}"/>
    <cellStyle name="_SSC_YE'05_Jin 7" xfId="2141" xr:uid="{00000000-0005-0000-0000-0000BD010000}"/>
    <cellStyle name="_SSC_YE'05_Jin 8" xfId="2142" xr:uid="{00000000-0005-0000-0000-0000BE010000}"/>
    <cellStyle name="_SSC_YE'05_Jin 9" xfId="2143" xr:uid="{00000000-0005-0000-0000-0000BF010000}"/>
    <cellStyle name="_SSC_YE'05_Jin_Adjust_TAX_Q151" xfId="152" xr:uid="{00000000-0005-0000-0000-0000C0010000}"/>
    <cellStyle name="_SSC_YE'05_Jin_Adjust_TAX_Q151 2" xfId="2144" xr:uid="{00000000-0005-0000-0000-0000C1010000}"/>
    <cellStyle name="_SSC_YE'05_Jin_Global_Q1'08_Pow" xfId="153" xr:uid="{00000000-0005-0000-0000-0000C2010000}"/>
    <cellStyle name="_SSC_YE'05_Jin_Global_Q1'08_Pow 2" xfId="2145" xr:uid="{00000000-0005-0000-0000-0000C3010000}"/>
    <cellStyle name="_SSC_YE'05_Jin_Global_Q2'08_Pow" xfId="154" xr:uid="{00000000-0005-0000-0000-0000C4010000}"/>
    <cellStyle name="_SSC_YE'05_Jin_Global_Q2'08_Pow 2" xfId="2146" xr:uid="{00000000-0005-0000-0000-0000C5010000}"/>
    <cellStyle name="_SSC_YE'05_Jin_เอกสารของนก" xfId="155" xr:uid="{00000000-0005-0000-0000-0000C6010000}"/>
    <cellStyle name="_SSC_YE'05_Jin_เอกสารของนก 2" xfId="2147" xr:uid="{00000000-0005-0000-0000-0000C7010000}"/>
    <cellStyle name="_Top PCC 2006 - Equity" xfId="156" xr:uid="{00000000-0005-0000-0000-0000C8010000}"/>
    <cellStyle name="_Top PCC 2006 - Equity 10" xfId="2148" xr:uid="{00000000-0005-0000-0000-0000C9010000}"/>
    <cellStyle name="_Top PCC 2006 - Equity 11" xfId="2149" xr:uid="{00000000-0005-0000-0000-0000CA010000}"/>
    <cellStyle name="_Top PCC 2006 - Equity 12" xfId="2150" xr:uid="{00000000-0005-0000-0000-0000CB010000}"/>
    <cellStyle name="_Top PCC 2006 - Equity 13" xfId="2151" xr:uid="{00000000-0005-0000-0000-0000CC010000}"/>
    <cellStyle name="_Top PCC 2006 - Equity 14" xfId="2152" xr:uid="{00000000-0005-0000-0000-0000CD010000}"/>
    <cellStyle name="_Top PCC 2006 - Equity 15" xfId="2153" xr:uid="{00000000-0005-0000-0000-0000CE010000}"/>
    <cellStyle name="_Top PCC 2006 - Equity 16" xfId="2154" xr:uid="{00000000-0005-0000-0000-0000CF010000}"/>
    <cellStyle name="_Top PCC 2006 - Equity 2" xfId="2155" xr:uid="{00000000-0005-0000-0000-0000D0010000}"/>
    <cellStyle name="_Top PCC 2006 - Equity 3" xfId="2156" xr:uid="{00000000-0005-0000-0000-0000D1010000}"/>
    <cellStyle name="_Top PCC 2006 - Equity 4" xfId="2157" xr:uid="{00000000-0005-0000-0000-0000D2010000}"/>
    <cellStyle name="_Top PCC 2006 - Equity 5" xfId="2158" xr:uid="{00000000-0005-0000-0000-0000D3010000}"/>
    <cellStyle name="_Top PCC 2006 - Equity 6" xfId="2159" xr:uid="{00000000-0005-0000-0000-0000D4010000}"/>
    <cellStyle name="_Top PCC 2006 - Equity 7" xfId="2160" xr:uid="{00000000-0005-0000-0000-0000D5010000}"/>
    <cellStyle name="_Top PCC 2006 - Equity 8" xfId="2161" xr:uid="{00000000-0005-0000-0000-0000D6010000}"/>
    <cellStyle name="_Top PCC 2006 - Equity 9" xfId="2162" xr:uid="{00000000-0005-0000-0000-0000D7010000}"/>
    <cellStyle name="_Top PCC 2006 - Equity_Adjust_TAX_Q151" xfId="157" xr:uid="{00000000-0005-0000-0000-0000D8010000}"/>
    <cellStyle name="_Top PCC 2006 - Equity_Global_Q1'08_Pow" xfId="158" xr:uid="{00000000-0005-0000-0000-0000D9010000}"/>
    <cellStyle name="_Top PCC 2006 - Equity_Global_Q2'08_Pow" xfId="159" xr:uid="{00000000-0005-0000-0000-0000DA010000}"/>
    <cellStyle name="_Top PCC 2006 - Equity_Global_Q2'08_Pow 2" xfId="2163" xr:uid="{00000000-0005-0000-0000-0000DB010000}"/>
    <cellStyle name="_Top PCC 2006 - Equity_เอกสารของนก" xfId="160" xr:uid="{00000000-0005-0000-0000-0000DC010000}"/>
    <cellStyle name="_Top PCC 2006 - Equity_เอกสารของนก 2" xfId="2164" xr:uid="{00000000-0005-0000-0000-0000DD010000}"/>
    <cellStyle name="_x0007__Top_UN_Q108" xfId="161" xr:uid="{00000000-0005-0000-0000-0000DE010000}"/>
    <cellStyle name="_TST Q3' 06" xfId="162" xr:uid="{00000000-0005-0000-0000-0000DF010000}"/>
    <cellStyle name="_TST Q3' 06 10" xfId="2165" xr:uid="{00000000-0005-0000-0000-0000E0010000}"/>
    <cellStyle name="_TST Q3' 06 11" xfId="2166" xr:uid="{00000000-0005-0000-0000-0000E1010000}"/>
    <cellStyle name="_TST Q3' 06 12" xfId="2167" xr:uid="{00000000-0005-0000-0000-0000E2010000}"/>
    <cellStyle name="_TST Q3' 06 13" xfId="2168" xr:uid="{00000000-0005-0000-0000-0000E3010000}"/>
    <cellStyle name="_TST Q3' 06 14" xfId="2169" xr:uid="{00000000-0005-0000-0000-0000E4010000}"/>
    <cellStyle name="_TST Q3' 06 15" xfId="2170" xr:uid="{00000000-0005-0000-0000-0000E5010000}"/>
    <cellStyle name="_TST Q3' 06 16" xfId="2171" xr:uid="{00000000-0005-0000-0000-0000E6010000}"/>
    <cellStyle name="_TST Q3' 06 2" xfId="2172" xr:uid="{00000000-0005-0000-0000-0000E7010000}"/>
    <cellStyle name="_TST Q3' 06 3" xfId="2173" xr:uid="{00000000-0005-0000-0000-0000E8010000}"/>
    <cellStyle name="_TST Q3' 06 4" xfId="2174" xr:uid="{00000000-0005-0000-0000-0000E9010000}"/>
    <cellStyle name="_TST Q3' 06 5" xfId="2175" xr:uid="{00000000-0005-0000-0000-0000EA010000}"/>
    <cellStyle name="_TST Q3' 06 6" xfId="2176" xr:uid="{00000000-0005-0000-0000-0000EB010000}"/>
    <cellStyle name="_TST Q3' 06 7" xfId="2177" xr:uid="{00000000-0005-0000-0000-0000EC010000}"/>
    <cellStyle name="_TST Q3' 06 8" xfId="2178" xr:uid="{00000000-0005-0000-0000-0000ED010000}"/>
    <cellStyle name="_TST Q3' 06 9" xfId="2179" xr:uid="{00000000-0005-0000-0000-0000EE010000}"/>
    <cellStyle name="_TST Q3' 06_Adjust_TAX_Q151" xfId="163" xr:uid="{00000000-0005-0000-0000-0000EF010000}"/>
    <cellStyle name="_TST Q3' 06_Adjust_TAX_Q151 2" xfId="2180" xr:uid="{00000000-0005-0000-0000-0000F0010000}"/>
    <cellStyle name="_TST Q3' 06_Global_Q1'08_Pow" xfId="164" xr:uid="{00000000-0005-0000-0000-0000F1010000}"/>
    <cellStyle name="_TST Q3' 06_Global_Q1'08_Pow 2" xfId="2181" xr:uid="{00000000-0005-0000-0000-0000F2010000}"/>
    <cellStyle name="_TST Q3' 06_Global_Q2'08_Pow" xfId="165" xr:uid="{00000000-0005-0000-0000-0000F3010000}"/>
    <cellStyle name="_TST Q3' 06_Global_Q2'08_Pow 2" xfId="2182" xr:uid="{00000000-0005-0000-0000-0000F4010000}"/>
    <cellStyle name="_TST Q3' 06_เอกสารของนก" xfId="166" xr:uid="{00000000-0005-0000-0000-0000F5010000}"/>
    <cellStyle name="_TST Q3' 06_เอกสารของนก 2" xfId="2183" xr:uid="{00000000-0005-0000-0000-0000F6010000}"/>
    <cellStyle name="_x0007__U-Note-Present" xfId="167" xr:uid="{00000000-0005-0000-0000-0000F7010000}"/>
    <cellStyle name="_x0007__WP_Siam Rath 2006" xfId="168" xr:uid="{00000000-0005-0000-0000-0000F8010000}"/>
    <cellStyle name="’??? [0.00]_TMCA Spreadsheet(body)" xfId="169" xr:uid="{00000000-0005-0000-0000-0000F9010000}"/>
    <cellStyle name="’???_TMCA Spreadsheet(body)" xfId="170" xr:uid="{00000000-0005-0000-0000-0000FA010000}"/>
    <cellStyle name="•W?_TMCA Spreadsheet(body)" xfId="171" xr:uid="{00000000-0005-0000-0000-0000FB010000}"/>
    <cellStyle name="2)" xfId="172" xr:uid="{00000000-0005-0000-0000-0000FC010000}"/>
    <cellStyle name="2) 10" xfId="2184" xr:uid="{00000000-0005-0000-0000-0000FD010000}"/>
    <cellStyle name="2) 11" xfId="2185" xr:uid="{00000000-0005-0000-0000-0000FE010000}"/>
    <cellStyle name="2) 12" xfId="2186" xr:uid="{00000000-0005-0000-0000-0000FF010000}"/>
    <cellStyle name="2) 13" xfId="2187" xr:uid="{00000000-0005-0000-0000-000000020000}"/>
    <cellStyle name="2) 14" xfId="2188" xr:uid="{00000000-0005-0000-0000-000001020000}"/>
    <cellStyle name="2) 15" xfId="2189" xr:uid="{00000000-0005-0000-0000-000002020000}"/>
    <cellStyle name="2) 16" xfId="2190" xr:uid="{00000000-0005-0000-0000-000003020000}"/>
    <cellStyle name="2) 2" xfId="2191" xr:uid="{00000000-0005-0000-0000-000004020000}"/>
    <cellStyle name="2) 3" xfId="2192" xr:uid="{00000000-0005-0000-0000-000005020000}"/>
    <cellStyle name="2) 4" xfId="2193" xr:uid="{00000000-0005-0000-0000-000006020000}"/>
    <cellStyle name="2) 5" xfId="2194" xr:uid="{00000000-0005-0000-0000-000007020000}"/>
    <cellStyle name="2) 6" xfId="2195" xr:uid="{00000000-0005-0000-0000-000008020000}"/>
    <cellStyle name="2) 7" xfId="2196" xr:uid="{00000000-0005-0000-0000-000009020000}"/>
    <cellStyle name="2) 8" xfId="2197" xr:uid="{00000000-0005-0000-0000-00000A020000}"/>
    <cellStyle name="2) 9" xfId="2198" xr:uid="{00000000-0005-0000-0000-00000B020000}"/>
    <cellStyle name="2)?_x0015_Comma_QTR94_95_97ศธบ๑??_x001f_Comma_QTR94_" xfId="173" xr:uid="{00000000-0005-0000-0000-00000C020000}"/>
    <cellStyle name="20% - Accent1 10 2" xfId="2199" xr:uid="{00000000-0005-0000-0000-00000D020000}"/>
    <cellStyle name="20% - Accent1 11 2" xfId="2200" xr:uid="{00000000-0005-0000-0000-00000E020000}"/>
    <cellStyle name="20% - Accent1 12 2" xfId="2201" xr:uid="{00000000-0005-0000-0000-00000F020000}"/>
    <cellStyle name="20% - Accent1 13 2" xfId="2202" xr:uid="{00000000-0005-0000-0000-000010020000}"/>
    <cellStyle name="20% - Accent1 14 2" xfId="2203" xr:uid="{00000000-0005-0000-0000-000011020000}"/>
    <cellStyle name="20% - Accent1 15 2" xfId="2204" xr:uid="{00000000-0005-0000-0000-000012020000}"/>
    <cellStyle name="20% - Accent1 16 2" xfId="2205" xr:uid="{00000000-0005-0000-0000-000013020000}"/>
    <cellStyle name="20% - Accent1 17 2" xfId="2206" xr:uid="{00000000-0005-0000-0000-000014020000}"/>
    <cellStyle name="20% - Accent1 2" xfId="174" xr:uid="{00000000-0005-0000-0000-000015020000}"/>
    <cellStyle name="20% - Accent1 2 10" xfId="2207" xr:uid="{00000000-0005-0000-0000-000016020000}"/>
    <cellStyle name="20% - Accent1 2 11" xfId="2208" xr:uid="{00000000-0005-0000-0000-000017020000}"/>
    <cellStyle name="20% - Accent1 2 12" xfId="2209" xr:uid="{00000000-0005-0000-0000-000018020000}"/>
    <cellStyle name="20% - Accent1 2 13" xfId="2210" xr:uid="{00000000-0005-0000-0000-000019020000}"/>
    <cellStyle name="20% - Accent1 2 14" xfId="2211" xr:uid="{00000000-0005-0000-0000-00001A020000}"/>
    <cellStyle name="20% - Accent1 2 15" xfId="2212" xr:uid="{00000000-0005-0000-0000-00001B020000}"/>
    <cellStyle name="20% - Accent1 2 16" xfId="2213" xr:uid="{00000000-0005-0000-0000-00001C020000}"/>
    <cellStyle name="20% - Accent1 2 17" xfId="2214" xr:uid="{00000000-0005-0000-0000-00001D020000}"/>
    <cellStyle name="20% - Accent1 2 18" xfId="2215" xr:uid="{00000000-0005-0000-0000-00001E020000}"/>
    <cellStyle name="20% - Accent1 2 19" xfId="2216" xr:uid="{00000000-0005-0000-0000-00001F020000}"/>
    <cellStyle name="20% - Accent1 2 2" xfId="2217" xr:uid="{00000000-0005-0000-0000-000020020000}"/>
    <cellStyle name="20% - Accent1 2 2 2" xfId="2218" xr:uid="{00000000-0005-0000-0000-000021020000}"/>
    <cellStyle name="20% - Accent1 2 2 3" xfId="2219" xr:uid="{00000000-0005-0000-0000-000022020000}"/>
    <cellStyle name="20% - Accent1 2 20" xfId="2220" xr:uid="{00000000-0005-0000-0000-000023020000}"/>
    <cellStyle name="20% - Accent1 2 3" xfId="2221" xr:uid="{00000000-0005-0000-0000-000024020000}"/>
    <cellStyle name="20% - Accent1 2 4" xfId="2222" xr:uid="{00000000-0005-0000-0000-000025020000}"/>
    <cellStyle name="20% - Accent1 2 5" xfId="2223" xr:uid="{00000000-0005-0000-0000-000026020000}"/>
    <cellStyle name="20% - Accent1 2 6" xfId="2224" xr:uid="{00000000-0005-0000-0000-000027020000}"/>
    <cellStyle name="20% - Accent1 2 7" xfId="2225" xr:uid="{00000000-0005-0000-0000-000028020000}"/>
    <cellStyle name="20% - Accent1 2 8" xfId="2226" xr:uid="{00000000-0005-0000-0000-000029020000}"/>
    <cellStyle name="20% - Accent1 2 9" xfId="2227" xr:uid="{00000000-0005-0000-0000-00002A020000}"/>
    <cellStyle name="20% - Accent1 3" xfId="175" xr:uid="{00000000-0005-0000-0000-00002B020000}"/>
    <cellStyle name="20% - Accent1 3 2" xfId="2228" xr:uid="{00000000-0005-0000-0000-00002C020000}"/>
    <cellStyle name="20% - Accent1 4" xfId="2229" xr:uid="{00000000-0005-0000-0000-00002D020000}"/>
    <cellStyle name="20% - Accent1 4 2" xfId="2230" xr:uid="{00000000-0005-0000-0000-00002E020000}"/>
    <cellStyle name="20% - Accent1 5" xfId="2231" xr:uid="{00000000-0005-0000-0000-00002F020000}"/>
    <cellStyle name="20% - Accent1 5 2" xfId="2232" xr:uid="{00000000-0005-0000-0000-000030020000}"/>
    <cellStyle name="20% - Accent1 6" xfId="2233" xr:uid="{00000000-0005-0000-0000-000031020000}"/>
    <cellStyle name="20% - Accent1 6 2" xfId="2234" xr:uid="{00000000-0005-0000-0000-000032020000}"/>
    <cellStyle name="20% - Accent1 7" xfId="2235" xr:uid="{00000000-0005-0000-0000-000033020000}"/>
    <cellStyle name="20% - Accent1 7 2" xfId="2236" xr:uid="{00000000-0005-0000-0000-000034020000}"/>
    <cellStyle name="20% - Accent1 8" xfId="2237" xr:uid="{00000000-0005-0000-0000-000035020000}"/>
    <cellStyle name="20% - Accent1 8 2" xfId="2238" xr:uid="{00000000-0005-0000-0000-000036020000}"/>
    <cellStyle name="20% - Accent1 9 2" xfId="2239" xr:uid="{00000000-0005-0000-0000-000037020000}"/>
    <cellStyle name="20% - Accent2 10 2" xfId="2240" xr:uid="{00000000-0005-0000-0000-000038020000}"/>
    <cellStyle name="20% - Accent2 11 2" xfId="2241" xr:uid="{00000000-0005-0000-0000-000039020000}"/>
    <cellStyle name="20% - Accent2 12 2" xfId="2242" xr:uid="{00000000-0005-0000-0000-00003A020000}"/>
    <cellStyle name="20% - Accent2 13 2" xfId="2243" xr:uid="{00000000-0005-0000-0000-00003B020000}"/>
    <cellStyle name="20% - Accent2 14 2" xfId="2244" xr:uid="{00000000-0005-0000-0000-00003C020000}"/>
    <cellStyle name="20% - Accent2 15 2" xfId="2245" xr:uid="{00000000-0005-0000-0000-00003D020000}"/>
    <cellStyle name="20% - Accent2 16 2" xfId="2246" xr:uid="{00000000-0005-0000-0000-00003E020000}"/>
    <cellStyle name="20% - Accent2 17 2" xfId="2247" xr:uid="{00000000-0005-0000-0000-00003F020000}"/>
    <cellStyle name="20% - Accent2 2" xfId="176" xr:uid="{00000000-0005-0000-0000-000040020000}"/>
    <cellStyle name="20% - Accent2 2 10" xfId="2248" xr:uid="{00000000-0005-0000-0000-000041020000}"/>
    <cellStyle name="20% - Accent2 2 11" xfId="2249" xr:uid="{00000000-0005-0000-0000-000042020000}"/>
    <cellStyle name="20% - Accent2 2 12" xfId="2250" xr:uid="{00000000-0005-0000-0000-000043020000}"/>
    <cellStyle name="20% - Accent2 2 13" xfId="2251" xr:uid="{00000000-0005-0000-0000-000044020000}"/>
    <cellStyle name="20% - Accent2 2 14" xfId="2252" xr:uid="{00000000-0005-0000-0000-000045020000}"/>
    <cellStyle name="20% - Accent2 2 15" xfId="2253" xr:uid="{00000000-0005-0000-0000-000046020000}"/>
    <cellStyle name="20% - Accent2 2 16" xfId="2254" xr:uid="{00000000-0005-0000-0000-000047020000}"/>
    <cellStyle name="20% - Accent2 2 17" xfId="2255" xr:uid="{00000000-0005-0000-0000-000048020000}"/>
    <cellStyle name="20% - Accent2 2 18" xfId="2256" xr:uid="{00000000-0005-0000-0000-000049020000}"/>
    <cellStyle name="20% - Accent2 2 19" xfId="2257" xr:uid="{00000000-0005-0000-0000-00004A020000}"/>
    <cellStyle name="20% - Accent2 2 2" xfId="2258" xr:uid="{00000000-0005-0000-0000-00004B020000}"/>
    <cellStyle name="20% - Accent2 2 2 2" xfId="2259" xr:uid="{00000000-0005-0000-0000-00004C020000}"/>
    <cellStyle name="20% - Accent2 2 2 3" xfId="2260" xr:uid="{00000000-0005-0000-0000-00004D020000}"/>
    <cellStyle name="20% - Accent2 2 20" xfId="2261" xr:uid="{00000000-0005-0000-0000-00004E020000}"/>
    <cellStyle name="20% - Accent2 2 3" xfId="2262" xr:uid="{00000000-0005-0000-0000-00004F020000}"/>
    <cellStyle name="20% - Accent2 2 4" xfId="2263" xr:uid="{00000000-0005-0000-0000-000050020000}"/>
    <cellStyle name="20% - Accent2 2 5" xfId="2264" xr:uid="{00000000-0005-0000-0000-000051020000}"/>
    <cellStyle name="20% - Accent2 2 6" xfId="2265" xr:uid="{00000000-0005-0000-0000-000052020000}"/>
    <cellStyle name="20% - Accent2 2 7" xfId="2266" xr:uid="{00000000-0005-0000-0000-000053020000}"/>
    <cellStyle name="20% - Accent2 2 8" xfId="2267" xr:uid="{00000000-0005-0000-0000-000054020000}"/>
    <cellStyle name="20% - Accent2 2 9" xfId="2268" xr:uid="{00000000-0005-0000-0000-000055020000}"/>
    <cellStyle name="20% - Accent2 3" xfId="177" xr:uid="{00000000-0005-0000-0000-000056020000}"/>
    <cellStyle name="20% - Accent2 3 2" xfId="2269" xr:uid="{00000000-0005-0000-0000-000057020000}"/>
    <cellStyle name="20% - Accent2 4" xfId="2270" xr:uid="{00000000-0005-0000-0000-000058020000}"/>
    <cellStyle name="20% - Accent2 4 2" xfId="2271" xr:uid="{00000000-0005-0000-0000-000059020000}"/>
    <cellStyle name="20% - Accent2 5" xfId="2272" xr:uid="{00000000-0005-0000-0000-00005A020000}"/>
    <cellStyle name="20% - Accent2 5 2" xfId="2273" xr:uid="{00000000-0005-0000-0000-00005B020000}"/>
    <cellStyle name="20% - Accent2 6" xfId="2274" xr:uid="{00000000-0005-0000-0000-00005C020000}"/>
    <cellStyle name="20% - Accent2 6 2" xfId="2275" xr:uid="{00000000-0005-0000-0000-00005D020000}"/>
    <cellStyle name="20% - Accent2 7" xfId="2276" xr:uid="{00000000-0005-0000-0000-00005E020000}"/>
    <cellStyle name="20% - Accent2 7 2" xfId="2277" xr:uid="{00000000-0005-0000-0000-00005F020000}"/>
    <cellStyle name="20% - Accent2 8" xfId="2278" xr:uid="{00000000-0005-0000-0000-000060020000}"/>
    <cellStyle name="20% - Accent2 8 2" xfId="2279" xr:uid="{00000000-0005-0000-0000-000061020000}"/>
    <cellStyle name="20% - Accent2 9 2" xfId="2280" xr:uid="{00000000-0005-0000-0000-000062020000}"/>
    <cellStyle name="20% - Accent3 10 2" xfId="2281" xr:uid="{00000000-0005-0000-0000-000063020000}"/>
    <cellStyle name="20% - Accent3 11 2" xfId="2282" xr:uid="{00000000-0005-0000-0000-000064020000}"/>
    <cellStyle name="20% - Accent3 12 2" xfId="2283" xr:uid="{00000000-0005-0000-0000-000065020000}"/>
    <cellStyle name="20% - Accent3 13 2" xfId="2284" xr:uid="{00000000-0005-0000-0000-000066020000}"/>
    <cellStyle name="20% - Accent3 14 2" xfId="2285" xr:uid="{00000000-0005-0000-0000-000067020000}"/>
    <cellStyle name="20% - Accent3 15 2" xfId="2286" xr:uid="{00000000-0005-0000-0000-000068020000}"/>
    <cellStyle name="20% - Accent3 16 2" xfId="2287" xr:uid="{00000000-0005-0000-0000-000069020000}"/>
    <cellStyle name="20% - Accent3 17 2" xfId="2288" xr:uid="{00000000-0005-0000-0000-00006A020000}"/>
    <cellStyle name="20% - Accent3 2" xfId="178" xr:uid="{00000000-0005-0000-0000-00006B020000}"/>
    <cellStyle name="20% - Accent3 2 10" xfId="2289" xr:uid="{00000000-0005-0000-0000-00006C020000}"/>
    <cellStyle name="20% - Accent3 2 11" xfId="2290" xr:uid="{00000000-0005-0000-0000-00006D020000}"/>
    <cellStyle name="20% - Accent3 2 12" xfId="2291" xr:uid="{00000000-0005-0000-0000-00006E020000}"/>
    <cellStyle name="20% - Accent3 2 13" xfId="2292" xr:uid="{00000000-0005-0000-0000-00006F020000}"/>
    <cellStyle name="20% - Accent3 2 14" xfId="2293" xr:uid="{00000000-0005-0000-0000-000070020000}"/>
    <cellStyle name="20% - Accent3 2 15" xfId="2294" xr:uid="{00000000-0005-0000-0000-000071020000}"/>
    <cellStyle name="20% - Accent3 2 16" xfId="2295" xr:uid="{00000000-0005-0000-0000-000072020000}"/>
    <cellStyle name="20% - Accent3 2 17" xfId="2296" xr:uid="{00000000-0005-0000-0000-000073020000}"/>
    <cellStyle name="20% - Accent3 2 18" xfId="2297" xr:uid="{00000000-0005-0000-0000-000074020000}"/>
    <cellStyle name="20% - Accent3 2 19" xfId="2298" xr:uid="{00000000-0005-0000-0000-000075020000}"/>
    <cellStyle name="20% - Accent3 2 2" xfId="2299" xr:uid="{00000000-0005-0000-0000-000076020000}"/>
    <cellStyle name="20% - Accent3 2 2 2" xfId="2300" xr:uid="{00000000-0005-0000-0000-000077020000}"/>
    <cellStyle name="20% - Accent3 2 2 3" xfId="2301" xr:uid="{00000000-0005-0000-0000-000078020000}"/>
    <cellStyle name="20% - Accent3 2 20" xfId="2302" xr:uid="{00000000-0005-0000-0000-000079020000}"/>
    <cellStyle name="20% - Accent3 2 3" xfId="2303" xr:uid="{00000000-0005-0000-0000-00007A020000}"/>
    <cellStyle name="20% - Accent3 2 4" xfId="2304" xr:uid="{00000000-0005-0000-0000-00007B020000}"/>
    <cellStyle name="20% - Accent3 2 5" xfId="2305" xr:uid="{00000000-0005-0000-0000-00007C020000}"/>
    <cellStyle name="20% - Accent3 2 6" xfId="2306" xr:uid="{00000000-0005-0000-0000-00007D020000}"/>
    <cellStyle name="20% - Accent3 2 7" xfId="2307" xr:uid="{00000000-0005-0000-0000-00007E020000}"/>
    <cellStyle name="20% - Accent3 2 8" xfId="2308" xr:uid="{00000000-0005-0000-0000-00007F020000}"/>
    <cellStyle name="20% - Accent3 2 9" xfId="2309" xr:uid="{00000000-0005-0000-0000-000080020000}"/>
    <cellStyle name="20% - Accent3 3" xfId="179" xr:uid="{00000000-0005-0000-0000-000081020000}"/>
    <cellStyle name="20% - Accent3 3 2" xfId="2310" xr:uid="{00000000-0005-0000-0000-000082020000}"/>
    <cellStyle name="20% - Accent3 4" xfId="2311" xr:uid="{00000000-0005-0000-0000-000083020000}"/>
    <cellStyle name="20% - Accent3 4 2" xfId="2312" xr:uid="{00000000-0005-0000-0000-000084020000}"/>
    <cellStyle name="20% - Accent3 5" xfId="2313" xr:uid="{00000000-0005-0000-0000-000085020000}"/>
    <cellStyle name="20% - Accent3 5 2" xfId="2314" xr:uid="{00000000-0005-0000-0000-000086020000}"/>
    <cellStyle name="20% - Accent3 6" xfId="2315" xr:uid="{00000000-0005-0000-0000-000087020000}"/>
    <cellStyle name="20% - Accent3 6 2" xfId="2316" xr:uid="{00000000-0005-0000-0000-000088020000}"/>
    <cellStyle name="20% - Accent3 7" xfId="2317" xr:uid="{00000000-0005-0000-0000-000089020000}"/>
    <cellStyle name="20% - Accent3 7 2" xfId="2318" xr:uid="{00000000-0005-0000-0000-00008A020000}"/>
    <cellStyle name="20% - Accent3 8" xfId="2319" xr:uid="{00000000-0005-0000-0000-00008B020000}"/>
    <cellStyle name="20% - Accent3 8 2" xfId="2320" xr:uid="{00000000-0005-0000-0000-00008C020000}"/>
    <cellStyle name="20% - Accent3 9 2" xfId="2321" xr:uid="{00000000-0005-0000-0000-00008D020000}"/>
    <cellStyle name="20% - Accent4 10 2" xfId="2322" xr:uid="{00000000-0005-0000-0000-00008E020000}"/>
    <cellStyle name="20% - Accent4 11 2" xfId="2323" xr:uid="{00000000-0005-0000-0000-00008F020000}"/>
    <cellStyle name="20% - Accent4 12 2" xfId="2324" xr:uid="{00000000-0005-0000-0000-000090020000}"/>
    <cellStyle name="20% - Accent4 13 2" xfId="2325" xr:uid="{00000000-0005-0000-0000-000091020000}"/>
    <cellStyle name="20% - Accent4 14 2" xfId="2326" xr:uid="{00000000-0005-0000-0000-000092020000}"/>
    <cellStyle name="20% - Accent4 15 2" xfId="2327" xr:uid="{00000000-0005-0000-0000-000093020000}"/>
    <cellStyle name="20% - Accent4 16 2" xfId="2328" xr:uid="{00000000-0005-0000-0000-000094020000}"/>
    <cellStyle name="20% - Accent4 17 2" xfId="2329" xr:uid="{00000000-0005-0000-0000-000095020000}"/>
    <cellStyle name="20% - Accent4 2" xfId="180" xr:uid="{00000000-0005-0000-0000-000096020000}"/>
    <cellStyle name="20% - Accent4 2 10" xfId="2330" xr:uid="{00000000-0005-0000-0000-000097020000}"/>
    <cellStyle name="20% - Accent4 2 11" xfId="2331" xr:uid="{00000000-0005-0000-0000-000098020000}"/>
    <cellStyle name="20% - Accent4 2 12" xfId="2332" xr:uid="{00000000-0005-0000-0000-000099020000}"/>
    <cellStyle name="20% - Accent4 2 13" xfId="2333" xr:uid="{00000000-0005-0000-0000-00009A020000}"/>
    <cellStyle name="20% - Accent4 2 14" xfId="2334" xr:uid="{00000000-0005-0000-0000-00009B020000}"/>
    <cellStyle name="20% - Accent4 2 15" xfId="2335" xr:uid="{00000000-0005-0000-0000-00009C020000}"/>
    <cellStyle name="20% - Accent4 2 16" xfId="2336" xr:uid="{00000000-0005-0000-0000-00009D020000}"/>
    <cellStyle name="20% - Accent4 2 17" xfId="2337" xr:uid="{00000000-0005-0000-0000-00009E020000}"/>
    <cellStyle name="20% - Accent4 2 18" xfId="2338" xr:uid="{00000000-0005-0000-0000-00009F020000}"/>
    <cellStyle name="20% - Accent4 2 19" xfId="2339" xr:uid="{00000000-0005-0000-0000-0000A0020000}"/>
    <cellStyle name="20% - Accent4 2 2" xfId="2340" xr:uid="{00000000-0005-0000-0000-0000A1020000}"/>
    <cellStyle name="20% - Accent4 2 2 2" xfId="2341" xr:uid="{00000000-0005-0000-0000-0000A2020000}"/>
    <cellStyle name="20% - Accent4 2 2 3" xfId="2342" xr:uid="{00000000-0005-0000-0000-0000A3020000}"/>
    <cellStyle name="20% - Accent4 2 20" xfId="2343" xr:uid="{00000000-0005-0000-0000-0000A4020000}"/>
    <cellStyle name="20% - Accent4 2 3" xfId="2344" xr:uid="{00000000-0005-0000-0000-0000A5020000}"/>
    <cellStyle name="20% - Accent4 2 4" xfId="2345" xr:uid="{00000000-0005-0000-0000-0000A6020000}"/>
    <cellStyle name="20% - Accent4 2 5" xfId="2346" xr:uid="{00000000-0005-0000-0000-0000A7020000}"/>
    <cellStyle name="20% - Accent4 2 6" xfId="2347" xr:uid="{00000000-0005-0000-0000-0000A8020000}"/>
    <cellStyle name="20% - Accent4 2 7" xfId="2348" xr:uid="{00000000-0005-0000-0000-0000A9020000}"/>
    <cellStyle name="20% - Accent4 2 8" xfId="2349" xr:uid="{00000000-0005-0000-0000-0000AA020000}"/>
    <cellStyle name="20% - Accent4 2 9" xfId="2350" xr:uid="{00000000-0005-0000-0000-0000AB020000}"/>
    <cellStyle name="20% - Accent4 3" xfId="181" xr:uid="{00000000-0005-0000-0000-0000AC020000}"/>
    <cellStyle name="20% - Accent4 3 2" xfId="2351" xr:uid="{00000000-0005-0000-0000-0000AD020000}"/>
    <cellStyle name="20% - Accent4 4" xfId="2352" xr:uid="{00000000-0005-0000-0000-0000AE020000}"/>
    <cellStyle name="20% - Accent4 4 2" xfId="2353" xr:uid="{00000000-0005-0000-0000-0000AF020000}"/>
    <cellStyle name="20% - Accent4 5" xfId="2354" xr:uid="{00000000-0005-0000-0000-0000B0020000}"/>
    <cellStyle name="20% - Accent4 5 2" xfId="2355" xr:uid="{00000000-0005-0000-0000-0000B1020000}"/>
    <cellStyle name="20% - Accent4 6" xfId="2356" xr:uid="{00000000-0005-0000-0000-0000B2020000}"/>
    <cellStyle name="20% - Accent4 6 2" xfId="2357" xr:uid="{00000000-0005-0000-0000-0000B3020000}"/>
    <cellStyle name="20% - Accent4 7" xfId="2358" xr:uid="{00000000-0005-0000-0000-0000B4020000}"/>
    <cellStyle name="20% - Accent4 7 2" xfId="2359" xr:uid="{00000000-0005-0000-0000-0000B5020000}"/>
    <cellStyle name="20% - Accent4 8" xfId="2360" xr:uid="{00000000-0005-0000-0000-0000B6020000}"/>
    <cellStyle name="20% - Accent4 8 2" xfId="2361" xr:uid="{00000000-0005-0000-0000-0000B7020000}"/>
    <cellStyle name="20% - Accent4 9 2" xfId="2362" xr:uid="{00000000-0005-0000-0000-0000B8020000}"/>
    <cellStyle name="20% - Accent5 10 2" xfId="2363" xr:uid="{00000000-0005-0000-0000-0000B9020000}"/>
    <cellStyle name="20% - Accent5 11 2" xfId="2364" xr:uid="{00000000-0005-0000-0000-0000BA020000}"/>
    <cellStyle name="20% - Accent5 12 2" xfId="2365" xr:uid="{00000000-0005-0000-0000-0000BB020000}"/>
    <cellStyle name="20% - Accent5 13 2" xfId="2366" xr:uid="{00000000-0005-0000-0000-0000BC020000}"/>
    <cellStyle name="20% - Accent5 14 2" xfId="2367" xr:uid="{00000000-0005-0000-0000-0000BD020000}"/>
    <cellStyle name="20% - Accent5 15 2" xfId="2368" xr:uid="{00000000-0005-0000-0000-0000BE020000}"/>
    <cellStyle name="20% - Accent5 16 2" xfId="2369" xr:uid="{00000000-0005-0000-0000-0000BF020000}"/>
    <cellStyle name="20% - Accent5 17 2" xfId="2370" xr:uid="{00000000-0005-0000-0000-0000C0020000}"/>
    <cellStyle name="20% - Accent5 2" xfId="182" xr:uid="{00000000-0005-0000-0000-0000C1020000}"/>
    <cellStyle name="20% - Accent5 2 10" xfId="2371" xr:uid="{00000000-0005-0000-0000-0000C2020000}"/>
    <cellStyle name="20% - Accent5 2 11" xfId="2372" xr:uid="{00000000-0005-0000-0000-0000C3020000}"/>
    <cellStyle name="20% - Accent5 2 12" xfId="2373" xr:uid="{00000000-0005-0000-0000-0000C4020000}"/>
    <cellStyle name="20% - Accent5 2 13" xfId="2374" xr:uid="{00000000-0005-0000-0000-0000C5020000}"/>
    <cellStyle name="20% - Accent5 2 14" xfId="2375" xr:uid="{00000000-0005-0000-0000-0000C6020000}"/>
    <cellStyle name="20% - Accent5 2 15" xfId="2376" xr:uid="{00000000-0005-0000-0000-0000C7020000}"/>
    <cellStyle name="20% - Accent5 2 16" xfId="2377" xr:uid="{00000000-0005-0000-0000-0000C8020000}"/>
    <cellStyle name="20% - Accent5 2 17" xfId="2378" xr:uid="{00000000-0005-0000-0000-0000C9020000}"/>
    <cellStyle name="20% - Accent5 2 18" xfId="2379" xr:uid="{00000000-0005-0000-0000-0000CA020000}"/>
    <cellStyle name="20% - Accent5 2 19" xfId="2380" xr:uid="{00000000-0005-0000-0000-0000CB020000}"/>
    <cellStyle name="20% - Accent5 2 2" xfId="2381" xr:uid="{00000000-0005-0000-0000-0000CC020000}"/>
    <cellStyle name="20% - Accent5 2 2 2" xfId="2382" xr:uid="{00000000-0005-0000-0000-0000CD020000}"/>
    <cellStyle name="20% - Accent5 2 2 3" xfId="2383" xr:uid="{00000000-0005-0000-0000-0000CE020000}"/>
    <cellStyle name="20% - Accent5 2 20" xfId="2384" xr:uid="{00000000-0005-0000-0000-0000CF020000}"/>
    <cellStyle name="20% - Accent5 2 3" xfId="2385" xr:uid="{00000000-0005-0000-0000-0000D0020000}"/>
    <cellStyle name="20% - Accent5 2 4" xfId="2386" xr:uid="{00000000-0005-0000-0000-0000D1020000}"/>
    <cellStyle name="20% - Accent5 2 5" xfId="2387" xr:uid="{00000000-0005-0000-0000-0000D2020000}"/>
    <cellStyle name="20% - Accent5 2 6" xfId="2388" xr:uid="{00000000-0005-0000-0000-0000D3020000}"/>
    <cellStyle name="20% - Accent5 2 7" xfId="2389" xr:uid="{00000000-0005-0000-0000-0000D4020000}"/>
    <cellStyle name="20% - Accent5 2 8" xfId="2390" xr:uid="{00000000-0005-0000-0000-0000D5020000}"/>
    <cellStyle name="20% - Accent5 2 9" xfId="2391" xr:uid="{00000000-0005-0000-0000-0000D6020000}"/>
    <cellStyle name="20% - Accent5 3" xfId="183" xr:uid="{00000000-0005-0000-0000-0000D7020000}"/>
    <cellStyle name="20% - Accent5 3 2" xfId="2392" xr:uid="{00000000-0005-0000-0000-0000D8020000}"/>
    <cellStyle name="20% - Accent5 4" xfId="2393" xr:uid="{00000000-0005-0000-0000-0000D9020000}"/>
    <cellStyle name="20% - Accent5 4 2" xfId="2394" xr:uid="{00000000-0005-0000-0000-0000DA020000}"/>
    <cellStyle name="20% - Accent5 5" xfId="2395" xr:uid="{00000000-0005-0000-0000-0000DB020000}"/>
    <cellStyle name="20% - Accent5 5 2" xfId="2396" xr:uid="{00000000-0005-0000-0000-0000DC020000}"/>
    <cellStyle name="20% - Accent5 6" xfId="2397" xr:uid="{00000000-0005-0000-0000-0000DD020000}"/>
    <cellStyle name="20% - Accent5 6 2" xfId="2398" xr:uid="{00000000-0005-0000-0000-0000DE020000}"/>
    <cellStyle name="20% - Accent5 7" xfId="2399" xr:uid="{00000000-0005-0000-0000-0000DF020000}"/>
    <cellStyle name="20% - Accent5 7 2" xfId="2400" xr:uid="{00000000-0005-0000-0000-0000E0020000}"/>
    <cellStyle name="20% - Accent5 8" xfId="2401" xr:uid="{00000000-0005-0000-0000-0000E1020000}"/>
    <cellStyle name="20% - Accent5 8 2" xfId="2402" xr:uid="{00000000-0005-0000-0000-0000E2020000}"/>
    <cellStyle name="20% - Accent5 9 2" xfId="2403" xr:uid="{00000000-0005-0000-0000-0000E3020000}"/>
    <cellStyle name="20% - Accent6 10 2" xfId="2404" xr:uid="{00000000-0005-0000-0000-0000E4020000}"/>
    <cellStyle name="20% - Accent6 11 2" xfId="2405" xr:uid="{00000000-0005-0000-0000-0000E5020000}"/>
    <cellStyle name="20% - Accent6 12 2" xfId="2406" xr:uid="{00000000-0005-0000-0000-0000E6020000}"/>
    <cellStyle name="20% - Accent6 13 2" xfId="2407" xr:uid="{00000000-0005-0000-0000-0000E7020000}"/>
    <cellStyle name="20% - Accent6 14 2" xfId="2408" xr:uid="{00000000-0005-0000-0000-0000E8020000}"/>
    <cellStyle name="20% - Accent6 15 2" xfId="2409" xr:uid="{00000000-0005-0000-0000-0000E9020000}"/>
    <cellStyle name="20% - Accent6 16 2" xfId="2410" xr:uid="{00000000-0005-0000-0000-0000EA020000}"/>
    <cellStyle name="20% - Accent6 17 2" xfId="2411" xr:uid="{00000000-0005-0000-0000-0000EB020000}"/>
    <cellStyle name="20% - Accent6 2" xfId="184" xr:uid="{00000000-0005-0000-0000-0000EC020000}"/>
    <cellStyle name="20% - Accent6 2 10" xfId="2412" xr:uid="{00000000-0005-0000-0000-0000ED020000}"/>
    <cellStyle name="20% - Accent6 2 11" xfId="2413" xr:uid="{00000000-0005-0000-0000-0000EE020000}"/>
    <cellStyle name="20% - Accent6 2 12" xfId="2414" xr:uid="{00000000-0005-0000-0000-0000EF020000}"/>
    <cellStyle name="20% - Accent6 2 13" xfId="2415" xr:uid="{00000000-0005-0000-0000-0000F0020000}"/>
    <cellStyle name="20% - Accent6 2 14" xfId="2416" xr:uid="{00000000-0005-0000-0000-0000F1020000}"/>
    <cellStyle name="20% - Accent6 2 15" xfId="2417" xr:uid="{00000000-0005-0000-0000-0000F2020000}"/>
    <cellStyle name="20% - Accent6 2 16" xfId="2418" xr:uid="{00000000-0005-0000-0000-0000F3020000}"/>
    <cellStyle name="20% - Accent6 2 17" xfId="2419" xr:uid="{00000000-0005-0000-0000-0000F4020000}"/>
    <cellStyle name="20% - Accent6 2 18" xfId="2420" xr:uid="{00000000-0005-0000-0000-0000F5020000}"/>
    <cellStyle name="20% - Accent6 2 19" xfId="2421" xr:uid="{00000000-0005-0000-0000-0000F6020000}"/>
    <cellStyle name="20% - Accent6 2 2" xfId="2422" xr:uid="{00000000-0005-0000-0000-0000F7020000}"/>
    <cellStyle name="20% - Accent6 2 2 2" xfId="2423" xr:uid="{00000000-0005-0000-0000-0000F8020000}"/>
    <cellStyle name="20% - Accent6 2 2 3" xfId="2424" xr:uid="{00000000-0005-0000-0000-0000F9020000}"/>
    <cellStyle name="20% - Accent6 2 20" xfId="2425" xr:uid="{00000000-0005-0000-0000-0000FA020000}"/>
    <cellStyle name="20% - Accent6 2 3" xfId="2426" xr:uid="{00000000-0005-0000-0000-0000FB020000}"/>
    <cellStyle name="20% - Accent6 2 4" xfId="2427" xr:uid="{00000000-0005-0000-0000-0000FC020000}"/>
    <cellStyle name="20% - Accent6 2 5" xfId="2428" xr:uid="{00000000-0005-0000-0000-0000FD020000}"/>
    <cellStyle name="20% - Accent6 2 6" xfId="2429" xr:uid="{00000000-0005-0000-0000-0000FE020000}"/>
    <cellStyle name="20% - Accent6 2 7" xfId="2430" xr:uid="{00000000-0005-0000-0000-0000FF020000}"/>
    <cellStyle name="20% - Accent6 2 8" xfId="2431" xr:uid="{00000000-0005-0000-0000-000000030000}"/>
    <cellStyle name="20% - Accent6 2 9" xfId="2432" xr:uid="{00000000-0005-0000-0000-000001030000}"/>
    <cellStyle name="20% - Accent6 3" xfId="185" xr:uid="{00000000-0005-0000-0000-000002030000}"/>
    <cellStyle name="20% - Accent6 3 2" xfId="2433" xr:uid="{00000000-0005-0000-0000-000003030000}"/>
    <cellStyle name="20% - Accent6 4" xfId="2434" xr:uid="{00000000-0005-0000-0000-000004030000}"/>
    <cellStyle name="20% - Accent6 4 2" xfId="2435" xr:uid="{00000000-0005-0000-0000-000005030000}"/>
    <cellStyle name="20% - Accent6 5" xfId="2436" xr:uid="{00000000-0005-0000-0000-000006030000}"/>
    <cellStyle name="20% - Accent6 5 2" xfId="2437" xr:uid="{00000000-0005-0000-0000-000007030000}"/>
    <cellStyle name="20% - Accent6 6" xfId="2438" xr:uid="{00000000-0005-0000-0000-000008030000}"/>
    <cellStyle name="20% - Accent6 6 2" xfId="2439" xr:uid="{00000000-0005-0000-0000-000009030000}"/>
    <cellStyle name="20% - Accent6 7" xfId="2440" xr:uid="{00000000-0005-0000-0000-00000A030000}"/>
    <cellStyle name="20% - Accent6 7 2" xfId="2441" xr:uid="{00000000-0005-0000-0000-00000B030000}"/>
    <cellStyle name="20% - Accent6 8" xfId="2442" xr:uid="{00000000-0005-0000-0000-00000C030000}"/>
    <cellStyle name="20% - Accent6 8 2" xfId="2443" xr:uid="{00000000-0005-0000-0000-00000D030000}"/>
    <cellStyle name="20% - Accent6 9 2" xfId="2444" xr:uid="{00000000-0005-0000-0000-00000E030000}"/>
    <cellStyle name="20% - ส่วนที่ถูกเน้น1" xfId="186" xr:uid="{00000000-0005-0000-0000-00000F030000}"/>
    <cellStyle name="20% - ส่วนที่ถูกเน้น1 2" xfId="187" xr:uid="{00000000-0005-0000-0000-000010030000}"/>
    <cellStyle name="20% - ส่วนที่ถูกเน้น1 3" xfId="188" xr:uid="{00000000-0005-0000-0000-000011030000}"/>
    <cellStyle name="20% - ส่วนที่ถูกเน้น1 4" xfId="189" xr:uid="{00000000-0005-0000-0000-000012030000}"/>
    <cellStyle name="20% - ส่วนที่ถูกเน้น1 5" xfId="190" xr:uid="{00000000-0005-0000-0000-000013030000}"/>
    <cellStyle name="20% - ส่วนที่ถูกเน้น1 6" xfId="2445" xr:uid="{00000000-0005-0000-0000-000014030000}"/>
    <cellStyle name="20% - ส่วนที่ถูกเน้น2" xfId="191" xr:uid="{00000000-0005-0000-0000-000015030000}"/>
    <cellStyle name="20% - ส่วนที่ถูกเน้น2 2" xfId="192" xr:uid="{00000000-0005-0000-0000-000016030000}"/>
    <cellStyle name="20% - ส่วนที่ถูกเน้น2 3" xfId="193" xr:uid="{00000000-0005-0000-0000-000017030000}"/>
    <cellStyle name="20% - ส่วนที่ถูกเน้น2 4" xfId="194" xr:uid="{00000000-0005-0000-0000-000018030000}"/>
    <cellStyle name="20% - ส่วนที่ถูกเน้น2 5" xfId="195" xr:uid="{00000000-0005-0000-0000-000019030000}"/>
    <cellStyle name="20% - ส่วนที่ถูกเน้น2 6" xfId="2446" xr:uid="{00000000-0005-0000-0000-00001A030000}"/>
    <cellStyle name="20% - ส่วนที่ถูกเน้น3" xfId="196" xr:uid="{00000000-0005-0000-0000-00001B030000}"/>
    <cellStyle name="20% - ส่วนที่ถูกเน้น3 2" xfId="197" xr:uid="{00000000-0005-0000-0000-00001C030000}"/>
    <cellStyle name="20% - ส่วนที่ถูกเน้น3 3" xfId="198" xr:uid="{00000000-0005-0000-0000-00001D030000}"/>
    <cellStyle name="20% - ส่วนที่ถูกเน้น3 4" xfId="199" xr:uid="{00000000-0005-0000-0000-00001E030000}"/>
    <cellStyle name="20% - ส่วนที่ถูกเน้น3 5" xfId="200" xr:uid="{00000000-0005-0000-0000-00001F030000}"/>
    <cellStyle name="20% - ส่วนที่ถูกเน้น3 6" xfId="2447" xr:uid="{00000000-0005-0000-0000-000020030000}"/>
    <cellStyle name="20% - ส่วนที่ถูกเน้น4" xfId="201" xr:uid="{00000000-0005-0000-0000-000021030000}"/>
    <cellStyle name="20% - ส่วนที่ถูกเน้น4 2" xfId="202" xr:uid="{00000000-0005-0000-0000-000022030000}"/>
    <cellStyle name="20% - ส่วนที่ถูกเน้น4 3" xfId="203" xr:uid="{00000000-0005-0000-0000-000023030000}"/>
    <cellStyle name="20% - ส่วนที่ถูกเน้น4 4" xfId="204" xr:uid="{00000000-0005-0000-0000-000024030000}"/>
    <cellStyle name="20% - ส่วนที่ถูกเน้น4 5" xfId="205" xr:uid="{00000000-0005-0000-0000-000025030000}"/>
    <cellStyle name="20% - ส่วนที่ถูกเน้น4 6" xfId="2448" xr:uid="{00000000-0005-0000-0000-000026030000}"/>
    <cellStyle name="20% - ส่วนที่ถูกเน้น5" xfId="206" xr:uid="{00000000-0005-0000-0000-000027030000}"/>
    <cellStyle name="20% - ส่วนที่ถูกเน้น5 2" xfId="207" xr:uid="{00000000-0005-0000-0000-000028030000}"/>
    <cellStyle name="20% - ส่วนที่ถูกเน้น5 3" xfId="208" xr:uid="{00000000-0005-0000-0000-000029030000}"/>
    <cellStyle name="20% - ส่วนที่ถูกเน้น5 4" xfId="209" xr:uid="{00000000-0005-0000-0000-00002A030000}"/>
    <cellStyle name="20% - ส่วนที่ถูกเน้น5 5" xfId="210" xr:uid="{00000000-0005-0000-0000-00002B030000}"/>
    <cellStyle name="20% - ส่วนที่ถูกเน้น5 6" xfId="2449" xr:uid="{00000000-0005-0000-0000-00002C030000}"/>
    <cellStyle name="20% - ส่วนที่ถูกเน้น6" xfId="211" xr:uid="{00000000-0005-0000-0000-00002D030000}"/>
    <cellStyle name="20% - ส่วนที่ถูกเน้น6 2" xfId="212" xr:uid="{00000000-0005-0000-0000-00002E030000}"/>
    <cellStyle name="20% - ส่วนที่ถูกเน้น6 3" xfId="213" xr:uid="{00000000-0005-0000-0000-00002F030000}"/>
    <cellStyle name="20% - ส่วนที่ถูกเน้น6 4" xfId="214" xr:uid="{00000000-0005-0000-0000-000030030000}"/>
    <cellStyle name="20% - ส่วนที่ถูกเน้น6 5" xfId="215" xr:uid="{00000000-0005-0000-0000-000031030000}"/>
    <cellStyle name="20% - ส่วนที่ถูกเน้น6 6" xfId="2450" xr:uid="{00000000-0005-0000-0000-000032030000}"/>
    <cellStyle name="2decimal" xfId="216" xr:uid="{00000000-0005-0000-0000-000033030000}"/>
    <cellStyle name="2decimal 2" xfId="2451" xr:uid="{00000000-0005-0000-0000-000034030000}"/>
    <cellStyle name="40% - Accent1 10 2" xfId="2452" xr:uid="{00000000-0005-0000-0000-000035030000}"/>
    <cellStyle name="40% - Accent1 11 2" xfId="2453" xr:uid="{00000000-0005-0000-0000-000036030000}"/>
    <cellStyle name="40% - Accent1 12 2" xfId="2454" xr:uid="{00000000-0005-0000-0000-000037030000}"/>
    <cellStyle name="40% - Accent1 13 2" xfId="2455" xr:uid="{00000000-0005-0000-0000-000038030000}"/>
    <cellStyle name="40% - Accent1 14 2" xfId="2456" xr:uid="{00000000-0005-0000-0000-000039030000}"/>
    <cellStyle name="40% - Accent1 15 2" xfId="2457" xr:uid="{00000000-0005-0000-0000-00003A030000}"/>
    <cellStyle name="40% - Accent1 16 2" xfId="2458" xr:uid="{00000000-0005-0000-0000-00003B030000}"/>
    <cellStyle name="40% - Accent1 17 2" xfId="2459" xr:uid="{00000000-0005-0000-0000-00003C030000}"/>
    <cellStyle name="40% - Accent1 2" xfId="217" xr:uid="{00000000-0005-0000-0000-00003D030000}"/>
    <cellStyle name="40% - Accent1 2 10" xfId="2460" xr:uid="{00000000-0005-0000-0000-00003E030000}"/>
    <cellStyle name="40% - Accent1 2 11" xfId="2461" xr:uid="{00000000-0005-0000-0000-00003F030000}"/>
    <cellStyle name="40% - Accent1 2 12" xfId="2462" xr:uid="{00000000-0005-0000-0000-000040030000}"/>
    <cellStyle name="40% - Accent1 2 13" xfId="2463" xr:uid="{00000000-0005-0000-0000-000041030000}"/>
    <cellStyle name="40% - Accent1 2 14" xfId="2464" xr:uid="{00000000-0005-0000-0000-000042030000}"/>
    <cellStyle name="40% - Accent1 2 15" xfId="2465" xr:uid="{00000000-0005-0000-0000-000043030000}"/>
    <cellStyle name="40% - Accent1 2 16" xfId="2466" xr:uid="{00000000-0005-0000-0000-000044030000}"/>
    <cellStyle name="40% - Accent1 2 17" xfId="2467" xr:uid="{00000000-0005-0000-0000-000045030000}"/>
    <cellStyle name="40% - Accent1 2 18" xfId="2468" xr:uid="{00000000-0005-0000-0000-000046030000}"/>
    <cellStyle name="40% - Accent1 2 19" xfId="2469" xr:uid="{00000000-0005-0000-0000-000047030000}"/>
    <cellStyle name="40% - Accent1 2 2" xfId="2470" xr:uid="{00000000-0005-0000-0000-000048030000}"/>
    <cellStyle name="40% - Accent1 2 2 2" xfId="2471" xr:uid="{00000000-0005-0000-0000-000049030000}"/>
    <cellStyle name="40% - Accent1 2 2 3" xfId="2472" xr:uid="{00000000-0005-0000-0000-00004A030000}"/>
    <cellStyle name="40% - Accent1 2 20" xfId="2473" xr:uid="{00000000-0005-0000-0000-00004B030000}"/>
    <cellStyle name="40% - Accent1 2 3" xfId="2474" xr:uid="{00000000-0005-0000-0000-00004C030000}"/>
    <cellStyle name="40% - Accent1 2 4" xfId="2475" xr:uid="{00000000-0005-0000-0000-00004D030000}"/>
    <cellStyle name="40% - Accent1 2 5" xfId="2476" xr:uid="{00000000-0005-0000-0000-00004E030000}"/>
    <cellStyle name="40% - Accent1 2 6" xfId="2477" xr:uid="{00000000-0005-0000-0000-00004F030000}"/>
    <cellStyle name="40% - Accent1 2 7" xfId="2478" xr:uid="{00000000-0005-0000-0000-000050030000}"/>
    <cellStyle name="40% - Accent1 2 8" xfId="2479" xr:uid="{00000000-0005-0000-0000-000051030000}"/>
    <cellStyle name="40% - Accent1 2 9" xfId="2480" xr:uid="{00000000-0005-0000-0000-000052030000}"/>
    <cellStyle name="40% - Accent1 3" xfId="218" xr:uid="{00000000-0005-0000-0000-000053030000}"/>
    <cellStyle name="40% - Accent1 3 2" xfId="2481" xr:uid="{00000000-0005-0000-0000-000054030000}"/>
    <cellStyle name="40% - Accent1 4" xfId="2482" xr:uid="{00000000-0005-0000-0000-000055030000}"/>
    <cellStyle name="40% - Accent1 4 2" xfId="2483" xr:uid="{00000000-0005-0000-0000-000056030000}"/>
    <cellStyle name="40% - Accent1 5" xfId="2484" xr:uid="{00000000-0005-0000-0000-000057030000}"/>
    <cellStyle name="40% - Accent1 5 2" xfId="2485" xr:uid="{00000000-0005-0000-0000-000058030000}"/>
    <cellStyle name="40% - Accent1 6" xfId="2486" xr:uid="{00000000-0005-0000-0000-000059030000}"/>
    <cellStyle name="40% - Accent1 6 2" xfId="2487" xr:uid="{00000000-0005-0000-0000-00005A030000}"/>
    <cellStyle name="40% - Accent1 7" xfId="2488" xr:uid="{00000000-0005-0000-0000-00005B030000}"/>
    <cellStyle name="40% - Accent1 7 2" xfId="2489" xr:uid="{00000000-0005-0000-0000-00005C030000}"/>
    <cellStyle name="40% - Accent1 8" xfId="2490" xr:uid="{00000000-0005-0000-0000-00005D030000}"/>
    <cellStyle name="40% - Accent1 8 2" xfId="2491" xr:uid="{00000000-0005-0000-0000-00005E030000}"/>
    <cellStyle name="40% - Accent1 9 2" xfId="2492" xr:uid="{00000000-0005-0000-0000-00005F030000}"/>
    <cellStyle name="40% - Accent2 10 2" xfId="2493" xr:uid="{00000000-0005-0000-0000-000060030000}"/>
    <cellStyle name="40% - Accent2 11 2" xfId="2494" xr:uid="{00000000-0005-0000-0000-000061030000}"/>
    <cellStyle name="40% - Accent2 12 2" xfId="2495" xr:uid="{00000000-0005-0000-0000-000062030000}"/>
    <cellStyle name="40% - Accent2 13 2" xfId="2496" xr:uid="{00000000-0005-0000-0000-000063030000}"/>
    <cellStyle name="40% - Accent2 14 2" xfId="2497" xr:uid="{00000000-0005-0000-0000-000064030000}"/>
    <cellStyle name="40% - Accent2 15 2" xfId="2498" xr:uid="{00000000-0005-0000-0000-000065030000}"/>
    <cellStyle name="40% - Accent2 16 2" xfId="2499" xr:uid="{00000000-0005-0000-0000-000066030000}"/>
    <cellStyle name="40% - Accent2 17 2" xfId="2500" xr:uid="{00000000-0005-0000-0000-000067030000}"/>
    <cellStyle name="40% - Accent2 2" xfId="219" xr:uid="{00000000-0005-0000-0000-000068030000}"/>
    <cellStyle name="40% - Accent2 2 10" xfId="2501" xr:uid="{00000000-0005-0000-0000-000069030000}"/>
    <cellStyle name="40% - Accent2 2 11" xfId="2502" xr:uid="{00000000-0005-0000-0000-00006A030000}"/>
    <cellStyle name="40% - Accent2 2 12" xfId="2503" xr:uid="{00000000-0005-0000-0000-00006B030000}"/>
    <cellStyle name="40% - Accent2 2 13" xfId="2504" xr:uid="{00000000-0005-0000-0000-00006C030000}"/>
    <cellStyle name="40% - Accent2 2 14" xfId="2505" xr:uid="{00000000-0005-0000-0000-00006D030000}"/>
    <cellStyle name="40% - Accent2 2 15" xfId="2506" xr:uid="{00000000-0005-0000-0000-00006E030000}"/>
    <cellStyle name="40% - Accent2 2 16" xfId="2507" xr:uid="{00000000-0005-0000-0000-00006F030000}"/>
    <cellStyle name="40% - Accent2 2 17" xfId="2508" xr:uid="{00000000-0005-0000-0000-000070030000}"/>
    <cellStyle name="40% - Accent2 2 18" xfId="2509" xr:uid="{00000000-0005-0000-0000-000071030000}"/>
    <cellStyle name="40% - Accent2 2 19" xfId="2510" xr:uid="{00000000-0005-0000-0000-000072030000}"/>
    <cellStyle name="40% - Accent2 2 2" xfId="2511" xr:uid="{00000000-0005-0000-0000-000073030000}"/>
    <cellStyle name="40% - Accent2 2 2 2" xfId="2512" xr:uid="{00000000-0005-0000-0000-000074030000}"/>
    <cellStyle name="40% - Accent2 2 2 3" xfId="2513" xr:uid="{00000000-0005-0000-0000-000075030000}"/>
    <cellStyle name="40% - Accent2 2 20" xfId="2514" xr:uid="{00000000-0005-0000-0000-000076030000}"/>
    <cellStyle name="40% - Accent2 2 3" xfId="2515" xr:uid="{00000000-0005-0000-0000-000077030000}"/>
    <cellStyle name="40% - Accent2 2 4" xfId="2516" xr:uid="{00000000-0005-0000-0000-000078030000}"/>
    <cellStyle name="40% - Accent2 2 5" xfId="2517" xr:uid="{00000000-0005-0000-0000-000079030000}"/>
    <cellStyle name="40% - Accent2 2 6" xfId="2518" xr:uid="{00000000-0005-0000-0000-00007A030000}"/>
    <cellStyle name="40% - Accent2 2 7" xfId="2519" xr:uid="{00000000-0005-0000-0000-00007B030000}"/>
    <cellStyle name="40% - Accent2 2 8" xfId="2520" xr:uid="{00000000-0005-0000-0000-00007C030000}"/>
    <cellStyle name="40% - Accent2 2 9" xfId="2521" xr:uid="{00000000-0005-0000-0000-00007D030000}"/>
    <cellStyle name="40% - Accent2 3" xfId="220" xr:uid="{00000000-0005-0000-0000-00007E030000}"/>
    <cellStyle name="40% - Accent2 3 2" xfId="2522" xr:uid="{00000000-0005-0000-0000-00007F030000}"/>
    <cellStyle name="40% - Accent2 4" xfId="2523" xr:uid="{00000000-0005-0000-0000-000080030000}"/>
    <cellStyle name="40% - Accent2 4 2" xfId="2524" xr:uid="{00000000-0005-0000-0000-000081030000}"/>
    <cellStyle name="40% - Accent2 5" xfId="2525" xr:uid="{00000000-0005-0000-0000-000082030000}"/>
    <cellStyle name="40% - Accent2 5 2" xfId="2526" xr:uid="{00000000-0005-0000-0000-000083030000}"/>
    <cellStyle name="40% - Accent2 6" xfId="2527" xr:uid="{00000000-0005-0000-0000-000084030000}"/>
    <cellStyle name="40% - Accent2 6 2" xfId="2528" xr:uid="{00000000-0005-0000-0000-000085030000}"/>
    <cellStyle name="40% - Accent2 7" xfId="2529" xr:uid="{00000000-0005-0000-0000-000086030000}"/>
    <cellStyle name="40% - Accent2 7 2" xfId="2530" xr:uid="{00000000-0005-0000-0000-000087030000}"/>
    <cellStyle name="40% - Accent2 8" xfId="2531" xr:uid="{00000000-0005-0000-0000-000088030000}"/>
    <cellStyle name="40% - Accent2 8 2" xfId="2532" xr:uid="{00000000-0005-0000-0000-000089030000}"/>
    <cellStyle name="40% - Accent2 9 2" xfId="2533" xr:uid="{00000000-0005-0000-0000-00008A030000}"/>
    <cellStyle name="40% - Accent3 10 2" xfId="2534" xr:uid="{00000000-0005-0000-0000-00008B030000}"/>
    <cellStyle name="40% - Accent3 11 2" xfId="2535" xr:uid="{00000000-0005-0000-0000-00008C030000}"/>
    <cellStyle name="40% - Accent3 12 2" xfId="2536" xr:uid="{00000000-0005-0000-0000-00008D030000}"/>
    <cellStyle name="40% - Accent3 13 2" xfId="2537" xr:uid="{00000000-0005-0000-0000-00008E030000}"/>
    <cellStyle name="40% - Accent3 14 2" xfId="2538" xr:uid="{00000000-0005-0000-0000-00008F030000}"/>
    <cellStyle name="40% - Accent3 15 2" xfId="2539" xr:uid="{00000000-0005-0000-0000-000090030000}"/>
    <cellStyle name="40% - Accent3 16 2" xfId="2540" xr:uid="{00000000-0005-0000-0000-000091030000}"/>
    <cellStyle name="40% - Accent3 17 2" xfId="2541" xr:uid="{00000000-0005-0000-0000-000092030000}"/>
    <cellStyle name="40% - Accent3 2" xfId="221" xr:uid="{00000000-0005-0000-0000-000093030000}"/>
    <cellStyle name="40% - Accent3 2 10" xfId="2542" xr:uid="{00000000-0005-0000-0000-000094030000}"/>
    <cellStyle name="40% - Accent3 2 11" xfId="2543" xr:uid="{00000000-0005-0000-0000-000095030000}"/>
    <cellStyle name="40% - Accent3 2 12" xfId="2544" xr:uid="{00000000-0005-0000-0000-000096030000}"/>
    <cellStyle name="40% - Accent3 2 13" xfId="2545" xr:uid="{00000000-0005-0000-0000-000097030000}"/>
    <cellStyle name="40% - Accent3 2 14" xfId="2546" xr:uid="{00000000-0005-0000-0000-000098030000}"/>
    <cellStyle name="40% - Accent3 2 15" xfId="2547" xr:uid="{00000000-0005-0000-0000-000099030000}"/>
    <cellStyle name="40% - Accent3 2 16" xfId="2548" xr:uid="{00000000-0005-0000-0000-00009A030000}"/>
    <cellStyle name="40% - Accent3 2 17" xfId="2549" xr:uid="{00000000-0005-0000-0000-00009B030000}"/>
    <cellStyle name="40% - Accent3 2 18" xfId="2550" xr:uid="{00000000-0005-0000-0000-00009C030000}"/>
    <cellStyle name="40% - Accent3 2 19" xfId="2551" xr:uid="{00000000-0005-0000-0000-00009D030000}"/>
    <cellStyle name="40% - Accent3 2 2" xfId="2552" xr:uid="{00000000-0005-0000-0000-00009E030000}"/>
    <cellStyle name="40% - Accent3 2 2 2" xfId="2553" xr:uid="{00000000-0005-0000-0000-00009F030000}"/>
    <cellStyle name="40% - Accent3 2 2 3" xfId="2554" xr:uid="{00000000-0005-0000-0000-0000A0030000}"/>
    <cellStyle name="40% - Accent3 2 20" xfId="2555" xr:uid="{00000000-0005-0000-0000-0000A1030000}"/>
    <cellStyle name="40% - Accent3 2 3" xfId="2556" xr:uid="{00000000-0005-0000-0000-0000A2030000}"/>
    <cellStyle name="40% - Accent3 2 4" xfId="2557" xr:uid="{00000000-0005-0000-0000-0000A3030000}"/>
    <cellStyle name="40% - Accent3 2 5" xfId="2558" xr:uid="{00000000-0005-0000-0000-0000A4030000}"/>
    <cellStyle name="40% - Accent3 2 6" xfId="2559" xr:uid="{00000000-0005-0000-0000-0000A5030000}"/>
    <cellStyle name="40% - Accent3 2 7" xfId="2560" xr:uid="{00000000-0005-0000-0000-0000A6030000}"/>
    <cellStyle name="40% - Accent3 2 8" xfId="2561" xr:uid="{00000000-0005-0000-0000-0000A7030000}"/>
    <cellStyle name="40% - Accent3 2 9" xfId="2562" xr:uid="{00000000-0005-0000-0000-0000A8030000}"/>
    <cellStyle name="40% - Accent3 3" xfId="222" xr:uid="{00000000-0005-0000-0000-0000A9030000}"/>
    <cellStyle name="40% - Accent3 3 2" xfId="2563" xr:uid="{00000000-0005-0000-0000-0000AA030000}"/>
    <cellStyle name="40% - Accent3 4" xfId="2564" xr:uid="{00000000-0005-0000-0000-0000AB030000}"/>
    <cellStyle name="40% - Accent3 4 2" xfId="2565" xr:uid="{00000000-0005-0000-0000-0000AC030000}"/>
    <cellStyle name="40% - Accent3 5" xfId="2566" xr:uid="{00000000-0005-0000-0000-0000AD030000}"/>
    <cellStyle name="40% - Accent3 5 2" xfId="2567" xr:uid="{00000000-0005-0000-0000-0000AE030000}"/>
    <cellStyle name="40% - Accent3 6" xfId="2568" xr:uid="{00000000-0005-0000-0000-0000AF030000}"/>
    <cellStyle name="40% - Accent3 6 2" xfId="2569" xr:uid="{00000000-0005-0000-0000-0000B0030000}"/>
    <cellStyle name="40% - Accent3 7" xfId="2570" xr:uid="{00000000-0005-0000-0000-0000B1030000}"/>
    <cellStyle name="40% - Accent3 7 2" xfId="2571" xr:uid="{00000000-0005-0000-0000-0000B2030000}"/>
    <cellStyle name="40% - Accent3 8" xfId="2572" xr:uid="{00000000-0005-0000-0000-0000B3030000}"/>
    <cellStyle name="40% - Accent3 8 2" xfId="2573" xr:uid="{00000000-0005-0000-0000-0000B4030000}"/>
    <cellStyle name="40% - Accent3 9 2" xfId="2574" xr:uid="{00000000-0005-0000-0000-0000B5030000}"/>
    <cellStyle name="40% - Accent4 10 2" xfId="2575" xr:uid="{00000000-0005-0000-0000-0000B6030000}"/>
    <cellStyle name="40% - Accent4 11 2" xfId="2576" xr:uid="{00000000-0005-0000-0000-0000B7030000}"/>
    <cellStyle name="40% - Accent4 12 2" xfId="2577" xr:uid="{00000000-0005-0000-0000-0000B8030000}"/>
    <cellStyle name="40% - Accent4 13 2" xfId="2578" xr:uid="{00000000-0005-0000-0000-0000B9030000}"/>
    <cellStyle name="40% - Accent4 14 2" xfId="2579" xr:uid="{00000000-0005-0000-0000-0000BA030000}"/>
    <cellStyle name="40% - Accent4 15 2" xfId="2580" xr:uid="{00000000-0005-0000-0000-0000BB030000}"/>
    <cellStyle name="40% - Accent4 16 2" xfId="2581" xr:uid="{00000000-0005-0000-0000-0000BC030000}"/>
    <cellStyle name="40% - Accent4 17 2" xfId="2582" xr:uid="{00000000-0005-0000-0000-0000BD030000}"/>
    <cellStyle name="40% - Accent4 2" xfId="223" xr:uid="{00000000-0005-0000-0000-0000BE030000}"/>
    <cellStyle name="40% - Accent4 2 10" xfId="2583" xr:uid="{00000000-0005-0000-0000-0000BF030000}"/>
    <cellStyle name="40% - Accent4 2 11" xfId="2584" xr:uid="{00000000-0005-0000-0000-0000C0030000}"/>
    <cellStyle name="40% - Accent4 2 12" xfId="2585" xr:uid="{00000000-0005-0000-0000-0000C1030000}"/>
    <cellStyle name="40% - Accent4 2 13" xfId="2586" xr:uid="{00000000-0005-0000-0000-0000C2030000}"/>
    <cellStyle name="40% - Accent4 2 14" xfId="2587" xr:uid="{00000000-0005-0000-0000-0000C3030000}"/>
    <cellStyle name="40% - Accent4 2 15" xfId="2588" xr:uid="{00000000-0005-0000-0000-0000C4030000}"/>
    <cellStyle name="40% - Accent4 2 16" xfId="2589" xr:uid="{00000000-0005-0000-0000-0000C5030000}"/>
    <cellStyle name="40% - Accent4 2 17" xfId="2590" xr:uid="{00000000-0005-0000-0000-0000C6030000}"/>
    <cellStyle name="40% - Accent4 2 18" xfId="2591" xr:uid="{00000000-0005-0000-0000-0000C7030000}"/>
    <cellStyle name="40% - Accent4 2 19" xfId="2592" xr:uid="{00000000-0005-0000-0000-0000C8030000}"/>
    <cellStyle name="40% - Accent4 2 2" xfId="2593" xr:uid="{00000000-0005-0000-0000-0000C9030000}"/>
    <cellStyle name="40% - Accent4 2 2 2" xfId="2594" xr:uid="{00000000-0005-0000-0000-0000CA030000}"/>
    <cellStyle name="40% - Accent4 2 2 3" xfId="2595" xr:uid="{00000000-0005-0000-0000-0000CB030000}"/>
    <cellStyle name="40% - Accent4 2 20" xfId="2596" xr:uid="{00000000-0005-0000-0000-0000CC030000}"/>
    <cellStyle name="40% - Accent4 2 3" xfId="2597" xr:uid="{00000000-0005-0000-0000-0000CD030000}"/>
    <cellStyle name="40% - Accent4 2 4" xfId="2598" xr:uid="{00000000-0005-0000-0000-0000CE030000}"/>
    <cellStyle name="40% - Accent4 2 5" xfId="2599" xr:uid="{00000000-0005-0000-0000-0000CF030000}"/>
    <cellStyle name="40% - Accent4 2 6" xfId="2600" xr:uid="{00000000-0005-0000-0000-0000D0030000}"/>
    <cellStyle name="40% - Accent4 2 7" xfId="2601" xr:uid="{00000000-0005-0000-0000-0000D1030000}"/>
    <cellStyle name="40% - Accent4 2 8" xfId="2602" xr:uid="{00000000-0005-0000-0000-0000D2030000}"/>
    <cellStyle name="40% - Accent4 2 9" xfId="2603" xr:uid="{00000000-0005-0000-0000-0000D3030000}"/>
    <cellStyle name="40% - Accent4 3" xfId="224" xr:uid="{00000000-0005-0000-0000-0000D4030000}"/>
    <cellStyle name="40% - Accent4 3 2" xfId="2604" xr:uid="{00000000-0005-0000-0000-0000D5030000}"/>
    <cellStyle name="40% - Accent4 4" xfId="2605" xr:uid="{00000000-0005-0000-0000-0000D6030000}"/>
    <cellStyle name="40% - Accent4 4 2" xfId="2606" xr:uid="{00000000-0005-0000-0000-0000D7030000}"/>
    <cellStyle name="40% - Accent4 5" xfId="2607" xr:uid="{00000000-0005-0000-0000-0000D8030000}"/>
    <cellStyle name="40% - Accent4 5 2" xfId="2608" xr:uid="{00000000-0005-0000-0000-0000D9030000}"/>
    <cellStyle name="40% - Accent4 6" xfId="2609" xr:uid="{00000000-0005-0000-0000-0000DA030000}"/>
    <cellStyle name="40% - Accent4 6 2" xfId="2610" xr:uid="{00000000-0005-0000-0000-0000DB030000}"/>
    <cellStyle name="40% - Accent4 7" xfId="2611" xr:uid="{00000000-0005-0000-0000-0000DC030000}"/>
    <cellStyle name="40% - Accent4 7 2" xfId="2612" xr:uid="{00000000-0005-0000-0000-0000DD030000}"/>
    <cellStyle name="40% - Accent4 8" xfId="2613" xr:uid="{00000000-0005-0000-0000-0000DE030000}"/>
    <cellStyle name="40% - Accent4 8 2" xfId="2614" xr:uid="{00000000-0005-0000-0000-0000DF030000}"/>
    <cellStyle name="40% - Accent4 9 2" xfId="2615" xr:uid="{00000000-0005-0000-0000-0000E0030000}"/>
    <cellStyle name="40% - Accent5 10 2" xfId="2616" xr:uid="{00000000-0005-0000-0000-0000E1030000}"/>
    <cellStyle name="40% - Accent5 11 2" xfId="2617" xr:uid="{00000000-0005-0000-0000-0000E2030000}"/>
    <cellStyle name="40% - Accent5 12 2" xfId="2618" xr:uid="{00000000-0005-0000-0000-0000E3030000}"/>
    <cellStyle name="40% - Accent5 13 2" xfId="2619" xr:uid="{00000000-0005-0000-0000-0000E4030000}"/>
    <cellStyle name="40% - Accent5 14 2" xfId="2620" xr:uid="{00000000-0005-0000-0000-0000E5030000}"/>
    <cellStyle name="40% - Accent5 15 2" xfId="2621" xr:uid="{00000000-0005-0000-0000-0000E6030000}"/>
    <cellStyle name="40% - Accent5 16 2" xfId="2622" xr:uid="{00000000-0005-0000-0000-0000E7030000}"/>
    <cellStyle name="40% - Accent5 17 2" xfId="2623" xr:uid="{00000000-0005-0000-0000-0000E8030000}"/>
    <cellStyle name="40% - Accent5 2" xfId="225" xr:uid="{00000000-0005-0000-0000-0000E9030000}"/>
    <cellStyle name="40% - Accent5 2 10" xfId="2624" xr:uid="{00000000-0005-0000-0000-0000EA030000}"/>
    <cellStyle name="40% - Accent5 2 11" xfId="2625" xr:uid="{00000000-0005-0000-0000-0000EB030000}"/>
    <cellStyle name="40% - Accent5 2 12" xfId="2626" xr:uid="{00000000-0005-0000-0000-0000EC030000}"/>
    <cellStyle name="40% - Accent5 2 13" xfId="2627" xr:uid="{00000000-0005-0000-0000-0000ED030000}"/>
    <cellStyle name="40% - Accent5 2 14" xfId="2628" xr:uid="{00000000-0005-0000-0000-0000EE030000}"/>
    <cellStyle name="40% - Accent5 2 15" xfId="2629" xr:uid="{00000000-0005-0000-0000-0000EF030000}"/>
    <cellStyle name="40% - Accent5 2 16" xfId="2630" xr:uid="{00000000-0005-0000-0000-0000F0030000}"/>
    <cellStyle name="40% - Accent5 2 17" xfId="2631" xr:uid="{00000000-0005-0000-0000-0000F1030000}"/>
    <cellStyle name="40% - Accent5 2 18" xfId="2632" xr:uid="{00000000-0005-0000-0000-0000F2030000}"/>
    <cellStyle name="40% - Accent5 2 19" xfId="2633" xr:uid="{00000000-0005-0000-0000-0000F3030000}"/>
    <cellStyle name="40% - Accent5 2 2" xfId="2634" xr:uid="{00000000-0005-0000-0000-0000F4030000}"/>
    <cellStyle name="40% - Accent5 2 2 2" xfId="2635" xr:uid="{00000000-0005-0000-0000-0000F5030000}"/>
    <cellStyle name="40% - Accent5 2 2 3" xfId="2636" xr:uid="{00000000-0005-0000-0000-0000F6030000}"/>
    <cellStyle name="40% - Accent5 2 20" xfId="2637" xr:uid="{00000000-0005-0000-0000-0000F7030000}"/>
    <cellStyle name="40% - Accent5 2 3" xfId="2638" xr:uid="{00000000-0005-0000-0000-0000F8030000}"/>
    <cellStyle name="40% - Accent5 2 4" xfId="2639" xr:uid="{00000000-0005-0000-0000-0000F9030000}"/>
    <cellStyle name="40% - Accent5 2 5" xfId="2640" xr:uid="{00000000-0005-0000-0000-0000FA030000}"/>
    <cellStyle name="40% - Accent5 2 6" xfId="2641" xr:uid="{00000000-0005-0000-0000-0000FB030000}"/>
    <cellStyle name="40% - Accent5 2 7" xfId="2642" xr:uid="{00000000-0005-0000-0000-0000FC030000}"/>
    <cellStyle name="40% - Accent5 2 8" xfId="2643" xr:uid="{00000000-0005-0000-0000-0000FD030000}"/>
    <cellStyle name="40% - Accent5 2 9" xfId="2644" xr:uid="{00000000-0005-0000-0000-0000FE030000}"/>
    <cellStyle name="40% - Accent5 3" xfId="226" xr:uid="{00000000-0005-0000-0000-0000FF030000}"/>
    <cellStyle name="40% - Accent5 3 2" xfId="2645" xr:uid="{00000000-0005-0000-0000-000000040000}"/>
    <cellStyle name="40% - Accent5 4" xfId="2646" xr:uid="{00000000-0005-0000-0000-000001040000}"/>
    <cellStyle name="40% - Accent5 4 2" xfId="2647" xr:uid="{00000000-0005-0000-0000-000002040000}"/>
    <cellStyle name="40% - Accent5 5" xfId="2648" xr:uid="{00000000-0005-0000-0000-000003040000}"/>
    <cellStyle name="40% - Accent5 5 2" xfId="2649" xr:uid="{00000000-0005-0000-0000-000004040000}"/>
    <cellStyle name="40% - Accent5 6" xfId="2650" xr:uid="{00000000-0005-0000-0000-000005040000}"/>
    <cellStyle name="40% - Accent5 6 2" xfId="2651" xr:uid="{00000000-0005-0000-0000-000006040000}"/>
    <cellStyle name="40% - Accent5 7" xfId="2652" xr:uid="{00000000-0005-0000-0000-000007040000}"/>
    <cellStyle name="40% - Accent5 7 2" xfId="2653" xr:uid="{00000000-0005-0000-0000-000008040000}"/>
    <cellStyle name="40% - Accent5 8" xfId="2654" xr:uid="{00000000-0005-0000-0000-000009040000}"/>
    <cellStyle name="40% - Accent5 8 2" xfId="2655" xr:uid="{00000000-0005-0000-0000-00000A040000}"/>
    <cellStyle name="40% - Accent5 9 2" xfId="2656" xr:uid="{00000000-0005-0000-0000-00000B040000}"/>
    <cellStyle name="40% - Accent6 10 2" xfId="2657" xr:uid="{00000000-0005-0000-0000-00000C040000}"/>
    <cellStyle name="40% - Accent6 11 2" xfId="2658" xr:uid="{00000000-0005-0000-0000-00000D040000}"/>
    <cellStyle name="40% - Accent6 12 2" xfId="2659" xr:uid="{00000000-0005-0000-0000-00000E040000}"/>
    <cellStyle name="40% - Accent6 13 2" xfId="2660" xr:uid="{00000000-0005-0000-0000-00000F040000}"/>
    <cellStyle name="40% - Accent6 14 2" xfId="2661" xr:uid="{00000000-0005-0000-0000-000010040000}"/>
    <cellStyle name="40% - Accent6 15 2" xfId="2662" xr:uid="{00000000-0005-0000-0000-000011040000}"/>
    <cellStyle name="40% - Accent6 16 2" xfId="2663" xr:uid="{00000000-0005-0000-0000-000012040000}"/>
    <cellStyle name="40% - Accent6 17 2" xfId="2664" xr:uid="{00000000-0005-0000-0000-000013040000}"/>
    <cellStyle name="40% - Accent6 2" xfId="227" xr:uid="{00000000-0005-0000-0000-000014040000}"/>
    <cellStyle name="40% - Accent6 2 10" xfId="2665" xr:uid="{00000000-0005-0000-0000-000015040000}"/>
    <cellStyle name="40% - Accent6 2 11" xfId="2666" xr:uid="{00000000-0005-0000-0000-000016040000}"/>
    <cellStyle name="40% - Accent6 2 12" xfId="2667" xr:uid="{00000000-0005-0000-0000-000017040000}"/>
    <cellStyle name="40% - Accent6 2 13" xfId="2668" xr:uid="{00000000-0005-0000-0000-000018040000}"/>
    <cellStyle name="40% - Accent6 2 14" xfId="2669" xr:uid="{00000000-0005-0000-0000-000019040000}"/>
    <cellStyle name="40% - Accent6 2 15" xfId="2670" xr:uid="{00000000-0005-0000-0000-00001A040000}"/>
    <cellStyle name="40% - Accent6 2 16" xfId="2671" xr:uid="{00000000-0005-0000-0000-00001B040000}"/>
    <cellStyle name="40% - Accent6 2 17" xfId="2672" xr:uid="{00000000-0005-0000-0000-00001C040000}"/>
    <cellStyle name="40% - Accent6 2 18" xfId="2673" xr:uid="{00000000-0005-0000-0000-00001D040000}"/>
    <cellStyle name="40% - Accent6 2 19" xfId="2674" xr:uid="{00000000-0005-0000-0000-00001E040000}"/>
    <cellStyle name="40% - Accent6 2 2" xfId="2675" xr:uid="{00000000-0005-0000-0000-00001F040000}"/>
    <cellStyle name="40% - Accent6 2 2 2" xfId="2676" xr:uid="{00000000-0005-0000-0000-000020040000}"/>
    <cellStyle name="40% - Accent6 2 2 3" xfId="2677" xr:uid="{00000000-0005-0000-0000-000021040000}"/>
    <cellStyle name="40% - Accent6 2 20" xfId="2678" xr:uid="{00000000-0005-0000-0000-000022040000}"/>
    <cellStyle name="40% - Accent6 2 3" xfId="2679" xr:uid="{00000000-0005-0000-0000-000023040000}"/>
    <cellStyle name="40% - Accent6 2 4" xfId="2680" xr:uid="{00000000-0005-0000-0000-000024040000}"/>
    <cellStyle name="40% - Accent6 2 5" xfId="2681" xr:uid="{00000000-0005-0000-0000-000025040000}"/>
    <cellStyle name="40% - Accent6 2 6" xfId="2682" xr:uid="{00000000-0005-0000-0000-000026040000}"/>
    <cellStyle name="40% - Accent6 2 7" xfId="2683" xr:uid="{00000000-0005-0000-0000-000027040000}"/>
    <cellStyle name="40% - Accent6 2 8" xfId="2684" xr:uid="{00000000-0005-0000-0000-000028040000}"/>
    <cellStyle name="40% - Accent6 2 9" xfId="2685" xr:uid="{00000000-0005-0000-0000-000029040000}"/>
    <cellStyle name="40% - Accent6 3" xfId="228" xr:uid="{00000000-0005-0000-0000-00002A040000}"/>
    <cellStyle name="40% - Accent6 3 2" xfId="2686" xr:uid="{00000000-0005-0000-0000-00002B040000}"/>
    <cellStyle name="40% - Accent6 4" xfId="2687" xr:uid="{00000000-0005-0000-0000-00002C040000}"/>
    <cellStyle name="40% - Accent6 4 2" xfId="2688" xr:uid="{00000000-0005-0000-0000-00002D040000}"/>
    <cellStyle name="40% - Accent6 5" xfId="2689" xr:uid="{00000000-0005-0000-0000-00002E040000}"/>
    <cellStyle name="40% - Accent6 5 2" xfId="2690" xr:uid="{00000000-0005-0000-0000-00002F040000}"/>
    <cellStyle name="40% - Accent6 6" xfId="2691" xr:uid="{00000000-0005-0000-0000-000030040000}"/>
    <cellStyle name="40% - Accent6 6 2" xfId="2692" xr:uid="{00000000-0005-0000-0000-000031040000}"/>
    <cellStyle name="40% - Accent6 7" xfId="2693" xr:uid="{00000000-0005-0000-0000-000032040000}"/>
    <cellStyle name="40% - Accent6 7 2" xfId="2694" xr:uid="{00000000-0005-0000-0000-000033040000}"/>
    <cellStyle name="40% - Accent6 8" xfId="2695" xr:uid="{00000000-0005-0000-0000-000034040000}"/>
    <cellStyle name="40% - Accent6 8 2" xfId="2696" xr:uid="{00000000-0005-0000-0000-000035040000}"/>
    <cellStyle name="40% - Accent6 9 2" xfId="2697" xr:uid="{00000000-0005-0000-0000-000036040000}"/>
    <cellStyle name="40% - ส่วนที่ถูกเน้น1" xfId="229" xr:uid="{00000000-0005-0000-0000-000037040000}"/>
    <cellStyle name="40% - ส่วนที่ถูกเน้น1 2" xfId="230" xr:uid="{00000000-0005-0000-0000-000038040000}"/>
    <cellStyle name="40% - ส่วนที่ถูกเน้น1 3" xfId="231" xr:uid="{00000000-0005-0000-0000-000039040000}"/>
    <cellStyle name="40% - ส่วนที่ถูกเน้น1 4" xfId="232" xr:uid="{00000000-0005-0000-0000-00003A040000}"/>
    <cellStyle name="40% - ส่วนที่ถูกเน้น1 5" xfId="233" xr:uid="{00000000-0005-0000-0000-00003B040000}"/>
    <cellStyle name="40% - ส่วนที่ถูกเน้น1 6" xfId="2698" xr:uid="{00000000-0005-0000-0000-00003C040000}"/>
    <cellStyle name="40% - ส่วนที่ถูกเน้น2" xfId="234" xr:uid="{00000000-0005-0000-0000-00003D040000}"/>
    <cellStyle name="40% - ส่วนที่ถูกเน้น2 2" xfId="235" xr:uid="{00000000-0005-0000-0000-00003E040000}"/>
    <cellStyle name="40% - ส่วนที่ถูกเน้น2 3" xfId="236" xr:uid="{00000000-0005-0000-0000-00003F040000}"/>
    <cellStyle name="40% - ส่วนที่ถูกเน้น2 4" xfId="237" xr:uid="{00000000-0005-0000-0000-000040040000}"/>
    <cellStyle name="40% - ส่วนที่ถูกเน้น2 5" xfId="238" xr:uid="{00000000-0005-0000-0000-000041040000}"/>
    <cellStyle name="40% - ส่วนที่ถูกเน้น2 6" xfId="2699" xr:uid="{00000000-0005-0000-0000-000042040000}"/>
    <cellStyle name="40% - ส่วนที่ถูกเน้น3" xfId="239" xr:uid="{00000000-0005-0000-0000-000043040000}"/>
    <cellStyle name="40% - ส่วนที่ถูกเน้น3 2" xfId="240" xr:uid="{00000000-0005-0000-0000-000044040000}"/>
    <cellStyle name="40% - ส่วนที่ถูกเน้น3 3" xfId="241" xr:uid="{00000000-0005-0000-0000-000045040000}"/>
    <cellStyle name="40% - ส่วนที่ถูกเน้น3 4" xfId="242" xr:uid="{00000000-0005-0000-0000-000046040000}"/>
    <cellStyle name="40% - ส่วนที่ถูกเน้น3 5" xfId="243" xr:uid="{00000000-0005-0000-0000-000047040000}"/>
    <cellStyle name="40% - ส่วนที่ถูกเน้น3 6" xfId="2700" xr:uid="{00000000-0005-0000-0000-000048040000}"/>
    <cellStyle name="40% - ส่วนที่ถูกเน้น4" xfId="244" xr:uid="{00000000-0005-0000-0000-000049040000}"/>
    <cellStyle name="40% - ส่วนที่ถูกเน้น4 2" xfId="245" xr:uid="{00000000-0005-0000-0000-00004A040000}"/>
    <cellStyle name="40% - ส่วนที่ถูกเน้น4 3" xfId="246" xr:uid="{00000000-0005-0000-0000-00004B040000}"/>
    <cellStyle name="40% - ส่วนที่ถูกเน้น4 4" xfId="247" xr:uid="{00000000-0005-0000-0000-00004C040000}"/>
    <cellStyle name="40% - ส่วนที่ถูกเน้น4 5" xfId="248" xr:uid="{00000000-0005-0000-0000-00004D040000}"/>
    <cellStyle name="40% - ส่วนที่ถูกเน้น4 6" xfId="2701" xr:uid="{00000000-0005-0000-0000-00004E040000}"/>
    <cellStyle name="40% - ส่วนที่ถูกเน้น5" xfId="249" xr:uid="{00000000-0005-0000-0000-00004F040000}"/>
    <cellStyle name="40% - ส่วนที่ถูกเน้น5 2" xfId="250" xr:uid="{00000000-0005-0000-0000-000050040000}"/>
    <cellStyle name="40% - ส่วนที่ถูกเน้น5 3" xfId="251" xr:uid="{00000000-0005-0000-0000-000051040000}"/>
    <cellStyle name="40% - ส่วนที่ถูกเน้น5 4" xfId="252" xr:uid="{00000000-0005-0000-0000-000052040000}"/>
    <cellStyle name="40% - ส่วนที่ถูกเน้น5 5" xfId="253" xr:uid="{00000000-0005-0000-0000-000053040000}"/>
    <cellStyle name="40% - ส่วนที่ถูกเน้น5 6" xfId="2702" xr:uid="{00000000-0005-0000-0000-000054040000}"/>
    <cellStyle name="40% - ส่วนที่ถูกเน้น6" xfId="254" xr:uid="{00000000-0005-0000-0000-000055040000}"/>
    <cellStyle name="40% - ส่วนที่ถูกเน้น6 2" xfId="255" xr:uid="{00000000-0005-0000-0000-000056040000}"/>
    <cellStyle name="40% - ส่วนที่ถูกเน้น6 3" xfId="256" xr:uid="{00000000-0005-0000-0000-000057040000}"/>
    <cellStyle name="40% - ส่วนที่ถูกเน้น6 4" xfId="257" xr:uid="{00000000-0005-0000-0000-000058040000}"/>
    <cellStyle name="40% - ส่วนที่ถูกเน้น6 5" xfId="258" xr:uid="{00000000-0005-0000-0000-000059040000}"/>
    <cellStyle name="40% - ส่วนที่ถูกเน้น6 6" xfId="2703" xr:uid="{00000000-0005-0000-0000-00005A040000}"/>
    <cellStyle name="594941.25" xfId="259" xr:uid="{00000000-0005-0000-0000-00005B040000}"/>
    <cellStyle name="594941.25 10" xfId="2704" xr:uid="{00000000-0005-0000-0000-00005C040000}"/>
    <cellStyle name="594941.25 10 2" xfId="7115" xr:uid="{00000000-0005-0000-0000-00005C040000}"/>
    <cellStyle name="594941.25 10 3" xfId="7165" xr:uid="{00000000-0005-0000-0000-00005C040000}"/>
    <cellStyle name="594941.25 10 4" xfId="7094" xr:uid="{00000000-0005-0000-0000-00005C040000}"/>
    <cellStyle name="594941.25 10 5" xfId="7085" xr:uid="{00000000-0005-0000-0000-00005C040000}"/>
    <cellStyle name="594941.25 11" xfId="2705" xr:uid="{00000000-0005-0000-0000-00005D040000}"/>
    <cellStyle name="594941.25 11 2" xfId="7116" xr:uid="{00000000-0005-0000-0000-00005D040000}"/>
    <cellStyle name="594941.25 11 3" xfId="7164" xr:uid="{00000000-0005-0000-0000-00005D040000}"/>
    <cellStyle name="594941.25 11 4" xfId="7149" xr:uid="{00000000-0005-0000-0000-00005D040000}"/>
    <cellStyle name="594941.25 11 5" xfId="7135" xr:uid="{00000000-0005-0000-0000-00005D040000}"/>
    <cellStyle name="594941.25 12" xfId="2706" xr:uid="{00000000-0005-0000-0000-00005E040000}"/>
    <cellStyle name="594941.25 12 2" xfId="7117" xr:uid="{00000000-0005-0000-0000-00005E040000}"/>
    <cellStyle name="594941.25 12 3" xfId="7163" xr:uid="{00000000-0005-0000-0000-00005E040000}"/>
    <cellStyle name="594941.25 12 4" xfId="7148" xr:uid="{00000000-0005-0000-0000-00005E040000}"/>
    <cellStyle name="594941.25 12 5" xfId="7177" xr:uid="{00000000-0005-0000-0000-00005E040000}"/>
    <cellStyle name="594941.25 13" xfId="2707" xr:uid="{00000000-0005-0000-0000-00005F040000}"/>
    <cellStyle name="594941.25 13 2" xfId="7118" xr:uid="{00000000-0005-0000-0000-00005F040000}"/>
    <cellStyle name="594941.25 13 3" xfId="7162" xr:uid="{00000000-0005-0000-0000-00005F040000}"/>
    <cellStyle name="594941.25 13 4" xfId="7093" xr:uid="{00000000-0005-0000-0000-00005F040000}"/>
    <cellStyle name="594941.25 13 5" xfId="7136" xr:uid="{00000000-0005-0000-0000-00005F040000}"/>
    <cellStyle name="594941.25 14" xfId="2708" xr:uid="{00000000-0005-0000-0000-000060040000}"/>
    <cellStyle name="594941.25 14 2" xfId="7119" xr:uid="{00000000-0005-0000-0000-000060040000}"/>
    <cellStyle name="594941.25 14 3" xfId="7161" xr:uid="{00000000-0005-0000-0000-000060040000}"/>
    <cellStyle name="594941.25 14 4" xfId="7147" xr:uid="{00000000-0005-0000-0000-000060040000}"/>
    <cellStyle name="594941.25 14 5" xfId="7086" xr:uid="{00000000-0005-0000-0000-000060040000}"/>
    <cellStyle name="594941.25 15" xfId="2709" xr:uid="{00000000-0005-0000-0000-000061040000}"/>
    <cellStyle name="594941.25 15 2" xfId="7120" xr:uid="{00000000-0005-0000-0000-000061040000}"/>
    <cellStyle name="594941.25 15 3" xfId="7160" xr:uid="{00000000-0005-0000-0000-000061040000}"/>
    <cellStyle name="594941.25 15 4" xfId="7146" xr:uid="{00000000-0005-0000-0000-000061040000}"/>
    <cellStyle name="594941.25 15 5" xfId="7137" xr:uid="{00000000-0005-0000-0000-000061040000}"/>
    <cellStyle name="594941.25 16" xfId="2710" xr:uid="{00000000-0005-0000-0000-000062040000}"/>
    <cellStyle name="594941.25 16 2" xfId="7121" xr:uid="{00000000-0005-0000-0000-000062040000}"/>
    <cellStyle name="594941.25 16 3" xfId="7159" xr:uid="{00000000-0005-0000-0000-000062040000}"/>
    <cellStyle name="594941.25 16 4" xfId="7092" xr:uid="{00000000-0005-0000-0000-000062040000}"/>
    <cellStyle name="594941.25 16 5" xfId="7138" xr:uid="{00000000-0005-0000-0000-000062040000}"/>
    <cellStyle name="594941.25 17" xfId="7083" xr:uid="{00000000-0005-0000-0000-00005B040000}"/>
    <cellStyle name="594941.25 18" xfId="7180" xr:uid="{00000000-0005-0000-0000-00005B040000}"/>
    <cellStyle name="594941.25 19" xfId="7099" xr:uid="{00000000-0005-0000-0000-00005B040000}"/>
    <cellStyle name="594941.25 2" xfId="2711" xr:uid="{00000000-0005-0000-0000-000063040000}"/>
    <cellStyle name="594941.25 2 2" xfId="7122" xr:uid="{00000000-0005-0000-0000-000063040000}"/>
    <cellStyle name="594941.25 2 3" xfId="7158" xr:uid="{00000000-0005-0000-0000-000063040000}"/>
    <cellStyle name="594941.25 2 4" xfId="7145" xr:uid="{00000000-0005-0000-0000-000063040000}"/>
    <cellStyle name="594941.25 2 5" xfId="7178" xr:uid="{00000000-0005-0000-0000-000063040000}"/>
    <cellStyle name="594941.25 20" xfId="7176" xr:uid="{00000000-0005-0000-0000-00005B040000}"/>
    <cellStyle name="594941.25 3" xfId="2712" xr:uid="{00000000-0005-0000-0000-000064040000}"/>
    <cellStyle name="594941.25 3 2" xfId="7123" xr:uid="{00000000-0005-0000-0000-000064040000}"/>
    <cellStyle name="594941.25 3 3" xfId="7157" xr:uid="{00000000-0005-0000-0000-000064040000}"/>
    <cellStyle name="594941.25 3 4" xfId="7144" xr:uid="{00000000-0005-0000-0000-000064040000}"/>
    <cellStyle name="594941.25 3 5" xfId="7087" xr:uid="{00000000-0005-0000-0000-000064040000}"/>
    <cellStyle name="594941.25 4" xfId="2713" xr:uid="{00000000-0005-0000-0000-000065040000}"/>
    <cellStyle name="594941.25 4 2" xfId="7124" xr:uid="{00000000-0005-0000-0000-000065040000}"/>
    <cellStyle name="594941.25 4 3" xfId="7156" xr:uid="{00000000-0005-0000-0000-000065040000}"/>
    <cellStyle name="594941.25 4 4" xfId="7091" xr:uid="{00000000-0005-0000-0000-000065040000}"/>
    <cellStyle name="594941.25 4 5" xfId="7101" xr:uid="{00000000-0005-0000-0000-000065040000}"/>
    <cellStyle name="594941.25 5" xfId="2714" xr:uid="{00000000-0005-0000-0000-000066040000}"/>
    <cellStyle name="594941.25 5 2" xfId="7125" xr:uid="{00000000-0005-0000-0000-000066040000}"/>
    <cellStyle name="594941.25 5 3" xfId="7155" xr:uid="{00000000-0005-0000-0000-000066040000}"/>
    <cellStyle name="594941.25 5 4" xfId="7143" xr:uid="{00000000-0005-0000-0000-000066040000}"/>
    <cellStyle name="594941.25 5 5" xfId="7139" xr:uid="{00000000-0005-0000-0000-000066040000}"/>
    <cellStyle name="594941.25 6" xfId="2715" xr:uid="{00000000-0005-0000-0000-000067040000}"/>
    <cellStyle name="594941.25 6 2" xfId="7126" xr:uid="{00000000-0005-0000-0000-000067040000}"/>
    <cellStyle name="594941.25 6 3" xfId="7154" xr:uid="{00000000-0005-0000-0000-000067040000}"/>
    <cellStyle name="594941.25 6 4" xfId="7142" xr:uid="{00000000-0005-0000-0000-000067040000}"/>
    <cellStyle name="594941.25 6 5" xfId="7179" xr:uid="{00000000-0005-0000-0000-000067040000}"/>
    <cellStyle name="594941.25 7" xfId="2716" xr:uid="{00000000-0005-0000-0000-000068040000}"/>
    <cellStyle name="594941.25 7 2" xfId="7127" xr:uid="{00000000-0005-0000-0000-000068040000}"/>
    <cellStyle name="594941.25 7 3" xfId="7153" xr:uid="{00000000-0005-0000-0000-000068040000}"/>
    <cellStyle name="594941.25 7 4" xfId="7090" xr:uid="{00000000-0005-0000-0000-000068040000}"/>
    <cellStyle name="594941.25 7 5" xfId="7140" xr:uid="{00000000-0005-0000-0000-000068040000}"/>
    <cellStyle name="594941.25 8" xfId="2717" xr:uid="{00000000-0005-0000-0000-000069040000}"/>
    <cellStyle name="594941.25 8 2" xfId="7128" xr:uid="{00000000-0005-0000-0000-000069040000}"/>
    <cellStyle name="594941.25 8 3" xfId="7098" xr:uid="{00000000-0005-0000-0000-000069040000}"/>
    <cellStyle name="594941.25 8 4" xfId="7113" xr:uid="{00000000-0005-0000-0000-000069040000}"/>
    <cellStyle name="594941.25 8 5" xfId="7168" xr:uid="{00000000-0005-0000-0000-000069040000}"/>
    <cellStyle name="594941.25 9" xfId="2718" xr:uid="{00000000-0005-0000-0000-00006A040000}"/>
    <cellStyle name="594941.25 9 2" xfId="7129" xr:uid="{00000000-0005-0000-0000-00006A040000}"/>
    <cellStyle name="594941.25 9 3" xfId="7152" xr:uid="{00000000-0005-0000-0000-00006A040000}"/>
    <cellStyle name="594941.25 9 4" xfId="7141" xr:uid="{00000000-0005-0000-0000-00006A040000}"/>
    <cellStyle name="594941.25 9 5" xfId="7088" xr:uid="{00000000-0005-0000-0000-00006A040000}"/>
    <cellStyle name="60% - Accent1 10 2" xfId="2719" xr:uid="{00000000-0005-0000-0000-00006B040000}"/>
    <cellStyle name="60% - Accent1 11 2" xfId="2720" xr:uid="{00000000-0005-0000-0000-00006C040000}"/>
    <cellStyle name="60% - Accent1 12 2" xfId="2721" xr:uid="{00000000-0005-0000-0000-00006D040000}"/>
    <cellStyle name="60% - Accent1 13 2" xfId="2722" xr:uid="{00000000-0005-0000-0000-00006E040000}"/>
    <cellStyle name="60% - Accent1 14 2" xfId="2723" xr:uid="{00000000-0005-0000-0000-00006F040000}"/>
    <cellStyle name="60% - Accent1 15 2" xfId="2724" xr:uid="{00000000-0005-0000-0000-000070040000}"/>
    <cellStyle name="60% - Accent1 16 2" xfId="2725" xr:uid="{00000000-0005-0000-0000-000071040000}"/>
    <cellStyle name="60% - Accent1 17 2" xfId="2726" xr:uid="{00000000-0005-0000-0000-000072040000}"/>
    <cellStyle name="60% - Accent1 2" xfId="260" xr:uid="{00000000-0005-0000-0000-000073040000}"/>
    <cellStyle name="60% - Accent1 2 10" xfId="2727" xr:uid="{00000000-0005-0000-0000-000074040000}"/>
    <cellStyle name="60% - Accent1 2 11" xfId="2728" xr:uid="{00000000-0005-0000-0000-000075040000}"/>
    <cellStyle name="60% - Accent1 2 12" xfId="2729" xr:uid="{00000000-0005-0000-0000-000076040000}"/>
    <cellStyle name="60% - Accent1 2 13" xfId="2730" xr:uid="{00000000-0005-0000-0000-000077040000}"/>
    <cellStyle name="60% - Accent1 2 14" xfId="2731" xr:uid="{00000000-0005-0000-0000-000078040000}"/>
    <cellStyle name="60% - Accent1 2 15" xfId="2732" xr:uid="{00000000-0005-0000-0000-000079040000}"/>
    <cellStyle name="60% - Accent1 2 16" xfId="2733" xr:uid="{00000000-0005-0000-0000-00007A040000}"/>
    <cellStyle name="60% - Accent1 2 17" xfId="2734" xr:uid="{00000000-0005-0000-0000-00007B040000}"/>
    <cellStyle name="60% - Accent1 2 18" xfId="2735" xr:uid="{00000000-0005-0000-0000-00007C040000}"/>
    <cellStyle name="60% - Accent1 2 19" xfId="2736" xr:uid="{00000000-0005-0000-0000-00007D040000}"/>
    <cellStyle name="60% - Accent1 2 2" xfId="2737" xr:uid="{00000000-0005-0000-0000-00007E040000}"/>
    <cellStyle name="60% - Accent1 2 2 2" xfId="2738" xr:uid="{00000000-0005-0000-0000-00007F040000}"/>
    <cellStyle name="60% - Accent1 2 2 3" xfId="2739" xr:uid="{00000000-0005-0000-0000-000080040000}"/>
    <cellStyle name="60% - Accent1 2 20" xfId="2740" xr:uid="{00000000-0005-0000-0000-000081040000}"/>
    <cellStyle name="60% - Accent1 2 3" xfId="2741" xr:uid="{00000000-0005-0000-0000-000082040000}"/>
    <cellStyle name="60% - Accent1 2 4" xfId="2742" xr:uid="{00000000-0005-0000-0000-000083040000}"/>
    <cellStyle name="60% - Accent1 2 5" xfId="2743" xr:uid="{00000000-0005-0000-0000-000084040000}"/>
    <cellStyle name="60% - Accent1 2 6" xfId="2744" xr:uid="{00000000-0005-0000-0000-000085040000}"/>
    <cellStyle name="60% - Accent1 2 7" xfId="2745" xr:uid="{00000000-0005-0000-0000-000086040000}"/>
    <cellStyle name="60% - Accent1 2 8" xfId="2746" xr:uid="{00000000-0005-0000-0000-000087040000}"/>
    <cellStyle name="60% - Accent1 2 9" xfId="2747" xr:uid="{00000000-0005-0000-0000-000088040000}"/>
    <cellStyle name="60% - Accent1 3" xfId="261" xr:uid="{00000000-0005-0000-0000-000089040000}"/>
    <cellStyle name="60% - Accent1 3 2" xfId="2748" xr:uid="{00000000-0005-0000-0000-00008A040000}"/>
    <cellStyle name="60% - Accent1 4" xfId="2749" xr:uid="{00000000-0005-0000-0000-00008B040000}"/>
    <cellStyle name="60% - Accent1 4 2" xfId="2750" xr:uid="{00000000-0005-0000-0000-00008C040000}"/>
    <cellStyle name="60% - Accent1 5" xfId="2751" xr:uid="{00000000-0005-0000-0000-00008D040000}"/>
    <cellStyle name="60% - Accent1 5 2" xfId="2752" xr:uid="{00000000-0005-0000-0000-00008E040000}"/>
    <cellStyle name="60% - Accent1 6" xfId="2753" xr:uid="{00000000-0005-0000-0000-00008F040000}"/>
    <cellStyle name="60% - Accent1 6 2" xfId="2754" xr:uid="{00000000-0005-0000-0000-000090040000}"/>
    <cellStyle name="60% - Accent1 7" xfId="2755" xr:uid="{00000000-0005-0000-0000-000091040000}"/>
    <cellStyle name="60% - Accent1 7 2" xfId="2756" xr:uid="{00000000-0005-0000-0000-000092040000}"/>
    <cellStyle name="60% - Accent1 8" xfId="2757" xr:uid="{00000000-0005-0000-0000-000093040000}"/>
    <cellStyle name="60% - Accent1 8 2" xfId="2758" xr:uid="{00000000-0005-0000-0000-000094040000}"/>
    <cellStyle name="60% - Accent1 9 2" xfId="2759" xr:uid="{00000000-0005-0000-0000-000095040000}"/>
    <cellStyle name="60% - Accent2 10 2" xfId="2760" xr:uid="{00000000-0005-0000-0000-000096040000}"/>
    <cellStyle name="60% - Accent2 11 2" xfId="2761" xr:uid="{00000000-0005-0000-0000-000097040000}"/>
    <cellStyle name="60% - Accent2 12 2" xfId="2762" xr:uid="{00000000-0005-0000-0000-000098040000}"/>
    <cellStyle name="60% - Accent2 13 2" xfId="2763" xr:uid="{00000000-0005-0000-0000-000099040000}"/>
    <cellStyle name="60% - Accent2 14 2" xfId="2764" xr:uid="{00000000-0005-0000-0000-00009A040000}"/>
    <cellStyle name="60% - Accent2 15 2" xfId="2765" xr:uid="{00000000-0005-0000-0000-00009B040000}"/>
    <cellStyle name="60% - Accent2 16 2" xfId="2766" xr:uid="{00000000-0005-0000-0000-00009C040000}"/>
    <cellStyle name="60% - Accent2 17 2" xfId="2767" xr:uid="{00000000-0005-0000-0000-00009D040000}"/>
    <cellStyle name="60% - Accent2 2" xfId="262" xr:uid="{00000000-0005-0000-0000-00009E040000}"/>
    <cellStyle name="60% - Accent2 2 10" xfId="2768" xr:uid="{00000000-0005-0000-0000-00009F040000}"/>
    <cellStyle name="60% - Accent2 2 11" xfId="2769" xr:uid="{00000000-0005-0000-0000-0000A0040000}"/>
    <cellStyle name="60% - Accent2 2 12" xfId="2770" xr:uid="{00000000-0005-0000-0000-0000A1040000}"/>
    <cellStyle name="60% - Accent2 2 13" xfId="2771" xr:uid="{00000000-0005-0000-0000-0000A2040000}"/>
    <cellStyle name="60% - Accent2 2 14" xfId="2772" xr:uid="{00000000-0005-0000-0000-0000A3040000}"/>
    <cellStyle name="60% - Accent2 2 15" xfId="2773" xr:uid="{00000000-0005-0000-0000-0000A4040000}"/>
    <cellStyle name="60% - Accent2 2 16" xfId="2774" xr:uid="{00000000-0005-0000-0000-0000A5040000}"/>
    <cellStyle name="60% - Accent2 2 17" xfId="2775" xr:uid="{00000000-0005-0000-0000-0000A6040000}"/>
    <cellStyle name="60% - Accent2 2 18" xfId="2776" xr:uid="{00000000-0005-0000-0000-0000A7040000}"/>
    <cellStyle name="60% - Accent2 2 19" xfId="2777" xr:uid="{00000000-0005-0000-0000-0000A8040000}"/>
    <cellStyle name="60% - Accent2 2 2" xfId="2778" xr:uid="{00000000-0005-0000-0000-0000A9040000}"/>
    <cellStyle name="60% - Accent2 2 2 2" xfId="2779" xr:uid="{00000000-0005-0000-0000-0000AA040000}"/>
    <cellStyle name="60% - Accent2 2 2 3" xfId="2780" xr:uid="{00000000-0005-0000-0000-0000AB040000}"/>
    <cellStyle name="60% - Accent2 2 20" xfId="2781" xr:uid="{00000000-0005-0000-0000-0000AC040000}"/>
    <cellStyle name="60% - Accent2 2 3" xfId="2782" xr:uid="{00000000-0005-0000-0000-0000AD040000}"/>
    <cellStyle name="60% - Accent2 2 4" xfId="2783" xr:uid="{00000000-0005-0000-0000-0000AE040000}"/>
    <cellStyle name="60% - Accent2 2 5" xfId="2784" xr:uid="{00000000-0005-0000-0000-0000AF040000}"/>
    <cellStyle name="60% - Accent2 2 6" xfId="2785" xr:uid="{00000000-0005-0000-0000-0000B0040000}"/>
    <cellStyle name="60% - Accent2 2 7" xfId="2786" xr:uid="{00000000-0005-0000-0000-0000B1040000}"/>
    <cellStyle name="60% - Accent2 2 8" xfId="2787" xr:uid="{00000000-0005-0000-0000-0000B2040000}"/>
    <cellStyle name="60% - Accent2 2 9" xfId="2788" xr:uid="{00000000-0005-0000-0000-0000B3040000}"/>
    <cellStyle name="60% - Accent2 3" xfId="263" xr:uid="{00000000-0005-0000-0000-0000B4040000}"/>
    <cellStyle name="60% - Accent2 3 2" xfId="2789" xr:uid="{00000000-0005-0000-0000-0000B5040000}"/>
    <cellStyle name="60% - Accent2 4" xfId="2790" xr:uid="{00000000-0005-0000-0000-0000B6040000}"/>
    <cellStyle name="60% - Accent2 4 2" xfId="2791" xr:uid="{00000000-0005-0000-0000-0000B7040000}"/>
    <cellStyle name="60% - Accent2 5" xfId="2792" xr:uid="{00000000-0005-0000-0000-0000B8040000}"/>
    <cellStyle name="60% - Accent2 5 2" xfId="2793" xr:uid="{00000000-0005-0000-0000-0000B9040000}"/>
    <cellStyle name="60% - Accent2 6" xfId="2794" xr:uid="{00000000-0005-0000-0000-0000BA040000}"/>
    <cellStyle name="60% - Accent2 6 2" xfId="2795" xr:uid="{00000000-0005-0000-0000-0000BB040000}"/>
    <cellStyle name="60% - Accent2 7" xfId="2796" xr:uid="{00000000-0005-0000-0000-0000BC040000}"/>
    <cellStyle name="60% - Accent2 7 2" xfId="2797" xr:uid="{00000000-0005-0000-0000-0000BD040000}"/>
    <cellStyle name="60% - Accent2 8" xfId="2798" xr:uid="{00000000-0005-0000-0000-0000BE040000}"/>
    <cellStyle name="60% - Accent2 8 2" xfId="2799" xr:uid="{00000000-0005-0000-0000-0000BF040000}"/>
    <cellStyle name="60% - Accent2 9 2" xfId="2800" xr:uid="{00000000-0005-0000-0000-0000C0040000}"/>
    <cellStyle name="60% - Accent3 10 2" xfId="2801" xr:uid="{00000000-0005-0000-0000-0000C1040000}"/>
    <cellStyle name="60% - Accent3 11 2" xfId="2802" xr:uid="{00000000-0005-0000-0000-0000C2040000}"/>
    <cellStyle name="60% - Accent3 12 2" xfId="2803" xr:uid="{00000000-0005-0000-0000-0000C3040000}"/>
    <cellStyle name="60% - Accent3 13 2" xfId="2804" xr:uid="{00000000-0005-0000-0000-0000C4040000}"/>
    <cellStyle name="60% - Accent3 14 2" xfId="2805" xr:uid="{00000000-0005-0000-0000-0000C5040000}"/>
    <cellStyle name="60% - Accent3 15 2" xfId="2806" xr:uid="{00000000-0005-0000-0000-0000C6040000}"/>
    <cellStyle name="60% - Accent3 16 2" xfId="2807" xr:uid="{00000000-0005-0000-0000-0000C7040000}"/>
    <cellStyle name="60% - Accent3 17 2" xfId="2808" xr:uid="{00000000-0005-0000-0000-0000C8040000}"/>
    <cellStyle name="60% - Accent3 2" xfId="264" xr:uid="{00000000-0005-0000-0000-0000C9040000}"/>
    <cellStyle name="60% - Accent3 2 10" xfId="2809" xr:uid="{00000000-0005-0000-0000-0000CA040000}"/>
    <cellStyle name="60% - Accent3 2 11" xfId="2810" xr:uid="{00000000-0005-0000-0000-0000CB040000}"/>
    <cellStyle name="60% - Accent3 2 12" xfId="2811" xr:uid="{00000000-0005-0000-0000-0000CC040000}"/>
    <cellStyle name="60% - Accent3 2 13" xfId="2812" xr:uid="{00000000-0005-0000-0000-0000CD040000}"/>
    <cellStyle name="60% - Accent3 2 14" xfId="2813" xr:uid="{00000000-0005-0000-0000-0000CE040000}"/>
    <cellStyle name="60% - Accent3 2 15" xfId="2814" xr:uid="{00000000-0005-0000-0000-0000CF040000}"/>
    <cellStyle name="60% - Accent3 2 16" xfId="2815" xr:uid="{00000000-0005-0000-0000-0000D0040000}"/>
    <cellStyle name="60% - Accent3 2 17" xfId="2816" xr:uid="{00000000-0005-0000-0000-0000D1040000}"/>
    <cellStyle name="60% - Accent3 2 18" xfId="2817" xr:uid="{00000000-0005-0000-0000-0000D2040000}"/>
    <cellStyle name="60% - Accent3 2 19" xfId="2818" xr:uid="{00000000-0005-0000-0000-0000D3040000}"/>
    <cellStyle name="60% - Accent3 2 2" xfId="2819" xr:uid="{00000000-0005-0000-0000-0000D4040000}"/>
    <cellStyle name="60% - Accent3 2 2 2" xfId="2820" xr:uid="{00000000-0005-0000-0000-0000D5040000}"/>
    <cellStyle name="60% - Accent3 2 2 3" xfId="2821" xr:uid="{00000000-0005-0000-0000-0000D6040000}"/>
    <cellStyle name="60% - Accent3 2 20" xfId="2822" xr:uid="{00000000-0005-0000-0000-0000D7040000}"/>
    <cellStyle name="60% - Accent3 2 3" xfId="2823" xr:uid="{00000000-0005-0000-0000-0000D8040000}"/>
    <cellStyle name="60% - Accent3 2 4" xfId="2824" xr:uid="{00000000-0005-0000-0000-0000D9040000}"/>
    <cellStyle name="60% - Accent3 2 5" xfId="2825" xr:uid="{00000000-0005-0000-0000-0000DA040000}"/>
    <cellStyle name="60% - Accent3 2 6" xfId="2826" xr:uid="{00000000-0005-0000-0000-0000DB040000}"/>
    <cellStyle name="60% - Accent3 2 7" xfId="2827" xr:uid="{00000000-0005-0000-0000-0000DC040000}"/>
    <cellStyle name="60% - Accent3 2 8" xfId="2828" xr:uid="{00000000-0005-0000-0000-0000DD040000}"/>
    <cellStyle name="60% - Accent3 2 9" xfId="2829" xr:uid="{00000000-0005-0000-0000-0000DE040000}"/>
    <cellStyle name="60% - Accent3 3" xfId="265" xr:uid="{00000000-0005-0000-0000-0000DF040000}"/>
    <cellStyle name="60% - Accent3 3 2" xfId="2830" xr:uid="{00000000-0005-0000-0000-0000E0040000}"/>
    <cellStyle name="60% - Accent3 4" xfId="2831" xr:uid="{00000000-0005-0000-0000-0000E1040000}"/>
    <cellStyle name="60% - Accent3 4 2" xfId="2832" xr:uid="{00000000-0005-0000-0000-0000E2040000}"/>
    <cellStyle name="60% - Accent3 5" xfId="2833" xr:uid="{00000000-0005-0000-0000-0000E3040000}"/>
    <cellStyle name="60% - Accent3 5 2" xfId="2834" xr:uid="{00000000-0005-0000-0000-0000E4040000}"/>
    <cellStyle name="60% - Accent3 6" xfId="2835" xr:uid="{00000000-0005-0000-0000-0000E5040000}"/>
    <cellStyle name="60% - Accent3 6 2" xfId="2836" xr:uid="{00000000-0005-0000-0000-0000E6040000}"/>
    <cellStyle name="60% - Accent3 7" xfId="2837" xr:uid="{00000000-0005-0000-0000-0000E7040000}"/>
    <cellStyle name="60% - Accent3 7 2" xfId="2838" xr:uid="{00000000-0005-0000-0000-0000E8040000}"/>
    <cellStyle name="60% - Accent3 8" xfId="2839" xr:uid="{00000000-0005-0000-0000-0000E9040000}"/>
    <cellStyle name="60% - Accent3 8 2" xfId="2840" xr:uid="{00000000-0005-0000-0000-0000EA040000}"/>
    <cellStyle name="60% - Accent3 9 2" xfId="2841" xr:uid="{00000000-0005-0000-0000-0000EB040000}"/>
    <cellStyle name="60% - Accent4 10 2" xfId="2842" xr:uid="{00000000-0005-0000-0000-0000EC040000}"/>
    <cellStyle name="60% - Accent4 11 2" xfId="2843" xr:uid="{00000000-0005-0000-0000-0000ED040000}"/>
    <cellStyle name="60% - Accent4 12 2" xfId="2844" xr:uid="{00000000-0005-0000-0000-0000EE040000}"/>
    <cellStyle name="60% - Accent4 13 2" xfId="2845" xr:uid="{00000000-0005-0000-0000-0000EF040000}"/>
    <cellStyle name="60% - Accent4 14 2" xfId="2846" xr:uid="{00000000-0005-0000-0000-0000F0040000}"/>
    <cellStyle name="60% - Accent4 15 2" xfId="2847" xr:uid="{00000000-0005-0000-0000-0000F1040000}"/>
    <cellStyle name="60% - Accent4 16 2" xfId="2848" xr:uid="{00000000-0005-0000-0000-0000F2040000}"/>
    <cellStyle name="60% - Accent4 17 2" xfId="2849" xr:uid="{00000000-0005-0000-0000-0000F3040000}"/>
    <cellStyle name="60% - Accent4 2" xfId="266" xr:uid="{00000000-0005-0000-0000-0000F4040000}"/>
    <cellStyle name="60% - Accent4 2 10" xfId="2850" xr:uid="{00000000-0005-0000-0000-0000F5040000}"/>
    <cellStyle name="60% - Accent4 2 11" xfId="2851" xr:uid="{00000000-0005-0000-0000-0000F6040000}"/>
    <cellStyle name="60% - Accent4 2 12" xfId="2852" xr:uid="{00000000-0005-0000-0000-0000F7040000}"/>
    <cellStyle name="60% - Accent4 2 13" xfId="2853" xr:uid="{00000000-0005-0000-0000-0000F8040000}"/>
    <cellStyle name="60% - Accent4 2 14" xfId="2854" xr:uid="{00000000-0005-0000-0000-0000F9040000}"/>
    <cellStyle name="60% - Accent4 2 15" xfId="2855" xr:uid="{00000000-0005-0000-0000-0000FA040000}"/>
    <cellStyle name="60% - Accent4 2 16" xfId="2856" xr:uid="{00000000-0005-0000-0000-0000FB040000}"/>
    <cellStyle name="60% - Accent4 2 17" xfId="2857" xr:uid="{00000000-0005-0000-0000-0000FC040000}"/>
    <cellStyle name="60% - Accent4 2 18" xfId="2858" xr:uid="{00000000-0005-0000-0000-0000FD040000}"/>
    <cellStyle name="60% - Accent4 2 19" xfId="2859" xr:uid="{00000000-0005-0000-0000-0000FE040000}"/>
    <cellStyle name="60% - Accent4 2 2" xfId="2860" xr:uid="{00000000-0005-0000-0000-0000FF040000}"/>
    <cellStyle name="60% - Accent4 2 2 2" xfId="2861" xr:uid="{00000000-0005-0000-0000-000000050000}"/>
    <cellStyle name="60% - Accent4 2 2 3" xfId="2862" xr:uid="{00000000-0005-0000-0000-000001050000}"/>
    <cellStyle name="60% - Accent4 2 20" xfId="2863" xr:uid="{00000000-0005-0000-0000-000002050000}"/>
    <cellStyle name="60% - Accent4 2 3" xfId="2864" xr:uid="{00000000-0005-0000-0000-000003050000}"/>
    <cellStyle name="60% - Accent4 2 4" xfId="2865" xr:uid="{00000000-0005-0000-0000-000004050000}"/>
    <cellStyle name="60% - Accent4 2 5" xfId="2866" xr:uid="{00000000-0005-0000-0000-000005050000}"/>
    <cellStyle name="60% - Accent4 2 6" xfId="2867" xr:uid="{00000000-0005-0000-0000-000006050000}"/>
    <cellStyle name="60% - Accent4 2 7" xfId="2868" xr:uid="{00000000-0005-0000-0000-000007050000}"/>
    <cellStyle name="60% - Accent4 2 8" xfId="2869" xr:uid="{00000000-0005-0000-0000-000008050000}"/>
    <cellStyle name="60% - Accent4 2 9" xfId="2870" xr:uid="{00000000-0005-0000-0000-000009050000}"/>
    <cellStyle name="60% - Accent4 3" xfId="267" xr:uid="{00000000-0005-0000-0000-00000A050000}"/>
    <cellStyle name="60% - Accent4 3 2" xfId="2871" xr:uid="{00000000-0005-0000-0000-00000B050000}"/>
    <cellStyle name="60% - Accent4 4" xfId="2872" xr:uid="{00000000-0005-0000-0000-00000C050000}"/>
    <cellStyle name="60% - Accent4 4 2" xfId="2873" xr:uid="{00000000-0005-0000-0000-00000D050000}"/>
    <cellStyle name="60% - Accent4 5" xfId="2874" xr:uid="{00000000-0005-0000-0000-00000E050000}"/>
    <cellStyle name="60% - Accent4 5 2" xfId="2875" xr:uid="{00000000-0005-0000-0000-00000F050000}"/>
    <cellStyle name="60% - Accent4 6" xfId="2876" xr:uid="{00000000-0005-0000-0000-000010050000}"/>
    <cellStyle name="60% - Accent4 6 2" xfId="2877" xr:uid="{00000000-0005-0000-0000-000011050000}"/>
    <cellStyle name="60% - Accent4 7" xfId="2878" xr:uid="{00000000-0005-0000-0000-000012050000}"/>
    <cellStyle name="60% - Accent4 7 2" xfId="2879" xr:uid="{00000000-0005-0000-0000-000013050000}"/>
    <cellStyle name="60% - Accent4 8" xfId="2880" xr:uid="{00000000-0005-0000-0000-000014050000}"/>
    <cellStyle name="60% - Accent4 8 2" xfId="2881" xr:uid="{00000000-0005-0000-0000-000015050000}"/>
    <cellStyle name="60% - Accent4 9 2" xfId="2882" xr:uid="{00000000-0005-0000-0000-000016050000}"/>
    <cellStyle name="60% - Accent5 10 2" xfId="2883" xr:uid="{00000000-0005-0000-0000-000017050000}"/>
    <cellStyle name="60% - Accent5 11 2" xfId="2884" xr:uid="{00000000-0005-0000-0000-000018050000}"/>
    <cellStyle name="60% - Accent5 12 2" xfId="2885" xr:uid="{00000000-0005-0000-0000-000019050000}"/>
    <cellStyle name="60% - Accent5 13 2" xfId="2886" xr:uid="{00000000-0005-0000-0000-00001A050000}"/>
    <cellStyle name="60% - Accent5 14 2" xfId="2887" xr:uid="{00000000-0005-0000-0000-00001B050000}"/>
    <cellStyle name="60% - Accent5 15 2" xfId="2888" xr:uid="{00000000-0005-0000-0000-00001C050000}"/>
    <cellStyle name="60% - Accent5 16 2" xfId="2889" xr:uid="{00000000-0005-0000-0000-00001D050000}"/>
    <cellStyle name="60% - Accent5 17 2" xfId="2890" xr:uid="{00000000-0005-0000-0000-00001E050000}"/>
    <cellStyle name="60% - Accent5 2" xfId="268" xr:uid="{00000000-0005-0000-0000-00001F050000}"/>
    <cellStyle name="60% - Accent5 2 10" xfId="2891" xr:uid="{00000000-0005-0000-0000-000020050000}"/>
    <cellStyle name="60% - Accent5 2 11" xfId="2892" xr:uid="{00000000-0005-0000-0000-000021050000}"/>
    <cellStyle name="60% - Accent5 2 12" xfId="2893" xr:uid="{00000000-0005-0000-0000-000022050000}"/>
    <cellStyle name="60% - Accent5 2 13" xfId="2894" xr:uid="{00000000-0005-0000-0000-000023050000}"/>
    <cellStyle name="60% - Accent5 2 14" xfId="2895" xr:uid="{00000000-0005-0000-0000-000024050000}"/>
    <cellStyle name="60% - Accent5 2 15" xfId="2896" xr:uid="{00000000-0005-0000-0000-000025050000}"/>
    <cellStyle name="60% - Accent5 2 16" xfId="2897" xr:uid="{00000000-0005-0000-0000-000026050000}"/>
    <cellStyle name="60% - Accent5 2 17" xfId="2898" xr:uid="{00000000-0005-0000-0000-000027050000}"/>
    <cellStyle name="60% - Accent5 2 18" xfId="2899" xr:uid="{00000000-0005-0000-0000-000028050000}"/>
    <cellStyle name="60% - Accent5 2 19" xfId="2900" xr:uid="{00000000-0005-0000-0000-000029050000}"/>
    <cellStyle name="60% - Accent5 2 2" xfId="2901" xr:uid="{00000000-0005-0000-0000-00002A050000}"/>
    <cellStyle name="60% - Accent5 2 2 2" xfId="2902" xr:uid="{00000000-0005-0000-0000-00002B050000}"/>
    <cellStyle name="60% - Accent5 2 2 3" xfId="2903" xr:uid="{00000000-0005-0000-0000-00002C050000}"/>
    <cellStyle name="60% - Accent5 2 20" xfId="2904" xr:uid="{00000000-0005-0000-0000-00002D050000}"/>
    <cellStyle name="60% - Accent5 2 3" xfId="2905" xr:uid="{00000000-0005-0000-0000-00002E050000}"/>
    <cellStyle name="60% - Accent5 2 4" xfId="2906" xr:uid="{00000000-0005-0000-0000-00002F050000}"/>
    <cellStyle name="60% - Accent5 2 5" xfId="2907" xr:uid="{00000000-0005-0000-0000-000030050000}"/>
    <cellStyle name="60% - Accent5 2 6" xfId="2908" xr:uid="{00000000-0005-0000-0000-000031050000}"/>
    <cellStyle name="60% - Accent5 2 7" xfId="2909" xr:uid="{00000000-0005-0000-0000-000032050000}"/>
    <cellStyle name="60% - Accent5 2 8" xfId="2910" xr:uid="{00000000-0005-0000-0000-000033050000}"/>
    <cellStyle name="60% - Accent5 2 9" xfId="2911" xr:uid="{00000000-0005-0000-0000-000034050000}"/>
    <cellStyle name="60% - Accent5 3" xfId="269" xr:uid="{00000000-0005-0000-0000-000035050000}"/>
    <cellStyle name="60% - Accent5 3 2" xfId="2912" xr:uid="{00000000-0005-0000-0000-000036050000}"/>
    <cellStyle name="60% - Accent5 4" xfId="2913" xr:uid="{00000000-0005-0000-0000-000037050000}"/>
    <cellStyle name="60% - Accent5 4 2" xfId="2914" xr:uid="{00000000-0005-0000-0000-000038050000}"/>
    <cellStyle name="60% - Accent5 5" xfId="2915" xr:uid="{00000000-0005-0000-0000-000039050000}"/>
    <cellStyle name="60% - Accent5 5 2" xfId="2916" xr:uid="{00000000-0005-0000-0000-00003A050000}"/>
    <cellStyle name="60% - Accent5 6" xfId="2917" xr:uid="{00000000-0005-0000-0000-00003B050000}"/>
    <cellStyle name="60% - Accent5 6 2" xfId="2918" xr:uid="{00000000-0005-0000-0000-00003C050000}"/>
    <cellStyle name="60% - Accent5 7" xfId="2919" xr:uid="{00000000-0005-0000-0000-00003D050000}"/>
    <cellStyle name="60% - Accent5 7 2" xfId="2920" xr:uid="{00000000-0005-0000-0000-00003E050000}"/>
    <cellStyle name="60% - Accent5 8" xfId="2921" xr:uid="{00000000-0005-0000-0000-00003F050000}"/>
    <cellStyle name="60% - Accent5 8 2" xfId="2922" xr:uid="{00000000-0005-0000-0000-000040050000}"/>
    <cellStyle name="60% - Accent5 9 2" xfId="2923" xr:uid="{00000000-0005-0000-0000-000041050000}"/>
    <cellStyle name="60% - Accent6 10 2" xfId="2924" xr:uid="{00000000-0005-0000-0000-000042050000}"/>
    <cellStyle name="60% - Accent6 11 2" xfId="2925" xr:uid="{00000000-0005-0000-0000-000043050000}"/>
    <cellStyle name="60% - Accent6 12 2" xfId="2926" xr:uid="{00000000-0005-0000-0000-000044050000}"/>
    <cellStyle name="60% - Accent6 13 2" xfId="2927" xr:uid="{00000000-0005-0000-0000-000045050000}"/>
    <cellStyle name="60% - Accent6 14 2" xfId="2928" xr:uid="{00000000-0005-0000-0000-000046050000}"/>
    <cellStyle name="60% - Accent6 15 2" xfId="2929" xr:uid="{00000000-0005-0000-0000-000047050000}"/>
    <cellStyle name="60% - Accent6 16 2" xfId="2930" xr:uid="{00000000-0005-0000-0000-000048050000}"/>
    <cellStyle name="60% - Accent6 17 2" xfId="2931" xr:uid="{00000000-0005-0000-0000-000049050000}"/>
    <cellStyle name="60% - Accent6 2" xfId="270" xr:uid="{00000000-0005-0000-0000-00004A050000}"/>
    <cellStyle name="60% - Accent6 2 10" xfId="2932" xr:uid="{00000000-0005-0000-0000-00004B050000}"/>
    <cellStyle name="60% - Accent6 2 11" xfId="2933" xr:uid="{00000000-0005-0000-0000-00004C050000}"/>
    <cellStyle name="60% - Accent6 2 12" xfId="2934" xr:uid="{00000000-0005-0000-0000-00004D050000}"/>
    <cellStyle name="60% - Accent6 2 13" xfId="2935" xr:uid="{00000000-0005-0000-0000-00004E050000}"/>
    <cellStyle name="60% - Accent6 2 14" xfId="2936" xr:uid="{00000000-0005-0000-0000-00004F050000}"/>
    <cellStyle name="60% - Accent6 2 15" xfId="2937" xr:uid="{00000000-0005-0000-0000-000050050000}"/>
    <cellStyle name="60% - Accent6 2 16" xfId="2938" xr:uid="{00000000-0005-0000-0000-000051050000}"/>
    <cellStyle name="60% - Accent6 2 17" xfId="2939" xr:uid="{00000000-0005-0000-0000-000052050000}"/>
    <cellStyle name="60% - Accent6 2 18" xfId="2940" xr:uid="{00000000-0005-0000-0000-000053050000}"/>
    <cellStyle name="60% - Accent6 2 19" xfId="2941" xr:uid="{00000000-0005-0000-0000-000054050000}"/>
    <cellStyle name="60% - Accent6 2 2" xfId="2942" xr:uid="{00000000-0005-0000-0000-000055050000}"/>
    <cellStyle name="60% - Accent6 2 2 2" xfId="2943" xr:uid="{00000000-0005-0000-0000-000056050000}"/>
    <cellStyle name="60% - Accent6 2 2 3" xfId="2944" xr:uid="{00000000-0005-0000-0000-000057050000}"/>
    <cellStyle name="60% - Accent6 2 20" xfId="2945" xr:uid="{00000000-0005-0000-0000-000058050000}"/>
    <cellStyle name="60% - Accent6 2 3" xfId="2946" xr:uid="{00000000-0005-0000-0000-000059050000}"/>
    <cellStyle name="60% - Accent6 2 4" xfId="2947" xr:uid="{00000000-0005-0000-0000-00005A050000}"/>
    <cellStyle name="60% - Accent6 2 5" xfId="2948" xr:uid="{00000000-0005-0000-0000-00005B050000}"/>
    <cellStyle name="60% - Accent6 2 6" xfId="2949" xr:uid="{00000000-0005-0000-0000-00005C050000}"/>
    <cellStyle name="60% - Accent6 2 7" xfId="2950" xr:uid="{00000000-0005-0000-0000-00005D050000}"/>
    <cellStyle name="60% - Accent6 2 8" xfId="2951" xr:uid="{00000000-0005-0000-0000-00005E050000}"/>
    <cellStyle name="60% - Accent6 2 9" xfId="2952" xr:uid="{00000000-0005-0000-0000-00005F050000}"/>
    <cellStyle name="60% - Accent6 3" xfId="271" xr:uid="{00000000-0005-0000-0000-000060050000}"/>
    <cellStyle name="60% - Accent6 3 2" xfId="2953" xr:uid="{00000000-0005-0000-0000-000061050000}"/>
    <cellStyle name="60% - Accent6 4" xfId="2954" xr:uid="{00000000-0005-0000-0000-000062050000}"/>
    <cellStyle name="60% - Accent6 4 2" xfId="2955" xr:uid="{00000000-0005-0000-0000-000063050000}"/>
    <cellStyle name="60% - Accent6 5" xfId="2956" xr:uid="{00000000-0005-0000-0000-000064050000}"/>
    <cellStyle name="60% - Accent6 5 2" xfId="2957" xr:uid="{00000000-0005-0000-0000-000065050000}"/>
    <cellStyle name="60% - Accent6 6" xfId="2958" xr:uid="{00000000-0005-0000-0000-000066050000}"/>
    <cellStyle name="60% - Accent6 6 2" xfId="2959" xr:uid="{00000000-0005-0000-0000-000067050000}"/>
    <cellStyle name="60% - Accent6 7" xfId="2960" xr:uid="{00000000-0005-0000-0000-000068050000}"/>
    <cellStyle name="60% - Accent6 7 2" xfId="2961" xr:uid="{00000000-0005-0000-0000-000069050000}"/>
    <cellStyle name="60% - Accent6 8" xfId="2962" xr:uid="{00000000-0005-0000-0000-00006A050000}"/>
    <cellStyle name="60% - Accent6 8 2" xfId="2963" xr:uid="{00000000-0005-0000-0000-00006B050000}"/>
    <cellStyle name="60% - Accent6 9 2" xfId="2964" xr:uid="{00000000-0005-0000-0000-00006C050000}"/>
    <cellStyle name="60% - ส่วนที่ถูกเน้น1" xfId="272" xr:uid="{00000000-0005-0000-0000-00006D050000}"/>
    <cellStyle name="60% - ส่วนที่ถูกเน้น1 2" xfId="273" xr:uid="{00000000-0005-0000-0000-00006E050000}"/>
    <cellStyle name="60% - ส่วนที่ถูกเน้น1 3" xfId="274" xr:uid="{00000000-0005-0000-0000-00006F050000}"/>
    <cellStyle name="60% - ส่วนที่ถูกเน้น1 4" xfId="275" xr:uid="{00000000-0005-0000-0000-000070050000}"/>
    <cellStyle name="60% - ส่วนที่ถูกเน้น1 5" xfId="276" xr:uid="{00000000-0005-0000-0000-000071050000}"/>
    <cellStyle name="60% - ส่วนที่ถูกเน้น1 6" xfId="2965" xr:uid="{00000000-0005-0000-0000-000072050000}"/>
    <cellStyle name="60% - ส่วนที่ถูกเน้น2" xfId="277" xr:uid="{00000000-0005-0000-0000-000073050000}"/>
    <cellStyle name="60% - ส่วนที่ถูกเน้น2 2" xfId="278" xr:uid="{00000000-0005-0000-0000-000074050000}"/>
    <cellStyle name="60% - ส่วนที่ถูกเน้น2 3" xfId="279" xr:uid="{00000000-0005-0000-0000-000075050000}"/>
    <cellStyle name="60% - ส่วนที่ถูกเน้น2 4" xfId="280" xr:uid="{00000000-0005-0000-0000-000076050000}"/>
    <cellStyle name="60% - ส่วนที่ถูกเน้น2 5" xfId="281" xr:uid="{00000000-0005-0000-0000-000077050000}"/>
    <cellStyle name="60% - ส่วนที่ถูกเน้น2 6" xfId="2966" xr:uid="{00000000-0005-0000-0000-000078050000}"/>
    <cellStyle name="60% - ส่วนที่ถูกเน้น3" xfId="282" xr:uid="{00000000-0005-0000-0000-000079050000}"/>
    <cellStyle name="60% - ส่วนที่ถูกเน้น3 2" xfId="283" xr:uid="{00000000-0005-0000-0000-00007A050000}"/>
    <cellStyle name="60% - ส่วนที่ถูกเน้น3 3" xfId="284" xr:uid="{00000000-0005-0000-0000-00007B050000}"/>
    <cellStyle name="60% - ส่วนที่ถูกเน้น3 4" xfId="285" xr:uid="{00000000-0005-0000-0000-00007C050000}"/>
    <cellStyle name="60% - ส่วนที่ถูกเน้น3 5" xfId="286" xr:uid="{00000000-0005-0000-0000-00007D050000}"/>
    <cellStyle name="60% - ส่วนที่ถูกเน้น3 6" xfId="2967" xr:uid="{00000000-0005-0000-0000-00007E050000}"/>
    <cellStyle name="60% - ส่วนที่ถูกเน้น4" xfId="287" xr:uid="{00000000-0005-0000-0000-00007F050000}"/>
    <cellStyle name="60% - ส่วนที่ถูกเน้น4 2" xfId="288" xr:uid="{00000000-0005-0000-0000-000080050000}"/>
    <cellStyle name="60% - ส่วนที่ถูกเน้น4 3" xfId="289" xr:uid="{00000000-0005-0000-0000-000081050000}"/>
    <cellStyle name="60% - ส่วนที่ถูกเน้น4 4" xfId="290" xr:uid="{00000000-0005-0000-0000-000082050000}"/>
    <cellStyle name="60% - ส่วนที่ถูกเน้น4 5" xfId="291" xr:uid="{00000000-0005-0000-0000-000083050000}"/>
    <cellStyle name="60% - ส่วนที่ถูกเน้น4 6" xfId="2968" xr:uid="{00000000-0005-0000-0000-000084050000}"/>
    <cellStyle name="60% - ส่วนที่ถูกเน้น5" xfId="292" xr:uid="{00000000-0005-0000-0000-000085050000}"/>
    <cellStyle name="60% - ส่วนที่ถูกเน้น5 2" xfId="293" xr:uid="{00000000-0005-0000-0000-000086050000}"/>
    <cellStyle name="60% - ส่วนที่ถูกเน้น5 3" xfId="294" xr:uid="{00000000-0005-0000-0000-000087050000}"/>
    <cellStyle name="60% - ส่วนที่ถูกเน้น5 4" xfId="295" xr:uid="{00000000-0005-0000-0000-000088050000}"/>
    <cellStyle name="60% - ส่วนที่ถูกเน้น5 5" xfId="296" xr:uid="{00000000-0005-0000-0000-000089050000}"/>
    <cellStyle name="60% - ส่วนที่ถูกเน้น5 6" xfId="2969" xr:uid="{00000000-0005-0000-0000-00008A050000}"/>
    <cellStyle name="60% - ส่วนที่ถูกเน้น6" xfId="297" xr:uid="{00000000-0005-0000-0000-00008B050000}"/>
    <cellStyle name="60% - ส่วนที่ถูกเน้น6 2" xfId="298" xr:uid="{00000000-0005-0000-0000-00008C050000}"/>
    <cellStyle name="60% - ส่วนที่ถูกเน้น6 3" xfId="299" xr:uid="{00000000-0005-0000-0000-00008D050000}"/>
    <cellStyle name="60% - ส่วนที่ถูกเน้น6 4" xfId="300" xr:uid="{00000000-0005-0000-0000-00008E050000}"/>
    <cellStyle name="60% - ส่วนที่ถูกเน้น6 5" xfId="301" xr:uid="{00000000-0005-0000-0000-00008F050000}"/>
    <cellStyle name="60% - ส่วนที่ถูกเน้น6 6" xfId="2970" xr:uid="{00000000-0005-0000-0000-000090050000}"/>
    <cellStyle name="75" xfId="302" xr:uid="{00000000-0005-0000-0000-000091050000}"/>
    <cellStyle name="75 2" xfId="2971" xr:uid="{00000000-0005-0000-0000-000092050000}"/>
    <cellStyle name="a_QTR94_95_1ฟ๙ศธบ๑ณปฟช (2)" xfId="303" xr:uid="{00000000-0005-0000-0000-000093050000}"/>
    <cellStyle name="a_QTR94_95_1ฟ๙ศธบ๑ณปฟช (2) 10" xfId="2972" xr:uid="{00000000-0005-0000-0000-000094050000}"/>
    <cellStyle name="a_QTR94_95_1ฟ๙ศธบ๑ณปฟช (2) 11" xfId="2973" xr:uid="{00000000-0005-0000-0000-000095050000}"/>
    <cellStyle name="a_QTR94_95_1ฟ๙ศธบ๑ณปฟช (2) 12" xfId="2974" xr:uid="{00000000-0005-0000-0000-000096050000}"/>
    <cellStyle name="a_QTR94_95_1ฟ๙ศธบ๑ณปฟช (2) 13" xfId="2975" xr:uid="{00000000-0005-0000-0000-000097050000}"/>
    <cellStyle name="a_QTR94_95_1ฟ๙ศธบ๑ณปฟช (2) 14" xfId="2976" xr:uid="{00000000-0005-0000-0000-000098050000}"/>
    <cellStyle name="a_QTR94_95_1ฟ๙ศธบ๑ณปฟช (2) 15" xfId="2977" xr:uid="{00000000-0005-0000-0000-000099050000}"/>
    <cellStyle name="a_QTR94_95_1ฟ๙ศธบ๑ณปฟช (2) 16" xfId="2978" xr:uid="{00000000-0005-0000-0000-00009A050000}"/>
    <cellStyle name="a_QTR94_95_1ฟ๙ศธบ๑ณปฟช (2) 2" xfId="2979" xr:uid="{00000000-0005-0000-0000-00009B050000}"/>
    <cellStyle name="a_QTR94_95_1ฟ๙ศธบ๑ณปฟช (2) 3" xfId="2980" xr:uid="{00000000-0005-0000-0000-00009C050000}"/>
    <cellStyle name="a_QTR94_95_1ฟ๙ศธบ๑ณปฟช (2) 4" xfId="2981" xr:uid="{00000000-0005-0000-0000-00009D050000}"/>
    <cellStyle name="a_QTR94_95_1ฟ๙ศธบ๑ณปฟช (2) 5" xfId="2982" xr:uid="{00000000-0005-0000-0000-00009E050000}"/>
    <cellStyle name="a_QTR94_95_1ฟ๙ศธบ๑ณปฟช (2) 6" xfId="2983" xr:uid="{00000000-0005-0000-0000-00009F050000}"/>
    <cellStyle name="a_QTR94_95_1ฟ๙ศธบ๑ณปฟช (2) 7" xfId="2984" xr:uid="{00000000-0005-0000-0000-0000A0050000}"/>
    <cellStyle name="a_QTR94_95_1ฟ๙ศธบ๑ณปฟช (2) 8" xfId="2985" xr:uid="{00000000-0005-0000-0000-0000A1050000}"/>
    <cellStyle name="a_QTR94_95_1ฟ๙ศธบ๑ณปฟช (2) 9" xfId="2986" xr:uid="{00000000-0005-0000-0000-0000A2050000}"/>
    <cellStyle name="a_QTR94_95_1ฟ๙ศธบ๑ณปฟช (2)?_x0015_Comma_QTR94_95_97ศธบ๑??_x001f_Comma_QTR94_95_INCOME CTMP#1 98??_x0015_Comma_QTR94_95_laroux??" xfId="304" xr:uid="{00000000-0005-0000-0000-0000A3050000}"/>
    <cellStyle name="a_QTR94_95_1ฟ๙ศธบ๑ณปฟช (2)?_x0015_Comma_QTR94_95_97ศธบ๑??_x001f_Comma_QTR94_95_INCOME CTMP#1 98??_x0015_Comma_QTR94_95_laroux?? 1" xfId="305" xr:uid="{00000000-0005-0000-0000-0000A4050000}"/>
    <cellStyle name="a_QTR94_95_1ฟ๙ศธบ๑ณปฟช (2)?_x0015_Comma_QTR94_95_97ศธบ๑??_x001f_Comma_QTR94_95_INCOME CTMP#1 98??_x0015_Comma_QTR94_95_laroux?? 1 2" xfId="2987" xr:uid="{00000000-0005-0000-0000-0000A5050000}"/>
    <cellStyle name="a_QTR94_95_1ฟ๙ศธบ๑ณปฟช (2)?_x0015_Comma_QTR94_95_97ศธบ๑??_x001f_Comma_QTR94_95_INCOME CTMP#1 98??_x0015_Comma_QTR94_95_laroux?? 2" xfId="2988" xr:uid="{00000000-0005-0000-0000-0000A6050000}"/>
    <cellStyle name="AA FRAME" xfId="306" xr:uid="{00000000-0005-0000-0000-0000A7050000}"/>
    <cellStyle name="AA FRAME 10" xfId="2989" xr:uid="{00000000-0005-0000-0000-0000A8050000}"/>
    <cellStyle name="AA FRAME 11" xfId="2990" xr:uid="{00000000-0005-0000-0000-0000A9050000}"/>
    <cellStyle name="AA FRAME 12" xfId="2991" xr:uid="{00000000-0005-0000-0000-0000AA050000}"/>
    <cellStyle name="AA FRAME 13" xfId="2992" xr:uid="{00000000-0005-0000-0000-0000AB050000}"/>
    <cellStyle name="AA FRAME 14" xfId="2993" xr:uid="{00000000-0005-0000-0000-0000AC050000}"/>
    <cellStyle name="AA FRAME 15" xfId="2994" xr:uid="{00000000-0005-0000-0000-0000AD050000}"/>
    <cellStyle name="AA FRAME 16" xfId="2995" xr:uid="{00000000-0005-0000-0000-0000AE050000}"/>
    <cellStyle name="AA FRAME 2" xfId="2996" xr:uid="{00000000-0005-0000-0000-0000AF050000}"/>
    <cellStyle name="AA FRAME 3" xfId="2997" xr:uid="{00000000-0005-0000-0000-0000B0050000}"/>
    <cellStyle name="AA FRAME 4" xfId="2998" xr:uid="{00000000-0005-0000-0000-0000B1050000}"/>
    <cellStyle name="AA FRAME 5" xfId="2999" xr:uid="{00000000-0005-0000-0000-0000B2050000}"/>
    <cellStyle name="AA FRAME 6" xfId="3000" xr:uid="{00000000-0005-0000-0000-0000B3050000}"/>
    <cellStyle name="AA FRAME 7" xfId="3001" xr:uid="{00000000-0005-0000-0000-0000B4050000}"/>
    <cellStyle name="AA FRAME 8" xfId="3002" xr:uid="{00000000-0005-0000-0000-0000B5050000}"/>
    <cellStyle name="AA FRAME 9" xfId="3003" xr:uid="{00000000-0005-0000-0000-0000B6050000}"/>
    <cellStyle name="AA HEADING" xfId="307" xr:uid="{00000000-0005-0000-0000-0000B7050000}"/>
    <cellStyle name="AA HEADING 10" xfId="3004" xr:uid="{00000000-0005-0000-0000-0000B8050000}"/>
    <cellStyle name="AA HEADING 11" xfId="3005" xr:uid="{00000000-0005-0000-0000-0000B9050000}"/>
    <cellStyle name="AA HEADING 12" xfId="3006" xr:uid="{00000000-0005-0000-0000-0000BA050000}"/>
    <cellStyle name="AA HEADING 13" xfId="3007" xr:uid="{00000000-0005-0000-0000-0000BB050000}"/>
    <cellStyle name="AA HEADING 14" xfId="3008" xr:uid="{00000000-0005-0000-0000-0000BC050000}"/>
    <cellStyle name="AA HEADING 15" xfId="3009" xr:uid="{00000000-0005-0000-0000-0000BD050000}"/>
    <cellStyle name="AA HEADING 16" xfId="3010" xr:uid="{00000000-0005-0000-0000-0000BE050000}"/>
    <cellStyle name="AA HEADING 2" xfId="3011" xr:uid="{00000000-0005-0000-0000-0000BF050000}"/>
    <cellStyle name="AA HEADING 3" xfId="3012" xr:uid="{00000000-0005-0000-0000-0000C0050000}"/>
    <cellStyle name="AA HEADING 4" xfId="3013" xr:uid="{00000000-0005-0000-0000-0000C1050000}"/>
    <cellStyle name="AA HEADING 5" xfId="3014" xr:uid="{00000000-0005-0000-0000-0000C2050000}"/>
    <cellStyle name="AA HEADING 6" xfId="3015" xr:uid="{00000000-0005-0000-0000-0000C3050000}"/>
    <cellStyle name="AA HEADING 7" xfId="3016" xr:uid="{00000000-0005-0000-0000-0000C4050000}"/>
    <cellStyle name="AA HEADING 8" xfId="3017" xr:uid="{00000000-0005-0000-0000-0000C5050000}"/>
    <cellStyle name="AA HEADING 9" xfId="3018" xr:uid="{00000000-0005-0000-0000-0000C6050000}"/>
    <cellStyle name="AA INITIALS" xfId="308" xr:uid="{00000000-0005-0000-0000-0000C7050000}"/>
    <cellStyle name="AA INITIALS 10" xfId="3019" xr:uid="{00000000-0005-0000-0000-0000C8050000}"/>
    <cellStyle name="AA INITIALS 11" xfId="3020" xr:uid="{00000000-0005-0000-0000-0000C9050000}"/>
    <cellStyle name="AA INITIALS 12" xfId="3021" xr:uid="{00000000-0005-0000-0000-0000CA050000}"/>
    <cellStyle name="AA INITIALS 13" xfId="3022" xr:uid="{00000000-0005-0000-0000-0000CB050000}"/>
    <cellStyle name="AA INITIALS 14" xfId="3023" xr:uid="{00000000-0005-0000-0000-0000CC050000}"/>
    <cellStyle name="AA INITIALS 15" xfId="3024" xr:uid="{00000000-0005-0000-0000-0000CD050000}"/>
    <cellStyle name="AA INITIALS 16" xfId="3025" xr:uid="{00000000-0005-0000-0000-0000CE050000}"/>
    <cellStyle name="AA INITIALS 2" xfId="3026" xr:uid="{00000000-0005-0000-0000-0000CF050000}"/>
    <cellStyle name="AA INITIALS 3" xfId="3027" xr:uid="{00000000-0005-0000-0000-0000D0050000}"/>
    <cellStyle name="AA INITIALS 4" xfId="3028" xr:uid="{00000000-0005-0000-0000-0000D1050000}"/>
    <cellStyle name="AA INITIALS 5" xfId="3029" xr:uid="{00000000-0005-0000-0000-0000D2050000}"/>
    <cellStyle name="AA INITIALS 6" xfId="3030" xr:uid="{00000000-0005-0000-0000-0000D3050000}"/>
    <cellStyle name="AA INITIALS 7" xfId="3031" xr:uid="{00000000-0005-0000-0000-0000D4050000}"/>
    <cellStyle name="AA INITIALS 8" xfId="3032" xr:uid="{00000000-0005-0000-0000-0000D5050000}"/>
    <cellStyle name="AA INITIALS 9" xfId="3033" xr:uid="{00000000-0005-0000-0000-0000D6050000}"/>
    <cellStyle name="AA INPUT" xfId="309" xr:uid="{00000000-0005-0000-0000-0000D7050000}"/>
    <cellStyle name="AA INPUT 10" xfId="3034" xr:uid="{00000000-0005-0000-0000-0000D8050000}"/>
    <cellStyle name="AA INPUT 11" xfId="3035" xr:uid="{00000000-0005-0000-0000-0000D9050000}"/>
    <cellStyle name="AA INPUT 12" xfId="3036" xr:uid="{00000000-0005-0000-0000-0000DA050000}"/>
    <cellStyle name="AA INPUT 13" xfId="3037" xr:uid="{00000000-0005-0000-0000-0000DB050000}"/>
    <cellStyle name="AA INPUT 14" xfId="3038" xr:uid="{00000000-0005-0000-0000-0000DC050000}"/>
    <cellStyle name="AA INPUT 15" xfId="3039" xr:uid="{00000000-0005-0000-0000-0000DD050000}"/>
    <cellStyle name="AA INPUT 16" xfId="3040" xr:uid="{00000000-0005-0000-0000-0000DE050000}"/>
    <cellStyle name="AA INPUT 2" xfId="3041" xr:uid="{00000000-0005-0000-0000-0000DF050000}"/>
    <cellStyle name="AA INPUT 3" xfId="3042" xr:uid="{00000000-0005-0000-0000-0000E0050000}"/>
    <cellStyle name="AA INPUT 4" xfId="3043" xr:uid="{00000000-0005-0000-0000-0000E1050000}"/>
    <cellStyle name="AA INPUT 5" xfId="3044" xr:uid="{00000000-0005-0000-0000-0000E2050000}"/>
    <cellStyle name="AA INPUT 6" xfId="3045" xr:uid="{00000000-0005-0000-0000-0000E3050000}"/>
    <cellStyle name="AA INPUT 7" xfId="3046" xr:uid="{00000000-0005-0000-0000-0000E4050000}"/>
    <cellStyle name="AA INPUT 8" xfId="3047" xr:uid="{00000000-0005-0000-0000-0000E5050000}"/>
    <cellStyle name="AA INPUT 9" xfId="3048" xr:uid="{00000000-0005-0000-0000-0000E6050000}"/>
    <cellStyle name="AA LOCK" xfId="310" xr:uid="{00000000-0005-0000-0000-0000E7050000}"/>
    <cellStyle name="AA LOCK 10" xfId="3049" xr:uid="{00000000-0005-0000-0000-0000E8050000}"/>
    <cellStyle name="AA LOCK 11" xfId="3050" xr:uid="{00000000-0005-0000-0000-0000E9050000}"/>
    <cellStyle name="AA LOCK 12" xfId="3051" xr:uid="{00000000-0005-0000-0000-0000EA050000}"/>
    <cellStyle name="AA LOCK 13" xfId="3052" xr:uid="{00000000-0005-0000-0000-0000EB050000}"/>
    <cellStyle name="AA LOCK 14" xfId="3053" xr:uid="{00000000-0005-0000-0000-0000EC050000}"/>
    <cellStyle name="AA LOCK 15" xfId="3054" xr:uid="{00000000-0005-0000-0000-0000ED050000}"/>
    <cellStyle name="AA LOCK 16" xfId="3055" xr:uid="{00000000-0005-0000-0000-0000EE050000}"/>
    <cellStyle name="AA LOCK 2" xfId="3056" xr:uid="{00000000-0005-0000-0000-0000EF050000}"/>
    <cellStyle name="AA LOCK 3" xfId="3057" xr:uid="{00000000-0005-0000-0000-0000F0050000}"/>
    <cellStyle name="AA LOCK 4" xfId="3058" xr:uid="{00000000-0005-0000-0000-0000F1050000}"/>
    <cellStyle name="AA LOCK 5" xfId="3059" xr:uid="{00000000-0005-0000-0000-0000F2050000}"/>
    <cellStyle name="AA LOCK 6" xfId="3060" xr:uid="{00000000-0005-0000-0000-0000F3050000}"/>
    <cellStyle name="AA LOCK 7" xfId="3061" xr:uid="{00000000-0005-0000-0000-0000F4050000}"/>
    <cellStyle name="AA LOCK 8" xfId="3062" xr:uid="{00000000-0005-0000-0000-0000F5050000}"/>
    <cellStyle name="AA LOCK 9" xfId="3063" xr:uid="{00000000-0005-0000-0000-0000F6050000}"/>
    <cellStyle name="AA MGR NAME" xfId="311" xr:uid="{00000000-0005-0000-0000-0000F7050000}"/>
    <cellStyle name="AA MGR NAME 10" xfId="3064" xr:uid="{00000000-0005-0000-0000-0000F8050000}"/>
    <cellStyle name="AA MGR NAME 11" xfId="3065" xr:uid="{00000000-0005-0000-0000-0000F9050000}"/>
    <cellStyle name="AA MGR NAME 12" xfId="3066" xr:uid="{00000000-0005-0000-0000-0000FA050000}"/>
    <cellStyle name="AA MGR NAME 13" xfId="3067" xr:uid="{00000000-0005-0000-0000-0000FB050000}"/>
    <cellStyle name="AA MGR NAME 14" xfId="3068" xr:uid="{00000000-0005-0000-0000-0000FC050000}"/>
    <cellStyle name="AA MGR NAME 15" xfId="3069" xr:uid="{00000000-0005-0000-0000-0000FD050000}"/>
    <cellStyle name="AA MGR NAME 16" xfId="3070" xr:uid="{00000000-0005-0000-0000-0000FE050000}"/>
    <cellStyle name="AA MGR NAME 2" xfId="3071" xr:uid="{00000000-0005-0000-0000-0000FF050000}"/>
    <cellStyle name="AA MGR NAME 3" xfId="3072" xr:uid="{00000000-0005-0000-0000-000000060000}"/>
    <cellStyle name="AA MGR NAME 4" xfId="3073" xr:uid="{00000000-0005-0000-0000-000001060000}"/>
    <cellStyle name="AA MGR NAME 5" xfId="3074" xr:uid="{00000000-0005-0000-0000-000002060000}"/>
    <cellStyle name="AA MGR NAME 6" xfId="3075" xr:uid="{00000000-0005-0000-0000-000003060000}"/>
    <cellStyle name="AA MGR NAME 7" xfId="3076" xr:uid="{00000000-0005-0000-0000-000004060000}"/>
    <cellStyle name="AA MGR NAME 8" xfId="3077" xr:uid="{00000000-0005-0000-0000-000005060000}"/>
    <cellStyle name="AA MGR NAME 9" xfId="3078" xr:uid="{00000000-0005-0000-0000-000006060000}"/>
    <cellStyle name="AA NORMAL" xfId="312" xr:uid="{00000000-0005-0000-0000-000007060000}"/>
    <cellStyle name="AA NORMAL 10" xfId="3079" xr:uid="{00000000-0005-0000-0000-000008060000}"/>
    <cellStyle name="AA NORMAL 11" xfId="3080" xr:uid="{00000000-0005-0000-0000-000009060000}"/>
    <cellStyle name="AA NORMAL 12" xfId="3081" xr:uid="{00000000-0005-0000-0000-00000A060000}"/>
    <cellStyle name="AA NORMAL 13" xfId="3082" xr:uid="{00000000-0005-0000-0000-00000B060000}"/>
    <cellStyle name="AA NORMAL 14" xfId="3083" xr:uid="{00000000-0005-0000-0000-00000C060000}"/>
    <cellStyle name="AA NORMAL 15" xfId="3084" xr:uid="{00000000-0005-0000-0000-00000D060000}"/>
    <cellStyle name="AA NORMAL 16" xfId="3085" xr:uid="{00000000-0005-0000-0000-00000E060000}"/>
    <cellStyle name="AA NORMAL 2" xfId="3086" xr:uid="{00000000-0005-0000-0000-00000F060000}"/>
    <cellStyle name="AA NORMAL 3" xfId="3087" xr:uid="{00000000-0005-0000-0000-000010060000}"/>
    <cellStyle name="AA NORMAL 4" xfId="3088" xr:uid="{00000000-0005-0000-0000-000011060000}"/>
    <cellStyle name="AA NORMAL 5" xfId="3089" xr:uid="{00000000-0005-0000-0000-000012060000}"/>
    <cellStyle name="AA NORMAL 6" xfId="3090" xr:uid="{00000000-0005-0000-0000-000013060000}"/>
    <cellStyle name="AA NORMAL 7" xfId="3091" xr:uid="{00000000-0005-0000-0000-000014060000}"/>
    <cellStyle name="AA NORMAL 8" xfId="3092" xr:uid="{00000000-0005-0000-0000-000015060000}"/>
    <cellStyle name="AA NORMAL 9" xfId="3093" xr:uid="{00000000-0005-0000-0000-000016060000}"/>
    <cellStyle name="AA NUMBER" xfId="313" xr:uid="{00000000-0005-0000-0000-000017060000}"/>
    <cellStyle name="AA NUMBER 10" xfId="3094" xr:uid="{00000000-0005-0000-0000-000018060000}"/>
    <cellStyle name="AA NUMBER 11" xfId="3095" xr:uid="{00000000-0005-0000-0000-000019060000}"/>
    <cellStyle name="AA NUMBER 12" xfId="3096" xr:uid="{00000000-0005-0000-0000-00001A060000}"/>
    <cellStyle name="AA NUMBER 13" xfId="3097" xr:uid="{00000000-0005-0000-0000-00001B060000}"/>
    <cellStyle name="AA NUMBER 14" xfId="3098" xr:uid="{00000000-0005-0000-0000-00001C060000}"/>
    <cellStyle name="AA NUMBER 15" xfId="3099" xr:uid="{00000000-0005-0000-0000-00001D060000}"/>
    <cellStyle name="AA NUMBER 16" xfId="3100" xr:uid="{00000000-0005-0000-0000-00001E060000}"/>
    <cellStyle name="AA NUMBER 2" xfId="3101" xr:uid="{00000000-0005-0000-0000-00001F060000}"/>
    <cellStyle name="AA NUMBER 3" xfId="3102" xr:uid="{00000000-0005-0000-0000-000020060000}"/>
    <cellStyle name="AA NUMBER 4" xfId="3103" xr:uid="{00000000-0005-0000-0000-000021060000}"/>
    <cellStyle name="AA NUMBER 5" xfId="3104" xr:uid="{00000000-0005-0000-0000-000022060000}"/>
    <cellStyle name="AA NUMBER 6" xfId="3105" xr:uid="{00000000-0005-0000-0000-000023060000}"/>
    <cellStyle name="AA NUMBER 7" xfId="3106" xr:uid="{00000000-0005-0000-0000-000024060000}"/>
    <cellStyle name="AA NUMBER 8" xfId="3107" xr:uid="{00000000-0005-0000-0000-000025060000}"/>
    <cellStyle name="AA NUMBER 9" xfId="3108" xr:uid="{00000000-0005-0000-0000-000026060000}"/>
    <cellStyle name="AA NUMBER2" xfId="314" xr:uid="{00000000-0005-0000-0000-000027060000}"/>
    <cellStyle name="AA NUMBER2 10" xfId="3109" xr:uid="{00000000-0005-0000-0000-000028060000}"/>
    <cellStyle name="AA NUMBER2 11" xfId="3110" xr:uid="{00000000-0005-0000-0000-000029060000}"/>
    <cellStyle name="AA NUMBER2 12" xfId="3111" xr:uid="{00000000-0005-0000-0000-00002A060000}"/>
    <cellStyle name="AA NUMBER2 13" xfId="3112" xr:uid="{00000000-0005-0000-0000-00002B060000}"/>
    <cellStyle name="AA NUMBER2 14" xfId="3113" xr:uid="{00000000-0005-0000-0000-00002C060000}"/>
    <cellStyle name="AA NUMBER2 15" xfId="3114" xr:uid="{00000000-0005-0000-0000-00002D060000}"/>
    <cellStyle name="AA NUMBER2 16" xfId="3115" xr:uid="{00000000-0005-0000-0000-00002E060000}"/>
    <cellStyle name="AA NUMBER2 2" xfId="3116" xr:uid="{00000000-0005-0000-0000-00002F060000}"/>
    <cellStyle name="AA NUMBER2 3" xfId="3117" xr:uid="{00000000-0005-0000-0000-000030060000}"/>
    <cellStyle name="AA NUMBER2 4" xfId="3118" xr:uid="{00000000-0005-0000-0000-000031060000}"/>
    <cellStyle name="AA NUMBER2 5" xfId="3119" xr:uid="{00000000-0005-0000-0000-000032060000}"/>
    <cellStyle name="AA NUMBER2 6" xfId="3120" xr:uid="{00000000-0005-0000-0000-000033060000}"/>
    <cellStyle name="AA NUMBER2 7" xfId="3121" xr:uid="{00000000-0005-0000-0000-000034060000}"/>
    <cellStyle name="AA NUMBER2 8" xfId="3122" xr:uid="{00000000-0005-0000-0000-000035060000}"/>
    <cellStyle name="AA NUMBER2 9" xfId="3123" xr:uid="{00000000-0005-0000-0000-000036060000}"/>
    <cellStyle name="AA QUESTION" xfId="315" xr:uid="{00000000-0005-0000-0000-000037060000}"/>
    <cellStyle name="AA QUESTION 10" xfId="3124" xr:uid="{00000000-0005-0000-0000-000038060000}"/>
    <cellStyle name="AA QUESTION 11" xfId="3125" xr:uid="{00000000-0005-0000-0000-000039060000}"/>
    <cellStyle name="AA QUESTION 12" xfId="3126" xr:uid="{00000000-0005-0000-0000-00003A060000}"/>
    <cellStyle name="AA QUESTION 13" xfId="3127" xr:uid="{00000000-0005-0000-0000-00003B060000}"/>
    <cellStyle name="AA QUESTION 14" xfId="3128" xr:uid="{00000000-0005-0000-0000-00003C060000}"/>
    <cellStyle name="AA QUESTION 15" xfId="3129" xr:uid="{00000000-0005-0000-0000-00003D060000}"/>
    <cellStyle name="AA QUESTION 16" xfId="3130" xr:uid="{00000000-0005-0000-0000-00003E060000}"/>
    <cellStyle name="AA QUESTION 2" xfId="3131" xr:uid="{00000000-0005-0000-0000-00003F060000}"/>
    <cellStyle name="AA QUESTION 3" xfId="3132" xr:uid="{00000000-0005-0000-0000-000040060000}"/>
    <cellStyle name="AA QUESTION 4" xfId="3133" xr:uid="{00000000-0005-0000-0000-000041060000}"/>
    <cellStyle name="AA QUESTION 5" xfId="3134" xr:uid="{00000000-0005-0000-0000-000042060000}"/>
    <cellStyle name="AA QUESTION 6" xfId="3135" xr:uid="{00000000-0005-0000-0000-000043060000}"/>
    <cellStyle name="AA QUESTION 7" xfId="3136" xr:uid="{00000000-0005-0000-0000-000044060000}"/>
    <cellStyle name="AA QUESTION 8" xfId="3137" xr:uid="{00000000-0005-0000-0000-000045060000}"/>
    <cellStyle name="AA QUESTION 9" xfId="3138" xr:uid="{00000000-0005-0000-0000-000046060000}"/>
    <cellStyle name="AA SHADE" xfId="316" xr:uid="{00000000-0005-0000-0000-000047060000}"/>
    <cellStyle name="AA SHADE 10" xfId="3139" xr:uid="{00000000-0005-0000-0000-000048060000}"/>
    <cellStyle name="AA SHADE 11" xfId="3140" xr:uid="{00000000-0005-0000-0000-000049060000}"/>
    <cellStyle name="AA SHADE 12" xfId="3141" xr:uid="{00000000-0005-0000-0000-00004A060000}"/>
    <cellStyle name="AA SHADE 13" xfId="3142" xr:uid="{00000000-0005-0000-0000-00004B060000}"/>
    <cellStyle name="AA SHADE 14" xfId="3143" xr:uid="{00000000-0005-0000-0000-00004C060000}"/>
    <cellStyle name="AA SHADE 15" xfId="3144" xr:uid="{00000000-0005-0000-0000-00004D060000}"/>
    <cellStyle name="AA SHADE 16" xfId="3145" xr:uid="{00000000-0005-0000-0000-00004E060000}"/>
    <cellStyle name="AA SHADE 2" xfId="3146" xr:uid="{00000000-0005-0000-0000-00004F060000}"/>
    <cellStyle name="AA SHADE 3" xfId="3147" xr:uid="{00000000-0005-0000-0000-000050060000}"/>
    <cellStyle name="AA SHADE 4" xfId="3148" xr:uid="{00000000-0005-0000-0000-000051060000}"/>
    <cellStyle name="AA SHADE 5" xfId="3149" xr:uid="{00000000-0005-0000-0000-000052060000}"/>
    <cellStyle name="AA SHADE 6" xfId="3150" xr:uid="{00000000-0005-0000-0000-000053060000}"/>
    <cellStyle name="AA SHADE 7" xfId="3151" xr:uid="{00000000-0005-0000-0000-000054060000}"/>
    <cellStyle name="AA SHADE 8" xfId="3152" xr:uid="{00000000-0005-0000-0000-000055060000}"/>
    <cellStyle name="AA SHADE 9" xfId="3153" xr:uid="{00000000-0005-0000-0000-000056060000}"/>
    <cellStyle name="Accent1 - 20%" xfId="317" xr:uid="{00000000-0005-0000-0000-000057060000}"/>
    <cellStyle name="Accent1 - 40%" xfId="318" xr:uid="{00000000-0005-0000-0000-000058060000}"/>
    <cellStyle name="Accent1 - 60%" xfId="319" xr:uid="{00000000-0005-0000-0000-000059060000}"/>
    <cellStyle name="Accent1 10 2" xfId="3154" xr:uid="{00000000-0005-0000-0000-00005A060000}"/>
    <cellStyle name="Accent1 11 2" xfId="3155" xr:uid="{00000000-0005-0000-0000-00005B060000}"/>
    <cellStyle name="Accent1 12 2" xfId="3156" xr:uid="{00000000-0005-0000-0000-00005C060000}"/>
    <cellStyle name="Accent1 13 2" xfId="3157" xr:uid="{00000000-0005-0000-0000-00005D060000}"/>
    <cellStyle name="Accent1 14 2" xfId="3158" xr:uid="{00000000-0005-0000-0000-00005E060000}"/>
    <cellStyle name="Accent1 15 2" xfId="3159" xr:uid="{00000000-0005-0000-0000-00005F060000}"/>
    <cellStyle name="Accent1 16 2" xfId="3160" xr:uid="{00000000-0005-0000-0000-000060060000}"/>
    <cellStyle name="Accent1 17 2" xfId="3161" xr:uid="{00000000-0005-0000-0000-000061060000}"/>
    <cellStyle name="Accent1 2" xfId="320" xr:uid="{00000000-0005-0000-0000-000062060000}"/>
    <cellStyle name="Accent1 2 10" xfId="3162" xr:uid="{00000000-0005-0000-0000-000063060000}"/>
    <cellStyle name="Accent1 2 11" xfId="3163" xr:uid="{00000000-0005-0000-0000-000064060000}"/>
    <cellStyle name="Accent1 2 12" xfId="3164" xr:uid="{00000000-0005-0000-0000-000065060000}"/>
    <cellStyle name="Accent1 2 13" xfId="3165" xr:uid="{00000000-0005-0000-0000-000066060000}"/>
    <cellStyle name="Accent1 2 14" xfId="3166" xr:uid="{00000000-0005-0000-0000-000067060000}"/>
    <cellStyle name="Accent1 2 15" xfId="3167" xr:uid="{00000000-0005-0000-0000-000068060000}"/>
    <cellStyle name="Accent1 2 16" xfId="3168" xr:uid="{00000000-0005-0000-0000-000069060000}"/>
    <cellStyle name="Accent1 2 17" xfId="3169" xr:uid="{00000000-0005-0000-0000-00006A060000}"/>
    <cellStyle name="Accent1 2 18" xfId="3170" xr:uid="{00000000-0005-0000-0000-00006B060000}"/>
    <cellStyle name="Accent1 2 19" xfId="3171" xr:uid="{00000000-0005-0000-0000-00006C060000}"/>
    <cellStyle name="Accent1 2 2" xfId="3172" xr:uid="{00000000-0005-0000-0000-00006D060000}"/>
    <cellStyle name="Accent1 2 2 2" xfId="3173" xr:uid="{00000000-0005-0000-0000-00006E060000}"/>
    <cellStyle name="Accent1 2 2 3" xfId="3174" xr:uid="{00000000-0005-0000-0000-00006F060000}"/>
    <cellStyle name="Accent1 2 20" xfId="3175" xr:uid="{00000000-0005-0000-0000-000070060000}"/>
    <cellStyle name="Accent1 2 3" xfId="3176" xr:uid="{00000000-0005-0000-0000-000071060000}"/>
    <cellStyle name="Accent1 2 4" xfId="3177" xr:uid="{00000000-0005-0000-0000-000072060000}"/>
    <cellStyle name="Accent1 2 5" xfId="3178" xr:uid="{00000000-0005-0000-0000-000073060000}"/>
    <cellStyle name="Accent1 2 6" xfId="3179" xr:uid="{00000000-0005-0000-0000-000074060000}"/>
    <cellStyle name="Accent1 2 7" xfId="3180" xr:uid="{00000000-0005-0000-0000-000075060000}"/>
    <cellStyle name="Accent1 2 8" xfId="3181" xr:uid="{00000000-0005-0000-0000-000076060000}"/>
    <cellStyle name="Accent1 2 9" xfId="3182" xr:uid="{00000000-0005-0000-0000-000077060000}"/>
    <cellStyle name="Accent1 3" xfId="321" xr:uid="{00000000-0005-0000-0000-000078060000}"/>
    <cellStyle name="Accent1 3 2" xfId="3183" xr:uid="{00000000-0005-0000-0000-000079060000}"/>
    <cellStyle name="Accent1 4" xfId="3184" xr:uid="{00000000-0005-0000-0000-00007A060000}"/>
    <cellStyle name="Accent1 4 2" xfId="3185" xr:uid="{00000000-0005-0000-0000-00007B060000}"/>
    <cellStyle name="Accent1 5" xfId="3186" xr:uid="{00000000-0005-0000-0000-00007C060000}"/>
    <cellStyle name="Accent1 5 2" xfId="3187" xr:uid="{00000000-0005-0000-0000-00007D060000}"/>
    <cellStyle name="Accent1 6" xfId="3188" xr:uid="{00000000-0005-0000-0000-00007E060000}"/>
    <cellStyle name="Accent1 6 2" xfId="3189" xr:uid="{00000000-0005-0000-0000-00007F060000}"/>
    <cellStyle name="Accent1 7" xfId="3190" xr:uid="{00000000-0005-0000-0000-000080060000}"/>
    <cellStyle name="Accent1 7 2" xfId="3191" xr:uid="{00000000-0005-0000-0000-000081060000}"/>
    <cellStyle name="Accent1 8" xfId="3192" xr:uid="{00000000-0005-0000-0000-000082060000}"/>
    <cellStyle name="Accent1 8 2" xfId="3193" xr:uid="{00000000-0005-0000-0000-000083060000}"/>
    <cellStyle name="Accent1 9 2" xfId="3194" xr:uid="{00000000-0005-0000-0000-000084060000}"/>
    <cellStyle name="Accent2 - 20%" xfId="322" xr:uid="{00000000-0005-0000-0000-000085060000}"/>
    <cellStyle name="Accent2 - 40%" xfId="323" xr:uid="{00000000-0005-0000-0000-000086060000}"/>
    <cellStyle name="Accent2 - 60%" xfId="324" xr:uid="{00000000-0005-0000-0000-000087060000}"/>
    <cellStyle name="Accent2 10 2" xfId="3195" xr:uid="{00000000-0005-0000-0000-000088060000}"/>
    <cellStyle name="Accent2 11 2" xfId="3196" xr:uid="{00000000-0005-0000-0000-000089060000}"/>
    <cellStyle name="Accent2 12 2" xfId="3197" xr:uid="{00000000-0005-0000-0000-00008A060000}"/>
    <cellStyle name="Accent2 13 2" xfId="3198" xr:uid="{00000000-0005-0000-0000-00008B060000}"/>
    <cellStyle name="Accent2 14 2" xfId="3199" xr:uid="{00000000-0005-0000-0000-00008C060000}"/>
    <cellStyle name="Accent2 15 2" xfId="3200" xr:uid="{00000000-0005-0000-0000-00008D060000}"/>
    <cellStyle name="Accent2 16 2" xfId="3201" xr:uid="{00000000-0005-0000-0000-00008E060000}"/>
    <cellStyle name="Accent2 17 2" xfId="3202" xr:uid="{00000000-0005-0000-0000-00008F060000}"/>
    <cellStyle name="Accent2 2" xfId="325" xr:uid="{00000000-0005-0000-0000-000090060000}"/>
    <cellStyle name="Accent2 2 10" xfId="3203" xr:uid="{00000000-0005-0000-0000-000091060000}"/>
    <cellStyle name="Accent2 2 11" xfId="3204" xr:uid="{00000000-0005-0000-0000-000092060000}"/>
    <cellStyle name="Accent2 2 12" xfId="3205" xr:uid="{00000000-0005-0000-0000-000093060000}"/>
    <cellStyle name="Accent2 2 13" xfId="3206" xr:uid="{00000000-0005-0000-0000-000094060000}"/>
    <cellStyle name="Accent2 2 14" xfId="3207" xr:uid="{00000000-0005-0000-0000-000095060000}"/>
    <cellStyle name="Accent2 2 15" xfId="3208" xr:uid="{00000000-0005-0000-0000-000096060000}"/>
    <cellStyle name="Accent2 2 16" xfId="3209" xr:uid="{00000000-0005-0000-0000-000097060000}"/>
    <cellStyle name="Accent2 2 17" xfId="3210" xr:uid="{00000000-0005-0000-0000-000098060000}"/>
    <cellStyle name="Accent2 2 18" xfId="3211" xr:uid="{00000000-0005-0000-0000-000099060000}"/>
    <cellStyle name="Accent2 2 19" xfId="3212" xr:uid="{00000000-0005-0000-0000-00009A060000}"/>
    <cellStyle name="Accent2 2 2" xfId="3213" xr:uid="{00000000-0005-0000-0000-00009B060000}"/>
    <cellStyle name="Accent2 2 2 2" xfId="3214" xr:uid="{00000000-0005-0000-0000-00009C060000}"/>
    <cellStyle name="Accent2 2 2 3" xfId="3215" xr:uid="{00000000-0005-0000-0000-00009D060000}"/>
    <cellStyle name="Accent2 2 20" xfId="3216" xr:uid="{00000000-0005-0000-0000-00009E060000}"/>
    <cellStyle name="Accent2 2 3" xfId="3217" xr:uid="{00000000-0005-0000-0000-00009F060000}"/>
    <cellStyle name="Accent2 2 4" xfId="3218" xr:uid="{00000000-0005-0000-0000-0000A0060000}"/>
    <cellStyle name="Accent2 2 5" xfId="3219" xr:uid="{00000000-0005-0000-0000-0000A1060000}"/>
    <cellStyle name="Accent2 2 6" xfId="3220" xr:uid="{00000000-0005-0000-0000-0000A2060000}"/>
    <cellStyle name="Accent2 2 7" xfId="3221" xr:uid="{00000000-0005-0000-0000-0000A3060000}"/>
    <cellStyle name="Accent2 2 8" xfId="3222" xr:uid="{00000000-0005-0000-0000-0000A4060000}"/>
    <cellStyle name="Accent2 2 9" xfId="3223" xr:uid="{00000000-0005-0000-0000-0000A5060000}"/>
    <cellStyle name="Accent2 3" xfId="326" xr:uid="{00000000-0005-0000-0000-0000A6060000}"/>
    <cellStyle name="Accent2 3 2" xfId="3224" xr:uid="{00000000-0005-0000-0000-0000A7060000}"/>
    <cellStyle name="Accent2 4" xfId="3225" xr:uid="{00000000-0005-0000-0000-0000A8060000}"/>
    <cellStyle name="Accent2 4 2" xfId="3226" xr:uid="{00000000-0005-0000-0000-0000A9060000}"/>
    <cellStyle name="Accent2 5" xfId="3227" xr:uid="{00000000-0005-0000-0000-0000AA060000}"/>
    <cellStyle name="Accent2 5 2" xfId="3228" xr:uid="{00000000-0005-0000-0000-0000AB060000}"/>
    <cellStyle name="Accent2 6" xfId="3229" xr:uid="{00000000-0005-0000-0000-0000AC060000}"/>
    <cellStyle name="Accent2 6 2" xfId="3230" xr:uid="{00000000-0005-0000-0000-0000AD060000}"/>
    <cellStyle name="Accent2 7" xfId="3231" xr:uid="{00000000-0005-0000-0000-0000AE060000}"/>
    <cellStyle name="Accent2 7 2" xfId="3232" xr:uid="{00000000-0005-0000-0000-0000AF060000}"/>
    <cellStyle name="Accent2 8" xfId="3233" xr:uid="{00000000-0005-0000-0000-0000B0060000}"/>
    <cellStyle name="Accent2 8 2" xfId="3234" xr:uid="{00000000-0005-0000-0000-0000B1060000}"/>
    <cellStyle name="Accent2 9 2" xfId="3235" xr:uid="{00000000-0005-0000-0000-0000B2060000}"/>
    <cellStyle name="Accent3 - 20%" xfId="327" xr:uid="{00000000-0005-0000-0000-0000B3060000}"/>
    <cellStyle name="Accent3 - 40%" xfId="328" xr:uid="{00000000-0005-0000-0000-0000B4060000}"/>
    <cellStyle name="Accent3 - 60%" xfId="329" xr:uid="{00000000-0005-0000-0000-0000B5060000}"/>
    <cellStyle name="Accent3 10 2" xfId="3236" xr:uid="{00000000-0005-0000-0000-0000B6060000}"/>
    <cellStyle name="Accent3 11 2" xfId="3237" xr:uid="{00000000-0005-0000-0000-0000B7060000}"/>
    <cellStyle name="Accent3 12 2" xfId="3238" xr:uid="{00000000-0005-0000-0000-0000B8060000}"/>
    <cellStyle name="Accent3 13 2" xfId="3239" xr:uid="{00000000-0005-0000-0000-0000B9060000}"/>
    <cellStyle name="Accent3 14 2" xfId="3240" xr:uid="{00000000-0005-0000-0000-0000BA060000}"/>
    <cellStyle name="Accent3 15 2" xfId="3241" xr:uid="{00000000-0005-0000-0000-0000BB060000}"/>
    <cellStyle name="Accent3 16 2" xfId="3242" xr:uid="{00000000-0005-0000-0000-0000BC060000}"/>
    <cellStyle name="Accent3 17 2" xfId="3243" xr:uid="{00000000-0005-0000-0000-0000BD060000}"/>
    <cellStyle name="Accent3 2" xfId="330" xr:uid="{00000000-0005-0000-0000-0000BE060000}"/>
    <cellStyle name="Accent3 2 10" xfId="3244" xr:uid="{00000000-0005-0000-0000-0000BF060000}"/>
    <cellStyle name="Accent3 2 11" xfId="3245" xr:uid="{00000000-0005-0000-0000-0000C0060000}"/>
    <cellStyle name="Accent3 2 12" xfId="3246" xr:uid="{00000000-0005-0000-0000-0000C1060000}"/>
    <cellStyle name="Accent3 2 13" xfId="3247" xr:uid="{00000000-0005-0000-0000-0000C2060000}"/>
    <cellStyle name="Accent3 2 14" xfId="3248" xr:uid="{00000000-0005-0000-0000-0000C3060000}"/>
    <cellStyle name="Accent3 2 15" xfId="3249" xr:uid="{00000000-0005-0000-0000-0000C4060000}"/>
    <cellStyle name="Accent3 2 16" xfId="3250" xr:uid="{00000000-0005-0000-0000-0000C5060000}"/>
    <cellStyle name="Accent3 2 17" xfId="3251" xr:uid="{00000000-0005-0000-0000-0000C6060000}"/>
    <cellStyle name="Accent3 2 18" xfId="3252" xr:uid="{00000000-0005-0000-0000-0000C7060000}"/>
    <cellStyle name="Accent3 2 19" xfId="3253" xr:uid="{00000000-0005-0000-0000-0000C8060000}"/>
    <cellStyle name="Accent3 2 2" xfId="3254" xr:uid="{00000000-0005-0000-0000-0000C9060000}"/>
    <cellStyle name="Accent3 2 2 2" xfId="3255" xr:uid="{00000000-0005-0000-0000-0000CA060000}"/>
    <cellStyle name="Accent3 2 2 3" xfId="3256" xr:uid="{00000000-0005-0000-0000-0000CB060000}"/>
    <cellStyle name="Accent3 2 20" xfId="3257" xr:uid="{00000000-0005-0000-0000-0000CC060000}"/>
    <cellStyle name="Accent3 2 3" xfId="3258" xr:uid="{00000000-0005-0000-0000-0000CD060000}"/>
    <cellStyle name="Accent3 2 4" xfId="3259" xr:uid="{00000000-0005-0000-0000-0000CE060000}"/>
    <cellStyle name="Accent3 2 5" xfId="3260" xr:uid="{00000000-0005-0000-0000-0000CF060000}"/>
    <cellStyle name="Accent3 2 6" xfId="3261" xr:uid="{00000000-0005-0000-0000-0000D0060000}"/>
    <cellStyle name="Accent3 2 7" xfId="3262" xr:uid="{00000000-0005-0000-0000-0000D1060000}"/>
    <cellStyle name="Accent3 2 8" xfId="3263" xr:uid="{00000000-0005-0000-0000-0000D2060000}"/>
    <cellStyle name="Accent3 2 9" xfId="3264" xr:uid="{00000000-0005-0000-0000-0000D3060000}"/>
    <cellStyle name="Accent3 3" xfId="331" xr:uid="{00000000-0005-0000-0000-0000D4060000}"/>
    <cellStyle name="Accent3 3 2" xfId="3265" xr:uid="{00000000-0005-0000-0000-0000D5060000}"/>
    <cellStyle name="Accent3 4" xfId="3266" xr:uid="{00000000-0005-0000-0000-0000D6060000}"/>
    <cellStyle name="Accent3 4 2" xfId="3267" xr:uid="{00000000-0005-0000-0000-0000D7060000}"/>
    <cellStyle name="Accent3 5" xfId="3268" xr:uid="{00000000-0005-0000-0000-0000D8060000}"/>
    <cellStyle name="Accent3 5 2" xfId="3269" xr:uid="{00000000-0005-0000-0000-0000D9060000}"/>
    <cellStyle name="Accent3 6" xfId="3270" xr:uid="{00000000-0005-0000-0000-0000DA060000}"/>
    <cellStyle name="Accent3 6 2" xfId="3271" xr:uid="{00000000-0005-0000-0000-0000DB060000}"/>
    <cellStyle name="Accent3 7" xfId="3272" xr:uid="{00000000-0005-0000-0000-0000DC060000}"/>
    <cellStyle name="Accent3 7 2" xfId="3273" xr:uid="{00000000-0005-0000-0000-0000DD060000}"/>
    <cellStyle name="Accent3 8" xfId="3274" xr:uid="{00000000-0005-0000-0000-0000DE060000}"/>
    <cellStyle name="Accent3 8 2" xfId="3275" xr:uid="{00000000-0005-0000-0000-0000DF060000}"/>
    <cellStyle name="Accent3 9 2" xfId="3276" xr:uid="{00000000-0005-0000-0000-0000E0060000}"/>
    <cellStyle name="Accent4 - 20%" xfId="332" xr:uid="{00000000-0005-0000-0000-0000E1060000}"/>
    <cellStyle name="Accent4 - 40%" xfId="333" xr:uid="{00000000-0005-0000-0000-0000E2060000}"/>
    <cellStyle name="Accent4 - 60%" xfId="334" xr:uid="{00000000-0005-0000-0000-0000E3060000}"/>
    <cellStyle name="Accent4 10 2" xfId="3277" xr:uid="{00000000-0005-0000-0000-0000E4060000}"/>
    <cellStyle name="Accent4 11 2" xfId="3278" xr:uid="{00000000-0005-0000-0000-0000E5060000}"/>
    <cellStyle name="Accent4 12 2" xfId="3279" xr:uid="{00000000-0005-0000-0000-0000E6060000}"/>
    <cellStyle name="Accent4 13 2" xfId="3280" xr:uid="{00000000-0005-0000-0000-0000E7060000}"/>
    <cellStyle name="Accent4 14 2" xfId="3281" xr:uid="{00000000-0005-0000-0000-0000E8060000}"/>
    <cellStyle name="Accent4 15 2" xfId="3282" xr:uid="{00000000-0005-0000-0000-0000E9060000}"/>
    <cellStyle name="Accent4 16 2" xfId="3283" xr:uid="{00000000-0005-0000-0000-0000EA060000}"/>
    <cellStyle name="Accent4 17 2" xfId="3284" xr:uid="{00000000-0005-0000-0000-0000EB060000}"/>
    <cellStyle name="Accent4 2" xfId="335" xr:uid="{00000000-0005-0000-0000-0000EC060000}"/>
    <cellStyle name="Accent4 2 10" xfId="3285" xr:uid="{00000000-0005-0000-0000-0000ED060000}"/>
    <cellStyle name="Accent4 2 11" xfId="3286" xr:uid="{00000000-0005-0000-0000-0000EE060000}"/>
    <cellStyle name="Accent4 2 12" xfId="3287" xr:uid="{00000000-0005-0000-0000-0000EF060000}"/>
    <cellStyle name="Accent4 2 13" xfId="3288" xr:uid="{00000000-0005-0000-0000-0000F0060000}"/>
    <cellStyle name="Accent4 2 14" xfId="3289" xr:uid="{00000000-0005-0000-0000-0000F1060000}"/>
    <cellStyle name="Accent4 2 15" xfId="3290" xr:uid="{00000000-0005-0000-0000-0000F2060000}"/>
    <cellStyle name="Accent4 2 16" xfId="3291" xr:uid="{00000000-0005-0000-0000-0000F3060000}"/>
    <cellStyle name="Accent4 2 17" xfId="3292" xr:uid="{00000000-0005-0000-0000-0000F4060000}"/>
    <cellStyle name="Accent4 2 18" xfId="3293" xr:uid="{00000000-0005-0000-0000-0000F5060000}"/>
    <cellStyle name="Accent4 2 19" xfId="3294" xr:uid="{00000000-0005-0000-0000-0000F6060000}"/>
    <cellStyle name="Accent4 2 2" xfId="3295" xr:uid="{00000000-0005-0000-0000-0000F7060000}"/>
    <cellStyle name="Accent4 2 2 2" xfId="3296" xr:uid="{00000000-0005-0000-0000-0000F8060000}"/>
    <cellStyle name="Accent4 2 2 3" xfId="3297" xr:uid="{00000000-0005-0000-0000-0000F9060000}"/>
    <cellStyle name="Accent4 2 20" xfId="3298" xr:uid="{00000000-0005-0000-0000-0000FA060000}"/>
    <cellStyle name="Accent4 2 3" xfId="3299" xr:uid="{00000000-0005-0000-0000-0000FB060000}"/>
    <cellStyle name="Accent4 2 4" xfId="3300" xr:uid="{00000000-0005-0000-0000-0000FC060000}"/>
    <cellStyle name="Accent4 2 5" xfId="3301" xr:uid="{00000000-0005-0000-0000-0000FD060000}"/>
    <cellStyle name="Accent4 2 6" xfId="3302" xr:uid="{00000000-0005-0000-0000-0000FE060000}"/>
    <cellStyle name="Accent4 2 7" xfId="3303" xr:uid="{00000000-0005-0000-0000-0000FF060000}"/>
    <cellStyle name="Accent4 2 8" xfId="3304" xr:uid="{00000000-0005-0000-0000-000000070000}"/>
    <cellStyle name="Accent4 2 9" xfId="3305" xr:uid="{00000000-0005-0000-0000-000001070000}"/>
    <cellStyle name="Accent4 3" xfId="336" xr:uid="{00000000-0005-0000-0000-000002070000}"/>
    <cellStyle name="Accent4 3 2" xfId="3306" xr:uid="{00000000-0005-0000-0000-000003070000}"/>
    <cellStyle name="Accent4 4" xfId="3307" xr:uid="{00000000-0005-0000-0000-000004070000}"/>
    <cellStyle name="Accent4 4 2" xfId="3308" xr:uid="{00000000-0005-0000-0000-000005070000}"/>
    <cellStyle name="Accent4 5" xfId="3309" xr:uid="{00000000-0005-0000-0000-000006070000}"/>
    <cellStyle name="Accent4 5 2" xfId="3310" xr:uid="{00000000-0005-0000-0000-000007070000}"/>
    <cellStyle name="Accent4 6" xfId="3311" xr:uid="{00000000-0005-0000-0000-000008070000}"/>
    <cellStyle name="Accent4 6 2" xfId="3312" xr:uid="{00000000-0005-0000-0000-000009070000}"/>
    <cellStyle name="Accent4 7" xfId="3313" xr:uid="{00000000-0005-0000-0000-00000A070000}"/>
    <cellStyle name="Accent4 7 2" xfId="3314" xr:uid="{00000000-0005-0000-0000-00000B070000}"/>
    <cellStyle name="Accent4 8" xfId="3315" xr:uid="{00000000-0005-0000-0000-00000C070000}"/>
    <cellStyle name="Accent4 8 2" xfId="3316" xr:uid="{00000000-0005-0000-0000-00000D070000}"/>
    <cellStyle name="Accent4 9 2" xfId="3317" xr:uid="{00000000-0005-0000-0000-00000E070000}"/>
    <cellStyle name="Accent5 - 20%" xfId="337" xr:uid="{00000000-0005-0000-0000-00000F070000}"/>
    <cellStyle name="Accent5 - 40%" xfId="338" xr:uid="{00000000-0005-0000-0000-000010070000}"/>
    <cellStyle name="Accent5 - 60%" xfId="339" xr:uid="{00000000-0005-0000-0000-000011070000}"/>
    <cellStyle name="Accent5 10 2" xfId="3318" xr:uid="{00000000-0005-0000-0000-000012070000}"/>
    <cellStyle name="Accent5 11 2" xfId="3319" xr:uid="{00000000-0005-0000-0000-000013070000}"/>
    <cellStyle name="Accent5 12 2" xfId="3320" xr:uid="{00000000-0005-0000-0000-000014070000}"/>
    <cellStyle name="Accent5 13 2" xfId="3321" xr:uid="{00000000-0005-0000-0000-000015070000}"/>
    <cellStyle name="Accent5 14 2" xfId="3322" xr:uid="{00000000-0005-0000-0000-000016070000}"/>
    <cellStyle name="Accent5 15 2" xfId="3323" xr:uid="{00000000-0005-0000-0000-000017070000}"/>
    <cellStyle name="Accent5 16 2" xfId="3324" xr:uid="{00000000-0005-0000-0000-000018070000}"/>
    <cellStyle name="Accent5 17 2" xfId="3325" xr:uid="{00000000-0005-0000-0000-000019070000}"/>
    <cellStyle name="Accent5 2" xfId="340" xr:uid="{00000000-0005-0000-0000-00001A070000}"/>
    <cellStyle name="Accent5 2 10" xfId="3326" xr:uid="{00000000-0005-0000-0000-00001B070000}"/>
    <cellStyle name="Accent5 2 11" xfId="3327" xr:uid="{00000000-0005-0000-0000-00001C070000}"/>
    <cellStyle name="Accent5 2 12" xfId="3328" xr:uid="{00000000-0005-0000-0000-00001D070000}"/>
    <cellStyle name="Accent5 2 13" xfId="3329" xr:uid="{00000000-0005-0000-0000-00001E070000}"/>
    <cellStyle name="Accent5 2 14" xfId="3330" xr:uid="{00000000-0005-0000-0000-00001F070000}"/>
    <cellStyle name="Accent5 2 15" xfId="3331" xr:uid="{00000000-0005-0000-0000-000020070000}"/>
    <cellStyle name="Accent5 2 16" xfId="3332" xr:uid="{00000000-0005-0000-0000-000021070000}"/>
    <cellStyle name="Accent5 2 17" xfId="3333" xr:uid="{00000000-0005-0000-0000-000022070000}"/>
    <cellStyle name="Accent5 2 18" xfId="3334" xr:uid="{00000000-0005-0000-0000-000023070000}"/>
    <cellStyle name="Accent5 2 19" xfId="3335" xr:uid="{00000000-0005-0000-0000-000024070000}"/>
    <cellStyle name="Accent5 2 2" xfId="3336" xr:uid="{00000000-0005-0000-0000-000025070000}"/>
    <cellStyle name="Accent5 2 2 2" xfId="3337" xr:uid="{00000000-0005-0000-0000-000026070000}"/>
    <cellStyle name="Accent5 2 2 3" xfId="3338" xr:uid="{00000000-0005-0000-0000-000027070000}"/>
    <cellStyle name="Accent5 2 20" xfId="3339" xr:uid="{00000000-0005-0000-0000-000028070000}"/>
    <cellStyle name="Accent5 2 3" xfId="3340" xr:uid="{00000000-0005-0000-0000-000029070000}"/>
    <cellStyle name="Accent5 2 4" xfId="3341" xr:uid="{00000000-0005-0000-0000-00002A070000}"/>
    <cellStyle name="Accent5 2 5" xfId="3342" xr:uid="{00000000-0005-0000-0000-00002B070000}"/>
    <cellStyle name="Accent5 2 6" xfId="3343" xr:uid="{00000000-0005-0000-0000-00002C070000}"/>
    <cellStyle name="Accent5 2 7" xfId="3344" xr:uid="{00000000-0005-0000-0000-00002D070000}"/>
    <cellStyle name="Accent5 2 8" xfId="3345" xr:uid="{00000000-0005-0000-0000-00002E070000}"/>
    <cellStyle name="Accent5 2 9" xfId="3346" xr:uid="{00000000-0005-0000-0000-00002F070000}"/>
    <cellStyle name="Accent5 3" xfId="341" xr:uid="{00000000-0005-0000-0000-000030070000}"/>
    <cellStyle name="Accent5 3 2" xfId="3347" xr:uid="{00000000-0005-0000-0000-000031070000}"/>
    <cellStyle name="Accent5 4" xfId="3348" xr:uid="{00000000-0005-0000-0000-000032070000}"/>
    <cellStyle name="Accent5 4 2" xfId="3349" xr:uid="{00000000-0005-0000-0000-000033070000}"/>
    <cellStyle name="Accent5 5" xfId="3350" xr:uid="{00000000-0005-0000-0000-000034070000}"/>
    <cellStyle name="Accent5 5 2" xfId="3351" xr:uid="{00000000-0005-0000-0000-000035070000}"/>
    <cellStyle name="Accent5 6" xfId="3352" xr:uid="{00000000-0005-0000-0000-000036070000}"/>
    <cellStyle name="Accent5 6 2" xfId="3353" xr:uid="{00000000-0005-0000-0000-000037070000}"/>
    <cellStyle name="Accent5 7" xfId="3354" xr:uid="{00000000-0005-0000-0000-000038070000}"/>
    <cellStyle name="Accent5 7 2" xfId="3355" xr:uid="{00000000-0005-0000-0000-000039070000}"/>
    <cellStyle name="Accent5 8" xfId="3356" xr:uid="{00000000-0005-0000-0000-00003A070000}"/>
    <cellStyle name="Accent5 8 2" xfId="3357" xr:uid="{00000000-0005-0000-0000-00003B070000}"/>
    <cellStyle name="Accent5 9 2" xfId="3358" xr:uid="{00000000-0005-0000-0000-00003C070000}"/>
    <cellStyle name="Accent6 - 20%" xfId="342" xr:uid="{00000000-0005-0000-0000-00003D070000}"/>
    <cellStyle name="Accent6 - 40%" xfId="343" xr:uid="{00000000-0005-0000-0000-00003E070000}"/>
    <cellStyle name="Accent6 - 60%" xfId="344" xr:uid="{00000000-0005-0000-0000-00003F070000}"/>
    <cellStyle name="Accent6 10 2" xfId="3359" xr:uid="{00000000-0005-0000-0000-000040070000}"/>
    <cellStyle name="Accent6 11 2" xfId="3360" xr:uid="{00000000-0005-0000-0000-000041070000}"/>
    <cellStyle name="Accent6 12 2" xfId="3361" xr:uid="{00000000-0005-0000-0000-000042070000}"/>
    <cellStyle name="Accent6 13 2" xfId="3362" xr:uid="{00000000-0005-0000-0000-000043070000}"/>
    <cellStyle name="Accent6 14 2" xfId="3363" xr:uid="{00000000-0005-0000-0000-000044070000}"/>
    <cellStyle name="Accent6 15 2" xfId="3364" xr:uid="{00000000-0005-0000-0000-000045070000}"/>
    <cellStyle name="Accent6 16 2" xfId="3365" xr:uid="{00000000-0005-0000-0000-000046070000}"/>
    <cellStyle name="Accent6 17 2" xfId="3366" xr:uid="{00000000-0005-0000-0000-000047070000}"/>
    <cellStyle name="Accent6 2" xfId="345" xr:uid="{00000000-0005-0000-0000-000048070000}"/>
    <cellStyle name="Accent6 2 10" xfId="3367" xr:uid="{00000000-0005-0000-0000-000049070000}"/>
    <cellStyle name="Accent6 2 11" xfId="3368" xr:uid="{00000000-0005-0000-0000-00004A070000}"/>
    <cellStyle name="Accent6 2 12" xfId="3369" xr:uid="{00000000-0005-0000-0000-00004B070000}"/>
    <cellStyle name="Accent6 2 13" xfId="3370" xr:uid="{00000000-0005-0000-0000-00004C070000}"/>
    <cellStyle name="Accent6 2 14" xfId="3371" xr:uid="{00000000-0005-0000-0000-00004D070000}"/>
    <cellStyle name="Accent6 2 15" xfId="3372" xr:uid="{00000000-0005-0000-0000-00004E070000}"/>
    <cellStyle name="Accent6 2 16" xfId="3373" xr:uid="{00000000-0005-0000-0000-00004F070000}"/>
    <cellStyle name="Accent6 2 17" xfId="3374" xr:uid="{00000000-0005-0000-0000-000050070000}"/>
    <cellStyle name="Accent6 2 18" xfId="3375" xr:uid="{00000000-0005-0000-0000-000051070000}"/>
    <cellStyle name="Accent6 2 19" xfId="3376" xr:uid="{00000000-0005-0000-0000-000052070000}"/>
    <cellStyle name="Accent6 2 2" xfId="3377" xr:uid="{00000000-0005-0000-0000-000053070000}"/>
    <cellStyle name="Accent6 2 2 2" xfId="3378" xr:uid="{00000000-0005-0000-0000-000054070000}"/>
    <cellStyle name="Accent6 2 2 3" xfId="3379" xr:uid="{00000000-0005-0000-0000-000055070000}"/>
    <cellStyle name="Accent6 2 20" xfId="3380" xr:uid="{00000000-0005-0000-0000-000056070000}"/>
    <cellStyle name="Accent6 2 3" xfId="3381" xr:uid="{00000000-0005-0000-0000-000057070000}"/>
    <cellStyle name="Accent6 2 4" xfId="3382" xr:uid="{00000000-0005-0000-0000-000058070000}"/>
    <cellStyle name="Accent6 2 5" xfId="3383" xr:uid="{00000000-0005-0000-0000-000059070000}"/>
    <cellStyle name="Accent6 2 6" xfId="3384" xr:uid="{00000000-0005-0000-0000-00005A070000}"/>
    <cellStyle name="Accent6 2 7" xfId="3385" xr:uid="{00000000-0005-0000-0000-00005B070000}"/>
    <cellStyle name="Accent6 2 8" xfId="3386" xr:uid="{00000000-0005-0000-0000-00005C070000}"/>
    <cellStyle name="Accent6 2 9" xfId="3387" xr:uid="{00000000-0005-0000-0000-00005D070000}"/>
    <cellStyle name="Accent6 3" xfId="346" xr:uid="{00000000-0005-0000-0000-00005E070000}"/>
    <cellStyle name="Accent6 3 2" xfId="3388" xr:uid="{00000000-0005-0000-0000-00005F070000}"/>
    <cellStyle name="Accent6 4" xfId="3389" xr:uid="{00000000-0005-0000-0000-000060070000}"/>
    <cellStyle name="Accent6 4 2" xfId="3390" xr:uid="{00000000-0005-0000-0000-000061070000}"/>
    <cellStyle name="Accent6 5" xfId="3391" xr:uid="{00000000-0005-0000-0000-000062070000}"/>
    <cellStyle name="Accent6 5 2" xfId="3392" xr:uid="{00000000-0005-0000-0000-000063070000}"/>
    <cellStyle name="Accent6 6" xfId="3393" xr:uid="{00000000-0005-0000-0000-000064070000}"/>
    <cellStyle name="Accent6 6 2" xfId="3394" xr:uid="{00000000-0005-0000-0000-000065070000}"/>
    <cellStyle name="Accent6 7" xfId="3395" xr:uid="{00000000-0005-0000-0000-000066070000}"/>
    <cellStyle name="Accent6 7 2" xfId="3396" xr:uid="{00000000-0005-0000-0000-000067070000}"/>
    <cellStyle name="Accent6 8" xfId="3397" xr:uid="{00000000-0005-0000-0000-000068070000}"/>
    <cellStyle name="Accent6 8 2" xfId="3398" xr:uid="{00000000-0005-0000-0000-000069070000}"/>
    <cellStyle name="Accent6 9 2" xfId="3399" xr:uid="{00000000-0005-0000-0000-00006A070000}"/>
    <cellStyle name="Actual Date" xfId="347" xr:uid="{00000000-0005-0000-0000-00006B070000}"/>
    <cellStyle name="args.style" xfId="348" xr:uid="{00000000-0005-0000-0000-00006C070000}"/>
    <cellStyle name="Bad 10 2" xfId="3400" xr:uid="{00000000-0005-0000-0000-00006D070000}"/>
    <cellStyle name="Bad 11 2" xfId="3401" xr:uid="{00000000-0005-0000-0000-00006E070000}"/>
    <cellStyle name="Bad 12 2" xfId="3402" xr:uid="{00000000-0005-0000-0000-00006F070000}"/>
    <cellStyle name="Bad 13 2" xfId="3403" xr:uid="{00000000-0005-0000-0000-000070070000}"/>
    <cellStyle name="Bad 14 2" xfId="3404" xr:uid="{00000000-0005-0000-0000-000071070000}"/>
    <cellStyle name="Bad 15 2" xfId="3405" xr:uid="{00000000-0005-0000-0000-000072070000}"/>
    <cellStyle name="Bad 16 2" xfId="3406" xr:uid="{00000000-0005-0000-0000-000073070000}"/>
    <cellStyle name="Bad 17 2" xfId="3407" xr:uid="{00000000-0005-0000-0000-000074070000}"/>
    <cellStyle name="Bad 2" xfId="349" xr:uid="{00000000-0005-0000-0000-000075070000}"/>
    <cellStyle name="Bad 2 10" xfId="3408" xr:uid="{00000000-0005-0000-0000-000076070000}"/>
    <cellStyle name="Bad 2 11" xfId="3409" xr:uid="{00000000-0005-0000-0000-000077070000}"/>
    <cellStyle name="Bad 2 12" xfId="3410" xr:uid="{00000000-0005-0000-0000-000078070000}"/>
    <cellStyle name="Bad 2 13" xfId="3411" xr:uid="{00000000-0005-0000-0000-000079070000}"/>
    <cellStyle name="Bad 2 14" xfId="3412" xr:uid="{00000000-0005-0000-0000-00007A070000}"/>
    <cellStyle name="Bad 2 15" xfId="3413" xr:uid="{00000000-0005-0000-0000-00007B070000}"/>
    <cellStyle name="Bad 2 16" xfId="3414" xr:uid="{00000000-0005-0000-0000-00007C070000}"/>
    <cellStyle name="Bad 2 17" xfId="3415" xr:uid="{00000000-0005-0000-0000-00007D070000}"/>
    <cellStyle name="Bad 2 18" xfId="3416" xr:uid="{00000000-0005-0000-0000-00007E070000}"/>
    <cellStyle name="Bad 2 19" xfId="3417" xr:uid="{00000000-0005-0000-0000-00007F070000}"/>
    <cellStyle name="Bad 2 2" xfId="3418" xr:uid="{00000000-0005-0000-0000-000080070000}"/>
    <cellStyle name="Bad 2 2 2" xfId="3419" xr:uid="{00000000-0005-0000-0000-000081070000}"/>
    <cellStyle name="Bad 2 2 3" xfId="3420" xr:uid="{00000000-0005-0000-0000-000082070000}"/>
    <cellStyle name="Bad 2 20" xfId="3421" xr:uid="{00000000-0005-0000-0000-000083070000}"/>
    <cellStyle name="Bad 2 3" xfId="3422" xr:uid="{00000000-0005-0000-0000-000084070000}"/>
    <cellStyle name="Bad 2 4" xfId="3423" xr:uid="{00000000-0005-0000-0000-000085070000}"/>
    <cellStyle name="Bad 2 5" xfId="3424" xr:uid="{00000000-0005-0000-0000-000086070000}"/>
    <cellStyle name="Bad 2 6" xfId="3425" xr:uid="{00000000-0005-0000-0000-000087070000}"/>
    <cellStyle name="Bad 2 7" xfId="3426" xr:uid="{00000000-0005-0000-0000-000088070000}"/>
    <cellStyle name="Bad 2 8" xfId="3427" xr:uid="{00000000-0005-0000-0000-000089070000}"/>
    <cellStyle name="Bad 2 9" xfId="3428" xr:uid="{00000000-0005-0000-0000-00008A070000}"/>
    <cellStyle name="Bad 3" xfId="350" xr:uid="{00000000-0005-0000-0000-00008B070000}"/>
    <cellStyle name="Bad 3 2" xfId="3429" xr:uid="{00000000-0005-0000-0000-00008C070000}"/>
    <cellStyle name="Bad 4" xfId="3430" xr:uid="{00000000-0005-0000-0000-00008D070000}"/>
    <cellStyle name="Bad 4 2" xfId="3431" xr:uid="{00000000-0005-0000-0000-00008E070000}"/>
    <cellStyle name="Bad 5" xfId="3432" xr:uid="{00000000-0005-0000-0000-00008F070000}"/>
    <cellStyle name="Bad 5 2" xfId="3433" xr:uid="{00000000-0005-0000-0000-000090070000}"/>
    <cellStyle name="Bad 6" xfId="3434" xr:uid="{00000000-0005-0000-0000-000091070000}"/>
    <cellStyle name="Bad 6 2" xfId="3435" xr:uid="{00000000-0005-0000-0000-000092070000}"/>
    <cellStyle name="Bad 7" xfId="3436" xr:uid="{00000000-0005-0000-0000-000093070000}"/>
    <cellStyle name="Bad 7 2" xfId="3437" xr:uid="{00000000-0005-0000-0000-000094070000}"/>
    <cellStyle name="Bad 8" xfId="3438" xr:uid="{00000000-0005-0000-0000-000095070000}"/>
    <cellStyle name="Bad 8 2" xfId="3439" xr:uid="{00000000-0005-0000-0000-000096070000}"/>
    <cellStyle name="Bad 9 2" xfId="3440" xr:uid="{00000000-0005-0000-0000-000097070000}"/>
    <cellStyle name="BL - Style2" xfId="351" xr:uid="{00000000-0005-0000-0000-000098070000}"/>
    <cellStyle name="Body" xfId="352" xr:uid="{00000000-0005-0000-0000-000099070000}"/>
    <cellStyle name="BOLD10 - Style1" xfId="353" xr:uid="{00000000-0005-0000-0000-00009A070000}"/>
    <cellStyle name="BOLD12 - Style3" xfId="354" xr:uid="{00000000-0005-0000-0000-00009B070000}"/>
    <cellStyle name="Border" xfId="355" xr:uid="{00000000-0005-0000-0000-00009C070000}"/>
    <cellStyle name="Border 10" xfId="3441" xr:uid="{00000000-0005-0000-0000-00009D070000}"/>
    <cellStyle name="Border 11" xfId="3442" xr:uid="{00000000-0005-0000-0000-00009E070000}"/>
    <cellStyle name="Border 12" xfId="3443" xr:uid="{00000000-0005-0000-0000-00009F070000}"/>
    <cellStyle name="Border 13" xfId="3444" xr:uid="{00000000-0005-0000-0000-0000A0070000}"/>
    <cellStyle name="Border 14" xfId="3445" xr:uid="{00000000-0005-0000-0000-0000A1070000}"/>
    <cellStyle name="Border 15" xfId="3446" xr:uid="{00000000-0005-0000-0000-0000A2070000}"/>
    <cellStyle name="Border 16" xfId="3447" xr:uid="{00000000-0005-0000-0000-0000A3070000}"/>
    <cellStyle name="Border 2" xfId="3448" xr:uid="{00000000-0005-0000-0000-0000A4070000}"/>
    <cellStyle name="Border 3" xfId="3449" xr:uid="{00000000-0005-0000-0000-0000A5070000}"/>
    <cellStyle name="Border 4" xfId="3450" xr:uid="{00000000-0005-0000-0000-0000A6070000}"/>
    <cellStyle name="Border 5" xfId="3451" xr:uid="{00000000-0005-0000-0000-0000A7070000}"/>
    <cellStyle name="Border 6" xfId="3452" xr:uid="{00000000-0005-0000-0000-0000A8070000}"/>
    <cellStyle name="Border 7" xfId="3453" xr:uid="{00000000-0005-0000-0000-0000A9070000}"/>
    <cellStyle name="Border 8" xfId="3454" xr:uid="{00000000-0005-0000-0000-0000AA070000}"/>
    <cellStyle name="Border 9" xfId="3455" xr:uid="{00000000-0005-0000-0000-0000AB070000}"/>
    <cellStyle name="Brand Align Left Text" xfId="3456" xr:uid="{00000000-0005-0000-0000-0000AC070000}"/>
    <cellStyle name="Brand Default" xfId="3457" xr:uid="{00000000-0005-0000-0000-0000AD070000}"/>
    <cellStyle name="Brand Percent" xfId="3458" xr:uid="{00000000-0005-0000-0000-0000AE070000}"/>
    <cellStyle name="Brand Source" xfId="3459" xr:uid="{00000000-0005-0000-0000-0000AF070000}"/>
    <cellStyle name="Brand Subtitle with Underline" xfId="3460" xr:uid="{00000000-0005-0000-0000-0000B0070000}"/>
    <cellStyle name="Brand Subtitle without Underline" xfId="3461" xr:uid="{00000000-0005-0000-0000-0000B1070000}"/>
    <cellStyle name="Brand Title" xfId="3462" xr:uid="{00000000-0005-0000-0000-0000B2070000}"/>
    <cellStyle name="Calc Currency (0)" xfId="356" xr:uid="{00000000-0005-0000-0000-0000B3070000}"/>
    <cellStyle name="Calc Currency (0) 2" xfId="3463" xr:uid="{00000000-0005-0000-0000-0000B4070000}"/>
    <cellStyle name="Calc Currency (2)" xfId="357" xr:uid="{00000000-0005-0000-0000-0000B5070000}"/>
    <cellStyle name="Calc Percent (0)" xfId="358" xr:uid="{00000000-0005-0000-0000-0000B6070000}"/>
    <cellStyle name="Calc Percent (1)" xfId="359" xr:uid="{00000000-0005-0000-0000-0000B7070000}"/>
    <cellStyle name="Calc Percent (2)" xfId="360" xr:uid="{00000000-0005-0000-0000-0000B8070000}"/>
    <cellStyle name="Calc Units (0)" xfId="361" xr:uid="{00000000-0005-0000-0000-0000B9070000}"/>
    <cellStyle name="Calc Units (1)" xfId="362" xr:uid="{00000000-0005-0000-0000-0000BA070000}"/>
    <cellStyle name="Calc Units (2)" xfId="363" xr:uid="{00000000-0005-0000-0000-0000BB070000}"/>
    <cellStyle name="Calculation 10 2" xfId="3464" xr:uid="{00000000-0005-0000-0000-0000BC070000}"/>
    <cellStyle name="Calculation 11 2" xfId="3465" xr:uid="{00000000-0005-0000-0000-0000BD070000}"/>
    <cellStyle name="Calculation 12 2" xfId="3466" xr:uid="{00000000-0005-0000-0000-0000BE070000}"/>
    <cellStyle name="Calculation 13 2" xfId="3467" xr:uid="{00000000-0005-0000-0000-0000BF070000}"/>
    <cellStyle name="Calculation 14 2" xfId="3468" xr:uid="{00000000-0005-0000-0000-0000C0070000}"/>
    <cellStyle name="Calculation 15 2" xfId="3469" xr:uid="{00000000-0005-0000-0000-0000C1070000}"/>
    <cellStyle name="Calculation 16 2" xfId="3470" xr:uid="{00000000-0005-0000-0000-0000C2070000}"/>
    <cellStyle name="Calculation 17 2" xfId="3471" xr:uid="{00000000-0005-0000-0000-0000C3070000}"/>
    <cellStyle name="Calculation 2" xfId="364" xr:uid="{00000000-0005-0000-0000-0000C4070000}"/>
    <cellStyle name="Calculation 2 10" xfId="3472" xr:uid="{00000000-0005-0000-0000-0000C5070000}"/>
    <cellStyle name="Calculation 2 11" xfId="3473" xr:uid="{00000000-0005-0000-0000-0000C6070000}"/>
    <cellStyle name="Calculation 2 12" xfId="3474" xr:uid="{00000000-0005-0000-0000-0000C7070000}"/>
    <cellStyle name="Calculation 2 13" xfId="3475" xr:uid="{00000000-0005-0000-0000-0000C8070000}"/>
    <cellStyle name="Calculation 2 14" xfId="3476" xr:uid="{00000000-0005-0000-0000-0000C9070000}"/>
    <cellStyle name="Calculation 2 15" xfId="3477" xr:uid="{00000000-0005-0000-0000-0000CA070000}"/>
    <cellStyle name="Calculation 2 16" xfId="3478" xr:uid="{00000000-0005-0000-0000-0000CB070000}"/>
    <cellStyle name="Calculation 2 17" xfId="3479" xr:uid="{00000000-0005-0000-0000-0000CC070000}"/>
    <cellStyle name="Calculation 2 18" xfId="3480" xr:uid="{00000000-0005-0000-0000-0000CD070000}"/>
    <cellStyle name="Calculation 2 19" xfId="3481" xr:uid="{00000000-0005-0000-0000-0000CE070000}"/>
    <cellStyle name="Calculation 2 2" xfId="3482" xr:uid="{00000000-0005-0000-0000-0000CF070000}"/>
    <cellStyle name="Calculation 2 2 2" xfId="3483" xr:uid="{00000000-0005-0000-0000-0000D0070000}"/>
    <cellStyle name="Calculation 2 2 3" xfId="3484" xr:uid="{00000000-0005-0000-0000-0000D1070000}"/>
    <cellStyle name="Calculation 2 20" xfId="3485" xr:uid="{00000000-0005-0000-0000-0000D2070000}"/>
    <cellStyle name="Calculation 2 3" xfId="3486" xr:uid="{00000000-0005-0000-0000-0000D3070000}"/>
    <cellStyle name="Calculation 2 4" xfId="3487" xr:uid="{00000000-0005-0000-0000-0000D4070000}"/>
    <cellStyle name="Calculation 2 5" xfId="3488" xr:uid="{00000000-0005-0000-0000-0000D5070000}"/>
    <cellStyle name="Calculation 2 6" xfId="3489" xr:uid="{00000000-0005-0000-0000-0000D6070000}"/>
    <cellStyle name="Calculation 2 7" xfId="3490" xr:uid="{00000000-0005-0000-0000-0000D7070000}"/>
    <cellStyle name="Calculation 2 8" xfId="3491" xr:uid="{00000000-0005-0000-0000-0000D8070000}"/>
    <cellStyle name="Calculation 2 9" xfId="3492" xr:uid="{00000000-0005-0000-0000-0000D9070000}"/>
    <cellStyle name="Calculation 3" xfId="365" xr:uid="{00000000-0005-0000-0000-0000DA070000}"/>
    <cellStyle name="Calculation 3 2" xfId="3493" xr:uid="{00000000-0005-0000-0000-0000DB070000}"/>
    <cellStyle name="Calculation 4" xfId="3494" xr:uid="{00000000-0005-0000-0000-0000DC070000}"/>
    <cellStyle name="Calculation 4 2" xfId="3495" xr:uid="{00000000-0005-0000-0000-0000DD070000}"/>
    <cellStyle name="Calculation 5" xfId="3496" xr:uid="{00000000-0005-0000-0000-0000DE070000}"/>
    <cellStyle name="Calculation 5 2" xfId="3497" xr:uid="{00000000-0005-0000-0000-0000DF070000}"/>
    <cellStyle name="Calculation 6" xfId="3498" xr:uid="{00000000-0005-0000-0000-0000E0070000}"/>
    <cellStyle name="Calculation 6 2" xfId="3499" xr:uid="{00000000-0005-0000-0000-0000E1070000}"/>
    <cellStyle name="Calculation 7" xfId="3500" xr:uid="{00000000-0005-0000-0000-0000E2070000}"/>
    <cellStyle name="Calculation 7 2" xfId="3501" xr:uid="{00000000-0005-0000-0000-0000E3070000}"/>
    <cellStyle name="Calculation 8" xfId="3502" xr:uid="{00000000-0005-0000-0000-0000E4070000}"/>
    <cellStyle name="Calculation 8 2" xfId="3503" xr:uid="{00000000-0005-0000-0000-0000E5070000}"/>
    <cellStyle name="Calculation 9 2" xfId="3504" xr:uid="{00000000-0005-0000-0000-0000E6070000}"/>
    <cellStyle name="Check Cell 10 2" xfId="3505" xr:uid="{00000000-0005-0000-0000-0000E7070000}"/>
    <cellStyle name="Check Cell 11 2" xfId="3506" xr:uid="{00000000-0005-0000-0000-0000E8070000}"/>
    <cellStyle name="Check Cell 12 2" xfId="3507" xr:uid="{00000000-0005-0000-0000-0000E9070000}"/>
    <cellStyle name="Check Cell 13 2" xfId="3508" xr:uid="{00000000-0005-0000-0000-0000EA070000}"/>
    <cellStyle name="Check Cell 14 2" xfId="3509" xr:uid="{00000000-0005-0000-0000-0000EB070000}"/>
    <cellStyle name="Check Cell 15 2" xfId="3510" xr:uid="{00000000-0005-0000-0000-0000EC070000}"/>
    <cellStyle name="Check Cell 16 2" xfId="3511" xr:uid="{00000000-0005-0000-0000-0000ED070000}"/>
    <cellStyle name="Check Cell 17 2" xfId="3512" xr:uid="{00000000-0005-0000-0000-0000EE070000}"/>
    <cellStyle name="Check Cell 2" xfId="366" xr:uid="{00000000-0005-0000-0000-0000EF070000}"/>
    <cellStyle name="Check Cell 2 10" xfId="3513" xr:uid="{00000000-0005-0000-0000-0000F0070000}"/>
    <cellStyle name="Check Cell 2 11" xfId="3514" xr:uid="{00000000-0005-0000-0000-0000F1070000}"/>
    <cellStyle name="Check Cell 2 12" xfId="3515" xr:uid="{00000000-0005-0000-0000-0000F2070000}"/>
    <cellStyle name="Check Cell 2 13" xfId="3516" xr:uid="{00000000-0005-0000-0000-0000F3070000}"/>
    <cellStyle name="Check Cell 2 14" xfId="3517" xr:uid="{00000000-0005-0000-0000-0000F4070000}"/>
    <cellStyle name="Check Cell 2 15" xfId="3518" xr:uid="{00000000-0005-0000-0000-0000F5070000}"/>
    <cellStyle name="Check Cell 2 16" xfId="3519" xr:uid="{00000000-0005-0000-0000-0000F6070000}"/>
    <cellStyle name="Check Cell 2 17" xfId="3520" xr:uid="{00000000-0005-0000-0000-0000F7070000}"/>
    <cellStyle name="Check Cell 2 18" xfId="3521" xr:uid="{00000000-0005-0000-0000-0000F8070000}"/>
    <cellStyle name="Check Cell 2 19" xfId="3522" xr:uid="{00000000-0005-0000-0000-0000F9070000}"/>
    <cellStyle name="Check Cell 2 2" xfId="3523" xr:uid="{00000000-0005-0000-0000-0000FA070000}"/>
    <cellStyle name="Check Cell 2 2 2" xfId="3524" xr:uid="{00000000-0005-0000-0000-0000FB070000}"/>
    <cellStyle name="Check Cell 2 2 3" xfId="3525" xr:uid="{00000000-0005-0000-0000-0000FC070000}"/>
    <cellStyle name="Check Cell 2 20" xfId="3526" xr:uid="{00000000-0005-0000-0000-0000FD070000}"/>
    <cellStyle name="Check Cell 2 3" xfId="3527" xr:uid="{00000000-0005-0000-0000-0000FE070000}"/>
    <cellStyle name="Check Cell 2 4" xfId="3528" xr:uid="{00000000-0005-0000-0000-0000FF070000}"/>
    <cellStyle name="Check Cell 2 5" xfId="3529" xr:uid="{00000000-0005-0000-0000-000000080000}"/>
    <cellStyle name="Check Cell 2 6" xfId="3530" xr:uid="{00000000-0005-0000-0000-000001080000}"/>
    <cellStyle name="Check Cell 2 7" xfId="3531" xr:uid="{00000000-0005-0000-0000-000002080000}"/>
    <cellStyle name="Check Cell 2 8" xfId="3532" xr:uid="{00000000-0005-0000-0000-000003080000}"/>
    <cellStyle name="Check Cell 2 9" xfId="3533" xr:uid="{00000000-0005-0000-0000-000004080000}"/>
    <cellStyle name="Check Cell 3" xfId="367" xr:uid="{00000000-0005-0000-0000-000005080000}"/>
    <cellStyle name="Check Cell 3 2" xfId="3534" xr:uid="{00000000-0005-0000-0000-000006080000}"/>
    <cellStyle name="Check Cell 4" xfId="3535" xr:uid="{00000000-0005-0000-0000-000007080000}"/>
    <cellStyle name="Check Cell 4 2" xfId="3536" xr:uid="{00000000-0005-0000-0000-000008080000}"/>
    <cellStyle name="Check Cell 5" xfId="3537" xr:uid="{00000000-0005-0000-0000-000009080000}"/>
    <cellStyle name="Check Cell 5 2" xfId="3538" xr:uid="{00000000-0005-0000-0000-00000A080000}"/>
    <cellStyle name="Check Cell 6" xfId="3539" xr:uid="{00000000-0005-0000-0000-00000B080000}"/>
    <cellStyle name="Check Cell 6 2" xfId="3540" xr:uid="{00000000-0005-0000-0000-00000C080000}"/>
    <cellStyle name="Check Cell 7" xfId="3541" xr:uid="{00000000-0005-0000-0000-00000D080000}"/>
    <cellStyle name="Check Cell 7 2" xfId="3542" xr:uid="{00000000-0005-0000-0000-00000E080000}"/>
    <cellStyle name="Check Cell 8" xfId="3543" xr:uid="{00000000-0005-0000-0000-00000F080000}"/>
    <cellStyle name="Check Cell 8 2" xfId="3544" xr:uid="{00000000-0005-0000-0000-000010080000}"/>
    <cellStyle name="Check Cell 9 2" xfId="3545" xr:uid="{00000000-0005-0000-0000-000011080000}"/>
    <cellStyle name="Coima [0]_laroux_2_pldt_2" xfId="368" xr:uid="{00000000-0005-0000-0000-000012080000}"/>
    <cellStyle name="Comma" xfId="1" builtinId="3"/>
    <cellStyle name="Comma  - Style1" xfId="369" xr:uid="{00000000-0005-0000-0000-000014080000}"/>
    <cellStyle name="Comma  - Style1 2" xfId="3546" xr:uid="{00000000-0005-0000-0000-000015080000}"/>
    <cellStyle name="Comma  - Style2" xfId="370" xr:uid="{00000000-0005-0000-0000-000016080000}"/>
    <cellStyle name="Comma  - Style2 2" xfId="3547" xr:uid="{00000000-0005-0000-0000-000017080000}"/>
    <cellStyle name="Comma  - Style3" xfId="371" xr:uid="{00000000-0005-0000-0000-000018080000}"/>
    <cellStyle name="Comma  - Style3 2" xfId="3548" xr:uid="{00000000-0005-0000-0000-000019080000}"/>
    <cellStyle name="Comma  - Style4" xfId="372" xr:uid="{00000000-0005-0000-0000-00001A080000}"/>
    <cellStyle name="Comma  - Style4 2" xfId="3549" xr:uid="{00000000-0005-0000-0000-00001B080000}"/>
    <cellStyle name="Comma  - Style5" xfId="373" xr:uid="{00000000-0005-0000-0000-00001C080000}"/>
    <cellStyle name="Comma  - Style5 2" xfId="3550" xr:uid="{00000000-0005-0000-0000-00001D080000}"/>
    <cellStyle name="Comma  - Style6" xfId="374" xr:uid="{00000000-0005-0000-0000-00001E080000}"/>
    <cellStyle name="Comma  - Style6 2" xfId="3551" xr:uid="{00000000-0005-0000-0000-00001F080000}"/>
    <cellStyle name="Comma  - Style7" xfId="375" xr:uid="{00000000-0005-0000-0000-000020080000}"/>
    <cellStyle name="Comma  - Style7 2" xfId="3552" xr:uid="{00000000-0005-0000-0000-000021080000}"/>
    <cellStyle name="Comma  - Style8" xfId="376" xr:uid="{00000000-0005-0000-0000-000022080000}"/>
    <cellStyle name="Comma  - Style8 2" xfId="3553" xr:uid="{00000000-0005-0000-0000-000023080000}"/>
    <cellStyle name="Comma [0] 2" xfId="377" xr:uid="{00000000-0005-0000-0000-000024080000}"/>
    <cellStyle name="Comma [0] 3" xfId="3554" xr:uid="{00000000-0005-0000-0000-000025080000}"/>
    <cellStyle name="Comma [00]" xfId="378" xr:uid="{00000000-0005-0000-0000-000026080000}"/>
    <cellStyle name="Comma 10" xfId="379" xr:uid="{00000000-0005-0000-0000-000027080000}"/>
    <cellStyle name="Comma 10 10" xfId="380" xr:uid="{00000000-0005-0000-0000-000028080000}"/>
    <cellStyle name="Comma 10 10 2" xfId="3555" xr:uid="{00000000-0005-0000-0000-000029080000}"/>
    <cellStyle name="Comma 10 10 3" xfId="3556" xr:uid="{00000000-0005-0000-0000-00002A080000}"/>
    <cellStyle name="Comma 10 11" xfId="381" xr:uid="{00000000-0005-0000-0000-00002B080000}"/>
    <cellStyle name="Comma 10 11 2" xfId="3557" xr:uid="{00000000-0005-0000-0000-00002C080000}"/>
    <cellStyle name="Comma 10 11 3" xfId="3558" xr:uid="{00000000-0005-0000-0000-00002D080000}"/>
    <cellStyle name="Comma 10 12" xfId="382" xr:uid="{00000000-0005-0000-0000-00002E080000}"/>
    <cellStyle name="Comma 10 12 2" xfId="3559" xr:uid="{00000000-0005-0000-0000-00002F080000}"/>
    <cellStyle name="Comma 10 12 3" xfId="3560" xr:uid="{00000000-0005-0000-0000-000030080000}"/>
    <cellStyle name="Comma 10 13" xfId="383" xr:uid="{00000000-0005-0000-0000-000031080000}"/>
    <cellStyle name="Comma 10 13 2" xfId="3561" xr:uid="{00000000-0005-0000-0000-000032080000}"/>
    <cellStyle name="Comma 10 13 3" xfId="3562" xr:uid="{00000000-0005-0000-0000-000033080000}"/>
    <cellStyle name="Comma 10 14" xfId="384" xr:uid="{00000000-0005-0000-0000-000034080000}"/>
    <cellStyle name="Comma 10 14 2" xfId="3563" xr:uid="{00000000-0005-0000-0000-000035080000}"/>
    <cellStyle name="Comma 10 14 3" xfId="3564" xr:uid="{00000000-0005-0000-0000-000036080000}"/>
    <cellStyle name="Comma 10 15" xfId="385" xr:uid="{00000000-0005-0000-0000-000037080000}"/>
    <cellStyle name="Comma 10 15 2" xfId="3565" xr:uid="{00000000-0005-0000-0000-000038080000}"/>
    <cellStyle name="Comma 10 15 3" xfId="3566" xr:uid="{00000000-0005-0000-0000-000039080000}"/>
    <cellStyle name="Comma 10 16" xfId="386" xr:uid="{00000000-0005-0000-0000-00003A080000}"/>
    <cellStyle name="Comma 10 16 2" xfId="3567" xr:uid="{00000000-0005-0000-0000-00003B080000}"/>
    <cellStyle name="Comma 10 16 3" xfId="3568" xr:uid="{00000000-0005-0000-0000-00003C080000}"/>
    <cellStyle name="Comma 10 17" xfId="387" xr:uid="{00000000-0005-0000-0000-00003D080000}"/>
    <cellStyle name="Comma 10 17 2" xfId="3569" xr:uid="{00000000-0005-0000-0000-00003E080000}"/>
    <cellStyle name="Comma 10 17 3" xfId="3570" xr:uid="{00000000-0005-0000-0000-00003F080000}"/>
    <cellStyle name="Comma 10 18" xfId="388" xr:uid="{00000000-0005-0000-0000-000040080000}"/>
    <cellStyle name="Comma 10 18 2" xfId="3571" xr:uid="{00000000-0005-0000-0000-000041080000}"/>
    <cellStyle name="Comma 10 18 3" xfId="3572" xr:uid="{00000000-0005-0000-0000-000042080000}"/>
    <cellStyle name="Comma 10 19" xfId="389" xr:uid="{00000000-0005-0000-0000-000043080000}"/>
    <cellStyle name="Comma 10 19 2" xfId="3573" xr:uid="{00000000-0005-0000-0000-000044080000}"/>
    <cellStyle name="Comma 10 19 3" xfId="3574" xr:uid="{00000000-0005-0000-0000-000045080000}"/>
    <cellStyle name="Comma 10 2" xfId="390" xr:uid="{00000000-0005-0000-0000-000046080000}"/>
    <cellStyle name="Comma 10 2 2" xfId="3575" xr:uid="{00000000-0005-0000-0000-000047080000}"/>
    <cellStyle name="Comma 10 2 3" xfId="3576" xr:uid="{00000000-0005-0000-0000-000048080000}"/>
    <cellStyle name="Comma 10 20" xfId="391" xr:uid="{00000000-0005-0000-0000-000049080000}"/>
    <cellStyle name="Comma 10 20 2" xfId="3577" xr:uid="{00000000-0005-0000-0000-00004A080000}"/>
    <cellStyle name="Comma 10 20 3" xfId="3578" xr:uid="{00000000-0005-0000-0000-00004B080000}"/>
    <cellStyle name="Comma 10 21" xfId="3579" xr:uid="{00000000-0005-0000-0000-00004C080000}"/>
    <cellStyle name="Comma 10 22" xfId="3580" xr:uid="{00000000-0005-0000-0000-00004D080000}"/>
    <cellStyle name="Comma 10 3" xfId="392" xr:uid="{00000000-0005-0000-0000-00004E080000}"/>
    <cellStyle name="Comma 10 3 2" xfId="3581" xr:uid="{00000000-0005-0000-0000-00004F080000}"/>
    <cellStyle name="Comma 10 3 3" xfId="3582" xr:uid="{00000000-0005-0000-0000-000050080000}"/>
    <cellStyle name="Comma 10 4" xfId="393" xr:uid="{00000000-0005-0000-0000-000051080000}"/>
    <cellStyle name="Comma 10 4 2" xfId="3583" xr:uid="{00000000-0005-0000-0000-000052080000}"/>
    <cellStyle name="Comma 10 4 3" xfId="3584" xr:uid="{00000000-0005-0000-0000-000053080000}"/>
    <cellStyle name="Comma 10 5" xfId="394" xr:uid="{00000000-0005-0000-0000-000054080000}"/>
    <cellStyle name="Comma 10 5 2" xfId="3585" xr:uid="{00000000-0005-0000-0000-000055080000}"/>
    <cellStyle name="Comma 10 5 3" xfId="3586" xr:uid="{00000000-0005-0000-0000-000056080000}"/>
    <cellStyle name="Comma 10 6" xfId="395" xr:uid="{00000000-0005-0000-0000-000057080000}"/>
    <cellStyle name="Comma 10 6 2" xfId="3587" xr:uid="{00000000-0005-0000-0000-000058080000}"/>
    <cellStyle name="Comma 10 6 3" xfId="3588" xr:uid="{00000000-0005-0000-0000-000059080000}"/>
    <cellStyle name="Comma 10 7" xfId="396" xr:uid="{00000000-0005-0000-0000-00005A080000}"/>
    <cellStyle name="Comma 10 7 2" xfId="3589" xr:uid="{00000000-0005-0000-0000-00005B080000}"/>
    <cellStyle name="Comma 10 7 3" xfId="3590" xr:uid="{00000000-0005-0000-0000-00005C080000}"/>
    <cellStyle name="Comma 10 8" xfId="397" xr:uid="{00000000-0005-0000-0000-00005D080000}"/>
    <cellStyle name="Comma 10 8 2" xfId="3591" xr:uid="{00000000-0005-0000-0000-00005E080000}"/>
    <cellStyle name="Comma 10 8 3" xfId="3592" xr:uid="{00000000-0005-0000-0000-00005F080000}"/>
    <cellStyle name="Comma 10 9" xfId="398" xr:uid="{00000000-0005-0000-0000-000060080000}"/>
    <cellStyle name="Comma 10 9 2" xfId="3593" xr:uid="{00000000-0005-0000-0000-000061080000}"/>
    <cellStyle name="Comma 10 9 3" xfId="3594" xr:uid="{00000000-0005-0000-0000-000062080000}"/>
    <cellStyle name="Comma 10_Adjust_TAX_Q151" xfId="399" xr:uid="{00000000-0005-0000-0000-000063080000}"/>
    <cellStyle name="Comma 100" xfId="7" xr:uid="{00000000-0005-0000-0000-000046080000}"/>
    <cellStyle name="Comma 101" xfId="7044" xr:uid="{00000000-0005-0000-0000-000064080000}"/>
    <cellStyle name="Comma 102" xfId="7074" xr:uid="{00000000-0005-0000-0000-0000E21B0000}"/>
    <cellStyle name="Comma 103" xfId="7034" xr:uid="{00000000-0005-0000-0000-000065080000}"/>
    <cellStyle name="Comma 104" xfId="7104" xr:uid="{00000000-0005-0000-0000-0000F61B0000}"/>
    <cellStyle name="Comma 105" xfId="7170" xr:uid="{00000000-0005-0000-0000-0000011C0000}"/>
    <cellStyle name="Comma 106" xfId="7131" xr:uid="{00000000-0005-0000-0000-0000161C0000}"/>
    <cellStyle name="Comma 107" xfId="7151" xr:uid="{00000000-0005-0000-0000-00002A1C0000}"/>
    <cellStyle name="Comma 108" xfId="7167" xr:uid="{00000000-0005-0000-0000-0000361C0000}"/>
    <cellStyle name="Comma 11" xfId="400" xr:uid="{00000000-0005-0000-0000-000066080000}"/>
    <cellStyle name="Comma 11 10" xfId="401" xr:uid="{00000000-0005-0000-0000-000067080000}"/>
    <cellStyle name="Comma 11 10 2" xfId="3595" xr:uid="{00000000-0005-0000-0000-000068080000}"/>
    <cellStyle name="Comma 11 10 3" xfId="3596" xr:uid="{00000000-0005-0000-0000-000069080000}"/>
    <cellStyle name="Comma 11 11" xfId="402" xr:uid="{00000000-0005-0000-0000-00006A080000}"/>
    <cellStyle name="Comma 11 11 2" xfId="3597" xr:uid="{00000000-0005-0000-0000-00006B080000}"/>
    <cellStyle name="Comma 11 11 3" xfId="3598" xr:uid="{00000000-0005-0000-0000-00006C080000}"/>
    <cellStyle name="Comma 11 12" xfId="403" xr:uid="{00000000-0005-0000-0000-00006D080000}"/>
    <cellStyle name="Comma 11 12 2" xfId="3599" xr:uid="{00000000-0005-0000-0000-00006E080000}"/>
    <cellStyle name="Comma 11 12 3" xfId="3600" xr:uid="{00000000-0005-0000-0000-00006F080000}"/>
    <cellStyle name="Comma 11 13" xfId="404" xr:uid="{00000000-0005-0000-0000-000070080000}"/>
    <cellStyle name="Comma 11 13 2" xfId="3601" xr:uid="{00000000-0005-0000-0000-000071080000}"/>
    <cellStyle name="Comma 11 13 3" xfId="3602" xr:uid="{00000000-0005-0000-0000-000072080000}"/>
    <cellStyle name="Comma 11 14" xfId="405" xr:uid="{00000000-0005-0000-0000-000073080000}"/>
    <cellStyle name="Comma 11 14 2" xfId="3603" xr:uid="{00000000-0005-0000-0000-000074080000}"/>
    <cellStyle name="Comma 11 14 3" xfId="3604" xr:uid="{00000000-0005-0000-0000-000075080000}"/>
    <cellStyle name="Comma 11 15" xfId="406" xr:uid="{00000000-0005-0000-0000-000076080000}"/>
    <cellStyle name="Comma 11 15 2" xfId="3605" xr:uid="{00000000-0005-0000-0000-000077080000}"/>
    <cellStyle name="Comma 11 15 3" xfId="3606" xr:uid="{00000000-0005-0000-0000-000078080000}"/>
    <cellStyle name="Comma 11 16" xfId="407" xr:uid="{00000000-0005-0000-0000-000079080000}"/>
    <cellStyle name="Comma 11 16 2" xfId="3607" xr:uid="{00000000-0005-0000-0000-00007A080000}"/>
    <cellStyle name="Comma 11 16 3" xfId="3608" xr:uid="{00000000-0005-0000-0000-00007B080000}"/>
    <cellStyle name="Comma 11 17" xfId="408" xr:uid="{00000000-0005-0000-0000-00007C080000}"/>
    <cellStyle name="Comma 11 17 2" xfId="3609" xr:uid="{00000000-0005-0000-0000-00007D080000}"/>
    <cellStyle name="Comma 11 17 3" xfId="3610" xr:uid="{00000000-0005-0000-0000-00007E080000}"/>
    <cellStyle name="Comma 11 18" xfId="409" xr:uid="{00000000-0005-0000-0000-00007F080000}"/>
    <cellStyle name="Comma 11 18 2" xfId="3611" xr:uid="{00000000-0005-0000-0000-000080080000}"/>
    <cellStyle name="Comma 11 18 3" xfId="3612" xr:uid="{00000000-0005-0000-0000-000081080000}"/>
    <cellStyle name="Comma 11 19" xfId="410" xr:uid="{00000000-0005-0000-0000-000082080000}"/>
    <cellStyle name="Comma 11 19 2" xfId="3613" xr:uid="{00000000-0005-0000-0000-000083080000}"/>
    <cellStyle name="Comma 11 19 3" xfId="3614" xr:uid="{00000000-0005-0000-0000-000084080000}"/>
    <cellStyle name="Comma 11 2" xfId="411" xr:uid="{00000000-0005-0000-0000-000085080000}"/>
    <cellStyle name="Comma 11 2 2" xfId="3615" xr:uid="{00000000-0005-0000-0000-000086080000}"/>
    <cellStyle name="Comma 11 2 3" xfId="3616" xr:uid="{00000000-0005-0000-0000-000087080000}"/>
    <cellStyle name="Comma 11 20" xfId="412" xr:uid="{00000000-0005-0000-0000-000088080000}"/>
    <cellStyle name="Comma 11 20 2" xfId="3617" xr:uid="{00000000-0005-0000-0000-000089080000}"/>
    <cellStyle name="Comma 11 20 3" xfId="3618" xr:uid="{00000000-0005-0000-0000-00008A080000}"/>
    <cellStyle name="Comma 11 21" xfId="3619" xr:uid="{00000000-0005-0000-0000-00008B080000}"/>
    <cellStyle name="Comma 11 22" xfId="3620" xr:uid="{00000000-0005-0000-0000-00008C080000}"/>
    <cellStyle name="Comma 11 3" xfId="413" xr:uid="{00000000-0005-0000-0000-00008D080000}"/>
    <cellStyle name="Comma 11 3 2" xfId="3621" xr:uid="{00000000-0005-0000-0000-00008E080000}"/>
    <cellStyle name="Comma 11 3 3" xfId="3622" xr:uid="{00000000-0005-0000-0000-00008F080000}"/>
    <cellStyle name="Comma 11 4" xfId="414" xr:uid="{00000000-0005-0000-0000-000090080000}"/>
    <cellStyle name="Comma 11 4 2" xfId="3623" xr:uid="{00000000-0005-0000-0000-000091080000}"/>
    <cellStyle name="Comma 11 4 3" xfId="3624" xr:uid="{00000000-0005-0000-0000-000092080000}"/>
    <cellStyle name="Comma 11 5" xfId="415" xr:uid="{00000000-0005-0000-0000-000093080000}"/>
    <cellStyle name="Comma 11 5 2" xfId="3625" xr:uid="{00000000-0005-0000-0000-000094080000}"/>
    <cellStyle name="Comma 11 5 3" xfId="3626" xr:uid="{00000000-0005-0000-0000-000095080000}"/>
    <cellStyle name="Comma 11 6" xfId="416" xr:uid="{00000000-0005-0000-0000-000096080000}"/>
    <cellStyle name="Comma 11 6 2" xfId="3627" xr:uid="{00000000-0005-0000-0000-000097080000}"/>
    <cellStyle name="Comma 11 6 3" xfId="3628" xr:uid="{00000000-0005-0000-0000-000098080000}"/>
    <cellStyle name="Comma 11 7" xfId="417" xr:uid="{00000000-0005-0000-0000-000099080000}"/>
    <cellStyle name="Comma 11 7 2" xfId="3629" xr:uid="{00000000-0005-0000-0000-00009A080000}"/>
    <cellStyle name="Comma 11 7 3" xfId="3630" xr:uid="{00000000-0005-0000-0000-00009B080000}"/>
    <cellStyle name="Comma 11 8" xfId="418" xr:uid="{00000000-0005-0000-0000-00009C080000}"/>
    <cellStyle name="Comma 11 8 2" xfId="3631" xr:uid="{00000000-0005-0000-0000-00009D080000}"/>
    <cellStyle name="Comma 11 8 3" xfId="3632" xr:uid="{00000000-0005-0000-0000-00009E080000}"/>
    <cellStyle name="Comma 11 9" xfId="419" xr:uid="{00000000-0005-0000-0000-00009F080000}"/>
    <cellStyle name="Comma 11 9 2" xfId="3633" xr:uid="{00000000-0005-0000-0000-0000A0080000}"/>
    <cellStyle name="Comma 11 9 3" xfId="3634" xr:uid="{00000000-0005-0000-0000-0000A1080000}"/>
    <cellStyle name="Comma 11_Adjust_TAX_Q151" xfId="420" xr:uid="{00000000-0005-0000-0000-0000A2080000}"/>
    <cellStyle name="Comma 111" xfId="3635" xr:uid="{00000000-0005-0000-0000-0000A3080000}"/>
    <cellStyle name="Comma 12" xfId="421" xr:uid="{00000000-0005-0000-0000-0000A4080000}"/>
    <cellStyle name="Comma 12 10" xfId="422" xr:uid="{00000000-0005-0000-0000-0000A5080000}"/>
    <cellStyle name="Comma 12 10 2" xfId="3636" xr:uid="{00000000-0005-0000-0000-0000A6080000}"/>
    <cellStyle name="Comma 12 10 3" xfId="3637" xr:uid="{00000000-0005-0000-0000-0000A7080000}"/>
    <cellStyle name="Comma 12 11" xfId="423" xr:uid="{00000000-0005-0000-0000-0000A8080000}"/>
    <cellStyle name="Comma 12 11 2" xfId="3638" xr:uid="{00000000-0005-0000-0000-0000A9080000}"/>
    <cellStyle name="Comma 12 11 3" xfId="3639" xr:uid="{00000000-0005-0000-0000-0000AA080000}"/>
    <cellStyle name="Comma 12 12" xfId="424" xr:uid="{00000000-0005-0000-0000-0000AB080000}"/>
    <cellStyle name="Comma 12 12 2" xfId="3640" xr:uid="{00000000-0005-0000-0000-0000AC080000}"/>
    <cellStyle name="Comma 12 12 3" xfId="3641" xr:uid="{00000000-0005-0000-0000-0000AD080000}"/>
    <cellStyle name="Comma 12 13" xfId="425" xr:uid="{00000000-0005-0000-0000-0000AE080000}"/>
    <cellStyle name="Comma 12 13 2" xfId="3642" xr:uid="{00000000-0005-0000-0000-0000AF080000}"/>
    <cellStyle name="Comma 12 13 3" xfId="3643" xr:uid="{00000000-0005-0000-0000-0000B0080000}"/>
    <cellStyle name="Comma 12 14" xfId="426" xr:uid="{00000000-0005-0000-0000-0000B1080000}"/>
    <cellStyle name="Comma 12 14 2" xfId="3644" xr:uid="{00000000-0005-0000-0000-0000B2080000}"/>
    <cellStyle name="Comma 12 14 3" xfId="3645" xr:uid="{00000000-0005-0000-0000-0000B3080000}"/>
    <cellStyle name="Comma 12 15" xfId="427" xr:uid="{00000000-0005-0000-0000-0000B4080000}"/>
    <cellStyle name="Comma 12 15 2" xfId="3646" xr:uid="{00000000-0005-0000-0000-0000B5080000}"/>
    <cellStyle name="Comma 12 15 3" xfId="3647" xr:uid="{00000000-0005-0000-0000-0000B6080000}"/>
    <cellStyle name="Comma 12 16" xfId="428" xr:uid="{00000000-0005-0000-0000-0000B7080000}"/>
    <cellStyle name="Comma 12 16 2" xfId="3648" xr:uid="{00000000-0005-0000-0000-0000B8080000}"/>
    <cellStyle name="Comma 12 16 3" xfId="3649" xr:uid="{00000000-0005-0000-0000-0000B9080000}"/>
    <cellStyle name="Comma 12 17" xfId="429" xr:uid="{00000000-0005-0000-0000-0000BA080000}"/>
    <cellStyle name="Comma 12 17 2" xfId="3650" xr:uid="{00000000-0005-0000-0000-0000BB080000}"/>
    <cellStyle name="Comma 12 17 3" xfId="3651" xr:uid="{00000000-0005-0000-0000-0000BC080000}"/>
    <cellStyle name="Comma 12 18" xfId="430" xr:uid="{00000000-0005-0000-0000-0000BD080000}"/>
    <cellStyle name="Comma 12 18 2" xfId="3652" xr:uid="{00000000-0005-0000-0000-0000BE080000}"/>
    <cellStyle name="Comma 12 18 3" xfId="3653" xr:uid="{00000000-0005-0000-0000-0000BF080000}"/>
    <cellStyle name="Comma 12 19" xfId="431" xr:uid="{00000000-0005-0000-0000-0000C0080000}"/>
    <cellStyle name="Comma 12 19 2" xfId="3654" xr:uid="{00000000-0005-0000-0000-0000C1080000}"/>
    <cellStyle name="Comma 12 19 3" xfId="3655" xr:uid="{00000000-0005-0000-0000-0000C2080000}"/>
    <cellStyle name="Comma 12 2" xfId="432" xr:uid="{00000000-0005-0000-0000-0000C3080000}"/>
    <cellStyle name="Comma 12 2 2" xfId="3656" xr:uid="{00000000-0005-0000-0000-0000C4080000}"/>
    <cellStyle name="Comma 12 2 3" xfId="3657" xr:uid="{00000000-0005-0000-0000-0000C5080000}"/>
    <cellStyle name="Comma 12 20" xfId="433" xr:uid="{00000000-0005-0000-0000-0000C6080000}"/>
    <cellStyle name="Comma 12 20 2" xfId="3658" xr:uid="{00000000-0005-0000-0000-0000C7080000}"/>
    <cellStyle name="Comma 12 20 3" xfId="3659" xr:uid="{00000000-0005-0000-0000-0000C8080000}"/>
    <cellStyle name="Comma 12 21" xfId="3660" xr:uid="{00000000-0005-0000-0000-0000C9080000}"/>
    <cellStyle name="Comma 12 22" xfId="3661" xr:uid="{00000000-0005-0000-0000-0000CA080000}"/>
    <cellStyle name="Comma 12 3" xfId="434" xr:uid="{00000000-0005-0000-0000-0000CB080000}"/>
    <cellStyle name="Comma 12 3 2" xfId="3662" xr:uid="{00000000-0005-0000-0000-0000CC080000}"/>
    <cellStyle name="Comma 12 3 3" xfId="3663" xr:uid="{00000000-0005-0000-0000-0000CD080000}"/>
    <cellStyle name="Comma 12 4" xfId="435" xr:uid="{00000000-0005-0000-0000-0000CE080000}"/>
    <cellStyle name="Comma 12 4 2" xfId="3664" xr:uid="{00000000-0005-0000-0000-0000CF080000}"/>
    <cellStyle name="Comma 12 4 3" xfId="3665" xr:uid="{00000000-0005-0000-0000-0000D0080000}"/>
    <cellStyle name="Comma 12 5" xfId="436" xr:uid="{00000000-0005-0000-0000-0000D1080000}"/>
    <cellStyle name="Comma 12 5 2" xfId="3666" xr:uid="{00000000-0005-0000-0000-0000D2080000}"/>
    <cellStyle name="Comma 12 5 3" xfId="3667" xr:uid="{00000000-0005-0000-0000-0000D3080000}"/>
    <cellStyle name="Comma 12 6" xfId="437" xr:uid="{00000000-0005-0000-0000-0000D4080000}"/>
    <cellStyle name="Comma 12 6 2" xfId="3668" xr:uid="{00000000-0005-0000-0000-0000D5080000}"/>
    <cellStyle name="Comma 12 6 3" xfId="3669" xr:uid="{00000000-0005-0000-0000-0000D6080000}"/>
    <cellStyle name="Comma 12 7" xfId="438" xr:uid="{00000000-0005-0000-0000-0000D7080000}"/>
    <cellStyle name="Comma 12 7 2" xfId="3670" xr:uid="{00000000-0005-0000-0000-0000D8080000}"/>
    <cellStyle name="Comma 12 7 3" xfId="3671" xr:uid="{00000000-0005-0000-0000-0000D9080000}"/>
    <cellStyle name="Comma 12 8" xfId="439" xr:uid="{00000000-0005-0000-0000-0000DA080000}"/>
    <cellStyle name="Comma 12 8 2" xfId="3672" xr:uid="{00000000-0005-0000-0000-0000DB080000}"/>
    <cellStyle name="Comma 12 8 3" xfId="3673" xr:uid="{00000000-0005-0000-0000-0000DC080000}"/>
    <cellStyle name="Comma 12 9" xfId="440" xr:uid="{00000000-0005-0000-0000-0000DD080000}"/>
    <cellStyle name="Comma 12 9 2" xfId="3674" xr:uid="{00000000-0005-0000-0000-0000DE080000}"/>
    <cellStyle name="Comma 12 9 3" xfId="3675" xr:uid="{00000000-0005-0000-0000-0000DF080000}"/>
    <cellStyle name="Comma 12_Adjust_TAX_Q151" xfId="441" xr:uid="{00000000-0005-0000-0000-0000E0080000}"/>
    <cellStyle name="Comma 124" xfId="7192" xr:uid="{5F300DDA-F738-4A92-A431-FC344A1C22BF}"/>
    <cellStyle name="Comma 13" xfId="442" xr:uid="{00000000-0005-0000-0000-0000E1080000}"/>
    <cellStyle name="Comma 13 10" xfId="3676" xr:uid="{00000000-0005-0000-0000-0000E2080000}"/>
    <cellStyle name="Comma 13 11" xfId="3677" xr:uid="{00000000-0005-0000-0000-0000E3080000}"/>
    <cellStyle name="Comma 13 2" xfId="443" xr:uid="{00000000-0005-0000-0000-0000E4080000}"/>
    <cellStyle name="Comma 13 2 2" xfId="3678" xr:uid="{00000000-0005-0000-0000-0000E5080000}"/>
    <cellStyle name="Comma 13 3" xfId="444" xr:uid="{00000000-0005-0000-0000-0000E6080000}"/>
    <cellStyle name="Comma 13 3 2" xfId="3679" xr:uid="{00000000-0005-0000-0000-0000E7080000}"/>
    <cellStyle name="Comma 13 4" xfId="445" xr:uid="{00000000-0005-0000-0000-0000E8080000}"/>
    <cellStyle name="Comma 13 4 2" xfId="3680" xr:uid="{00000000-0005-0000-0000-0000E9080000}"/>
    <cellStyle name="Comma 13 4 2 2" xfId="7004" xr:uid="{00000000-0005-0000-0000-0000EA080000}"/>
    <cellStyle name="Comma 13 5" xfId="446" xr:uid="{00000000-0005-0000-0000-0000EB080000}"/>
    <cellStyle name="Comma 13 5 2" xfId="3681" xr:uid="{00000000-0005-0000-0000-0000EC080000}"/>
    <cellStyle name="Comma 13 6" xfId="447" xr:uid="{00000000-0005-0000-0000-0000ED080000}"/>
    <cellStyle name="Comma 13 6 2" xfId="3682" xr:uid="{00000000-0005-0000-0000-0000EE080000}"/>
    <cellStyle name="Comma 13 7" xfId="448" xr:uid="{00000000-0005-0000-0000-0000EF080000}"/>
    <cellStyle name="Comma 13 7 2" xfId="3683" xr:uid="{00000000-0005-0000-0000-0000F0080000}"/>
    <cellStyle name="Comma 13 8" xfId="449" xr:uid="{00000000-0005-0000-0000-0000F1080000}"/>
    <cellStyle name="Comma 13 8 2" xfId="3684" xr:uid="{00000000-0005-0000-0000-0000F2080000}"/>
    <cellStyle name="Comma 13 9" xfId="450" xr:uid="{00000000-0005-0000-0000-0000F3080000}"/>
    <cellStyle name="Comma 13 9 2" xfId="3685" xr:uid="{00000000-0005-0000-0000-0000F4080000}"/>
    <cellStyle name="Comma 13_Adjust_TAX_Q151" xfId="451" xr:uid="{00000000-0005-0000-0000-0000F5080000}"/>
    <cellStyle name="Comma 14" xfId="452" xr:uid="{00000000-0005-0000-0000-0000F6080000}"/>
    <cellStyle name="Comma 14 2" xfId="453" xr:uid="{00000000-0005-0000-0000-0000F7080000}"/>
    <cellStyle name="Comma 14 3" xfId="1832" xr:uid="{00000000-0005-0000-0000-0000F8080000}"/>
    <cellStyle name="Comma 14 3 2" xfId="3686" xr:uid="{00000000-0005-0000-0000-0000F9080000}"/>
    <cellStyle name="Comma 14 4" xfId="3687" xr:uid="{00000000-0005-0000-0000-0000FA080000}"/>
    <cellStyle name="Comma 14 4 2" xfId="3688" xr:uid="{00000000-0005-0000-0000-0000FB080000}"/>
    <cellStyle name="Comma 14 5" xfId="3689" xr:uid="{00000000-0005-0000-0000-0000FC080000}"/>
    <cellStyle name="Comma 14 6" xfId="7003" xr:uid="{00000000-0005-0000-0000-0000FD080000}"/>
    <cellStyle name="Comma 14 7" xfId="7018" xr:uid="{00000000-0005-0000-0000-0000FE080000}"/>
    <cellStyle name="Comma 14 8" xfId="7069" xr:uid="{00000000-0005-0000-0000-000001000000}"/>
    <cellStyle name="Comma 15" xfId="454" xr:uid="{00000000-0005-0000-0000-0000FF080000}"/>
    <cellStyle name="Comma 15 2" xfId="3690" xr:uid="{00000000-0005-0000-0000-000000090000}"/>
    <cellStyle name="Comma 15 3" xfId="3691" xr:uid="{00000000-0005-0000-0000-000001090000}"/>
    <cellStyle name="Comma 16" xfId="455" xr:uid="{00000000-0005-0000-0000-000002090000}"/>
    <cellStyle name="Comma 16 2" xfId="3692" xr:uid="{00000000-0005-0000-0000-000003090000}"/>
    <cellStyle name="Comma 16 3" xfId="3693" xr:uid="{00000000-0005-0000-0000-000004090000}"/>
    <cellStyle name="Comma 17" xfId="456" xr:uid="{00000000-0005-0000-0000-000005090000}"/>
    <cellStyle name="Comma 17 2" xfId="3694" xr:uid="{00000000-0005-0000-0000-000006090000}"/>
    <cellStyle name="Comma 17 3" xfId="3695" xr:uid="{00000000-0005-0000-0000-000007090000}"/>
    <cellStyle name="Comma 18" xfId="457" xr:uid="{00000000-0005-0000-0000-000008090000}"/>
    <cellStyle name="Comma 18 10" xfId="458" xr:uid="{00000000-0005-0000-0000-000009090000}"/>
    <cellStyle name="Comma 18 10 2" xfId="3696" xr:uid="{00000000-0005-0000-0000-00000A090000}"/>
    <cellStyle name="Comma 18 11" xfId="459" xr:uid="{00000000-0005-0000-0000-00000B090000}"/>
    <cellStyle name="Comma 18 11 2" xfId="3697" xr:uid="{00000000-0005-0000-0000-00000C090000}"/>
    <cellStyle name="Comma 18 12" xfId="460" xr:uid="{00000000-0005-0000-0000-00000D090000}"/>
    <cellStyle name="Comma 18 12 2" xfId="3698" xr:uid="{00000000-0005-0000-0000-00000E090000}"/>
    <cellStyle name="Comma 18 13" xfId="3699" xr:uid="{00000000-0005-0000-0000-00000F090000}"/>
    <cellStyle name="Comma 18 14" xfId="3700" xr:uid="{00000000-0005-0000-0000-000010090000}"/>
    <cellStyle name="Comma 18 2" xfId="461" xr:uid="{00000000-0005-0000-0000-000011090000}"/>
    <cellStyle name="Comma 18 2 2" xfId="3701" xr:uid="{00000000-0005-0000-0000-000012090000}"/>
    <cellStyle name="Comma 18 3" xfId="462" xr:uid="{00000000-0005-0000-0000-000013090000}"/>
    <cellStyle name="Comma 18 3 2" xfId="3702" xr:uid="{00000000-0005-0000-0000-000014090000}"/>
    <cellStyle name="Comma 18 4" xfId="463" xr:uid="{00000000-0005-0000-0000-000015090000}"/>
    <cellStyle name="Comma 18 4 2" xfId="3703" xr:uid="{00000000-0005-0000-0000-000016090000}"/>
    <cellStyle name="Comma 18 5" xfId="464" xr:uid="{00000000-0005-0000-0000-000017090000}"/>
    <cellStyle name="Comma 18 5 2" xfId="3704" xr:uid="{00000000-0005-0000-0000-000018090000}"/>
    <cellStyle name="Comma 18 6" xfId="465" xr:uid="{00000000-0005-0000-0000-000019090000}"/>
    <cellStyle name="Comma 18 6 2" xfId="3705" xr:uid="{00000000-0005-0000-0000-00001A090000}"/>
    <cellStyle name="Comma 18 7" xfId="466" xr:uid="{00000000-0005-0000-0000-00001B090000}"/>
    <cellStyle name="Comma 18 7 2" xfId="3706" xr:uid="{00000000-0005-0000-0000-00001C090000}"/>
    <cellStyle name="Comma 18 8" xfId="467" xr:uid="{00000000-0005-0000-0000-00001D090000}"/>
    <cellStyle name="Comma 18 8 2" xfId="3707" xr:uid="{00000000-0005-0000-0000-00001E090000}"/>
    <cellStyle name="Comma 18 9" xfId="468" xr:uid="{00000000-0005-0000-0000-00001F090000}"/>
    <cellStyle name="Comma 18 9 2" xfId="3708" xr:uid="{00000000-0005-0000-0000-000020090000}"/>
    <cellStyle name="Comma 18_Adjust_TAX_Q151" xfId="469" xr:uid="{00000000-0005-0000-0000-000021090000}"/>
    <cellStyle name="Comma 19" xfId="470" xr:uid="{00000000-0005-0000-0000-000022090000}"/>
    <cellStyle name="Comma 19 2" xfId="3709" xr:uid="{00000000-0005-0000-0000-000023090000}"/>
    <cellStyle name="Comma 19 3" xfId="3710" xr:uid="{00000000-0005-0000-0000-000024090000}"/>
    <cellStyle name="Comma 2" xfId="471" xr:uid="{00000000-0005-0000-0000-000025090000}"/>
    <cellStyle name="Comma 2 10" xfId="472" xr:uid="{00000000-0005-0000-0000-000026090000}"/>
    <cellStyle name="Comma 2 10 2" xfId="3711" xr:uid="{00000000-0005-0000-0000-000027090000}"/>
    <cellStyle name="Comma 2 11" xfId="473" xr:uid="{00000000-0005-0000-0000-000028090000}"/>
    <cellStyle name="Comma 2 12" xfId="474" xr:uid="{00000000-0005-0000-0000-000029090000}"/>
    <cellStyle name="Comma 2 13" xfId="475" xr:uid="{00000000-0005-0000-0000-00002A090000}"/>
    <cellStyle name="Comma 2 14" xfId="476" xr:uid="{00000000-0005-0000-0000-00002B090000}"/>
    <cellStyle name="Comma 2 15" xfId="1829" xr:uid="{00000000-0005-0000-0000-00002C090000}"/>
    <cellStyle name="Comma 2 15 2" xfId="7060" xr:uid="{00000000-0005-0000-0000-000002000000}"/>
    <cellStyle name="Comma 2 16" xfId="3712" xr:uid="{00000000-0005-0000-0000-00002D090000}"/>
    <cellStyle name="Comma 2 17" xfId="3713" xr:uid="{00000000-0005-0000-0000-00002E090000}"/>
    <cellStyle name="Comma 2 18" xfId="3714" xr:uid="{00000000-0005-0000-0000-00002F090000}"/>
    <cellStyle name="Comma 2 19" xfId="3715" xr:uid="{00000000-0005-0000-0000-000030090000}"/>
    <cellStyle name="Comma 2 2" xfId="477" xr:uid="{00000000-0005-0000-0000-000031090000}"/>
    <cellStyle name="Comma 2 2 10" xfId="3716" xr:uid="{00000000-0005-0000-0000-000032090000}"/>
    <cellStyle name="Comma 2 2 11" xfId="3717" xr:uid="{00000000-0005-0000-0000-000033090000}"/>
    <cellStyle name="Comma 2 2 12" xfId="3718" xr:uid="{00000000-0005-0000-0000-000034090000}"/>
    <cellStyle name="Comma 2 2 13" xfId="3719" xr:uid="{00000000-0005-0000-0000-000035090000}"/>
    <cellStyle name="Comma 2 2 14" xfId="3720" xr:uid="{00000000-0005-0000-0000-000036090000}"/>
    <cellStyle name="Comma 2 2 15" xfId="3721" xr:uid="{00000000-0005-0000-0000-000037090000}"/>
    <cellStyle name="Comma 2 2 16" xfId="3722" xr:uid="{00000000-0005-0000-0000-000038090000}"/>
    <cellStyle name="Comma 2 2 17" xfId="3723" xr:uid="{00000000-0005-0000-0000-000039090000}"/>
    <cellStyle name="Comma 2 2 18" xfId="3724" xr:uid="{00000000-0005-0000-0000-00003A090000}"/>
    <cellStyle name="Comma 2 2 19" xfId="3725" xr:uid="{00000000-0005-0000-0000-00003B090000}"/>
    <cellStyle name="Comma 2 2 2" xfId="478" xr:uid="{00000000-0005-0000-0000-00003C090000}"/>
    <cellStyle name="Comma 2 2 2 2" xfId="3726" xr:uid="{00000000-0005-0000-0000-00003D090000}"/>
    <cellStyle name="Comma 2 2 2 2 2" xfId="479" xr:uid="{00000000-0005-0000-0000-00003E090000}"/>
    <cellStyle name="Comma 2 2 2 3" xfId="3727" xr:uid="{00000000-0005-0000-0000-00003F090000}"/>
    <cellStyle name="Comma 2 2 2 6" xfId="480" xr:uid="{00000000-0005-0000-0000-000040090000}"/>
    <cellStyle name="Comma 2 2 2 7" xfId="481" xr:uid="{00000000-0005-0000-0000-000041090000}"/>
    <cellStyle name="Comma 2 2 20" xfId="3728" xr:uid="{00000000-0005-0000-0000-000042090000}"/>
    <cellStyle name="Comma 2 2 21" xfId="3729" xr:uid="{00000000-0005-0000-0000-000043090000}"/>
    <cellStyle name="Comma 2 2 3" xfId="3730" xr:uid="{00000000-0005-0000-0000-000044090000}"/>
    <cellStyle name="Comma 2 2 3 2" xfId="3731" xr:uid="{00000000-0005-0000-0000-000045090000}"/>
    <cellStyle name="Comma 2 2 4" xfId="3732" xr:uid="{00000000-0005-0000-0000-000046090000}"/>
    <cellStyle name="Comma 2 2 4 2" xfId="3733" xr:uid="{00000000-0005-0000-0000-000047090000}"/>
    <cellStyle name="Comma 2 2 5" xfId="3734" xr:uid="{00000000-0005-0000-0000-000048090000}"/>
    <cellStyle name="Comma 2 2 6" xfId="3735" xr:uid="{00000000-0005-0000-0000-000049090000}"/>
    <cellStyle name="Comma 2 2 7" xfId="3736" xr:uid="{00000000-0005-0000-0000-00004A090000}"/>
    <cellStyle name="Comma 2 2 8" xfId="3737" xr:uid="{00000000-0005-0000-0000-00004B090000}"/>
    <cellStyle name="Comma 2 2 9" xfId="3738" xr:uid="{00000000-0005-0000-0000-00004C090000}"/>
    <cellStyle name="Comma 2 20" xfId="3739" xr:uid="{00000000-0005-0000-0000-00004D090000}"/>
    <cellStyle name="Comma 2 21" xfId="3740" xr:uid="{00000000-0005-0000-0000-00004E090000}"/>
    <cellStyle name="Comma 2 22" xfId="3741" xr:uid="{00000000-0005-0000-0000-00004F090000}"/>
    <cellStyle name="Comma 2 23" xfId="3742" xr:uid="{00000000-0005-0000-0000-000050090000}"/>
    <cellStyle name="Comma 2 24" xfId="3743" xr:uid="{00000000-0005-0000-0000-000051090000}"/>
    <cellStyle name="Comma 2 25" xfId="3744" xr:uid="{00000000-0005-0000-0000-000052090000}"/>
    <cellStyle name="Comma 2 26" xfId="3745" xr:uid="{00000000-0005-0000-0000-000053090000}"/>
    <cellStyle name="Comma 2 27" xfId="3746" xr:uid="{00000000-0005-0000-0000-000054090000}"/>
    <cellStyle name="Comma 2 28" xfId="7024" xr:uid="{00000000-0005-0000-0000-000055090000}"/>
    <cellStyle name="Comma 2 3" xfId="13" xr:uid="{00000000-0005-0000-0000-000056090000}"/>
    <cellStyle name="Comma 2 3 2" xfId="482" xr:uid="{00000000-0005-0000-0000-000057090000}"/>
    <cellStyle name="Comma 2 3 2 2" xfId="3747" xr:uid="{00000000-0005-0000-0000-000058090000}"/>
    <cellStyle name="Comma 2 3 2 2 3 3" xfId="3748" xr:uid="{00000000-0005-0000-0000-000059090000}"/>
    <cellStyle name="Comma 2 3 3" xfId="3749" xr:uid="{00000000-0005-0000-0000-00005A090000}"/>
    <cellStyle name="Comma 2 3 4" xfId="6996" xr:uid="{00000000-0005-0000-0000-00005B090000}"/>
    <cellStyle name="Comma 2 3 5" xfId="7008" xr:uid="{00000000-0005-0000-0000-00005C090000}"/>
    <cellStyle name="Comma 2 3 6" xfId="7020" xr:uid="{00000000-0005-0000-0000-00005D090000}"/>
    <cellStyle name="Comma 2 4" xfId="483" xr:uid="{00000000-0005-0000-0000-00005E090000}"/>
    <cellStyle name="Comma 2 4 2" xfId="484" xr:uid="{00000000-0005-0000-0000-00005F090000}"/>
    <cellStyle name="Comma 2 5" xfId="485" xr:uid="{00000000-0005-0000-0000-000060090000}"/>
    <cellStyle name="Comma 2 5 2" xfId="486" xr:uid="{00000000-0005-0000-0000-000061090000}"/>
    <cellStyle name="Comma 2 6" xfId="487" xr:uid="{00000000-0005-0000-0000-000062090000}"/>
    <cellStyle name="Comma 2 6 2" xfId="488" xr:uid="{00000000-0005-0000-0000-000063090000}"/>
    <cellStyle name="Comma 2 6 2 2" xfId="3750" xr:uid="{00000000-0005-0000-0000-000064090000}"/>
    <cellStyle name="Comma 2 6 3" xfId="489" xr:uid="{00000000-0005-0000-0000-000065090000}"/>
    <cellStyle name="Comma 2 7" xfId="490" xr:uid="{00000000-0005-0000-0000-000066090000}"/>
    <cellStyle name="Comma 2 7 2" xfId="491" xr:uid="{00000000-0005-0000-0000-000067090000}"/>
    <cellStyle name="Comma 2 8" xfId="492" xr:uid="{00000000-0005-0000-0000-000068090000}"/>
    <cellStyle name="Comma 2 8 2" xfId="493" xr:uid="{00000000-0005-0000-0000-000069090000}"/>
    <cellStyle name="Comma 2 9" xfId="494" xr:uid="{00000000-0005-0000-0000-00006A090000}"/>
    <cellStyle name="Comma 2 9 2" xfId="3751" xr:uid="{00000000-0005-0000-0000-00006B090000}"/>
    <cellStyle name="Comma 2_Adjust_TAX_Q151" xfId="495" xr:uid="{00000000-0005-0000-0000-00006C090000}"/>
    <cellStyle name="Comma 20" xfId="496" xr:uid="{00000000-0005-0000-0000-00006D090000}"/>
    <cellStyle name="Comma 20 10" xfId="497" xr:uid="{00000000-0005-0000-0000-00006E090000}"/>
    <cellStyle name="Comma 20 10 2" xfId="3752" xr:uid="{00000000-0005-0000-0000-00006F090000}"/>
    <cellStyle name="Comma 20 10 3" xfId="3753" xr:uid="{00000000-0005-0000-0000-000070090000}"/>
    <cellStyle name="Comma 20 11" xfId="498" xr:uid="{00000000-0005-0000-0000-000071090000}"/>
    <cellStyle name="Comma 20 11 2" xfId="3754" xr:uid="{00000000-0005-0000-0000-000072090000}"/>
    <cellStyle name="Comma 20 11 3" xfId="3755" xr:uid="{00000000-0005-0000-0000-000073090000}"/>
    <cellStyle name="Comma 20 12" xfId="499" xr:uid="{00000000-0005-0000-0000-000074090000}"/>
    <cellStyle name="Comma 20 12 2" xfId="3756" xr:uid="{00000000-0005-0000-0000-000075090000}"/>
    <cellStyle name="Comma 20 12 3" xfId="3757" xr:uid="{00000000-0005-0000-0000-000076090000}"/>
    <cellStyle name="Comma 20 13" xfId="500" xr:uid="{00000000-0005-0000-0000-000077090000}"/>
    <cellStyle name="Comma 20 13 2" xfId="3758" xr:uid="{00000000-0005-0000-0000-000078090000}"/>
    <cellStyle name="Comma 20 13 3" xfId="3759" xr:uid="{00000000-0005-0000-0000-000079090000}"/>
    <cellStyle name="Comma 20 14" xfId="501" xr:uid="{00000000-0005-0000-0000-00007A090000}"/>
    <cellStyle name="Comma 20 14 2" xfId="3760" xr:uid="{00000000-0005-0000-0000-00007B090000}"/>
    <cellStyle name="Comma 20 14 3" xfId="3761" xr:uid="{00000000-0005-0000-0000-00007C090000}"/>
    <cellStyle name="Comma 20 15" xfId="502" xr:uid="{00000000-0005-0000-0000-00007D090000}"/>
    <cellStyle name="Comma 20 15 2" xfId="3762" xr:uid="{00000000-0005-0000-0000-00007E090000}"/>
    <cellStyle name="Comma 20 15 3" xfId="3763" xr:uid="{00000000-0005-0000-0000-00007F090000}"/>
    <cellStyle name="Comma 20 16" xfId="503" xr:uid="{00000000-0005-0000-0000-000080090000}"/>
    <cellStyle name="Comma 20 16 2" xfId="3764" xr:uid="{00000000-0005-0000-0000-000081090000}"/>
    <cellStyle name="Comma 20 16 3" xfId="3765" xr:uid="{00000000-0005-0000-0000-000082090000}"/>
    <cellStyle name="Comma 20 17" xfId="504" xr:uid="{00000000-0005-0000-0000-000083090000}"/>
    <cellStyle name="Comma 20 17 2" xfId="3766" xr:uid="{00000000-0005-0000-0000-000084090000}"/>
    <cellStyle name="Comma 20 17 3" xfId="3767" xr:uid="{00000000-0005-0000-0000-000085090000}"/>
    <cellStyle name="Comma 20 18" xfId="505" xr:uid="{00000000-0005-0000-0000-000086090000}"/>
    <cellStyle name="Comma 20 18 2" xfId="3768" xr:uid="{00000000-0005-0000-0000-000087090000}"/>
    <cellStyle name="Comma 20 18 3" xfId="3769" xr:uid="{00000000-0005-0000-0000-000088090000}"/>
    <cellStyle name="Comma 20 19" xfId="506" xr:uid="{00000000-0005-0000-0000-000089090000}"/>
    <cellStyle name="Comma 20 19 2" xfId="3770" xr:uid="{00000000-0005-0000-0000-00008A090000}"/>
    <cellStyle name="Comma 20 19 3" xfId="3771" xr:uid="{00000000-0005-0000-0000-00008B090000}"/>
    <cellStyle name="Comma 20 2" xfId="507" xr:uid="{00000000-0005-0000-0000-00008C090000}"/>
    <cellStyle name="Comma 20 2 2" xfId="3772" xr:uid="{00000000-0005-0000-0000-00008D090000}"/>
    <cellStyle name="Comma 20 2 3" xfId="3773" xr:uid="{00000000-0005-0000-0000-00008E090000}"/>
    <cellStyle name="Comma 20 20" xfId="508" xr:uid="{00000000-0005-0000-0000-00008F090000}"/>
    <cellStyle name="Comma 20 20 2" xfId="3774" xr:uid="{00000000-0005-0000-0000-000090090000}"/>
    <cellStyle name="Comma 20 20 3" xfId="3775" xr:uid="{00000000-0005-0000-0000-000091090000}"/>
    <cellStyle name="Comma 20 21" xfId="3776" xr:uid="{00000000-0005-0000-0000-000092090000}"/>
    <cellStyle name="Comma 20 22" xfId="3777" xr:uid="{00000000-0005-0000-0000-000093090000}"/>
    <cellStyle name="Comma 20 3" xfId="509" xr:uid="{00000000-0005-0000-0000-000094090000}"/>
    <cellStyle name="Comma 20 3 2" xfId="3778" xr:uid="{00000000-0005-0000-0000-000095090000}"/>
    <cellStyle name="Comma 20 3 3" xfId="3779" xr:uid="{00000000-0005-0000-0000-000096090000}"/>
    <cellStyle name="Comma 20 4" xfId="510" xr:uid="{00000000-0005-0000-0000-000097090000}"/>
    <cellStyle name="Comma 20 4 2" xfId="3780" xr:uid="{00000000-0005-0000-0000-000098090000}"/>
    <cellStyle name="Comma 20 4 3" xfId="3781" xr:uid="{00000000-0005-0000-0000-000099090000}"/>
    <cellStyle name="Comma 20 5" xfId="511" xr:uid="{00000000-0005-0000-0000-00009A090000}"/>
    <cellStyle name="Comma 20 5 2" xfId="3782" xr:uid="{00000000-0005-0000-0000-00009B090000}"/>
    <cellStyle name="Comma 20 5 3" xfId="3783" xr:uid="{00000000-0005-0000-0000-00009C090000}"/>
    <cellStyle name="Comma 20 6" xfId="512" xr:uid="{00000000-0005-0000-0000-00009D090000}"/>
    <cellStyle name="Comma 20 6 2" xfId="3784" xr:uid="{00000000-0005-0000-0000-00009E090000}"/>
    <cellStyle name="Comma 20 6 3" xfId="3785" xr:uid="{00000000-0005-0000-0000-00009F090000}"/>
    <cellStyle name="Comma 20 7" xfId="513" xr:uid="{00000000-0005-0000-0000-0000A0090000}"/>
    <cellStyle name="Comma 20 7 2" xfId="3786" xr:uid="{00000000-0005-0000-0000-0000A1090000}"/>
    <cellStyle name="Comma 20 7 3" xfId="3787" xr:uid="{00000000-0005-0000-0000-0000A2090000}"/>
    <cellStyle name="Comma 20 8" xfId="514" xr:uid="{00000000-0005-0000-0000-0000A3090000}"/>
    <cellStyle name="Comma 20 8 2" xfId="3788" xr:uid="{00000000-0005-0000-0000-0000A4090000}"/>
    <cellStyle name="Comma 20 8 3" xfId="3789" xr:uid="{00000000-0005-0000-0000-0000A5090000}"/>
    <cellStyle name="Comma 20 9" xfId="515" xr:uid="{00000000-0005-0000-0000-0000A6090000}"/>
    <cellStyle name="Comma 20 9 2" xfId="3790" xr:uid="{00000000-0005-0000-0000-0000A7090000}"/>
    <cellStyle name="Comma 20 9 3" xfId="3791" xr:uid="{00000000-0005-0000-0000-0000A8090000}"/>
    <cellStyle name="Comma 20_Adjust_TAX_Q151" xfId="516" xr:uid="{00000000-0005-0000-0000-0000A9090000}"/>
    <cellStyle name="Comma 206" xfId="3792" xr:uid="{00000000-0005-0000-0000-0000AA090000}"/>
    <cellStyle name="Comma 21" xfId="517" xr:uid="{00000000-0005-0000-0000-0000AB090000}"/>
    <cellStyle name="Comma 21 10" xfId="518" xr:uid="{00000000-0005-0000-0000-0000AC090000}"/>
    <cellStyle name="Comma 21 10 2" xfId="3793" xr:uid="{00000000-0005-0000-0000-0000AD090000}"/>
    <cellStyle name="Comma 21 10 3" xfId="3794" xr:uid="{00000000-0005-0000-0000-0000AE090000}"/>
    <cellStyle name="Comma 21 11" xfId="519" xr:uid="{00000000-0005-0000-0000-0000AF090000}"/>
    <cellStyle name="Comma 21 11 2" xfId="3795" xr:uid="{00000000-0005-0000-0000-0000B0090000}"/>
    <cellStyle name="Comma 21 11 3" xfId="3796" xr:uid="{00000000-0005-0000-0000-0000B1090000}"/>
    <cellStyle name="Comma 21 12" xfId="520" xr:uid="{00000000-0005-0000-0000-0000B2090000}"/>
    <cellStyle name="Comma 21 12 2" xfId="3797" xr:uid="{00000000-0005-0000-0000-0000B3090000}"/>
    <cellStyle name="Comma 21 12 3" xfId="3798" xr:uid="{00000000-0005-0000-0000-0000B4090000}"/>
    <cellStyle name="Comma 21 13" xfId="521" xr:uid="{00000000-0005-0000-0000-0000B5090000}"/>
    <cellStyle name="Comma 21 13 2" xfId="3799" xr:uid="{00000000-0005-0000-0000-0000B6090000}"/>
    <cellStyle name="Comma 21 13 3" xfId="3800" xr:uid="{00000000-0005-0000-0000-0000B7090000}"/>
    <cellStyle name="Comma 21 14" xfId="522" xr:uid="{00000000-0005-0000-0000-0000B8090000}"/>
    <cellStyle name="Comma 21 14 2" xfId="3801" xr:uid="{00000000-0005-0000-0000-0000B9090000}"/>
    <cellStyle name="Comma 21 14 3" xfId="3802" xr:uid="{00000000-0005-0000-0000-0000BA090000}"/>
    <cellStyle name="Comma 21 15" xfId="523" xr:uid="{00000000-0005-0000-0000-0000BB090000}"/>
    <cellStyle name="Comma 21 15 2" xfId="3803" xr:uid="{00000000-0005-0000-0000-0000BC090000}"/>
    <cellStyle name="Comma 21 15 3" xfId="3804" xr:uid="{00000000-0005-0000-0000-0000BD090000}"/>
    <cellStyle name="Comma 21 16" xfId="524" xr:uid="{00000000-0005-0000-0000-0000BE090000}"/>
    <cellStyle name="Comma 21 16 2" xfId="3805" xr:uid="{00000000-0005-0000-0000-0000BF090000}"/>
    <cellStyle name="Comma 21 16 3" xfId="3806" xr:uid="{00000000-0005-0000-0000-0000C0090000}"/>
    <cellStyle name="Comma 21 17" xfId="525" xr:uid="{00000000-0005-0000-0000-0000C1090000}"/>
    <cellStyle name="Comma 21 17 2" xfId="3807" xr:uid="{00000000-0005-0000-0000-0000C2090000}"/>
    <cellStyle name="Comma 21 17 3" xfId="3808" xr:uid="{00000000-0005-0000-0000-0000C3090000}"/>
    <cellStyle name="Comma 21 18" xfId="526" xr:uid="{00000000-0005-0000-0000-0000C4090000}"/>
    <cellStyle name="Comma 21 18 2" xfId="3809" xr:uid="{00000000-0005-0000-0000-0000C5090000}"/>
    <cellStyle name="Comma 21 18 3" xfId="3810" xr:uid="{00000000-0005-0000-0000-0000C6090000}"/>
    <cellStyle name="Comma 21 19" xfId="527" xr:uid="{00000000-0005-0000-0000-0000C7090000}"/>
    <cellStyle name="Comma 21 19 2" xfId="3811" xr:uid="{00000000-0005-0000-0000-0000C8090000}"/>
    <cellStyle name="Comma 21 19 3" xfId="3812" xr:uid="{00000000-0005-0000-0000-0000C9090000}"/>
    <cellStyle name="Comma 21 2" xfId="528" xr:uid="{00000000-0005-0000-0000-0000CA090000}"/>
    <cellStyle name="Comma 21 2 2" xfId="3813" xr:uid="{00000000-0005-0000-0000-0000CB090000}"/>
    <cellStyle name="Comma 21 2 3" xfId="3814" xr:uid="{00000000-0005-0000-0000-0000CC090000}"/>
    <cellStyle name="Comma 21 20" xfId="529" xr:uid="{00000000-0005-0000-0000-0000CD090000}"/>
    <cellStyle name="Comma 21 20 2" xfId="3815" xr:uid="{00000000-0005-0000-0000-0000CE090000}"/>
    <cellStyle name="Comma 21 20 3" xfId="3816" xr:uid="{00000000-0005-0000-0000-0000CF090000}"/>
    <cellStyle name="Comma 21 21" xfId="3817" xr:uid="{00000000-0005-0000-0000-0000D0090000}"/>
    <cellStyle name="Comma 21 22" xfId="3818" xr:uid="{00000000-0005-0000-0000-0000D1090000}"/>
    <cellStyle name="Comma 21 3" xfId="530" xr:uid="{00000000-0005-0000-0000-0000D2090000}"/>
    <cellStyle name="Comma 21 3 2" xfId="3819" xr:uid="{00000000-0005-0000-0000-0000D3090000}"/>
    <cellStyle name="Comma 21 3 3" xfId="3820" xr:uid="{00000000-0005-0000-0000-0000D4090000}"/>
    <cellStyle name="Comma 21 4" xfId="531" xr:uid="{00000000-0005-0000-0000-0000D5090000}"/>
    <cellStyle name="Comma 21 4 2" xfId="3821" xr:uid="{00000000-0005-0000-0000-0000D6090000}"/>
    <cellStyle name="Comma 21 4 3" xfId="3822" xr:uid="{00000000-0005-0000-0000-0000D7090000}"/>
    <cellStyle name="Comma 21 5" xfId="532" xr:uid="{00000000-0005-0000-0000-0000D8090000}"/>
    <cellStyle name="Comma 21 5 2" xfId="3823" xr:uid="{00000000-0005-0000-0000-0000D9090000}"/>
    <cellStyle name="Comma 21 5 3" xfId="3824" xr:uid="{00000000-0005-0000-0000-0000DA090000}"/>
    <cellStyle name="Comma 21 6" xfId="533" xr:uid="{00000000-0005-0000-0000-0000DB090000}"/>
    <cellStyle name="Comma 21 6 2" xfId="3825" xr:uid="{00000000-0005-0000-0000-0000DC090000}"/>
    <cellStyle name="Comma 21 6 3" xfId="3826" xr:uid="{00000000-0005-0000-0000-0000DD090000}"/>
    <cellStyle name="Comma 21 7" xfId="534" xr:uid="{00000000-0005-0000-0000-0000DE090000}"/>
    <cellStyle name="Comma 21 7 2" xfId="3827" xr:uid="{00000000-0005-0000-0000-0000DF090000}"/>
    <cellStyle name="Comma 21 7 3" xfId="3828" xr:uid="{00000000-0005-0000-0000-0000E0090000}"/>
    <cellStyle name="Comma 21 8" xfId="535" xr:uid="{00000000-0005-0000-0000-0000E1090000}"/>
    <cellStyle name="Comma 21 8 2" xfId="3829" xr:uid="{00000000-0005-0000-0000-0000E2090000}"/>
    <cellStyle name="Comma 21 8 3" xfId="3830" xr:uid="{00000000-0005-0000-0000-0000E3090000}"/>
    <cellStyle name="Comma 21 9" xfId="536" xr:uid="{00000000-0005-0000-0000-0000E4090000}"/>
    <cellStyle name="Comma 21 9 2" xfId="3831" xr:uid="{00000000-0005-0000-0000-0000E5090000}"/>
    <cellStyle name="Comma 21 9 3" xfId="3832" xr:uid="{00000000-0005-0000-0000-0000E6090000}"/>
    <cellStyle name="Comma 21_Adjust_TAX_Q151" xfId="537" xr:uid="{00000000-0005-0000-0000-0000E7090000}"/>
    <cellStyle name="Comma 22" xfId="538" xr:uid="{00000000-0005-0000-0000-0000E8090000}"/>
    <cellStyle name="Comma 22 2" xfId="3833" xr:uid="{00000000-0005-0000-0000-0000E9090000}"/>
    <cellStyle name="Comma 22 3" xfId="3834" xr:uid="{00000000-0005-0000-0000-0000EA090000}"/>
    <cellStyle name="Comma 23" xfId="539" xr:uid="{00000000-0005-0000-0000-0000EB090000}"/>
    <cellStyle name="Comma 23 10" xfId="540" xr:uid="{00000000-0005-0000-0000-0000EC090000}"/>
    <cellStyle name="Comma 23 10 2" xfId="3835" xr:uid="{00000000-0005-0000-0000-0000ED090000}"/>
    <cellStyle name="Comma 23 10 3" xfId="3836" xr:uid="{00000000-0005-0000-0000-0000EE090000}"/>
    <cellStyle name="Comma 23 11" xfId="541" xr:uid="{00000000-0005-0000-0000-0000EF090000}"/>
    <cellStyle name="Comma 23 11 2" xfId="3837" xr:uid="{00000000-0005-0000-0000-0000F0090000}"/>
    <cellStyle name="Comma 23 11 3" xfId="3838" xr:uid="{00000000-0005-0000-0000-0000F1090000}"/>
    <cellStyle name="Comma 23 12" xfId="542" xr:uid="{00000000-0005-0000-0000-0000F2090000}"/>
    <cellStyle name="Comma 23 12 2" xfId="3839" xr:uid="{00000000-0005-0000-0000-0000F3090000}"/>
    <cellStyle name="Comma 23 12 3" xfId="3840" xr:uid="{00000000-0005-0000-0000-0000F4090000}"/>
    <cellStyle name="Comma 23 13" xfId="543" xr:uid="{00000000-0005-0000-0000-0000F5090000}"/>
    <cellStyle name="Comma 23 13 2" xfId="3841" xr:uid="{00000000-0005-0000-0000-0000F6090000}"/>
    <cellStyle name="Comma 23 13 3" xfId="3842" xr:uid="{00000000-0005-0000-0000-0000F7090000}"/>
    <cellStyle name="Comma 23 14" xfId="544" xr:uid="{00000000-0005-0000-0000-0000F8090000}"/>
    <cellStyle name="Comma 23 14 2" xfId="3843" xr:uid="{00000000-0005-0000-0000-0000F9090000}"/>
    <cellStyle name="Comma 23 14 3" xfId="3844" xr:uid="{00000000-0005-0000-0000-0000FA090000}"/>
    <cellStyle name="Comma 23 15" xfId="545" xr:uid="{00000000-0005-0000-0000-0000FB090000}"/>
    <cellStyle name="Comma 23 15 2" xfId="3845" xr:uid="{00000000-0005-0000-0000-0000FC090000}"/>
    <cellStyle name="Comma 23 15 3" xfId="3846" xr:uid="{00000000-0005-0000-0000-0000FD090000}"/>
    <cellStyle name="Comma 23 16" xfId="546" xr:uid="{00000000-0005-0000-0000-0000FE090000}"/>
    <cellStyle name="Comma 23 16 2" xfId="3847" xr:uid="{00000000-0005-0000-0000-0000FF090000}"/>
    <cellStyle name="Comma 23 16 3" xfId="3848" xr:uid="{00000000-0005-0000-0000-0000000A0000}"/>
    <cellStyle name="Comma 23 17" xfId="547" xr:uid="{00000000-0005-0000-0000-0000010A0000}"/>
    <cellStyle name="Comma 23 17 2" xfId="3849" xr:uid="{00000000-0005-0000-0000-0000020A0000}"/>
    <cellStyle name="Comma 23 17 3" xfId="3850" xr:uid="{00000000-0005-0000-0000-0000030A0000}"/>
    <cellStyle name="Comma 23 18" xfId="548" xr:uid="{00000000-0005-0000-0000-0000040A0000}"/>
    <cellStyle name="Comma 23 18 2" xfId="3851" xr:uid="{00000000-0005-0000-0000-0000050A0000}"/>
    <cellStyle name="Comma 23 18 3" xfId="3852" xr:uid="{00000000-0005-0000-0000-0000060A0000}"/>
    <cellStyle name="Comma 23 19" xfId="549" xr:uid="{00000000-0005-0000-0000-0000070A0000}"/>
    <cellStyle name="Comma 23 19 2" xfId="3853" xr:uid="{00000000-0005-0000-0000-0000080A0000}"/>
    <cellStyle name="Comma 23 19 3" xfId="3854" xr:uid="{00000000-0005-0000-0000-0000090A0000}"/>
    <cellStyle name="Comma 23 2" xfId="550" xr:uid="{00000000-0005-0000-0000-00000A0A0000}"/>
    <cellStyle name="Comma 23 2 2" xfId="3855" xr:uid="{00000000-0005-0000-0000-00000B0A0000}"/>
    <cellStyle name="Comma 23 2 3" xfId="3856" xr:uid="{00000000-0005-0000-0000-00000C0A0000}"/>
    <cellStyle name="Comma 23 20" xfId="551" xr:uid="{00000000-0005-0000-0000-00000D0A0000}"/>
    <cellStyle name="Comma 23 20 2" xfId="3857" xr:uid="{00000000-0005-0000-0000-00000E0A0000}"/>
    <cellStyle name="Comma 23 20 3" xfId="3858" xr:uid="{00000000-0005-0000-0000-00000F0A0000}"/>
    <cellStyle name="Comma 23 21" xfId="3859" xr:uid="{00000000-0005-0000-0000-0000100A0000}"/>
    <cellStyle name="Comma 23 22" xfId="3860" xr:uid="{00000000-0005-0000-0000-0000110A0000}"/>
    <cellStyle name="Comma 23 3" xfId="552" xr:uid="{00000000-0005-0000-0000-0000120A0000}"/>
    <cellStyle name="Comma 23 3 2" xfId="3861" xr:uid="{00000000-0005-0000-0000-0000130A0000}"/>
    <cellStyle name="Comma 23 3 3" xfId="3862" xr:uid="{00000000-0005-0000-0000-0000140A0000}"/>
    <cellStyle name="Comma 23 4" xfId="553" xr:uid="{00000000-0005-0000-0000-0000150A0000}"/>
    <cellStyle name="Comma 23 4 2" xfId="3863" xr:uid="{00000000-0005-0000-0000-0000160A0000}"/>
    <cellStyle name="Comma 23 4 3" xfId="3864" xr:uid="{00000000-0005-0000-0000-0000170A0000}"/>
    <cellStyle name="Comma 23 5" xfId="554" xr:uid="{00000000-0005-0000-0000-0000180A0000}"/>
    <cellStyle name="Comma 23 5 2" xfId="3865" xr:uid="{00000000-0005-0000-0000-0000190A0000}"/>
    <cellStyle name="Comma 23 5 3" xfId="3866" xr:uid="{00000000-0005-0000-0000-00001A0A0000}"/>
    <cellStyle name="Comma 23 6" xfId="555" xr:uid="{00000000-0005-0000-0000-00001B0A0000}"/>
    <cellStyle name="Comma 23 6 2" xfId="3867" xr:uid="{00000000-0005-0000-0000-00001C0A0000}"/>
    <cellStyle name="Comma 23 6 3" xfId="3868" xr:uid="{00000000-0005-0000-0000-00001D0A0000}"/>
    <cellStyle name="Comma 23 7" xfId="556" xr:uid="{00000000-0005-0000-0000-00001E0A0000}"/>
    <cellStyle name="Comma 23 7 2" xfId="3869" xr:uid="{00000000-0005-0000-0000-00001F0A0000}"/>
    <cellStyle name="Comma 23 7 3" xfId="3870" xr:uid="{00000000-0005-0000-0000-0000200A0000}"/>
    <cellStyle name="Comma 23 8" xfId="557" xr:uid="{00000000-0005-0000-0000-0000210A0000}"/>
    <cellStyle name="Comma 23 8 2" xfId="3871" xr:uid="{00000000-0005-0000-0000-0000220A0000}"/>
    <cellStyle name="Comma 23 8 3" xfId="3872" xr:uid="{00000000-0005-0000-0000-0000230A0000}"/>
    <cellStyle name="Comma 23 9" xfId="558" xr:uid="{00000000-0005-0000-0000-0000240A0000}"/>
    <cellStyle name="Comma 23 9 2" xfId="3873" xr:uid="{00000000-0005-0000-0000-0000250A0000}"/>
    <cellStyle name="Comma 23 9 3" xfId="3874" xr:uid="{00000000-0005-0000-0000-0000260A0000}"/>
    <cellStyle name="Comma 23_Adjust_TAX_Q151" xfId="559" xr:uid="{00000000-0005-0000-0000-0000270A0000}"/>
    <cellStyle name="Comma 24" xfId="560" xr:uid="{00000000-0005-0000-0000-0000280A0000}"/>
    <cellStyle name="Comma 24 10" xfId="561" xr:uid="{00000000-0005-0000-0000-0000290A0000}"/>
    <cellStyle name="Comma 24 10 2" xfId="3875" xr:uid="{00000000-0005-0000-0000-00002A0A0000}"/>
    <cellStyle name="Comma 24 10 3" xfId="3876" xr:uid="{00000000-0005-0000-0000-00002B0A0000}"/>
    <cellStyle name="Comma 24 11" xfId="562" xr:uid="{00000000-0005-0000-0000-00002C0A0000}"/>
    <cellStyle name="Comma 24 11 2" xfId="3877" xr:uid="{00000000-0005-0000-0000-00002D0A0000}"/>
    <cellStyle name="Comma 24 11 3" xfId="3878" xr:uid="{00000000-0005-0000-0000-00002E0A0000}"/>
    <cellStyle name="Comma 24 12" xfId="563" xr:uid="{00000000-0005-0000-0000-00002F0A0000}"/>
    <cellStyle name="Comma 24 12 2" xfId="3879" xr:uid="{00000000-0005-0000-0000-0000300A0000}"/>
    <cellStyle name="Comma 24 12 3" xfId="3880" xr:uid="{00000000-0005-0000-0000-0000310A0000}"/>
    <cellStyle name="Comma 24 13" xfId="564" xr:uid="{00000000-0005-0000-0000-0000320A0000}"/>
    <cellStyle name="Comma 24 13 2" xfId="3881" xr:uid="{00000000-0005-0000-0000-0000330A0000}"/>
    <cellStyle name="Comma 24 13 3" xfId="3882" xr:uid="{00000000-0005-0000-0000-0000340A0000}"/>
    <cellStyle name="Comma 24 14" xfId="565" xr:uid="{00000000-0005-0000-0000-0000350A0000}"/>
    <cellStyle name="Comma 24 14 2" xfId="3883" xr:uid="{00000000-0005-0000-0000-0000360A0000}"/>
    <cellStyle name="Comma 24 14 3" xfId="3884" xr:uid="{00000000-0005-0000-0000-0000370A0000}"/>
    <cellStyle name="Comma 24 15" xfId="566" xr:uid="{00000000-0005-0000-0000-0000380A0000}"/>
    <cellStyle name="Comma 24 15 2" xfId="3885" xr:uid="{00000000-0005-0000-0000-0000390A0000}"/>
    <cellStyle name="Comma 24 15 3" xfId="3886" xr:uid="{00000000-0005-0000-0000-00003A0A0000}"/>
    <cellStyle name="Comma 24 16" xfId="567" xr:uid="{00000000-0005-0000-0000-00003B0A0000}"/>
    <cellStyle name="Comma 24 16 2" xfId="3887" xr:uid="{00000000-0005-0000-0000-00003C0A0000}"/>
    <cellStyle name="Comma 24 16 3" xfId="3888" xr:uid="{00000000-0005-0000-0000-00003D0A0000}"/>
    <cellStyle name="Comma 24 17" xfId="568" xr:uid="{00000000-0005-0000-0000-00003E0A0000}"/>
    <cellStyle name="Comma 24 17 2" xfId="3889" xr:uid="{00000000-0005-0000-0000-00003F0A0000}"/>
    <cellStyle name="Comma 24 17 3" xfId="3890" xr:uid="{00000000-0005-0000-0000-0000400A0000}"/>
    <cellStyle name="Comma 24 18" xfId="569" xr:uid="{00000000-0005-0000-0000-0000410A0000}"/>
    <cellStyle name="Comma 24 18 2" xfId="3891" xr:uid="{00000000-0005-0000-0000-0000420A0000}"/>
    <cellStyle name="Comma 24 18 3" xfId="3892" xr:uid="{00000000-0005-0000-0000-0000430A0000}"/>
    <cellStyle name="Comma 24 19" xfId="570" xr:uid="{00000000-0005-0000-0000-0000440A0000}"/>
    <cellStyle name="Comma 24 19 2" xfId="3893" xr:uid="{00000000-0005-0000-0000-0000450A0000}"/>
    <cellStyle name="Comma 24 19 3" xfId="3894" xr:uid="{00000000-0005-0000-0000-0000460A0000}"/>
    <cellStyle name="Comma 24 2" xfId="571" xr:uid="{00000000-0005-0000-0000-0000470A0000}"/>
    <cellStyle name="Comma 24 2 2" xfId="3895" xr:uid="{00000000-0005-0000-0000-0000480A0000}"/>
    <cellStyle name="Comma 24 2 3" xfId="3896" xr:uid="{00000000-0005-0000-0000-0000490A0000}"/>
    <cellStyle name="Comma 24 20" xfId="572" xr:uid="{00000000-0005-0000-0000-00004A0A0000}"/>
    <cellStyle name="Comma 24 20 2" xfId="3897" xr:uid="{00000000-0005-0000-0000-00004B0A0000}"/>
    <cellStyle name="Comma 24 20 3" xfId="3898" xr:uid="{00000000-0005-0000-0000-00004C0A0000}"/>
    <cellStyle name="Comma 24 21" xfId="3899" xr:uid="{00000000-0005-0000-0000-00004D0A0000}"/>
    <cellStyle name="Comma 24 22" xfId="3900" xr:uid="{00000000-0005-0000-0000-00004E0A0000}"/>
    <cellStyle name="Comma 24 3" xfId="573" xr:uid="{00000000-0005-0000-0000-00004F0A0000}"/>
    <cellStyle name="Comma 24 3 2" xfId="3901" xr:uid="{00000000-0005-0000-0000-0000500A0000}"/>
    <cellStyle name="Comma 24 3 3" xfId="3902" xr:uid="{00000000-0005-0000-0000-0000510A0000}"/>
    <cellStyle name="Comma 24 4" xfId="574" xr:uid="{00000000-0005-0000-0000-0000520A0000}"/>
    <cellStyle name="Comma 24 4 2" xfId="3903" xr:uid="{00000000-0005-0000-0000-0000530A0000}"/>
    <cellStyle name="Comma 24 4 3" xfId="3904" xr:uid="{00000000-0005-0000-0000-0000540A0000}"/>
    <cellStyle name="Comma 24 5" xfId="575" xr:uid="{00000000-0005-0000-0000-0000550A0000}"/>
    <cellStyle name="Comma 24 5 2" xfId="3905" xr:uid="{00000000-0005-0000-0000-0000560A0000}"/>
    <cellStyle name="Comma 24 5 3" xfId="3906" xr:uid="{00000000-0005-0000-0000-0000570A0000}"/>
    <cellStyle name="Comma 24 6" xfId="576" xr:uid="{00000000-0005-0000-0000-0000580A0000}"/>
    <cellStyle name="Comma 24 6 2" xfId="3907" xr:uid="{00000000-0005-0000-0000-0000590A0000}"/>
    <cellStyle name="Comma 24 6 3" xfId="3908" xr:uid="{00000000-0005-0000-0000-00005A0A0000}"/>
    <cellStyle name="Comma 24 7" xfId="577" xr:uid="{00000000-0005-0000-0000-00005B0A0000}"/>
    <cellStyle name="Comma 24 7 2" xfId="3909" xr:uid="{00000000-0005-0000-0000-00005C0A0000}"/>
    <cellStyle name="Comma 24 7 3" xfId="3910" xr:uid="{00000000-0005-0000-0000-00005D0A0000}"/>
    <cellStyle name="Comma 24 8" xfId="578" xr:uid="{00000000-0005-0000-0000-00005E0A0000}"/>
    <cellStyle name="Comma 24 8 2" xfId="3911" xr:uid="{00000000-0005-0000-0000-00005F0A0000}"/>
    <cellStyle name="Comma 24 8 3" xfId="3912" xr:uid="{00000000-0005-0000-0000-0000600A0000}"/>
    <cellStyle name="Comma 24 9" xfId="579" xr:uid="{00000000-0005-0000-0000-0000610A0000}"/>
    <cellStyle name="Comma 24 9 2" xfId="3913" xr:uid="{00000000-0005-0000-0000-0000620A0000}"/>
    <cellStyle name="Comma 24 9 3" xfId="3914" xr:uid="{00000000-0005-0000-0000-0000630A0000}"/>
    <cellStyle name="Comma 24_Adjust_TAX_Q151" xfId="580" xr:uid="{00000000-0005-0000-0000-0000640A0000}"/>
    <cellStyle name="Comma 25" xfId="581" xr:uid="{00000000-0005-0000-0000-0000650A0000}"/>
    <cellStyle name="Comma 25 10" xfId="582" xr:uid="{00000000-0005-0000-0000-0000660A0000}"/>
    <cellStyle name="Comma 25 10 2" xfId="3915" xr:uid="{00000000-0005-0000-0000-0000670A0000}"/>
    <cellStyle name="Comma 25 10 3" xfId="3916" xr:uid="{00000000-0005-0000-0000-0000680A0000}"/>
    <cellStyle name="Comma 25 11" xfId="583" xr:uid="{00000000-0005-0000-0000-0000690A0000}"/>
    <cellStyle name="Comma 25 11 2" xfId="3917" xr:uid="{00000000-0005-0000-0000-00006A0A0000}"/>
    <cellStyle name="Comma 25 11 3" xfId="3918" xr:uid="{00000000-0005-0000-0000-00006B0A0000}"/>
    <cellStyle name="Comma 25 12" xfId="584" xr:uid="{00000000-0005-0000-0000-00006C0A0000}"/>
    <cellStyle name="Comma 25 12 2" xfId="3919" xr:uid="{00000000-0005-0000-0000-00006D0A0000}"/>
    <cellStyle name="Comma 25 12 3" xfId="3920" xr:uid="{00000000-0005-0000-0000-00006E0A0000}"/>
    <cellStyle name="Comma 25 13" xfId="585" xr:uid="{00000000-0005-0000-0000-00006F0A0000}"/>
    <cellStyle name="Comma 25 13 2" xfId="3921" xr:uid="{00000000-0005-0000-0000-0000700A0000}"/>
    <cellStyle name="Comma 25 13 3" xfId="3922" xr:uid="{00000000-0005-0000-0000-0000710A0000}"/>
    <cellStyle name="Comma 25 14" xfId="586" xr:uid="{00000000-0005-0000-0000-0000720A0000}"/>
    <cellStyle name="Comma 25 14 2" xfId="3923" xr:uid="{00000000-0005-0000-0000-0000730A0000}"/>
    <cellStyle name="Comma 25 14 3" xfId="3924" xr:uid="{00000000-0005-0000-0000-0000740A0000}"/>
    <cellStyle name="Comma 25 15" xfId="587" xr:uid="{00000000-0005-0000-0000-0000750A0000}"/>
    <cellStyle name="Comma 25 15 2" xfId="3925" xr:uid="{00000000-0005-0000-0000-0000760A0000}"/>
    <cellStyle name="Comma 25 15 3" xfId="3926" xr:uid="{00000000-0005-0000-0000-0000770A0000}"/>
    <cellStyle name="Comma 25 16" xfId="588" xr:uid="{00000000-0005-0000-0000-0000780A0000}"/>
    <cellStyle name="Comma 25 16 2" xfId="3927" xr:uid="{00000000-0005-0000-0000-0000790A0000}"/>
    <cellStyle name="Comma 25 16 3" xfId="3928" xr:uid="{00000000-0005-0000-0000-00007A0A0000}"/>
    <cellStyle name="Comma 25 17" xfId="589" xr:uid="{00000000-0005-0000-0000-00007B0A0000}"/>
    <cellStyle name="Comma 25 17 2" xfId="3929" xr:uid="{00000000-0005-0000-0000-00007C0A0000}"/>
    <cellStyle name="Comma 25 17 3" xfId="3930" xr:uid="{00000000-0005-0000-0000-00007D0A0000}"/>
    <cellStyle name="Comma 25 18" xfId="590" xr:uid="{00000000-0005-0000-0000-00007E0A0000}"/>
    <cellStyle name="Comma 25 18 2" xfId="3931" xr:uid="{00000000-0005-0000-0000-00007F0A0000}"/>
    <cellStyle name="Comma 25 18 3" xfId="3932" xr:uid="{00000000-0005-0000-0000-0000800A0000}"/>
    <cellStyle name="Comma 25 19" xfId="591" xr:uid="{00000000-0005-0000-0000-0000810A0000}"/>
    <cellStyle name="Comma 25 19 2" xfId="3933" xr:uid="{00000000-0005-0000-0000-0000820A0000}"/>
    <cellStyle name="Comma 25 19 3" xfId="3934" xr:uid="{00000000-0005-0000-0000-0000830A0000}"/>
    <cellStyle name="Comma 25 2" xfId="592" xr:uid="{00000000-0005-0000-0000-0000840A0000}"/>
    <cellStyle name="Comma 25 2 2" xfId="3935" xr:uid="{00000000-0005-0000-0000-0000850A0000}"/>
    <cellStyle name="Comma 25 2 3" xfId="3936" xr:uid="{00000000-0005-0000-0000-0000860A0000}"/>
    <cellStyle name="Comma 25 20" xfId="593" xr:uid="{00000000-0005-0000-0000-0000870A0000}"/>
    <cellStyle name="Comma 25 20 2" xfId="3937" xr:uid="{00000000-0005-0000-0000-0000880A0000}"/>
    <cellStyle name="Comma 25 20 3" xfId="3938" xr:uid="{00000000-0005-0000-0000-0000890A0000}"/>
    <cellStyle name="Comma 25 21" xfId="3939" xr:uid="{00000000-0005-0000-0000-00008A0A0000}"/>
    <cellStyle name="Comma 25 22" xfId="3940" xr:uid="{00000000-0005-0000-0000-00008B0A0000}"/>
    <cellStyle name="Comma 25 3" xfId="594" xr:uid="{00000000-0005-0000-0000-00008C0A0000}"/>
    <cellStyle name="Comma 25 3 2" xfId="3941" xr:uid="{00000000-0005-0000-0000-00008D0A0000}"/>
    <cellStyle name="Comma 25 3 3" xfId="3942" xr:uid="{00000000-0005-0000-0000-00008E0A0000}"/>
    <cellStyle name="Comma 25 4" xfId="595" xr:uid="{00000000-0005-0000-0000-00008F0A0000}"/>
    <cellStyle name="Comma 25 4 2" xfId="3943" xr:uid="{00000000-0005-0000-0000-0000900A0000}"/>
    <cellStyle name="Comma 25 4 3" xfId="3944" xr:uid="{00000000-0005-0000-0000-0000910A0000}"/>
    <cellStyle name="Comma 25 5" xfId="596" xr:uid="{00000000-0005-0000-0000-0000920A0000}"/>
    <cellStyle name="Comma 25 5 2" xfId="3945" xr:uid="{00000000-0005-0000-0000-0000930A0000}"/>
    <cellStyle name="Comma 25 5 3" xfId="3946" xr:uid="{00000000-0005-0000-0000-0000940A0000}"/>
    <cellStyle name="Comma 25 6" xfId="597" xr:uid="{00000000-0005-0000-0000-0000950A0000}"/>
    <cellStyle name="Comma 25 6 2" xfId="3947" xr:uid="{00000000-0005-0000-0000-0000960A0000}"/>
    <cellStyle name="Comma 25 6 3" xfId="3948" xr:uid="{00000000-0005-0000-0000-0000970A0000}"/>
    <cellStyle name="Comma 25 7" xfId="598" xr:uid="{00000000-0005-0000-0000-0000980A0000}"/>
    <cellStyle name="Comma 25 7 2" xfId="3949" xr:uid="{00000000-0005-0000-0000-0000990A0000}"/>
    <cellStyle name="Comma 25 7 3" xfId="3950" xr:uid="{00000000-0005-0000-0000-00009A0A0000}"/>
    <cellStyle name="Comma 25 8" xfId="599" xr:uid="{00000000-0005-0000-0000-00009B0A0000}"/>
    <cellStyle name="Comma 25 8 2" xfId="3951" xr:uid="{00000000-0005-0000-0000-00009C0A0000}"/>
    <cellStyle name="Comma 25 8 3" xfId="3952" xr:uid="{00000000-0005-0000-0000-00009D0A0000}"/>
    <cellStyle name="Comma 25 9" xfId="600" xr:uid="{00000000-0005-0000-0000-00009E0A0000}"/>
    <cellStyle name="Comma 25 9 2" xfId="3953" xr:uid="{00000000-0005-0000-0000-00009F0A0000}"/>
    <cellStyle name="Comma 25 9 3" xfId="3954" xr:uid="{00000000-0005-0000-0000-0000A00A0000}"/>
    <cellStyle name="Comma 25_Adjust_TAX_Q151" xfId="601" xr:uid="{00000000-0005-0000-0000-0000A10A0000}"/>
    <cellStyle name="Comma 26" xfId="602" xr:uid="{00000000-0005-0000-0000-0000A20A0000}"/>
    <cellStyle name="Comma 26 10" xfId="603" xr:uid="{00000000-0005-0000-0000-0000A30A0000}"/>
    <cellStyle name="Comma 26 10 2" xfId="3955" xr:uid="{00000000-0005-0000-0000-0000A40A0000}"/>
    <cellStyle name="Comma 26 10 3" xfId="3956" xr:uid="{00000000-0005-0000-0000-0000A50A0000}"/>
    <cellStyle name="Comma 26 11" xfId="604" xr:uid="{00000000-0005-0000-0000-0000A60A0000}"/>
    <cellStyle name="Comma 26 11 2" xfId="3957" xr:uid="{00000000-0005-0000-0000-0000A70A0000}"/>
    <cellStyle name="Comma 26 11 3" xfId="3958" xr:uid="{00000000-0005-0000-0000-0000A80A0000}"/>
    <cellStyle name="Comma 26 12" xfId="605" xr:uid="{00000000-0005-0000-0000-0000A90A0000}"/>
    <cellStyle name="Comma 26 12 2" xfId="3959" xr:uid="{00000000-0005-0000-0000-0000AA0A0000}"/>
    <cellStyle name="Comma 26 12 3" xfId="3960" xr:uid="{00000000-0005-0000-0000-0000AB0A0000}"/>
    <cellStyle name="Comma 26 13" xfId="606" xr:uid="{00000000-0005-0000-0000-0000AC0A0000}"/>
    <cellStyle name="Comma 26 13 2" xfId="3961" xr:uid="{00000000-0005-0000-0000-0000AD0A0000}"/>
    <cellStyle name="Comma 26 13 3" xfId="3962" xr:uid="{00000000-0005-0000-0000-0000AE0A0000}"/>
    <cellStyle name="Comma 26 14" xfId="607" xr:uid="{00000000-0005-0000-0000-0000AF0A0000}"/>
    <cellStyle name="Comma 26 14 2" xfId="3963" xr:uid="{00000000-0005-0000-0000-0000B00A0000}"/>
    <cellStyle name="Comma 26 14 3" xfId="3964" xr:uid="{00000000-0005-0000-0000-0000B10A0000}"/>
    <cellStyle name="Comma 26 15" xfId="608" xr:uid="{00000000-0005-0000-0000-0000B20A0000}"/>
    <cellStyle name="Comma 26 15 2" xfId="3965" xr:uid="{00000000-0005-0000-0000-0000B30A0000}"/>
    <cellStyle name="Comma 26 15 3" xfId="3966" xr:uid="{00000000-0005-0000-0000-0000B40A0000}"/>
    <cellStyle name="Comma 26 16" xfId="609" xr:uid="{00000000-0005-0000-0000-0000B50A0000}"/>
    <cellStyle name="Comma 26 16 2" xfId="3967" xr:uid="{00000000-0005-0000-0000-0000B60A0000}"/>
    <cellStyle name="Comma 26 16 3" xfId="3968" xr:uid="{00000000-0005-0000-0000-0000B70A0000}"/>
    <cellStyle name="Comma 26 17" xfId="610" xr:uid="{00000000-0005-0000-0000-0000B80A0000}"/>
    <cellStyle name="Comma 26 17 2" xfId="3969" xr:uid="{00000000-0005-0000-0000-0000B90A0000}"/>
    <cellStyle name="Comma 26 17 3" xfId="3970" xr:uid="{00000000-0005-0000-0000-0000BA0A0000}"/>
    <cellStyle name="Comma 26 18" xfId="611" xr:uid="{00000000-0005-0000-0000-0000BB0A0000}"/>
    <cellStyle name="Comma 26 18 2" xfId="3971" xr:uid="{00000000-0005-0000-0000-0000BC0A0000}"/>
    <cellStyle name="Comma 26 18 3" xfId="3972" xr:uid="{00000000-0005-0000-0000-0000BD0A0000}"/>
    <cellStyle name="Comma 26 19" xfId="612" xr:uid="{00000000-0005-0000-0000-0000BE0A0000}"/>
    <cellStyle name="Comma 26 19 2" xfId="3973" xr:uid="{00000000-0005-0000-0000-0000BF0A0000}"/>
    <cellStyle name="Comma 26 19 3" xfId="3974" xr:uid="{00000000-0005-0000-0000-0000C00A0000}"/>
    <cellStyle name="Comma 26 2" xfId="613" xr:uid="{00000000-0005-0000-0000-0000C10A0000}"/>
    <cellStyle name="Comma 26 2 2" xfId="3975" xr:uid="{00000000-0005-0000-0000-0000C20A0000}"/>
    <cellStyle name="Comma 26 2 3" xfId="3976" xr:uid="{00000000-0005-0000-0000-0000C30A0000}"/>
    <cellStyle name="Comma 26 20" xfId="614" xr:uid="{00000000-0005-0000-0000-0000C40A0000}"/>
    <cellStyle name="Comma 26 20 2" xfId="3977" xr:uid="{00000000-0005-0000-0000-0000C50A0000}"/>
    <cellStyle name="Comma 26 20 3" xfId="3978" xr:uid="{00000000-0005-0000-0000-0000C60A0000}"/>
    <cellStyle name="Comma 26 21" xfId="3979" xr:uid="{00000000-0005-0000-0000-0000C70A0000}"/>
    <cellStyle name="Comma 26 22" xfId="3980" xr:uid="{00000000-0005-0000-0000-0000C80A0000}"/>
    <cellStyle name="Comma 26 3" xfId="615" xr:uid="{00000000-0005-0000-0000-0000C90A0000}"/>
    <cellStyle name="Comma 26 3 2" xfId="3981" xr:uid="{00000000-0005-0000-0000-0000CA0A0000}"/>
    <cellStyle name="Comma 26 3 3" xfId="3982" xr:uid="{00000000-0005-0000-0000-0000CB0A0000}"/>
    <cellStyle name="Comma 26 4" xfId="616" xr:uid="{00000000-0005-0000-0000-0000CC0A0000}"/>
    <cellStyle name="Comma 26 4 2" xfId="3983" xr:uid="{00000000-0005-0000-0000-0000CD0A0000}"/>
    <cellStyle name="Comma 26 4 3" xfId="3984" xr:uid="{00000000-0005-0000-0000-0000CE0A0000}"/>
    <cellStyle name="Comma 26 5" xfId="617" xr:uid="{00000000-0005-0000-0000-0000CF0A0000}"/>
    <cellStyle name="Comma 26 5 2" xfId="3985" xr:uid="{00000000-0005-0000-0000-0000D00A0000}"/>
    <cellStyle name="Comma 26 5 3" xfId="3986" xr:uid="{00000000-0005-0000-0000-0000D10A0000}"/>
    <cellStyle name="Comma 26 6" xfId="618" xr:uid="{00000000-0005-0000-0000-0000D20A0000}"/>
    <cellStyle name="Comma 26 6 2" xfId="3987" xr:uid="{00000000-0005-0000-0000-0000D30A0000}"/>
    <cellStyle name="Comma 26 6 3" xfId="3988" xr:uid="{00000000-0005-0000-0000-0000D40A0000}"/>
    <cellStyle name="Comma 26 7" xfId="619" xr:uid="{00000000-0005-0000-0000-0000D50A0000}"/>
    <cellStyle name="Comma 26 7 2" xfId="3989" xr:uid="{00000000-0005-0000-0000-0000D60A0000}"/>
    <cellStyle name="Comma 26 7 3" xfId="3990" xr:uid="{00000000-0005-0000-0000-0000D70A0000}"/>
    <cellStyle name="Comma 26 8" xfId="620" xr:uid="{00000000-0005-0000-0000-0000D80A0000}"/>
    <cellStyle name="Comma 26 8 2" xfId="3991" xr:uid="{00000000-0005-0000-0000-0000D90A0000}"/>
    <cellStyle name="Comma 26 8 3" xfId="3992" xr:uid="{00000000-0005-0000-0000-0000DA0A0000}"/>
    <cellStyle name="Comma 26 9" xfId="621" xr:uid="{00000000-0005-0000-0000-0000DB0A0000}"/>
    <cellStyle name="Comma 26 9 2" xfId="3993" xr:uid="{00000000-0005-0000-0000-0000DC0A0000}"/>
    <cellStyle name="Comma 26 9 3" xfId="3994" xr:uid="{00000000-0005-0000-0000-0000DD0A0000}"/>
    <cellStyle name="Comma 26_Adjust_TAX_Q151" xfId="622" xr:uid="{00000000-0005-0000-0000-0000DE0A0000}"/>
    <cellStyle name="Comma 27" xfId="623" xr:uid="{00000000-0005-0000-0000-0000DF0A0000}"/>
    <cellStyle name="Comma 27 10" xfId="624" xr:uid="{00000000-0005-0000-0000-0000E00A0000}"/>
    <cellStyle name="Comma 27 10 2" xfId="3995" xr:uid="{00000000-0005-0000-0000-0000E10A0000}"/>
    <cellStyle name="Comma 27 10 3" xfId="3996" xr:uid="{00000000-0005-0000-0000-0000E20A0000}"/>
    <cellStyle name="Comma 27 11" xfId="625" xr:uid="{00000000-0005-0000-0000-0000E30A0000}"/>
    <cellStyle name="Comma 27 11 2" xfId="3997" xr:uid="{00000000-0005-0000-0000-0000E40A0000}"/>
    <cellStyle name="Comma 27 11 3" xfId="3998" xr:uid="{00000000-0005-0000-0000-0000E50A0000}"/>
    <cellStyle name="Comma 27 12" xfId="626" xr:uid="{00000000-0005-0000-0000-0000E60A0000}"/>
    <cellStyle name="Comma 27 12 2" xfId="3999" xr:uid="{00000000-0005-0000-0000-0000E70A0000}"/>
    <cellStyle name="Comma 27 12 3" xfId="4000" xr:uid="{00000000-0005-0000-0000-0000E80A0000}"/>
    <cellStyle name="Comma 27 13" xfId="627" xr:uid="{00000000-0005-0000-0000-0000E90A0000}"/>
    <cellStyle name="Comma 27 13 2" xfId="4001" xr:uid="{00000000-0005-0000-0000-0000EA0A0000}"/>
    <cellStyle name="Comma 27 13 3" xfId="4002" xr:uid="{00000000-0005-0000-0000-0000EB0A0000}"/>
    <cellStyle name="Comma 27 14" xfId="628" xr:uid="{00000000-0005-0000-0000-0000EC0A0000}"/>
    <cellStyle name="Comma 27 14 2" xfId="4003" xr:uid="{00000000-0005-0000-0000-0000ED0A0000}"/>
    <cellStyle name="Comma 27 14 3" xfId="4004" xr:uid="{00000000-0005-0000-0000-0000EE0A0000}"/>
    <cellStyle name="Comma 27 15" xfId="629" xr:uid="{00000000-0005-0000-0000-0000EF0A0000}"/>
    <cellStyle name="Comma 27 15 2" xfId="4005" xr:uid="{00000000-0005-0000-0000-0000F00A0000}"/>
    <cellStyle name="Comma 27 15 3" xfId="4006" xr:uid="{00000000-0005-0000-0000-0000F10A0000}"/>
    <cellStyle name="Comma 27 16" xfId="630" xr:uid="{00000000-0005-0000-0000-0000F20A0000}"/>
    <cellStyle name="Comma 27 16 2" xfId="4007" xr:uid="{00000000-0005-0000-0000-0000F30A0000}"/>
    <cellStyle name="Comma 27 16 3" xfId="4008" xr:uid="{00000000-0005-0000-0000-0000F40A0000}"/>
    <cellStyle name="Comma 27 17" xfId="631" xr:uid="{00000000-0005-0000-0000-0000F50A0000}"/>
    <cellStyle name="Comma 27 17 2" xfId="4009" xr:uid="{00000000-0005-0000-0000-0000F60A0000}"/>
    <cellStyle name="Comma 27 17 3" xfId="4010" xr:uid="{00000000-0005-0000-0000-0000F70A0000}"/>
    <cellStyle name="Comma 27 18" xfId="632" xr:uid="{00000000-0005-0000-0000-0000F80A0000}"/>
    <cellStyle name="Comma 27 18 2" xfId="4011" xr:uid="{00000000-0005-0000-0000-0000F90A0000}"/>
    <cellStyle name="Comma 27 18 3" xfId="4012" xr:uid="{00000000-0005-0000-0000-0000FA0A0000}"/>
    <cellStyle name="Comma 27 19" xfId="633" xr:uid="{00000000-0005-0000-0000-0000FB0A0000}"/>
    <cellStyle name="Comma 27 19 2" xfId="4013" xr:uid="{00000000-0005-0000-0000-0000FC0A0000}"/>
    <cellStyle name="Comma 27 19 3" xfId="4014" xr:uid="{00000000-0005-0000-0000-0000FD0A0000}"/>
    <cellStyle name="Comma 27 2" xfId="634" xr:uid="{00000000-0005-0000-0000-0000FE0A0000}"/>
    <cellStyle name="Comma 27 2 2" xfId="4015" xr:uid="{00000000-0005-0000-0000-0000FF0A0000}"/>
    <cellStyle name="Comma 27 2 3" xfId="4016" xr:uid="{00000000-0005-0000-0000-0000000B0000}"/>
    <cellStyle name="Comma 27 20" xfId="635" xr:uid="{00000000-0005-0000-0000-0000010B0000}"/>
    <cellStyle name="Comma 27 20 2" xfId="4017" xr:uid="{00000000-0005-0000-0000-0000020B0000}"/>
    <cellStyle name="Comma 27 20 3" xfId="4018" xr:uid="{00000000-0005-0000-0000-0000030B0000}"/>
    <cellStyle name="Comma 27 21" xfId="4019" xr:uid="{00000000-0005-0000-0000-0000040B0000}"/>
    <cellStyle name="Comma 27 22" xfId="4020" xr:uid="{00000000-0005-0000-0000-0000050B0000}"/>
    <cellStyle name="Comma 27 3" xfId="636" xr:uid="{00000000-0005-0000-0000-0000060B0000}"/>
    <cellStyle name="Comma 27 3 2" xfId="4021" xr:uid="{00000000-0005-0000-0000-0000070B0000}"/>
    <cellStyle name="Comma 27 3 3" xfId="4022" xr:uid="{00000000-0005-0000-0000-0000080B0000}"/>
    <cellStyle name="Comma 27 4" xfId="637" xr:uid="{00000000-0005-0000-0000-0000090B0000}"/>
    <cellStyle name="Comma 27 4 2" xfId="4023" xr:uid="{00000000-0005-0000-0000-00000A0B0000}"/>
    <cellStyle name="Comma 27 4 3" xfId="4024" xr:uid="{00000000-0005-0000-0000-00000B0B0000}"/>
    <cellStyle name="Comma 27 5" xfId="638" xr:uid="{00000000-0005-0000-0000-00000C0B0000}"/>
    <cellStyle name="Comma 27 5 2" xfId="4025" xr:uid="{00000000-0005-0000-0000-00000D0B0000}"/>
    <cellStyle name="Comma 27 5 3" xfId="4026" xr:uid="{00000000-0005-0000-0000-00000E0B0000}"/>
    <cellStyle name="Comma 27 6" xfId="639" xr:uid="{00000000-0005-0000-0000-00000F0B0000}"/>
    <cellStyle name="Comma 27 6 2" xfId="4027" xr:uid="{00000000-0005-0000-0000-0000100B0000}"/>
    <cellStyle name="Comma 27 6 3" xfId="4028" xr:uid="{00000000-0005-0000-0000-0000110B0000}"/>
    <cellStyle name="Comma 27 7" xfId="640" xr:uid="{00000000-0005-0000-0000-0000120B0000}"/>
    <cellStyle name="Comma 27 7 2" xfId="4029" xr:uid="{00000000-0005-0000-0000-0000130B0000}"/>
    <cellStyle name="Comma 27 7 3" xfId="4030" xr:uid="{00000000-0005-0000-0000-0000140B0000}"/>
    <cellStyle name="Comma 27 8" xfId="641" xr:uid="{00000000-0005-0000-0000-0000150B0000}"/>
    <cellStyle name="Comma 27 8 2" xfId="4031" xr:uid="{00000000-0005-0000-0000-0000160B0000}"/>
    <cellStyle name="Comma 27 8 3" xfId="4032" xr:uid="{00000000-0005-0000-0000-0000170B0000}"/>
    <cellStyle name="Comma 27 9" xfId="642" xr:uid="{00000000-0005-0000-0000-0000180B0000}"/>
    <cellStyle name="Comma 27 9 2" xfId="4033" xr:uid="{00000000-0005-0000-0000-0000190B0000}"/>
    <cellStyle name="Comma 27 9 3" xfId="4034" xr:uid="{00000000-0005-0000-0000-00001A0B0000}"/>
    <cellStyle name="Comma 27_Adjust_TAX_Q151" xfId="643" xr:uid="{00000000-0005-0000-0000-00001B0B0000}"/>
    <cellStyle name="Comma 28" xfId="644" xr:uid="{00000000-0005-0000-0000-00001C0B0000}"/>
    <cellStyle name="Comma 28 2" xfId="645" xr:uid="{00000000-0005-0000-0000-00001D0B0000}"/>
    <cellStyle name="Comma 28 2 2" xfId="4035" xr:uid="{00000000-0005-0000-0000-00001E0B0000}"/>
    <cellStyle name="Comma 28 3" xfId="646" xr:uid="{00000000-0005-0000-0000-00001F0B0000}"/>
    <cellStyle name="Comma 28 4" xfId="4036" xr:uid="{00000000-0005-0000-0000-0000200B0000}"/>
    <cellStyle name="Comma 28 5" xfId="4037" xr:uid="{00000000-0005-0000-0000-0000210B0000}"/>
    <cellStyle name="Comma 28 5 2" xfId="4038" xr:uid="{00000000-0005-0000-0000-0000220B0000}"/>
    <cellStyle name="Comma 29" xfId="647" xr:uid="{00000000-0005-0000-0000-0000230B0000}"/>
    <cellStyle name="Comma 29 2" xfId="4039" xr:uid="{00000000-0005-0000-0000-0000240B0000}"/>
    <cellStyle name="Comma 29 3" xfId="4040" xr:uid="{00000000-0005-0000-0000-0000250B0000}"/>
    <cellStyle name="Comma 3" xfId="648" xr:uid="{00000000-0005-0000-0000-0000260B0000}"/>
    <cellStyle name="Comma 3 10" xfId="649" xr:uid="{00000000-0005-0000-0000-0000270B0000}"/>
    <cellStyle name="Comma 3 10 2" xfId="4041" xr:uid="{00000000-0005-0000-0000-0000280B0000}"/>
    <cellStyle name="Comma 3 11" xfId="650" xr:uid="{00000000-0005-0000-0000-0000290B0000}"/>
    <cellStyle name="Comma 3 11 2" xfId="4042" xr:uid="{00000000-0005-0000-0000-00002A0B0000}"/>
    <cellStyle name="Comma 3 12" xfId="651" xr:uid="{00000000-0005-0000-0000-00002B0B0000}"/>
    <cellStyle name="Comma 3 12 2" xfId="4043" xr:uid="{00000000-0005-0000-0000-00002C0B0000}"/>
    <cellStyle name="Comma 3 13" xfId="652" xr:uid="{00000000-0005-0000-0000-00002D0B0000}"/>
    <cellStyle name="Comma 3 13 2" xfId="4044" xr:uid="{00000000-0005-0000-0000-00002E0B0000}"/>
    <cellStyle name="Comma 3 14" xfId="653" xr:uid="{00000000-0005-0000-0000-00002F0B0000}"/>
    <cellStyle name="Comma 3 14 2" xfId="4045" xr:uid="{00000000-0005-0000-0000-0000300B0000}"/>
    <cellStyle name="Comma 3 15" xfId="654" xr:uid="{00000000-0005-0000-0000-0000310B0000}"/>
    <cellStyle name="Comma 3 15 2" xfId="4046" xr:uid="{00000000-0005-0000-0000-0000320B0000}"/>
    <cellStyle name="Comma 3 16" xfId="655" xr:uid="{00000000-0005-0000-0000-0000330B0000}"/>
    <cellStyle name="Comma 3 16 2" xfId="4047" xr:uid="{00000000-0005-0000-0000-0000340B0000}"/>
    <cellStyle name="Comma 3 17" xfId="656" xr:uid="{00000000-0005-0000-0000-0000350B0000}"/>
    <cellStyle name="Comma 3 17 2" xfId="4048" xr:uid="{00000000-0005-0000-0000-0000360B0000}"/>
    <cellStyle name="Comma 3 18" xfId="657" xr:uid="{00000000-0005-0000-0000-0000370B0000}"/>
    <cellStyle name="Comma 3 18 2" xfId="4049" xr:uid="{00000000-0005-0000-0000-0000380B0000}"/>
    <cellStyle name="Comma 3 19" xfId="658" xr:uid="{00000000-0005-0000-0000-0000390B0000}"/>
    <cellStyle name="Comma 3 19 2" xfId="4050" xr:uid="{00000000-0005-0000-0000-00003A0B0000}"/>
    <cellStyle name="Comma 3 2" xfId="659" xr:uid="{00000000-0005-0000-0000-00003B0B0000}"/>
    <cellStyle name="Comma 3 2 2" xfId="4051" xr:uid="{00000000-0005-0000-0000-00003C0B0000}"/>
    <cellStyle name="Comma 3 20" xfId="660" xr:uid="{00000000-0005-0000-0000-00003D0B0000}"/>
    <cellStyle name="Comma 3 20 2" xfId="4052" xr:uid="{00000000-0005-0000-0000-00003E0B0000}"/>
    <cellStyle name="Comma 3 21" xfId="661" xr:uid="{00000000-0005-0000-0000-00003F0B0000}"/>
    <cellStyle name="Comma 3 21 2" xfId="4053" xr:uid="{00000000-0005-0000-0000-0000400B0000}"/>
    <cellStyle name="Comma 3 21 3" xfId="4054" xr:uid="{00000000-0005-0000-0000-0000410B0000}"/>
    <cellStyle name="Comma 3 22" xfId="662" xr:uid="{00000000-0005-0000-0000-0000420B0000}"/>
    <cellStyle name="Comma 3 22 2" xfId="4055" xr:uid="{00000000-0005-0000-0000-0000430B0000}"/>
    <cellStyle name="Comma 3 22 3" xfId="4056" xr:uid="{00000000-0005-0000-0000-0000440B0000}"/>
    <cellStyle name="Comma 3 23" xfId="663" xr:uid="{00000000-0005-0000-0000-0000450B0000}"/>
    <cellStyle name="Comma 3 23 2" xfId="4057" xr:uid="{00000000-0005-0000-0000-0000460B0000}"/>
    <cellStyle name="Comma 3 24" xfId="4058" xr:uid="{00000000-0005-0000-0000-0000470B0000}"/>
    <cellStyle name="Comma 3 25" xfId="664" xr:uid="{00000000-0005-0000-0000-0000480B0000}"/>
    <cellStyle name="Comma 3 26" xfId="4059" xr:uid="{00000000-0005-0000-0000-0000490B0000}"/>
    <cellStyle name="Comma 3 27" xfId="4060" xr:uid="{00000000-0005-0000-0000-00004A0B0000}"/>
    <cellStyle name="Comma 3 3" xfId="665" xr:uid="{00000000-0005-0000-0000-00004B0B0000}"/>
    <cellStyle name="Comma 3 3 2" xfId="4061" xr:uid="{00000000-0005-0000-0000-00004C0B0000}"/>
    <cellStyle name="Comma 3 4" xfId="666" xr:uid="{00000000-0005-0000-0000-00004D0B0000}"/>
    <cellStyle name="Comma 3 4 2" xfId="4062" xr:uid="{00000000-0005-0000-0000-00004E0B0000}"/>
    <cellStyle name="Comma 3 5" xfId="667" xr:uid="{00000000-0005-0000-0000-00004F0B0000}"/>
    <cellStyle name="Comma 3 5 2" xfId="4063" xr:uid="{00000000-0005-0000-0000-0000500B0000}"/>
    <cellStyle name="Comma 3 6" xfId="668" xr:uid="{00000000-0005-0000-0000-0000510B0000}"/>
    <cellStyle name="Comma 3 6 2" xfId="4064" xr:uid="{00000000-0005-0000-0000-0000520B0000}"/>
    <cellStyle name="Comma 3 7" xfId="669" xr:uid="{00000000-0005-0000-0000-0000530B0000}"/>
    <cellStyle name="Comma 3 7 2" xfId="4065" xr:uid="{00000000-0005-0000-0000-0000540B0000}"/>
    <cellStyle name="Comma 3 8" xfId="670" xr:uid="{00000000-0005-0000-0000-0000550B0000}"/>
    <cellStyle name="Comma 3 8 2" xfId="4066" xr:uid="{00000000-0005-0000-0000-0000560B0000}"/>
    <cellStyle name="Comma 3 9" xfId="671" xr:uid="{00000000-0005-0000-0000-0000570B0000}"/>
    <cellStyle name="Comma 3 9 2" xfId="4067" xr:uid="{00000000-0005-0000-0000-0000580B0000}"/>
    <cellStyle name="Comma 3_70_09.30.09" xfId="4068" xr:uid="{00000000-0005-0000-0000-0000590B0000}"/>
    <cellStyle name="Comma 30" xfId="672" xr:uid="{00000000-0005-0000-0000-00005A0B0000}"/>
    <cellStyle name="Comma 30 10" xfId="673" xr:uid="{00000000-0005-0000-0000-00005B0B0000}"/>
    <cellStyle name="Comma 30 10 2" xfId="4069" xr:uid="{00000000-0005-0000-0000-00005C0B0000}"/>
    <cellStyle name="Comma 30 10 3" xfId="4070" xr:uid="{00000000-0005-0000-0000-00005D0B0000}"/>
    <cellStyle name="Comma 30 11" xfId="674" xr:uid="{00000000-0005-0000-0000-00005E0B0000}"/>
    <cellStyle name="Comma 30 11 2" xfId="4071" xr:uid="{00000000-0005-0000-0000-00005F0B0000}"/>
    <cellStyle name="Comma 30 11 3" xfId="4072" xr:uid="{00000000-0005-0000-0000-0000600B0000}"/>
    <cellStyle name="Comma 30 12" xfId="675" xr:uid="{00000000-0005-0000-0000-0000610B0000}"/>
    <cellStyle name="Comma 30 12 2" xfId="4073" xr:uid="{00000000-0005-0000-0000-0000620B0000}"/>
    <cellStyle name="Comma 30 12 3" xfId="4074" xr:uid="{00000000-0005-0000-0000-0000630B0000}"/>
    <cellStyle name="Comma 30 13" xfId="676" xr:uid="{00000000-0005-0000-0000-0000640B0000}"/>
    <cellStyle name="Comma 30 13 2" xfId="4075" xr:uid="{00000000-0005-0000-0000-0000650B0000}"/>
    <cellStyle name="Comma 30 13 3" xfId="4076" xr:uid="{00000000-0005-0000-0000-0000660B0000}"/>
    <cellStyle name="Comma 30 14" xfId="677" xr:uid="{00000000-0005-0000-0000-0000670B0000}"/>
    <cellStyle name="Comma 30 14 2" xfId="4077" xr:uid="{00000000-0005-0000-0000-0000680B0000}"/>
    <cellStyle name="Comma 30 14 3" xfId="4078" xr:uid="{00000000-0005-0000-0000-0000690B0000}"/>
    <cellStyle name="Comma 30 15" xfId="678" xr:uid="{00000000-0005-0000-0000-00006A0B0000}"/>
    <cellStyle name="Comma 30 15 2" xfId="4079" xr:uid="{00000000-0005-0000-0000-00006B0B0000}"/>
    <cellStyle name="Comma 30 15 3" xfId="4080" xr:uid="{00000000-0005-0000-0000-00006C0B0000}"/>
    <cellStyle name="Comma 30 16" xfId="679" xr:uid="{00000000-0005-0000-0000-00006D0B0000}"/>
    <cellStyle name="Comma 30 16 2" xfId="4081" xr:uid="{00000000-0005-0000-0000-00006E0B0000}"/>
    <cellStyle name="Comma 30 16 3" xfId="4082" xr:uid="{00000000-0005-0000-0000-00006F0B0000}"/>
    <cellStyle name="Comma 30 17" xfId="680" xr:uid="{00000000-0005-0000-0000-0000700B0000}"/>
    <cellStyle name="Comma 30 17 2" xfId="4083" xr:uid="{00000000-0005-0000-0000-0000710B0000}"/>
    <cellStyle name="Comma 30 17 3" xfId="4084" xr:uid="{00000000-0005-0000-0000-0000720B0000}"/>
    <cellStyle name="Comma 30 18" xfId="681" xr:uid="{00000000-0005-0000-0000-0000730B0000}"/>
    <cellStyle name="Comma 30 18 2" xfId="4085" xr:uid="{00000000-0005-0000-0000-0000740B0000}"/>
    <cellStyle name="Comma 30 18 3" xfId="4086" xr:uid="{00000000-0005-0000-0000-0000750B0000}"/>
    <cellStyle name="Comma 30 19" xfId="682" xr:uid="{00000000-0005-0000-0000-0000760B0000}"/>
    <cellStyle name="Comma 30 19 2" xfId="4087" xr:uid="{00000000-0005-0000-0000-0000770B0000}"/>
    <cellStyle name="Comma 30 19 3" xfId="4088" xr:uid="{00000000-0005-0000-0000-0000780B0000}"/>
    <cellStyle name="Comma 30 2" xfId="683" xr:uid="{00000000-0005-0000-0000-0000790B0000}"/>
    <cellStyle name="Comma 30 2 2" xfId="4089" xr:uid="{00000000-0005-0000-0000-00007A0B0000}"/>
    <cellStyle name="Comma 30 2 3" xfId="4090" xr:uid="{00000000-0005-0000-0000-00007B0B0000}"/>
    <cellStyle name="Comma 30 20" xfId="684" xr:uid="{00000000-0005-0000-0000-00007C0B0000}"/>
    <cellStyle name="Comma 30 20 2" xfId="4091" xr:uid="{00000000-0005-0000-0000-00007D0B0000}"/>
    <cellStyle name="Comma 30 20 3" xfId="4092" xr:uid="{00000000-0005-0000-0000-00007E0B0000}"/>
    <cellStyle name="Comma 30 21" xfId="4093" xr:uid="{00000000-0005-0000-0000-00007F0B0000}"/>
    <cellStyle name="Comma 30 22" xfId="4094" xr:uid="{00000000-0005-0000-0000-0000800B0000}"/>
    <cellStyle name="Comma 30 3" xfId="685" xr:uid="{00000000-0005-0000-0000-0000810B0000}"/>
    <cellStyle name="Comma 30 3 2" xfId="4095" xr:uid="{00000000-0005-0000-0000-0000820B0000}"/>
    <cellStyle name="Comma 30 3 3" xfId="4096" xr:uid="{00000000-0005-0000-0000-0000830B0000}"/>
    <cellStyle name="Comma 30 4" xfId="686" xr:uid="{00000000-0005-0000-0000-0000840B0000}"/>
    <cellStyle name="Comma 30 4 2" xfId="4097" xr:uid="{00000000-0005-0000-0000-0000850B0000}"/>
    <cellStyle name="Comma 30 4 3" xfId="4098" xr:uid="{00000000-0005-0000-0000-0000860B0000}"/>
    <cellStyle name="Comma 30 5" xfId="687" xr:uid="{00000000-0005-0000-0000-0000870B0000}"/>
    <cellStyle name="Comma 30 5 2" xfId="4099" xr:uid="{00000000-0005-0000-0000-0000880B0000}"/>
    <cellStyle name="Comma 30 5 3" xfId="4100" xr:uid="{00000000-0005-0000-0000-0000890B0000}"/>
    <cellStyle name="Comma 30 6" xfId="688" xr:uid="{00000000-0005-0000-0000-00008A0B0000}"/>
    <cellStyle name="Comma 30 6 2" xfId="4101" xr:uid="{00000000-0005-0000-0000-00008B0B0000}"/>
    <cellStyle name="Comma 30 6 3" xfId="4102" xr:uid="{00000000-0005-0000-0000-00008C0B0000}"/>
    <cellStyle name="Comma 30 7" xfId="689" xr:uid="{00000000-0005-0000-0000-00008D0B0000}"/>
    <cellStyle name="Comma 30 7 2" xfId="4103" xr:uid="{00000000-0005-0000-0000-00008E0B0000}"/>
    <cellStyle name="Comma 30 7 3" xfId="4104" xr:uid="{00000000-0005-0000-0000-00008F0B0000}"/>
    <cellStyle name="Comma 30 8" xfId="690" xr:uid="{00000000-0005-0000-0000-0000900B0000}"/>
    <cellStyle name="Comma 30 8 2" xfId="4105" xr:uid="{00000000-0005-0000-0000-0000910B0000}"/>
    <cellStyle name="Comma 30 8 3" xfId="4106" xr:uid="{00000000-0005-0000-0000-0000920B0000}"/>
    <cellStyle name="Comma 30 9" xfId="691" xr:uid="{00000000-0005-0000-0000-0000930B0000}"/>
    <cellStyle name="Comma 30 9 2" xfId="4107" xr:uid="{00000000-0005-0000-0000-0000940B0000}"/>
    <cellStyle name="Comma 30 9 3" xfId="4108" xr:uid="{00000000-0005-0000-0000-0000950B0000}"/>
    <cellStyle name="Comma 30_Adjust_TAX_Q151" xfId="692" xr:uid="{00000000-0005-0000-0000-0000960B0000}"/>
    <cellStyle name="Comma 31" xfId="693" xr:uid="{00000000-0005-0000-0000-0000970B0000}"/>
    <cellStyle name="Comma 31 10" xfId="694" xr:uid="{00000000-0005-0000-0000-0000980B0000}"/>
    <cellStyle name="Comma 31 10 2" xfId="4109" xr:uid="{00000000-0005-0000-0000-0000990B0000}"/>
    <cellStyle name="Comma 31 10 3" xfId="4110" xr:uid="{00000000-0005-0000-0000-00009A0B0000}"/>
    <cellStyle name="Comma 31 11" xfId="695" xr:uid="{00000000-0005-0000-0000-00009B0B0000}"/>
    <cellStyle name="Comma 31 11 2" xfId="4111" xr:uid="{00000000-0005-0000-0000-00009C0B0000}"/>
    <cellStyle name="Comma 31 11 3" xfId="4112" xr:uid="{00000000-0005-0000-0000-00009D0B0000}"/>
    <cellStyle name="Comma 31 12" xfId="696" xr:uid="{00000000-0005-0000-0000-00009E0B0000}"/>
    <cellStyle name="Comma 31 12 2" xfId="4113" xr:uid="{00000000-0005-0000-0000-00009F0B0000}"/>
    <cellStyle name="Comma 31 12 3" xfId="4114" xr:uid="{00000000-0005-0000-0000-0000A00B0000}"/>
    <cellStyle name="Comma 31 13" xfId="697" xr:uid="{00000000-0005-0000-0000-0000A10B0000}"/>
    <cellStyle name="Comma 31 13 2" xfId="4115" xr:uid="{00000000-0005-0000-0000-0000A20B0000}"/>
    <cellStyle name="Comma 31 13 3" xfId="4116" xr:uid="{00000000-0005-0000-0000-0000A30B0000}"/>
    <cellStyle name="Comma 31 14" xfId="698" xr:uid="{00000000-0005-0000-0000-0000A40B0000}"/>
    <cellStyle name="Comma 31 14 2" xfId="4117" xr:uid="{00000000-0005-0000-0000-0000A50B0000}"/>
    <cellStyle name="Comma 31 14 3" xfId="4118" xr:uid="{00000000-0005-0000-0000-0000A60B0000}"/>
    <cellStyle name="Comma 31 15" xfId="699" xr:uid="{00000000-0005-0000-0000-0000A70B0000}"/>
    <cellStyle name="Comma 31 15 2" xfId="4119" xr:uid="{00000000-0005-0000-0000-0000A80B0000}"/>
    <cellStyle name="Comma 31 15 3" xfId="4120" xr:uid="{00000000-0005-0000-0000-0000A90B0000}"/>
    <cellStyle name="Comma 31 16" xfId="700" xr:uid="{00000000-0005-0000-0000-0000AA0B0000}"/>
    <cellStyle name="Comma 31 16 2" xfId="4121" xr:uid="{00000000-0005-0000-0000-0000AB0B0000}"/>
    <cellStyle name="Comma 31 16 3" xfId="4122" xr:uid="{00000000-0005-0000-0000-0000AC0B0000}"/>
    <cellStyle name="Comma 31 17" xfId="701" xr:uid="{00000000-0005-0000-0000-0000AD0B0000}"/>
    <cellStyle name="Comma 31 17 2" xfId="4123" xr:uid="{00000000-0005-0000-0000-0000AE0B0000}"/>
    <cellStyle name="Comma 31 17 3" xfId="4124" xr:uid="{00000000-0005-0000-0000-0000AF0B0000}"/>
    <cellStyle name="Comma 31 18" xfId="702" xr:uid="{00000000-0005-0000-0000-0000B00B0000}"/>
    <cellStyle name="Comma 31 18 2" xfId="4125" xr:uid="{00000000-0005-0000-0000-0000B10B0000}"/>
    <cellStyle name="Comma 31 18 3" xfId="4126" xr:uid="{00000000-0005-0000-0000-0000B20B0000}"/>
    <cellStyle name="Comma 31 19" xfId="703" xr:uid="{00000000-0005-0000-0000-0000B30B0000}"/>
    <cellStyle name="Comma 31 19 2" xfId="4127" xr:uid="{00000000-0005-0000-0000-0000B40B0000}"/>
    <cellStyle name="Comma 31 19 3" xfId="4128" xr:uid="{00000000-0005-0000-0000-0000B50B0000}"/>
    <cellStyle name="Comma 31 2" xfId="704" xr:uid="{00000000-0005-0000-0000-0000B60B0000}"/>
    <cellStyle name="Comma 31 2 2" xfId="4129" xr:uid="{00000000-0005-0000-0000-0000B70B0000}"/>
    <cellStyle name="Comma 31 2 3" xfId="4130" xr:uid="{00000000-0005-0000-0000-0000B80B0000}"/>
    <cellStyle name="Comma 31 20" xfId="705" xr:uid="{00000000-0005-0000-0000-0000B90B0000}"/>
    <cellStyle name="Comma 31 20 2" xfId="4131" xr:uid="{00000000-0005-0000-0000-0000BA0B0000}"/>
    <cellStyle name="Comma 31 20 3" xfId="4132" xr:uid="{00000000-0005-0000-0000-0000BB0B0000}"/>
    <cellStyle name="Comma 31 21" xfId="4133" xr:uid="{00000000-0005-0000-0000-0000BC0B0000}"/>
    <cellStyle name="Comma 31 22" xfId="4134" xr:uid="{00000000-0005-0000-0000-0000BD0B0000}"/>
    <cellStyle name="Comma 31 3" xfId="706" xr:uid="{00000000-0005-0000-0000-0000BE0B0000}"/>
    <cellStyle name="Comma 31 3 2" xfId="4135" xr:uid="{00000000-0005-0000-0000-0000BF0B0000}"/>
    <cellStyle name="Comma 31 3 3" xfId="4136" xr:uid="{00000000-0005-0000-0000-0000C00B0000}"/>
    <cellStyle name="Comma 31 4" xfId="707" xr:uid="{00000000-0005-0000-0000-0000C10B0000}"/>
    <cellStyle name="Comma 31 4 2" xfId="4137" xr:uid="{00000000-0005-0000-0000-0000C20B0000}"/>
    <cellStyle name="Comma 31 4 3" xfId="4138" xr:uid="{00000000-0005-0000-0000-0000C30B0000}"/>
    <cellStyle name="Comma 31 5" xfId="708" xr:uid="{00000000-0005-0000-0000-0000C40B0000}"/>
    <cellStyle name="Comma 31 5 2" xfId="4139" xr:uid="{00000000-0005-0000-0000-0000C50B0000}"/>
    <cellStyle name="Comma 31 5 3" xfId="4140" xr:uid="{00000000-0005-0000-0000-0000C60B0000}"/>
    <cellStyle name="Comma 31 6" xfId="709" xr:uid="{00000000-0005-0000-0000-0000C70B0000}"/>
    <cellStyle name="Comma 31 6 2" xfId="4141" xr:uid="{00000000-0005-0000-0000-0000C80B0000}"/>
    <cellStyle name="Comma 31 6 3" xfId="4142" xr:uid="{00000000-0005-0000-0000-0000C90B0000}"/>
    <cellStyle name="Comma 31 7" xfId="710" xr:uid="{00000000-0005-0000-0000-0000CA0B0000}"/>
    <cellStyle name="Comma 31 7 2" xfId="4143" xr:uid="{00000000-0005-0000-0000-0000CB0B0000}"/>
    <cellStyle name="Comma 31 7 3" xfId="4144" xr:uid="{00000000-0005-0000-0000-0000CC0B0000}"/>
    <cellStyle name="Comma 31 8" xfId="711" xr:uid="{00000000-0005-0000-0000-0000CD0B0000}"/>
    <cellStyle name="Comma 31 8 2" xfId="4145" xr:uid="{00000000-0005-0000-0000-0000CE0B0000}"/>
    <cellStyle name="Comma 31 8 3" xfId="4146" xr:uid="{00000000-0005-0000-0000-0000CF0B0000}"/>
    <cellStyle name="Comma 31 9" xfId="712" xr:uid="{00000000-0005-0000-0000-0000D00B0000}"/>
    <cellStyle name="Comma 31 9 2" xfId="4147" xr:uid="{00000000-0005-0000-0000-0000D10B0000}"/>
    <cellStyle name="Comma 31 9 3" xfId="4148" xr:uid="{00000000-0005-0000-0000-0000D20B0000}"/>
    <cellStyle name="Comma 31_Adjust_TAX_Q151" xfId="713" xr:uid="{00000000-0005-0000-0000-0000D30B0000}"/>
    <cellStyle name="Comma 32" xfId="714" xr:uid="{00000000-0005-0000-0000-0000D40B0000}"/>
    <cellStyle name="Comma 32 2" xfId="4149" xr:uid="{00000000-0005-0000-0000-0000D50B0000}"/>
    <cellStyle name="Comma 32 3" xfId="4150" xr:uid="{00000000-0005-0000-0000-0000D60B0000}"/>
    <cellStyle name="Comma 33" xfId="715" xr:uid="{00000000-0005-0000-0000-0000D70B0000}"/>
    <cellStyle name="Comma 33 2" xfId="4151" xr:uid="{00000000-0005-0000-0000-0000D80B0000}"/>
    <cellStyle name="Comma 33 3" xfId="4152" xr:uid="{00000000-0005-0000-0000-0000D90B0000}"/>
    <cellStyle name="Comma 34" xfId="716" xr:uid="{00000000-0005-0000-0000-0000DA0B0000}"/>
    <cellStyle name="Comma 34 2" xfId="4153" xr:uid="{00000000-0005-0000-0000-0000DB0B0000}"/>
    <cellStyle name="Comma 34 3" xfId="4154" xr:uid="{00000000-0005-0000-0000-0000DC0B0000}"/>
    <cellStyle name="Comma 35" xfId="717" xr:uid="{00000000-0005-0000-0000-0000DD0B0000}"/>
    <cellStyle name="Comma 35 10" xfId="718" xr:uid="{00000000-0005-0000-0000-0000DE0B0000}"/>
    <cellStyle name="Comma 35 10 2" xfId="4155" xr:uid="{00000000-0005-0000-0000-0000DF0B0000}"/>
    <cellStyle name="Comma 35 10 3" xfId="4156" xr:uid="{00000000-0005-0000-0000-0000E00B0000}"/>
    <cellStyle name="Comma 35 11" xfId="719" xr:uid="{00000000-0005-0000-0000-0000E10B0000}"/>
    <cellStyle name="Comma 35 11 2" xfId="4157" xr:uid="{00000000-0005-0000-0000-0000E20B0000}"/>
    <cellStyle name="Comma 35 11 3" xfId="4158" xr:uid="{00000000-0005-0000-0000-0000E30B0000}"/>
    <cellStyle name="Comma 35 12" xfId="720" xr:uid="{00000000-0005-0000-0000-0000E40B0000}"/>
    <cellStyle name="Comma 35 12 2" xfId="4159" xr:uid="{00000000-0005-0000-0000-0000E50B0000}"/>
    <cellStyle name="Comma 35 12 3" xfId="4160" xr:uid="{00000000-0005-0000-0000-0000E60B0000}"/>
    <cellStyle name="Comma 35 13" xfId="721" xr:uid="{00000000-0005-0000-0000-0000E70B0000}"/>
    <cellStyle name="Comma 35 13 2" xfId="4161" xr:uid="{00000000-0005-0000-0000-0000E80B0000}"/>
    <cellStyle name="Comma 35 13 3" xfId="4162" xr:uid="{00000000-0005-0000-0000-0000E90B0000}"/>
    <cellStyle name="Comma 35 14" xfId="722" xr:uid="{00000000-0005-0000-0000-0000EA0B0000}"/>
    <cellStyle name="Comma 35 14 2" xfId="4163" xr:uid="{00000000-0005-0000-0000-0000EB0B0000}"/>
    <cellStyle name="Comma 35 14 3" xfId="4164" xr:uid="{00000000-0005-0000-0000-0000EC0B0000}"/>
    <cellStyle name="Comma 35 15" xfId="723" xr:uid="{00000000-0005-0000-0000-0000ED0B0000}"/>
    <cellStyle name="Comma 35 15 2" xfId="4165" xr:uid="{00000000-0005-0000-0000-0000EE0B0000}"/>
    <cellStyle name="Comma 35 15 3" xfId="4166" xr:uid="{00000000-0005-0000-0000-0000EF0B0000}"/>
    <cellStyle name="Comma 35 16" xfId="724" xr:uid="{00000000-0005-0000-0000-0000F00B0000}"/>
    <cellStyle name="Comma 35 16 2" xfId="4167" xr:uid="{00000000-0005-0000-0000-0000F10B0000}"/>
    <cellStyle name="Comma 35 16 3" xfId="4168" xr:uid="{00000000-0005-0000-0000-0000F20B0000}"/>
    <cellStyle name="Comma 35 17" xfId="725" xr:uid="{00000000-0005-0000-0000-0000F30B0000}"/>
    <cellStyle name="Comma 35 17 2" xfId="4169" xr:uid="{00000000-0005-0000-0000-0000F40B0000}"/>
    <cellStyle name="Comma 35 17 3" xfId="4170" xr:uid="{00000000-0005-0000-0000-0000F50B0000}"/>
    <cellStyle name="Comma 35 18" xfId="726" xr:uid="{00000000-0005-0000-0000-0000F60B0000}"/>
    <cellStyle name="Comma 35 18 2" xfId="4171" xr:uid="{00000000-0005-0000-0000-0000F70B0000}"/>
    <cellStyle name="Comma 35 18 3" xfId="4172" xr:uid="{00000000-0005-0000-0000-0000F80B0000}"/>
    <cellStyle name="Comma 35 19" xfId="727" xr:uid="{00000000-0005-0000-0000-0000F90B0000}"/>
    <cellStyle name="Comma 35 19 2" xfId="4173" xr:uid="{00000000-0005-0000-0000-0000FA0B0000}"/>
    <cellStyle name="Comma 35 19 3" xfId="4174" xr:uid="{00000000-0005-0000-0000-0000FB0B0000}"/>
    <cellStyle name="Comma 35 2" xfId="728" xr:uid="{00000000-0005-0000-0000-0000FC0B0000}"/>
    <cellStyle name="Comma 35 2 2" xfId="4175" xr:uid="{00000000-0005-0000-0000-0000FD0B0000}"/>
    <cellStyle name="Comma 35 2 3" xfId="4176" xr:uid="{00000000-0005-0000-0000-0000FE0B0000}"/>
    <cellStyle name="Comma 35 20" xfId="729" xr:uid="{00000000-0005-0000-0000-0000FF0B0000}"/>
    <cellStyle name="Comma 35 20 2" xfId="4177" xr:uid="{00000000-0005-0000-0000-0000000C0000}"/>
    <cellStyle name="Comma 35 20 3" xfId="4178" xr:uid="{00000000-0005-0000-0000-0000010C0000}"/>
    <cellStyle name="Comma 35 21" xfId="4179" xr:uid="{00000000-0005-0000-0000-0000020C0000}"/>
    <cellStyle name="Comma 35 22" xfId="4180" xr:uid="{00000000-0005-0000-0000-0000030C0000}"/>
    <cellStyle name="Comma 35 3" xfId="730" xr:uid="{00000000-0005-0000-0000-0000040C0000}"/>
    <cellStyle name="Comma 35 3 2" xfId="4181" xr:uid="{00000000-0005-0000-0000-0000050C0000}"/>
    <cellStyle name="Comma 35 3 3" xfId="4182" xr:uid="{00000000-0005-0000-0000-0000060C0000}"/>
    <cellStyle name="Comma 35 4" xfId="731" xr:uid="{00000000-0005-0000-0000-0000070C0000}"/>
    <cellStyle name="Comma 35 4 2" xfId="4183" xr:uid="{00000000-0005-0000-0000-0000080C0000}"/>
    <cellStyle name="Comma 35 4 3" xfId="4184" xr:uid="{00000000-0005-0000-0000-0000090C0000}"/>
    <cellStyle name="Comma 35 5" xfId="732" xr:uid="{00000000-0005-0000-0000-00000A0C0000}"/>
    <cellStyle name="Comma 35 5 2" xfId="4185" xr:uid="{00000000-0005-0000-0000-00000B0C0000}"/>
    <cellStyle name="Comma 35 5 3" xfId="4186" xr:uid="{00000000-0005-0000-0000-00000C0C0000}"/>
    <cellStyle name="Comma 35 6" xfId="733" xr:uid="{00000000-0005-0000-0000-00000D0C0000}"/>
    <cellStyle name="Comma 35 6 2" xfId="4187" xr:uid="{00000000-0005-0000-0000-00000E0C0000}"/>
    <cellStyle name="Comma 35 6 3" xfId="4188" xr:uid="{00000000-0005-0000-0000-00000F0C0000}"/>
    <cellStyle name="Comma 35 7" xfId="734" xr:uid="{00000000-0005-0000-0000-0000100C0000}"/>
    <cellStyle name="Comma 35 7 2" xfId="4189" xr:uid="{00000000-0005-0000-0000-0000110C0000}"/>
    <cellStyle name="Comma 35 7 3" xfId="4190" xr:uid="{00000000-0005-0000-0000-0000120C0000}"/>
    <cellStyle name="Comma 35 8" xfId="735" xr:uid="{00000000-0005-0000-0000-0000130C0000}"/>
    <cellStyle name="Comma 35 8 2" xfId="4191" xr:uid="{00000000-0005-0000-0000-0000140C0000}"/>
    <cellStyle name="Comma 35 8 3" xfId="4192" xr:uid="{00000000-0005-0000-0000-0000150C0000}"/>
    <cellStyle name="Comma 35 9" xfId="736" xr:uid="{00000000-0005-0000-0000-0000160C0000}"/>
    <cellStyle name="Comma 35 9 2" xfId="4193" xr:uid="{00000000-0005-0000-0000-0000170C0000}"/>
    <cellStyle name="Comma 35 9 3" xfId="4194" xr:uid="{00000000-0005-0000-0000-0000180C0000}"/>
    <cellStyle name="Comma 35_Adjust_TAX_Q151" xfId="737" xr:uid="{00000000-0005-0000-0000-0000190C0000}"/>
    <cellStyle name="Comma 36" xfId="738" xr:uid="{00000000-0005-0000-0000-00001A0C0000}"/>
    <cellStyle name="Comma 36 2" xfId="4195" xr:uid="{00000000-0005-0000-0000-00001B0C0000}"/>
    <cellStyle name="Comma 36 3" xfId="4196" xr:uid="{00000000-0005-0000-0000-00001C0C0000}"/>
    <cellStyle name="Comma 37" xfId="739" xr:uid="{00000000-0005-0000-0000-00001D0C0000}"/>
    <cellStyle name="Comma 37 10" xfId="740" xr:uid="{00000000-0005-0000-0000-00001E0C0000}"/>
    <cellStyle name="Comma 37 10 2" xfId="4197" xr:uid="{00000000-0005-0000-0000-00001F0C0000}"/>
    <cellStyle name="Comma 37 10 3" xfId="4198" xr:uid="{00000000-0005-0000-0000-0000200C0000}"/>
    <cellStyle name="Comma 37 11" xfId="741" xr:uid="{00000000-0005-0000-0000-0000210C0000}"/>
    <cellStyle name="Comma 37 11 2" xfId="4199" xr:uid="{00000000-0005-0000-0000-0000220C0000}"/>
    <cellStyle name="Comma 37 11 3" xfId="4200" xr:uid="{00000000-0005-0000-0000-0000230C0000}"/>
    <cellStyle name="Comma 37 12" xfId="742" xr:uid="{00000000-0005-0000-0000-0000240C0000}"/>
    <cellStyle name="Comma 37 12 2" xfId="4201" xr:uid="{00000000-0005-0000-0000-0000250C0000}"/>
    <cellStyle name="Comma 37 12 3" xfId="4202" xr:uid="{00000000-0005-0000-0000-0000260C0000}"/>
    <cellStyle name="Comma 37 13" xfId="743" xr:uid="{00000000-0005-0000-0000-0000270C0000}"/>
    <cellStyle name="Comma 37 13 2" xfId="4203" xr:uid="{00000000-0005-0000-0000-0000280C0000}"/>
    <cellStyle name="Comma 37 13 3" xfId="4204" xr:uid="{00000000-0005-0000-0000-0000290C0000}"/>
    <cellStyle name="Comma 37 14" xfId="744" xr:uid="{00000000-0005-0000-0000-00002A0C0000}"/>
    <cellStyle name="Comma 37 14 2" xfId="4205" xr:uid="{00000000-0005-0000-0000-00002B0C0000}"/>
    <cellStyle name="Comma 37 14 3" xfId="4206" xr:uid="{00000000-0005-0000-0000-00002C0C0000}"/>
    <cellStyle name="Comma 37 15" xfId="745" xr:uid="{00000000-0005-0000-0000-00002D0C0000}"/>
    <cellStyle name="Comma 37 15 2" xfId="4207" xr:uid="{00000000-0005-0000-0000-00002E0C0000}"/>
    <cellStyle name="Comma 37 15 3" xfId="4208" xr:uid="{00000000-0005-0000-0000-00002F0C0000}"/>
    <cellStyle name="Comma 37 16" xfId="746" xr:uid="{00000000-0005-0000-0000-0000300C0000}"/>
    <cellStyle name="Comma 37 16 2" xfId="4209" xr:uid="{00000000-0005-0000-0000-0000310C0000}"/>
    <cellStyle name="Comma 37 16 3" xfId="4210" xr:uid="{00000000-0005-0000-0000-0000320C0000}"/>
    <cellStyle name="Comma 37 17" xfId="747" xr:uid="{00000000-0005-0000-0000-0000330C0000}"/>
    <cellStyle name="Comma 37 17 2" xfId="4211" xr:uid="{00000000-0005-0000-0000-0000340C0000}"/>
    <cellStyle name="Comma 37 17 3" xfId="4212" xr:uid="{00000000-0005-0000-0000-0000350C0000}"/>
    <cellStyle name="Comma 37 18" xfId="748" xr:uid="{00000000-0005-0000-0000-0000360C0000}"/>
    <cellStyle name="Comma 37 18 2" xfId="4213" xr:uid="{00000000-0005-0000-0000-0000370C0000}"/>
    <cellStyle name="Comma 37 18 3" xfId="4214" xr:uid="{00000000-0005-0000-0000-0000380C0000}"/>
    <cellStyle name="Comma 37 19" xfId="749" xr:uid="{00000000-0005-0000-0000-0000390C0000}"/>
    <cellStyle name="Comma 37 19 2" xfId="4215" xr:uid="{00000000-0005-0000-0000-00003A0C0000}"/>
    <cellStyle name="Comma 37 19 3" xfId="4216" xr:uid="{00000000-0005-0000-0000-00003B0C0000}"/>
    <cellStyle name="Comma 37 2" xfId="750" xr:uid="{00000000-0005-0000-0000-00003C0C0000}"/>
    <cellStyle name="Comma 37 2 2" xfId="4217" xr:uid="{00000000-0005-0000-0000-00003D0C0000}"/>
    <cellStyle name="Comma 37 2 3" xfId="4218" xr:uid="{00000000-0005-0000-0000-00003E0C0000}"/>
    <cellStyle name="Comma 37 20" xfId="751" xr:uid="{00000000-0005-0000-0000-00003F0C0000}"/>
    <cellStyle name="Comma 37 20 2" xfId="4219" xr:uid="{00000000-0005-0000-0000-0000400C0000}"/>
    <cellStyle name="Comma 37 20 3" xfId="4220" xr:uid="{00000000-0005-0000-0000-0000410C0000}"/>
    <cellStyle name="Comma 37 21" xfId="4221" xr:uid="{00000000-0005-0000-0000-0000420C0000}"/>
    <cellStyle name="Comma 37 22" xfId="4222" xr:uid="{00000000-0005-0000-0000-0000430C0000}"/>
    <cellStyle name="Comma 37 3" xfId="752" xr:uid="{00000000-0005-0000-0000-0000440C0000}"/>
    <cellStyle name="Comma 37 3 2" xfId="4223" xr:uid="{00000000-0005-0000-0000-0000450C0000}"/>
    <cellStyle name="Comma 37 3 3" xfId="4224" xr:uid="{00000000-0005-0000-0000-0000460C0000}"/>
    <cellStyle name="Comma 37 4" xfId="753" xr:uid="{00000000-0005-0000-0000-0000470C0000}"/>
    <cellStyle name="Comma 37 4 2" xfId="4225" xr:uid="{00000000-0005-0000-0000-0000480C0000}"/>
    <cellStyle name="Comma 37 4 3" xfId="4226" xr:uid="{00000000-0005-0000-0000-0000490C0000}"/>
    <cellStyle name="Comma 37 5" xfId="754" xr:uid="{00000000-0005-0000-0000-00004A0C0000}"/>
    <cellStyle name="Comma 37 5 2" xfId="4227" xr:uid="{00000000-0005-0000-0000-00004B0C0000}"/>
    <cellStyle name="Comma 37 5 3" xfId="4228" xr:uid="{00000000-0005-0000-0000-00004C0C0000}"/>
    <cellStyle name="Comma 37 6" xfId="755" xr:uid="{00000000-0005-0000-0000-00004D0C0000}"/>
    <cellStyle name="Comma 37 6 2" xfId="4229" xr:uid="{00000000-0005-0000-0000-00004E0C0000}"/>
    <cellStyle name="Comma 37 6 3" xfId="4230" xr:uid="{00000000-0005-0000-0000-00004F0C0000}"/>
    <cellStyle name="Comma 37 7" xfId="756" xr:uid="{00000000-0005-0000-0000-0000500C0000}"/>
    <cellStyle name="Comma 37 7 2" xfId="4231" xr:uid="{00000000-0005-0000-0000-0000510C0000}"/>
    <cellStyle name="Comma 37 7 3" xfId="4232" xr:uid="{00000000-0005-0000-0000-0000520C0000}"/>
    <cellStyle name="Comma 37 8" xfId="757" xr:uid="{00000000-0005-0000-0000-0000530C0000}"/>
    <cellStyle name="Comma 37 8 2" xfId="4233" xr:uid="{00000000-0005-0000-0000-0000540C0000}"/>
    <cellStyle name="Comma 37 8 3" xfId="4234" xr:uid="{00000000-0005-0000-0000-0000550C0000}"/>
    <cellStyle name="Comma 37 9" xfId="758" xr:uid="{00000000-0005-0000-0000-0000560C0000}"/>
    <cellStyle name="Comma 37 9 2" xfId="4235" xr:uid="{00000000-0005-0000-0000-0000570C0000}"/>
    <cellStyle name="Comma 37 9 3" xfId="4236" xr:uid="{00000000-0005-0000-0000-0000580C0000}"/>
    <cellStyle name="Comma 37_Adjust_TAX_Q151" xfId="759" xr:uid="{00000000-0005-0000-0000-0000590C0000}"/>
    <cellStyle name="Comma 38" xfId="760" xr:uid="{00000000-0005-0000-0000-00005A0C0000}"/>
    <cellStyle name="Comma 38 2" xfId="4237" xr:uid="{00000000-0005-0000-0000-00005B0C0000}"/>
    <cellStyle name="Comma 38 3" xfId="4238" xr:uid="{00000000-0005-0000-0000-00005C0C0000}"/>
    <cellStyle name="Comma 39" xfId="761" xr:uid="{00000000-0005-0000-0000-00005D0C0000}"/>
    <cellStyle name="Comma 39 10" xfId="762" xr:uid="{00000000-0005-0000-0000-00005E0C0000}"/>
    <cellStyle name="Comma 39 10 2" xfId="4239" xr:uid="{00000000-0005-0000-0000-00005F0C0000}"/>
    <cellStyle name="Comma 39 10 3" xfId="4240" xr:uid="{00000000-0005-0000-0000-0000600C0000}"/>
    <cellStyle name="Comma 39 11" xfId="763" xr:uid="{00000000-0005-0000-0000-0000610C0000}"/>
    <cellStyle name="Comma 39 11 2" xfId="4241" xr:uid="{00000000-0005-0000-0000-0000620C0000}"/>
    <cellStyle name="Comma 39 11 3" xfId="4242" xr:uid="{00000000-0005-0000-0000-0000630C0000}"/>
    <cellStyle name="Comma 39 12" xfId="764" xr:uid="{00000000-0005-0000-0000-0000640C0000}"/>
    <cellStyle name="Comma 39 12 2" xfId="4243" xr:uid="{00000000-0005-0000-0000-0000650C0000}"/>
    <cellStyle name="Comma 39 12 3" xfId="4244" xr:uid="{00000000-0005-0000-0000-0000660C0000}"/>
    <cellStyle name="Comma 39 13" xfId="765" xr:uid="{00000000-0005-0000-0000-0000670C0000}"/>
    <cellStyle name="Comma 39 13 2" xfId="4245" xr:uid="{00000000-0005-0000-0000-0000680C0000}"/>
    <cellStyle name="Comma 39 13 3" xfId="4246" xr:uid="{00000000-0005-0000-0000-0000690C0000}"/>
    <cellStyle name="Comma 39 14" xfId="766" xr:uid="{00000000-0005-0000-0000-00006A0C0000}"/>
    <cellStyle name="Comma 39 14 2" xfId="4247" xr:uid="{00000000-0005-0000-0000-00006B0C0000}"/>
    <cellStyle name="Comma 39 14 3" xfId="4248" xr:uid="{00000000-0005-0000-0000-00006C0C0000}"/>
    <cellStyle name="Comma 39 15" xfId="767" xr:uid="{00000000-0005-0000-0000-00006D0C0000}"/>
    <cellStyle name="Comma 39 15 2" xfId="4249" xr:uid="{00000000-0005-0000-0000-00006E0C0000}"/>
    <cellStyle name="Comma 39 15 3" xfId="4250" xr:uid="{00000000-0005-0000-0000-00006F0C0000}"/>
    <cellStyle name="Comma 39 16" xfId="768" xr:uid="{00000000-0005-0000-0000-0000700C0000}"/>
    <cellStyle name="Comma 39 16 2" xfId="4251" xr:uid="{00000000-0005-0000-0000-0000710C0000}"/>
    <cellStyle name="Comma 39 16 3" xfId="4252" xr:uid="{00000000-0005-0000-0000-0000720C0000}"/>
    <cellStyle name="Comma 39 17" xfId="769" xr:uid="{00000000-0005-0000-0000-0000730C0000}"/>
    <cellStyle name="Comma 39 17 2" xfId="4253" xr:uid="{00000000-0005-0000-0000-0000740C0000}"/>
    <cellStyle name="Comma 39 17 3" xfId="4254" xr:uid="{00000000-0005-0000-0000-0000750C0000}"/>
    <cellStyle name="Comma 39 18" xfId="770" xr:uid="{00000000-0005-0000-0000-0000760C0000}"/>
    <cellStyle name="Comma 39 18 2" xfId="4255" xr:uid="{00000000-0005-0000-0000-0000770C0000}"/>
    <cellStyle name="Comma 39 18 3" xfId="4256" xr:uid="{00000000-0005-0000-0000-0000780C0000}"/>
    <cellStyle name="Comma 39 19" xfId="771" xr:uid="{00000000-0005-0000-0000-0000790C0000}"/>
    <cellStyle name="Comma 39 19 2" xfId="4257" xr:uid="{00000000-0005-0000-0000-00007A0C0000}"/>
    <cellStyle name="Comma 39 19 3" xfId="4258" xr:uid="{00000000-0005-0000-0000-00007B0C0000}"/>
    <cellStyle name="Comma 39 2" xfId="772" xr:uid="{00000000-0005-0000-0000-00007C0C0000}"/>
    <cellStyle name="Comma 39 2 2" xfId="4259" xr:uid="{00000000-0005-0000-0000-00007D0C0000}"/>
    <cellStyle name="Comma 39 2 3" xfId="4260" xr:uid="{00000000-0005-0000-0000-00007E0C0000}"/>
    <cellStyle name="Comma 39 20" xfId="773" xr:uid="{00000000-0005-0000-0000-00007F0C0000}"/>
    <cellStyle name="Comma 39 20 2" xfId="4261" xr:uid="{00000000-0005-0000-0000-0000800C0000}"/>
    <cellStyle name="Comma 39 20 3" xfId="4262" xr:uid="{00000000-0005-0000-0000-0000810C0000}"/>
    <cellStyle name="Comma 39 21" xfId="4263" xr:uid="{00000000-0005-0000-0000-0000820C0000}"/>
    <cellStyle name="Comma 39 22" xfId="4264" xr:uid="{00000000-0005-0000-0000-0000830C0000}"/>
    <cellStyle name="Comma 39 3" xfId="774" xr:uid="{00000000-0005-0000-0000-0000840C0000}"/>
    <cellStyle name="Comma 39 3 2" xfId="4265" xr:uid="{00000000-0005-0000-0000-0000850C0000}"/>
    <cellStyle name="Comma 39 3 3" xfId="4266" xr:uid="{00000000-0005-0000-0000-0000860C0000}"/>
    <cellStyle name="Comma 39 4" xfId="775" xr:uid="{00000000-0005-0000-0000-0000870C0000}"/>
    <cellStyle name="Comma 39 4 2" xfId="4267" xr:uid="{00000000-0005-0000-0000-0000880C0000}"/>
    <cellStyle name="Comma 39 4 3" xfId="4268" xr:uid="{00000000-0005-0000-0000-0000890C0000}"/>
    <cellStyle name="Comma 39 5" xfId="776" xr:uid="{00000000-0005-0000-0000-00008A0C0000}"/>
    <cellStyle name="Comma 39 5 2" xfId="4269" xr:uid="{00000000-0005-0000-0000-00008B0C0000}"/>
    <cellStyle name="Comma 39 5 3" xfId="4270" xr:uid="{00000000-0005-0000-0000-00008C0C0000}"/>
    <cellStyle name="Comma 39 6" xfId="777" xr:uid="{00000000-0005-0000-0000-00008D0C0000}"/>
    <cellStyle name="Comma 39 6 2" xfId="4271" xr:uid="{00000000-0005-0000-0000-00008E0C0000}"/>
    <cellStyle name="Comma 39 6 3" xfId="4272" xr:uid="{00000000-0005-0000-0000-00008F0C0000}"/>
    <cellStyle name="Comma 39 7" xfId="778" xr:uid="{00000000-0005-0000-0000-0000900C0000}"/>
    <cellStyle name="Comma 39 7 2" xfId="4273" xr:uid="{00000000-0005-0000-0000-0000910C0000}"/>
    <cellStyle name="Comma 39 7 3" xfId="4274" xr:uid="{00000000-0005-0000-0000-0000920C0000}"/>
    <cellStyle name="Comma 39 8" xfId="779" xr:uid="{00000000-0005-0000-0000-0000930C0000}"/>
    <cellStyle name="Comma 39 8 2" xfId="4275" xr:uid="{00000000-0005-0000-0000-0000940C0000}"/>
    <cellStyle name="Comma 39 8 3" xfId="4276" xr:uid="{00000000-0005-0000-0000-0000950C0000}"/>
    <cellStyle name="Comma 39 9" xfId="780" xr:uid="{00000000-0005-0000-0000-0000960C0000}"/>
    <cellStyle name="Comma 39 9 2" xfId="4277" xr:uid="{00000000-0005-0000-0000-0000970C0000}"/>
    <cellStyle name="Comma 39 9 3" xfId="4278" xr:uid="{00000000-0005-0000-0000-0000980C0000}"/>
    <cellStyle name="Comma 39_Adjust_TAX_Q151" xfId="781" xr:uid="{00000000-0005-0000-0000-0000990C0000}"/>
    <cellStyle name="Comma 4" xfId="782" xr:uid="{00000000-0005-0000-0000-00009A0C0000}"/>
    <cellStyle name="Comma 4 10" xfId="4279" xr:uid="{00000000-0005-0000-0000-00009B0C0000}"/>
    <cellStyle name="Comma 4 11" xfId="4280" xr:uid="{00000000-0005-0000-0000-00009C0C0000}"/>
    <cellStyle name="Comma 4 12" xfId="4281" xr:uid="{00000000-0005-0000-0000-00009D0C0000}"/>
    <cellStyle name="Comma 4 13" xfId="4282" xr:uid="{00000000-0005-0000-0000-00009E0C0000}"/>
    <cellStyle name="Comma 4 14" xfId="4283" xr:uid="{00000000-0005-0000-0000-00009F0C0000}"/>
    <cellStyle name="Comma 4 15" xfId="4284" xr:uid="{00000000-0005-0000-0000-0000A00C0000}"/>
    <cellStyle name="Comma 4 16" xfId="4285" xr:uid="{00000000-0005-0000-0000-0000A10C0000}"/>
    <cellStyle name="Comma 4 2" xfId="783" xr:uid="{00000000-0005-0000-0000-0000A20C0000}"/>
    <cellStyle name="Comma 4 2 2" xfId="4286" xr:uid="{00000000-0005-0000-0000-0000A30C0000}"/>
    <cellStyle name="Comma 4 2 3" xfId="4287" xr:uid="{00000000-0005-0000-0000-0000A40C0000}"/>
    <cellStyle name="Comma 4 3" xfId="784" xr:uid="{00000000-0005-0000-0000-0000A50C0000}"/>
    <cellStyle name="Comma 4 3 2" xfId="4288" xr:uid="{00000000-0005-0000-0000-0000A60C0000}"/>
    <cellStyle name="Comma 4 3 3" xfId="4289" xr:uid="{00000000-0005-0000-0000-0000A70C0000}"/>
    <cellStyle name="Comma 4 4" xfId="4290" xr:uid="{00000000-0005-0000-0000-0000A80C0000}"/>
    <cellStyle name="Comma 4 5" xfId="4291" xr:uid="{00000000-0005-0000-0000-0000A90C0000}"/>
    <cellStyle name="Comma 4 6" xfId="4292" xr:uid="{00000000-0005-0000-0000-0000AA0C0000}"/>
    <cellStyle name="Comma 4 7" xfId="4293" xr:uid="{00000000-0005-0000-0000-0000AB0C0000}"/>
    <cellStyle name="Comma 4 8" xfId="4294" xr:uid="{00000000-0005-0000-0000-0000AC0C0000}"/>
    <cellStyle name="Comma 4 9" xfId="4295" xr:uid="{00000000-0005-0000-0000-0000AD0C0000}"/>
    <cellStyle name="Comma 4_Adjust_TAX_Q151" xfId="785" xr:uid="{00000000-0005-0000-0000-0000AE0C0000}"/>
    <cellStyle name="Comma 40" xfId="786" xr:uid="{00000000-0005-0000-0000-0000AF0C0000}"/>
    <cellStyle name="Comma 40 10" xfId="787" xr:uid="{00000000-0005-0000-0000-0000B00C0000}"/>
    <cellStyle name="Comma 40 10 2" xfId="4296" xr:uid="{00000000-0005-0000-0000-0000B10C0000}"/>
    <cellStyle name="Comma 40 10 3" xfId="4297" xr:uid="{00000000-0005-0000-0000-0000B20C0000}"/>
    <cellStyle name="Comma 40 11" xfId="788" xr:uid="{00000000-0005-0000-0000-0000B30C0000}"/>
    <cellStyle name="Comma 40 11 2" xfId="4298" xr:uid="{00000000-0005-0000-0000-0000B40C0000}"/>
    <cellStyle name="Comma 40 11 3" xfId="4299" xr:uid="{00000000-0005-0000-0000-0000B50C0000}"/>
    <cellStyle name="Comma 40 12" xfId="789" xr:uid="{00000000-0005-0000-0000-0000B60C0000}"/>
    <cellStyle name="Comma 40 12 2" xfId="4300" xr:uid="{00000000-0005-0000-0000-0000B70C0000}"/>
    <cellStyle name="Comma 40 12 3" xfId="4301" xr:uid="{00000000-0005-0000-0000-0000B80C0000}"/>
    <cellStyle name="Comma 40 13" xfId="790" xr:uid="{00000000-0005-0000-0000-0000B90C0000}"/>
    <cellStyle name="Comma 40 13 2" xfId="4302" xr:uid="{00000000-0005-0000-0000-0000BA0C0000}"/>
    <cellStyle name="Comma 40 13 3" xfId="4303" xr:uid="{00000000-0005-0000-0000-0000BB0C0000}"/>
    <cellStyle name="Comma 40 14" xfId="791" xr:uid="{00000000-0005-0000-0000-0000BC0C0000}"/>
    <cellStyle name="Comma 40 14 2" xfId="4304" xr:uid="{00000000-0005-0000-0000-0000BD0C0000}"/>
    <cellStyle name="Comma 40 14 3" xfId="4305" xr:uid="{00000000-0005-0000-0000-0000BE0C0000}"/>
    <cellStyle name="Comma 40 15" xfId="792" xr:uid="{00000000-0005-0000-0000-0000BF0C0000}"/>
    <cellStyle name="Comma 40 15 2" xfId="4306" xr:uid="{00000000-0005-0000-0000-0000C00C0000}"/>
    <cellStyle name="Comma 40 15 3" xfId="4307" xr:uid="{00000000-0005-0000-0000-0000C10C0000}"/>
    <cellStyle name="Comma 40 16" xfId="793" xr:uid="{00000000-0005-0000-0000-0000C20C0000}"/>
    <cellStyle name="Comma 40 16 2" xfId="4308" xr:uid="{00000000-0005-0000-0000-0000C30C0000}"/>
    <cellStyle name="Comma 40 16 3" xfId="4309" xr:uid="{00000000-0005-0000-0000-0000C40C0000}"/>
    <cellStyle name="Comma 40 17" xfId="794" xr:uid="{00000000-0005-0000-0000-0000C50C0000}"/>
    <cellStyle name="Comma 40 17 2" xfId="4310" xr:uid="{00000000-0005-0000-0000-0000C60C0000}"/>
    <cellStyle name="Comma 40 17 3" xfId="4311" xr:uid="{00000000-0005-0000-0000-0000C70C0000}"/>
    <cellStyle name="Comma 40 18" xfId="795" xr:uid="{00000000-0005-0000-0000-0000C80C0000}"/>
    <cellStyle name="Comma 40 18 2" xfId="4312" xr:uid="{00000000-0005-0000-0000-0000C90C0000}"/>
    <cellStyle name="Comma 40 18 3" xfId="4313" xr:uid="{00000000-0005-0000-0000-0000CA0C0000}"/>
    <cellStyle name="Comma 40 19" xfId="796" xr:uid="{00000000-0005-0000-0000-0000CB0C0000}"/>
    <cellStyle name="Comma 40 19 2" xfId="4314" xr:uid="{00000000-0005-0000-0000-0000CC0C0000}"/>
    <cellStyle name="Comma 40 19 3" xfId="4315" xr:uid="{00000000-0005-0000-0000-0000CD0C0000}"/>
    <cellStyle name="Comma 40 2" xfId="797" xr:uid="{00000000-0005-0000-0000-0000CE0C0000}"/>
    <cellStyle name="Comma 40 2 2" xfId="4316" xr:uid="{00000000-0005-0000-0000-0000CF0C0000}"/>
    <cellStyle name="Comma 40 2 3" xfId="4317" xr:uid="{00000000-0005-0000-0000-0000D00C0000}"/>
    <cellStyle name="Comma 40 20" xfId="798" xr:uid="{00000000-0005-0000-0000-0000D10C0000}"/>
    <cellStyle name="Comma 40 20 2" xfId="4318" xr:uid="{00000000-0005-0000-0000-0000D20C0000}"/>
    <cellStyle name="Comma 40 20 3" xfId="4319" xr:uid="{00000000-0005-0000-0000-0000D30C0000}"/>
    <cellStyle name="Comma 40 21" xfId="4320" xr:uid="{00000000-0005-0000-0000-0000D40C0000}"/>
    <cellStyle name="Comma 40 22" xfId="4321" xr:uid="{00000000-0005-0000-0000-0000D50C0000}"/>
    <cellStyle name="Comma 40 3" xfId="799" xr:uid="{00000000-0005-0000-0000-0000D60C0000}"/>
    <cellStyle name="Comma 40 3 2" xfId="4322" xr:uid="{00000000-0005-0000-0000-0000D70C0000}"/>
    <cellStyle name="Comma 40 3 3" xfId="4323" xr:uid="{00000000-0005-0000-0000-0000D80C0000}"/>
    <cellStyle name="Comma 40 4" xfId="800" xr:uid="{00000000-0005-0000-0000-0000D90C0000}"/>
    <cellStyle name="Comma 40 4 2" xfId="4324" xr:uid="{00000000-0005-0000-0000-0000DA0C0000}"/>
    <cellStyle name="Comma 40 4 3" xfId="4325" xr:uid="{00000000-0005-0000-0000-0000DB0C0000}"/>
    <cellStyle name="Comma 40 5" xfId="801" xr:uid="{00000000-0005-0000-0000-0000DC0C0000}"/>
    <cellStyle name="Comma 40 5 2" xfId="4326" xr:uid="{00000000-0005-0000-0000-0000DD0C0000}"/>
    <cellStyle name="Comma 40 5 3" xfId="4327" xr:uid="{00000000-0005-0000-0000-0000DE0C0000}"/>
    <cellStyle name="Comma 40 6" xfId="802" xr:uid="{00000000-0005-0000-0000-0000DF0C0000}"/>
    <cellStyle name="Comma 40 6 2" xfId="4328" xr:uid="{00000000-0005-0000-0000-0000E00C0000}"/>
    <cellStyle name="Comma 40 6 3" xfId="4329" xr:uid="{00000000-0005-0000-0000-0000E10C0000}"/>
    <cellStyle name="Comma 40 7" xfId="803" xr:uid="{00000000-0005-0000-0000-0000E20C0000}"/>
    <cellStyle name="Comma 40 7 2" xfId="4330" xr:uid="{00000000-0005-0000-0000-0000E30C0000}"/>
    <cellStyle name="Comma 40 7 3" xfId="4331" xr:uid="{00000000-0005-0000-0000-0000E40C0000}"/>
    <cellStyle name="Comma 40 8" xfId="804" xr:uid="{00000000-0005-0000-0000-0000E50C0000}"/>
    <cellStyle name="Comma 40 8 2" xfId="4332" xr:uid="{00000000-0005-0000-0000-0000E60C0000}"/>
    <cellStyle name="Comma 40 8 3" xfId="4333" xr:uid="{00000000-0005-0000-0000-0000E70C0000}"/>
    <cellStyle name="Comma 40 9" xfId="805" xr:uid="{00000000-0005-0000-0000-0000E80C0000}"/>
    <cellStyle name="Comma 40 9 2" xfId="4334" xr:uid="{00000000-0005-0000-0000-0000E90C0000}"/>
    <cellStyle name="Comma 40 9 3" xfId="4335" xr:uid="{00000000-0005-0000-0000-0000EA0C0000}"/>
    <cellStyle name="Comma 40_Adjust_TAX_Q151" xfId="806" xr:uid="{00000000-0005-0000-0000-0000EB0C0000}"/>
    <cellStyle name="Comma 41" xfId="807" xr:uid="{00000000-0005-0000-0000-0000EC0C0000}"/>
    <cellStyle name="Comma 41 10" xfId="808" xr:uid="{00000000-0005-0000-0000-0000ED0C0000}"/>
    <cellStyle name="Comma 41 10 2" xfId="4336" xr:uid="{00000000-0005-0000-0000-0000EE0C0000}"/>
    <cellStyle name="Comma 41 10 3" xfId="4337" xr:uid="{00000000-0005-0000-0000-0000EF0C0000}"/>
    <cellStyle name="Comma 41 11" xfId="809" xr:uid="{00000000-0005-0000-0000-0000F00C0000}"/>
    <cellStyle name="Comma 41 11 2" xfId="4338" xr:uid="{00000000-0005-0000-0000-0000F10C0000}"/>
    <cellStyle name="Comma 41 11 3" xfId="4339" xr:uid="{00000000-0005-0000-0000-0000F20C0000}"/>
    <cellStyle name="Comma 41 12" xfId="810" xr:uid="{00000000-0005-0000-0000-0000F30C0000}"/>
    <cellStyle name="Comma 41 12 2" xfId="4340" xr:uid="{00000000-0005-0000-0000-0000F40C0000}"/>
    <cellStyle name="Comma 41 12 3" xfId="4341" xr:uid="{00000000-0005-0000-0000-0000F50C0000}"/>
    <cellStyle name="Comma 41 13" xfId="811" xr:uid="{00000000-0005-0000-0000-0000F60C0000}"/>
    <cellStyle name="Comma 41 13 2" xfId="4342" xr:uid="{00000000-0005-0000-0000-0000F70C0000}"/>
    <cellStyle name="Comma 41 13 3" xfId="4343" xr:uid="{00000000-0005-0000-0000-0000F80C0000}"/>
    <cellStyle name="Comma 41 14" xfId="812" xr:uid="{00000000-0005-0000-0000-0000F90C0000}"/>
    <cellStyle name="Comma 41 14 2" xfId="4344" xr:uid="{00000000-0005-0000-0000-0000FA0C0000}"/>
    <cellStyle name="Comma 41 14 3" xfId="4345" xr:uid="{00000000-0005-0000-0000-0000FB0C0000}"/>
    <cellStyle name="Comma 41 15" xfId="813" xr:uid="{00000000-0005-0000-0000-0000FC0C0000}"/>
    <cellStyle name="Comma 41 15 2" xfId="4346" xr:uid="{00000000-0005-0000-0000-0000FD0C0000}"/>
    <cellStyle name="Comma 41 15 3" xfId="4347" xr:uid="{00000000-0005-0000-0000-0000FE0C0000}"/>
    <cellStyle name="Comma 41 16" xfId="814" xr:uid="{00000000-0005-0000-0000-0000FF0C0000}"/>
    <cellStyle name="Comma 41 16 2" xfId="4348" xr:uid="{00000000-0005-0000-0000-0000000D0000}"/>
    <cellStyle name="Comma 41 16 3" xfId="4349" xr:uid="{00000000-0005-0000-0000-0000010D0000}"/>
    <cellStyle name="Comma 41 17" xfId="815" xr:uid="{00000000-0005-0000-0000-0000020D0000}"/>
    <cellStyle name="Comma 41 17 2" xfId="4350" xr:uid="{00000000-0005-0000-0000-0000030D0000}"/>
    <cellStyle name="Comma 41 17 3" xfId="4351" xr:uid="{00000000-0005-0000-0000-0000040D0000}"/>
    <cellStyle name="Comma 41 18" xfId="816" xr:uid="{00000000-0005-0000-0000-0000050D0000}"/>
    <cellStyle name="Comma 41 18 2" xfId="4352" xr:uid="{00000000-0005-0000-0000-0000060D0000}"/>
    <cellStyle name="Comma 41 18 3" xfId="4353" xr:uid="{00000000-0005-0000-0000-0000070D0000}"/>
    <cellStyle name="Comma 41 19" xfId="817" xr:uid="{00000000-0005-0000-0000-0000080D0000}"/>
    <cellStyle name="Comma 41 19 2" xfId="4354" xr:uid="{00000000-0005-0000-0000-0000090D0000}"/>
    <cellStyle name="Comma 41 19 3" xfId="4355" xr:uid="{00000000-0005-0000-0000-00000A0D0000}"/>
    <cellStyle name="Comma 41 2" xfId="818" xr:uid="{00000000-0005-0000-0000-00000B0D0000}"/>
    <cellStyle name="Comma 41 2 2" xfId="4356" xr:uid="{00000000-0005-0000-0000-00000C0D0000}"/>
    <cellStyle name="Comma 41 2 3" xfId="4357" xr:uid="{00000000-0005-0000-0000-00000D0D0000}"/>
    <cellStyle name="Comma 41 20" xfId="819" xr:uid="{00000000-0005-0000-0000-00000E0D0000}"/>
    <cellStyle name="Comma 41 20 2" xfId="4358" xr:uid="{00000000-0005-0000-0000-00000F0D0000}"/>
    <cellStyle name="Comma 41 20 3" xfId="4359" xr:uid="{00000000-0005-0000-0000-0000100D0000}"/>
    <cellStyle name="Comma 41 21" xfId="4360" xr:uid="{00000000-0005-0000-0000-0000110D0000}"/>
    <cellStyle name="Comma 41 22" xfId="4361" xr:uid="{00000000-0005-0000-0000-0000120D0000}"/>
    <cellStyle name="Comma 41 3" xfId="820" xr:uid="{00000000-0005-0000-0000-0000130D0000}"/>
    <cellStyle name="Comma 41 3 2" xfId="4362" xr:uid="{00000000-0005-0000-0000-0000140D0000}"/>
    <cellStyle name="Comma 41 3 3" xfId="4363" xr:uid="{00000000-0005-0000-0000-0000150D0000}"/>
    <cellStyle name="Comma 41 4" xfId="821" xr:uid="{00000000-0005-0000-0000-0000160D0000}"/>
    <cellStyle name="Comma 41 4 2" xfId="4364" xr:uid="{00000000-0005-0000-0000-0000170D0000}"/>
    <cellStyle name="Comma 41 4 3" xfId="4365" xr:uid="{00000000-0005-0000-0000-0000180D0000}"/>
    <cellStyle name="Comma 41 5" xfId="822" xr:uid="{00000000-0005-0000-0000-0000190D0000}"/>
    <cellStyle name="Comma 41 5 2" xfId="4366" xr:uid="{00000000-0005-0000-0000-00001A0D0000}"/>
    <cellStyle name="Comma 41 5 3" xfId="4367" xr:uid="{00000000-0005-0000-0000-00001B0D0000}"/>
    <cellStyle name="Comma 41 6" xfId="823" xr:uid="{00000000-0005-0000-0000-00001C0D0000}"/>
    <cellStyle name="Comma 41 6 2" xfId="4368" xr:uid="{00000000-0005-0000-0000-00001D0D0000}"/>
    <cellStyle name="Comma 41 6 3" xfId="4369" xr:uid="{00000000-0005-0000-0000-00001E0D0000}"/>
    <cellStyle name="Comma 41 7" xfId="824" xr:uid="{00000000-0005-0000-0000-00001F0D0000}"/>
    <cellStyle name="Comma 41 7 2" xfId="4370" xr:uid="{00000000-0005-0000-0000-0000200D0000}"/>
    <cellStyle name="Comma 41 7 3" xfId="4371" xr:uid="{00000000-0005-0000-0000-0000210D0000}"/>
    <cellStyle name="Comma 41 8" xfId="825" xr:uid="{00000000-0005-0000-0000-0000220D0000}"/>
    <cellStyle name="Comma 41 8 2" xfId="4372" xr:uid="{00000000-0005-0000-0000-0000230D0000}"/>
    <cellStyle name="Comma 41 8 3" xfId="4373" xr:uid="{00000000-0005-0000-0000-0000240D0000}"/>
    <cellStyle name="Comma 41 9" xfId="826" xr:uid="{00000000-0005-0000-0000-0000250D0000}"/>
    <cellStyle name="Comma 41 9 2" xfId="4374" xr:uid="{00000000-0005-0000-0000-0000260D0000}"/>
    <cellStyle name="Comma 41 9 3" xfId="4375" xr:uid="{00000000-0005-0000-0000-0000270D0000}"/>
    <cellStyle name="Comma 41_Adjust_TAX_Q151" xfId="827" xr:uid="{00000000-0005-0000-0000-0000280D0000}"/>
    <cellStyle name="Comma 42" xfId="828" xr:uid="{00000000-0005-0000-0000-0000290D0000}"/>
    <cellStyle name="Comma 42 10" xfId="829" xr:uid="{00000000-0005-0000-0000-00002A0D0000}"/>
    <cellStyle name="Comma 42 10 2" xfId="4376" xr:uid="{00000000-0005-0000-0000-00002B0D0000}"/>
    <cellStyle name="Comma 42 10 3" xfId="4377" xr:uid="{00000000-0005-0000-0000-00002C0D0000}"/>
    <cellStyle name="Comma 42 11" xfId="830" xr:uid="{00000000-0005-0000-0000-00002D0D0000}"/>
    <cellStyle name="Comma 42 11 2" xfId="4378" xr:uid="{00000000-0005-0000-0000-00002E0D0000}"/>
    <cellStyle name="Comma 42 11 3" xfId="4379" xr:uid="{00000000-0005-0000-0000-00002F0D0000}"/>
    <cellStyle name="Comma 42 12" xfId="831" xr:uid="{00000000-0005-0000-0000-0000300D0000}"/>
    <cellStyle name="Comma 42 12 2" xfId="4380" xr:uid="{00000000-0005-0000-0000-0000310D0000}"/>
    <cellStyle name="Comma 42 12 3" xfId="4381" xr:uid="{00000000-0005-0000-0000-0000320D0000}"/>
    <cellStyle name="Comma 42 13" xfId="832" xr:uid="{00000000-0005-0000-0000-0000330D0000}"/>
    <cellStyle name="Comma 42 13 2" xfId="4382" xr:uid="{00000000-0005-0000-0000-0000340D0000}"/>
    <cellStyle name="Comma 42 13 3" xfId="4383" xr:uid="{00000000-0005-0000-0000-0000350D0000}"/>
    <cellStyle name="Comma 42 14" xfId="833" xr:uid="{00000000-0005-0000-0000-0000360D0000}"/>
    <cellStyle name="Comma 42 14 2" xfId="4384" xr:uid="{00000000-0005-0000-0000-0000370D0000}"/>
    <cellStyle name="Comma 42 14 3" xfId="4385" xr:uid="{00000000-0005-0000-0000-0000380D0000}"/>
    <cellStyle name="Comma 42 15" xfId="834" xr:uid="{00000000-0005-0000-0000-0000390D0000}"/>
    <cellStyle name="Comma 42 15 2" xfId="4386" xr:uid="{00000000-0005-0000-0000-00003A0D0000}"/>
    <cellStyle name="Comma 42 15 3" xfId="4387" xr:uid="{00000000-0005-0000-0000-00003B0D0000}"/>
    <cellStyle name="Comma 42 16" xfId="835" xr:uid="{00000000-0005-0000-0000-00003C0D0000}"/>
    <cellStyle name="Comma 42 16 2" xfId="4388" xr:uid="{00000000-0005-0000-0000-00003D0D0000}"/>
    <cellStyle name="Comma 42 16 3" xfId="4389" xr:uid="{00000000-0005-0000-0000-00003E0D0000}"/>
    <cellStyle name="Comma 42 17" xfId="836" xr:uid="{00000000-0005-0000-0000-00003F0D0000}"/>
    <cellStyle name="Comma 42 17 2" xfId="4390" xr:uid="{00000000-0005-0000-0000-0000400D0000}"/>
    <cellStyle name="Comma 42 17 3" xfId="4391" xr:uid="{00000000-0005-0000-0000-0000410D0000}"/>
    <cellStyle name="Comma 42 18" xfId="837" xr:uid="{00000000-0005-0000-0000-0000420D0000}"/>
    <cellStyle name="Comma 42 18 2" xfId="4392" xr:uid="{00000000-0005-0000-0000-0000430D0000}"/>
    <cellStyle name="Comma 42 18 3" xfId="4393" xr:uid="{00000000-0005-0000-0000-0000440D0000}"/>
    <cellStyle name="Comma 42 19" xfId="838" xr:uid="{00000000-0005-0000-0000-0000450D0000}"/>
    <cellStyle name="Comma 42 19 2" xfId="4394" xr:uid="{00000000-0005-0000-0000-0000460D0000}"/>
    <cellStyle name="Comma 42 19 3" xfId="4395" xr:uid="{00000000-0005-0000-0000-0000470D0000}"/>
    <cellStyle name="Comma 42 2" xfId="839" xr:uid="{00000000-0005-0000-0000-0000480D0000}"/>
    <cellStyle name="Comma 42 2 2" xfId="4396" xr:uid="{00000000-0005-0000-0000-0000490D0000}"/>
    <cellStyle name="Comma 42 2 3" xfId="4397" xr:uid="{00000000-0005-0000-0000-00004A0D0000}"/>
    <cellStyle name="Comma 42 20" xfId="840" xr:uid="{00000000-0005-0000-0000-00004B0D0000}"/>
    <cellStyle name="Comma 42 20 2" xfId="4398" xr:uid="{00000000-0005-0000-0000-00004C0D0000}"/>
    <cellStyle name="Comma 42 20 3" xfId="4399" xr:uid="{00000000-0005-0000-0000-00004D0D0000}"/>
    <cellStyle name="Comma 42 21" xfId="4400" xr:uid="{00000000-0005-0000-0000-00004E0D0000}"/>
    <cellStyle name="Comma 42 22" xfId="4401" xr:uid="{00000000-0005-0000-0000-00004F0D0000}"/>
    <cellStyle name="Comma 42 3" xfId="841" xr:uid="{00000000-0005-0000-0000-0000500D0000}"/>
    <cellStyle name="Comma 42 3 2" xfId="4402" xr:uid="{00000000-0005-0000-0000-0000510D0000}"/>
    <cellStyle name="Comma 42 3 3" xfId="4403" xr:uid="{00000000-0005-0000-0000-0000520D0000}"/>
    <cellStyle name="Comma 42 4" xfId="842" xr:uid="{00000000-0005-0000-0000-0000530D0000}"/>
    <cellStyle name="Comma 42 4 2" xfId="4404" xr:uid="{00000000-0005-0000-0000-0000540D0000}"/>
    <cellStyle name="Comma 42 4 3" xfId="4405" xr:uid="{00000000-0005-0000-0000-0000550D0000}"/>
    <cellStyle name="Comma 42 5" xfId="843" xr:uid="{00000000-0005-0000-0000-0000560D0000}"/>
    <cellStyle name="Comma 42 5 2" xfId="4406" xr:uid="{00000000-0005-0000-0000-0000570D0000}"/>
    <cellStyle name="Comma 42 5 3" xfId="4407" xr:uid="{00000000-0005-0000-0000-0000580D0000}"/>
    <cellStyle name="Comma 42 6" xfId="844" xr:uid="{00000000-0005-0000-0000-0000590D0000}"/>
    <cellStyle name="Comma 42 6 2" xfId="4408" xr:uid="{00000000-0005-0000-0000-00005A0D0000}"/>
    <cellStyle name="Comma 42 6 3" xfId="4409" xr:uid="{00000000-0005-0000-0000-00005B0D0000}"/>
    <cellStyle name="Comma 42 7" xfId="845" xr:uid="{00000000-0005-0000-0000-00005C0D0000}"/>
    <cellStyle name="Comma 42 7 2" xfId="4410" xr:uid="{00000000-0005-0000-0000-00005D0D0000}"/>
    <cellStyle name="Comma 42 7 3" xfId="4411" xr:uid="{00000000-0005-0000-0000-00005E0D0000}"/>
    <cellStyle name="Comma 42 8" xfId="846" xr:uid="{00000000-0005-0000-0000-00005F0D0000}"/>
    <cellStyle name="Comma 42 8 2" xfId="4412" xr:uid="{00000000-0005-0000-0000-0000600D0000}"/>
    <cellStyle name="Comma 42 8 3" xfId="4413" xr:uid="{00000000-0005-0000-0000-0000610D0000}"/>
    <cellStyle name="Comma 42 9" xfId="847" xr:uid="{00000000-0005-0000-0000-0000620D0000}"/>
    <cellStyle name="Comma 42 9 2" xfId="4414" xr:uid="{00000000-0005-0000-0000-0000630D0000}"/>
    <cellStyle name="Comma 42 9 3" xfId="4415" xr:uid="{00000000-0005-0000-0000-0000640D0000}"/>
    <cellStyle name="Comma 42_Adjust_TAX_Q151" xfId="848" xr:uid="{00000000-0005-0000-0000-0000650D0000}"/>
    <cellStyle name="Comma 43" xfId="849" xr:uid="{00000000-0005-0000-0000-0000660D0000}"/>
    <cellStyle name="Comma 43 10" xfId="850" xr:uid="{00000000-0005-0000-0000-0000670D0000}"/>
    <cellStyle name="Comma 43 10 2" xfId="4416" xr:uid="{00000000-0005-0000-0000-0000680D0000}"/>
    <cellStyle name="Comma 43 10 3" xfId="4417" xr:uid="{00000000-0005-0000-0000-0000690D0000}"/>
    <cellStyle name="Comma 43 11" xfId="851" xr:uid="{00000000-0005-0000-0000-00006A0D0000}"/>
    <cellStyle name="Comma 43 11 2" xfId="4418" xr:uid="{00000000-0005-0000-0000-00006B0D0000}"/>
    <cellStyle name="Comma 43 11 3" xfId="4419" xr:uid="{00000000-0005-0000-0000-00006C0D0000}"/>
    <cellStyle name="Comma 43 12" xfId="852" xr:uid="{00000000-0005-0000-0000-00006D0D0000}"/>
    <cellStyle name="Comma 43 12 2" xfId="4420" xr:uid="{00000000-0005-0000-0000-00006E0D0000}"/>
    <cellStyle name="Comma 43 12 3" xfId="4421" xr:uid="{00000000-0005-0000-0000-00006F0D0000}"/>
    <cellStyle name="Comma 43 13" xfId="853" xr:uid="{00000000-0005-0000-0000-0000700D0000}"/>
    <cellStyle name="Comma 43 13 2" xfId="4422" xr:uid="{00000000-0005-0000-0000-0000710D0000}"/>
    <cellStyle name="Comma 43 13 3" xfId="4423" xr:uid="{00000000-0005-0000-0000-0000720D0000}"/>
    <cellStyle name="Comma 43 14" xfId="854" xr:uid="{00000000-0005-0000-0000-0000730D0000}"/>
    <cellStyle name="Comma 43 14 2" xfId="4424" xr:uid="{00000000-0005-0000-0000-0000740D0000}"/>
    <cellStyle name="Comma 43 14 3" xfId="4425" xr:uid="{00000000-0005-0000-0000-0000750D0000}"/>
    <cellStyle name="Comma 43 15" xfId="855" xr:uid="{00000000-0005-0000-0000-0000760D0000}"/>
    <cellStyle name="Comma 43 15 2" xfId="4426" xr:uid="{00000000-0005-0000-0000-0000770D0000}"/>
    <cellStyle name="Comma 43 15 3" xfId="4427" xr:uid="{00000000-0005-0000-0000-0000780D0000}"/>
    <cellStyle name="Comma 43 16" xfId="856" xr:uid="{00000000-0005-0000-0000-0000790D0000}"/>
    <cellStyle name="Comma 43 16 2" xfId="4428" xr:uid="{00000000-0005-0000-0000-00007A0D0000}"/>
    <cellStyle name="Comma 43 16 3" xfId="4429" xr:uid="{00000000-0005-0000-0000-00007B0D0000}"/>
    <cellStyle name="Comma 43 17" xfId="857" xr:uid="{00000000-0005-0000-0000-00007C0D0000}"/>
    <cellStyle name="Comma 43 17 2" xfId="4430" xr:uid="{00000000-0005-0000-0000-00007D0D0000}"/>
    <cellStyle name="Comma 43 17 3" xfId="4431" xr:uid="{00000000-0005-0000-0000-00007E0D0000}"/>
    <cellStyle name="Comma 43 18" xfId="858" xr:uid="{00000000-0005-0000-0000-00007F0D0000}"/>
    <cellStyle name="Comma 43 18 2" xfId="4432" xr:uid="{00000000-0005-0000-0000-0000800D0000}"/>
    <cellStyle name="Comma 43 18 3" xfId="4433" xr:uid="{00000000-0005-0000-0000-0000810D0000}"/>
    <cellStyle name="Comma 43 19" xfId="859" xr:uid="{00000000-0005-0000-0000-0000820D0000}"/>
    <cellStyle name="Comma 43 19 2" xfId="4434" xr:uid="{00000000-0005-0000-0000-0000830D0000}"/>
    <cellStyle name="Comma 43 19 3" xfId="4435" xr:uid="{00000000-0005-0000-0000-0000840D0000}"/>
    <cellStyle name="Comma 43 2" xfId="860" xr:uid="{00000000-0005-0000-0000-0000850D0000}"/>
    <cellStyle name="Comma 43 2 2" xfId="4436" xr:uid="{00000000-0005-0000-0000-0000860D0000}"/>
    <cellStyle name="Comma 43 2 3" xfId="4437" xr:uid="{00000000-0005-0000-0000-0000870D0000}"/>
    <cellStyle name="Comma 43 20" xfId="861" xr:uid="{00000000-0005-0000-0000-0000880D0000}"/>
    <cellStyle name="Comma 43 20 2" xfId="4438" xr:uid="{00000000-0005-0000-0000-0000890D0000}"/>
    <cellStyle name="Comma 43 20 3" xfId="4439" xr:uid="{00000000-0005-0000-0000-00008A0D0000}"/>
    <cellStyle name="Comma 43 21" xfId="4440" xr:uid="{00000000-0005-0000-0000-00008B0D0000}"/>
    <cellStyle name="Comma 43 22" xfId="4441" xr:uid="{00000000-0005-0000-0000-00008C0D0000}"/>
    <cellStyle name="Comma 43 3" xfId="862" xr:uid="{00000000-0005-0000-0000-00008D0D0000}"/>
    <cellStyle name="Comma 43 3 2" xfId="4442" xr:uid="{00000000-0005-0000-0000-00008E0D0000}"/>
    <cellStyle name="Comma 43 3 3" xfId="4443" xr:uid="{00000000-0005-0000-0000-00008F0D0000}"/>
    <cellStyle name="Comma 43 4" xfId="863" xr:uid="{00000000-0005-0000-0000-0000900D0000}"/>
    <cellStyle name="Comma 43 4 2" xfId="4444" xr:uid="{00000000-0005-0000-0000-0000910D0000}"/>
    <cellStyle name="Comma 43 4 3" xfId="4445" xr:uid="{00000000-0005-0000-0000-0000920D0000}"/>
    <cellStyle name="Comma 43 5" xfId="864" xr:uid="{00000000-0005-0000-0000-0000930D0000}"/>
    <cellStyle name="Comma 43 5 2" xfId="4446" xr:uid="{00000000-0005-0000-0000-0000940D0000}"/>
    <cellStyle name="Comma 43 5 3" xfId="4447" xr:uid="{00000000-0005-0000-0000-0000950D0000}"/>
    <cellStyle name="Comma 43 6" xfId="865" xr:uid="{00000000-0005-0000-0000-0000960D0000}"/>
    <cellStyle name="Comma 43 6 2" xfId="4448" xr:uid="{00000000-0005-0000-0000-0000970D0000}"/>
    <cellStyle name="Comma 43 6 3" xfId="4449" xr:uid="{00000000-0005-0000-0000-0000980D0000}"/>
    <cellStyle name="Comma 43 7" xfId="866" xr:uid="{00000000-0005-0000-0000-0000990D0000}"/>
    <cellStyle name="Comma 43 7 2" xfId="4450" xr:uid="{00000000-0005-0000-0000-00009A0D0000}"/>
    <cellStyle name="Comma 43 7 3" xfId="4451" xr:uid="{00000000-0005-0000-0000-00009B0D0000}"/>
    <cellStyle name="Comma 43 8" xfId="867" xr:uid="{00000000-0005-0000-0000-00009C0D0000}"/>
    <cellStyle name="Comma 43 8 2" xfId="4452" xr:uid="{00000000-0005-0000-0000-00009D0D0000}"/>
    <cellStyle name="Comma 43 8 3" xfId="4453" xr:uid="{00000000-0005-0000-0000-00009E0D0000}"/>
    <cellStyle name="Comma 43 9" xfId="868" xr:uid="{00000000-0005-0000-0000-00009F0D0000}"/>
    <cellStyle name="Comma 43 9 2" xfId="4454" xr:uid="{00000000-0005-0000-0000-0000A00D0000}"/>
    <cellStyle name="Comma 43 9 3" xfId="4455" xr:uid="{00000000-0005-0000-0000-0000A10D0000}"/>
    <cellStyle name="Comma 43_Adjust_TAX_Q151" xfId="869" xr:uid="{00000000-0005-0000-0000-0000A20D0000}"/>
    <cellStyle name="Comma 44" xfId="870" xr:uid="{00000000-0005-0000-0000-0000A30D0000}"/>
    <cellStyle name="Comma 44 2" xfId="4456" xr:uid="{00000000-0005-0000-0000-0000A40D0000}"/>
    <cellStyle name="Comma 44 3" xfId="4457" xr:uid="{00000000-0005-0000-0000-0000A50D0000}"/>
    <cellStyle name="Comma 45" xfId="871" xr:uid="{00000000-0005-0000-0000-0000A60D0000}"/>
    <cellStyle name="Comma 45 2" xfId="4458" xr:uid="{00000000-0005-0000-0000-0000A70D0000}"/>
    <cellStyle name="Comma 45 3" xfId="4459" xr:uid="{00000000-0005-0000-0000-0000A80D0000}"/>
    <cellStyle name="Comma 46" xfId="872" xr:uid="{00000000-0005-0000-0000-0000A90D0000}"/>
    <cellStyle name="Comma 46 2" xfId="4460" xr:uid="{00000000-0005-0000-0000-0000AA0D0000}"/>
    <cellStyle name="Comma 46 3" xfId="4461" xr:uid="{00000000-0005-0000-0000-0000AB0D0000}"/>
    <cellStyle name="Comma 47" xfId="873" xr:uid="{00000000-0005-0000-0000-0000AC0D0000}"/>
    <cellStyle name="Comma 47 2" xfId="4462" xr:uid="{00000000-0005-0000-0000-0000AD0D0000}"/>
    <cellStyle name="Comma 47 3" xfId="4463" xr:uid="{00000000-0005-0000-0000-0000AE0D0000}"/>
    <cellStyle name="Comma 48" xfId="874" xr:uid="{00000000-0005-0000-0000-0000AF0D0000}"/>
    <cellStyle name="Comma 48 2" xfId="4464" xr:uid="{00000000-0005-0000-0000-0000B00D0000}"/>
    <cellStyle name="Comma 48 3" xfId="4465" xr:uid="{00000000-0005-0000-0000-0000B10D0000}"/>
    <cellStyle name="Comma 49" xfId="875" xr:uid="{00000000-0005-0000-0000-0000B20D0000}"/>
    <cellStyle name="Comma 49 2" xfId="4466" xr:uid="{00000000-0005-0000-0000-0000B30D0000}"/>
    <cellStyle name="Comma 49 3" xfId="4467" xr:uid="{00000000-0005-0000-0000-0000B40D0000}"/>
    <cellStyle name="Comma 5" xfId="876" xr:uid="{00000000-0005-0000-0000-0000B50D0000}"/>
    <cellStyle name="Comma 5 10" xfId="7039" xr:uid="{00000000-0005-0000-0000-0000B60D0000}"/>
    <cellStyle name="Comma 5 2" xfId="877" xr:uid="{00000000-0005-0000-0000-0000B70D0000}"/>
    <cellStyle name="Comma 5 2 2" xfId="4468" xr:uid="{00000000-0005-0000-0000-0000B80D0000}"/>
    <cellStyle name="Comma 5 2 3" xfId="4469" xr:uid="{00000000-0005-0000-0000-0000B90D0000}"/>
    <cellStyle name="Comma 5 3" xfId="878" xr:uid="{00000000-0005-0000-0000-0000BA0D0000}"/>
    <cellStyle name="Comma 5 3 2" xfId="4470" xr:uid="{00000000-0005-0000-0000-0000BB0D0000}"/>
    <cellStyle name="Comma 5 4" xfId="879" xr:uid="{00000000-0005-0000-0000-0000BC0D0000}"/>
    <cellStyle name="Comma 5 5" xfId="4471" xr:uid="{00000000-0005-0000-0000-0000BD0D0000}"/>
    <cellStyle name="Comma 5 6" xfId="4472" xr:uid="{00000000-0005-0000-0000-0000BE0D0000}"/>
    <cellStyle name="Comma 5 7" xfId="4473" xr:uid="{00000000-0005-0000-0000-0000BF0D0000}"/>
    <cellStyle name="Comma 5 8" xfId="4474" xr:uid="{00000000-0005-0000-0000-0000C00D0000}"/>
    <cellStyle name="Comma 5 8 2" xfId="7014" xr:uid="{00000000-0005-0000-0000-0000C10D0000}"/>
    <cellStyle name="Comma 5 9" xfId="7027" xr:uid="{00000000-0005-0000-0000-0000C20D0000}"/>
    <cellStyle name="Comma 50" xfId="880" xr:uid="{00000000-0005-0000-0000-0000C30D0000}"/>
    <cellStyle name="Comma 50 2" xfId="4475" xr:uid="{00000000-0005-0000-0000-0000C40D0000}"/>
    <cellStyle name="Comma 50 3" xfId="4476" xr:uid="{00000000-0005-0000-0000-0000C50D0000}"/>
    <cellStyle name="Comma 51" xfId="881" xr:uid="{00000000-0005-0000-0000-0000C60D0000}"/>
    <cellStyle name="Comma 51 2" xfId="4477" xr:uid="{00000000-0005-0000-0000-0000C70D0000}"/>
    <cellStyle name="Comma 51 3" xfId="4478" xr:uid="{00000000-0005-0000-0000-0000C80D0000}"/>
    <cellStyle name="Comma 52" xfId="882" xr:uid="{00000000-0005-0000-0000-0000C90D0000}"/>
    <cellStyle name="Comma 52 2" xfId="4479" xr:uid="{00000000-0005-0000-0000-0000CA0D0000}"/>
    <cellStyle name="Comma 52 3" xfId="4480" xr:uid="{00000000-0005-0000-0000-0000CB0D0000}"/>
    <cellStyle name="Comma 53" xfId="883" xr:uid="{00000000-0005-0000-0000-0000CC0D0000}"/>
    <cellStyle name="Comma 53 2" xfId="4481" xr:uid="{00000000-0005-0000-0000-0000CD0D0000}"/>
    <cellStyle name="Comma 53 3" xfId="4482" xr:uid="{00000000-0005-0000-0000-0000CE0D0000}"/>
    <cellStyle name="Comma 54" xfId="884" xr:uid="{00000000-0005-0000-0000-0000CF0D0000}"/>
    <cellStyle name="Comma 54 2" xfId="4483" xr:uid="{00000000-0005-0000-0000-0000D00D0000}"/>
    <cellStyle name="Comma 54 3" xfId="4484" xr:uid="{00000000-0005-0000-0000-0000D10D0000}"/>
    <cellStyle name="Comma 55" xfId="885" xr:uid="{00000000-0005-0000-0000-0000D20D0000}"/>
    <cellStyle name="Comma 55 2" xfId="4485" xr:uid="{00000000-0005-0000-0000-0000D30D0000}"/>
    <cellStyle name="Comma 55 3" xfId="4486" xr:uid="{00000000-0005-0000-0000-0000D40D0000}"/>
    <cellStyle name="Comma 56" xfId="886" xr:uid="{00000000-0005-0000-0000-0000D50D0000}"/>
    <cellStyle name="Comma 56 2" xfId="4487" xr:uid="{00000000-0005-0000-0000-0000D60D0000}"/>
    <cellStyle name="Comma 56 3" xfId="4488" xr:uid="{00000000-0005-0000-0000-0000D70D0000}"/>
    <cellStyle name="Comma 57" xfId="887" xr:uid="{00000000-0005-0000-0000-0000D80D0000}"/>
    <cellStyle name="Comma 57 2" xfId="4489" xr:uid="{00000000-0005-0000-0000-0000D90D0000}"/>
    <cellStyle name="Comma 57 3" xfId="4490" xr:uid="{00000000-0005-0000-0000-0000DA0D0000}"/>
    <cellStyle name="Comma 58" xfId="888" xr:uid="{00000000-0005-0000-0000-0000DB0D0000}"/>
    <cellStyle name="Comma 58 2" xfId="4491" xr:uid="{00000000-0005-0000-0000-0000DC0D0000}"/>
    <cellStyle name="Comma 58 3" xfId="4492" xr:uid="{00000000-0005-0000-0000-0000DD0D0000}"/>
    <cellStyle name="Comma 59" xfId="889" xr:uid="{00000000-0005-0000-0000-0000DE0D0000}"/>
    <cellStyle name="Comma 59 2" xfId="4493" xr:uid="{00000000-0005-0000-0000-0000DF0D0000}"/>
    <cellStyle name="Comma 59 3" xfId="4494" xr:uid="{00000000-0005-0000-0000-0000E00D0000}"/>
    <cellStyle name="Comma 6" xfId="890" xr:uid="{00000000-0005-0000-0000-0000E10D0000}"/>
    <cellStyle name="Comma 6 2" xfId="891" xr:uid="{00000000-0005-0000-0000-0000E20D0000}"/>
    <cellStyle name="Comma 6 2 2" xfId="4495" xr:uid="{00000000-0005-0000-0000-0000E30D0000}"/>
    <cellStyle name="Comma 6 2 2 2" xfId="4496" xr:uid="{00000000-0005-0000-0000-0000E40D0000}"/>
    <cellStyle name="Comma 6 2 2 2 2" xfId="4497" xr:uid="{00000000-0005-0000-0000-0000E50D0000}"/>
    <cellStyle name="Comma 6 2 2 2 2 2" xfId="4498" xr:uid="{00000000-0005-0000-0000-0000E60D0000}"/>
    <cellStyle name="Comma 6 3" xfId="4499" xr:uid="{00000000-0005-0000-0000-0000E70D0000}"/>
    <cellStyle name="Comma 60" xfId="892" xr:uid="{00000000-0005-0000-0000-0000E80D0000}"/>
    <cellStyle name="Comma 60 2" xfId="4500" xr:uid="{00000000-0005-0000-0000-0000E90D0000}"/>
    <cellStyle name="Comma 60 3" xfId="4501" xr:uid="{00000000-0005-0000-0000-0000EA0D0000}"/>
    <cellStyle name="Comma 61" xfId="893" xr:uid="{00000000-0005-0000-0000-0000EB0D0000}"/>
    <cellStyle name="Comma 61 2" xfId="4502" xr:uid="{00000000-0005-0000-0000-0000EC0D0000}"/>
    <cellStyle name="Comma 61 3" xfId="4503" xr:uid="{00000000-0005-0000-0000-0000ED0D0000}"/>
    <cellStyle name="Comma 62" xfId="894" xr:uid="{00000000-0005-0000-0000-0000EE0D0000}"/>
    <cellStyle name="Comma 62 2" xfId="4504" xr:uid="{00000000-0005-0000-0000-0000EF0D0000}"/>
    <cellStyle name="Comma 62 3" xfId="4505" xr:uid="{00000000-0005-0000-0000-0000F00D0000}"/>
    <cellStyle name="Comma 63" xfId="895" xr:uid="{00000000-0005-0000-0000-0000F10D0000}"/>
    <cellStyle name="Comma 63 2" xfId="4506" xr:uid="{00000000-0005-0000-0000-0000F20D0000}"/>
    <cellStyle name="Comma 63 3" xfId="4507" xr:uid="{00000000-0005-0000-0000-0000F30D0000}"/>
    <cellStyle name="Comma 64" xfId="896" xr:uid="{00000000-0005-0000-0000-0000F40D0000}"/>
    <cellStyle name="Comma 64 2" xfId="897" xr:uid="{00000000-0005-0000-0000-0000F50D0000}"/>
    <cellStyle name="Comma 64 2 2" xfId="4508" xr:uid="{00000000-0005-0000-0000-0000F60D0000}"/>
    <cellStyle name="Comma 64 3" xfId="4509" xr:uid="{00000000-0005-0000-0000-0000F70D0000}"/>
    <cellStyle name="Comma 65" xfId="898" xr:uid="{00000000-0005-0000-0000-0000F80D0000}"/>
    <cellStyle name="Comma 65 2" xfId="899" xr:uid="{00000000-0005-0000-0000-0000F90D0000}"/>
    <cellStyle name="Comma 65 2 2" xfId="4510" xr:uid="{00000000-0005-0000-0000-0000FA0D0000}"/>
    <cellStyle name="Comma 65 2 3" xfId="4511" xr:uid="{00000000-0005-0000-0000-0000FB0D0000}"/>
    <cellStyle name="Comma 65 3" xfId="900" xr:uid="{00000000-0005-0000-0000-0000FC0D0000}"/>
    <cellStyle name="Comma 65 4" xfId="4512" xr:uid="{00000000-0005-0000-0000-0000FD0D0000}"/>
    <cellStyle name="Comma 66" xfId="901" xr:uid="{00000000-0005-0000-0000-0000FE0D0000}"/>
    <cellStyle name="Comma 66 2" xfId="902" xr:uid="{00000000-0005-0000-0000-0000FF0D0000}"/>
    <cellStyle name="Comma 66 3" xfId="4513" xr:uid="{00000000-0005-0000-0000-0000000E0000}"/>
    <cellStyle name="Comma 67" xfId="903" xr:uid="{00000000-0005-0000-0000-0000010E0000}"/>
    <cellStyle name="Comma 67 2" xfId="4514" xr:uid="{00000000-0005-0000-0000-0000020E0000}"/>
    <cellStyle name="Comma 67 3" xfId="4515" xr:uid="{00000000-0005-0000-0000-0000030E0000}"/>
    <cellStyle name="Comma 67 4" xfId="4516" xr:uid="{00000000-0005-0000-0000-0000040E0000}"/>
    <cellStyle name="Comma 67 5" xfId="4517" xr:uid="{00000000-0005-0000-0000-0000050E0000}"/>
    <cellStyle name="Comma 68" xfId="11" xr:uid="{00000000-0005-0000-0000-0000060E0000}"/>
    <cellStyle name="Comma 68 2" xfId="904" xr:uid="{00000000-0005-0000-0000-0000070E0000}"/>
    <cellStyle name="Comma 68 3" xfId="4518" xr:uid="{00000000-0005-0000-0000-0000080E0000}"/>
    <cellStyle name="Comma 68 3 2" xfId="4519" xr:uid="{00000000-0005-0000-0000-0000090E0000}"/>
    <cellStyle name="Comma 68 4" xfId="4520" xr:uid="{00000000-0005-0000-0000-00000A0E0000}"/>
    <cellStyle name="Comma 69" xfId="905" xr:uid="{00000000-0005-0000-0000-00000B0E0000}"/>
    <cellStyle name="Comma 69 2" xfId="906" xr:uid="{00000000-0005-0000-0000-00000C0E0000}"/>
    <cellStyle name="Comma 69 2 2" xfId="4521" xr:uid="{00000000-0005-0000-0000-00000D0E0000}"/>
    <cellStyle name="Comma 69 3" xfId="4522" xr:uid="{00000000-0005-0000-0000-00000E0E0000}"/>
    <cellStyle name="Comma 7" xfId="907" xr:uid="{00000000-0005-0000-0000-00000F0E0000}"/>
    <cellStyle name="Comma 7 10" xfId="908" xr:uid="{00000000-0005-0000-0000-0000100E0000}"/>
    <cellStyle name="Comma 7 10 2" xfId="4523" xr:uid="{00000000-0005-0000-0000-0000110E0000}"/>
    <cellStyle name="Comma 7 10 3" xfId="4524" xr:uid="{00000000-0005-0000-0000-0000120E0000}"/>
    <cellStyle name="Comma 7 11" xfId="909" xr:uid="{00000000-0005-0000-0000-0000130E0000}"/>
    <cellStyle name="Comma 7 11 2" xfId="4525" xr:uid="{00000000-0005-0000-0000-0000140E0000}"/>
    <cellStyle name="Comma 7 11 3" xfId="4526" xr:uid="{00000000-0005-0000-0000-0000150E0000}"/>
    <cellStyle name="Comma 7 12" xfId="910" xr:uid="{00000000-0005-0000-0000-0000160E0000}"/>
    <cellStyle name="Comma 7 12 2" xfId="4527" xr:uid="{00000000-0005-0000-0000-0000170E0000}"/>
    <cellStyle name="Comma 7 12 3" xfId="4528" xr:uid="{00000000-0005-0000-0000-0000180E0000}"/>
    <cellStyle name="Comma 7 13" xfId="911" xr:uid="{00000000-0005-0000-0000-0000190E0000}"/>
    <cellStyle name="Comma 7 13 2" xfId="4529" xr:uid="{00000000-0005-0000-0000-00001A0E0000}"/>
    <cellStyle name="Comma 7 13 3" xfId="4530" xr:uid="{00000000-0005-0000-0000-00001B0E0000}"/>
    <cellStyle name="Comma 7 14" xfId="912" xr:uid="{00000000-0005-0000-0000-00001C0E0000}"/>
    <cellStyle name="Comma 7 14 2" xfId="4531" xr:uid="{00000000-0005-0000-0000-00001D0E0000}"/>
    <cellStyle name="Comma 7 14 3" xfId="4532" xr:uid="{00000000-0005-0000-0000-00001E0E0000}"/>
    <cellStyle name="Comma 7 15" xfId="913" xr:uid="{00000000-0005-0000-0000-00001F0E0000}"/>
    <cellStyle name="Comma 7 15 2" xfId="4533" xr:uid="{00000000-0005-0000-0000-0000200E0000}"/>
    <cellStyle name="Comma 7 15 3" xfId="4534" xr:uid="{00000000-0005-0000-0000-0000210E0000}"/>
    <cellStyle name="Comma 7 16" xfId="914" xr:uid="{00000000-0005-0000-0000-0000220E0000}"/>
    <cellStyle name="Comma 7 16 2" xfId="4535" xr:uid="{00000000-0005-0000-0000-0000230E0000}"/>
    <cellStyle name="Comma 7 16 3" xfId="4536" xr:uid="{00000000-0005-0000-0000-0000240E0000}"/>
    <cellStyle name="Comma 7 17" xfId="915" xr:uid="{00000000-0005-0000-0000-0000250E0000}"/>
    <cellStyle name="Comma 7 17 2" xfId="4537" xr:uid="{00000000-0005-0000-0000-0000260E0000}"/>
    <cellStyle name="Comma 7 17 3" xfId="4538" xr:uid="{00000000-0005-0000-0000-0000270E0000}"/>
    <cellStyle name="Comma 7 18" xfId="916" xr:uid="{00000000-0005-0000-0000-0000280E0000}"/>
    <cellStyle name="Comma 7 18 2" xfId="4539" xr:uid="{00000000-0005-0000-0000-0000290E0000}"/>
    <cellStyle name="Comma 7 18 3" xfId="4540" xr:uid="{00000000-0005-0000-0000-00002A0E0000}"/>
    <cellStyle name="Comma 7 19" xfId="917" xr:uid="{00000000-0005-0000-0000-00002B0E0000}"/>
    <cellStyle name="Comma 7 19 2" xfId="4541" xr:uid="{00000000-0005-0000-0000-00002C0E0000}"/>
    <cellStyle name="Comma 7 19 3" xfId="4542" xr:uid="{00000000-0005-0000-0000-00002D0E0000}"/>
    <cellStyle name="Comma 7 2" xfId="918" xr:uid="{00000000-0005-0000-0000-00002E0E0000}"/>
    <cellStyle name="Comma 7 2 2" xfId="4543" xr:uid="{00000000-0005-0000-0000-00002F0E0000}"/>
    <cellStyle name="Comma 7 2 3" xfId="4544" xr:uid="{00000000-0005-0000-0000-0000300E0000}"/>
    <cellStyle name="Comma 7 20" xfId="919" xr:uid="{00000000-0005-0000-0000-0000310E0000}"/>
    <cellStyle name="Comma 7 20 2" xfId="4545" xr:uid="{00000000-0005-0000-0000-0000320E0000}"/>
    <cellStyle name="Comma 7 20 3" xfId="4546" xr:uid="{00000000-0005-0000-0000-0000330E0000}"/>
    <cellStyle name="Comma 7 21" xfId="4547" xr:uid="{00000000-0005-0000-0000-0000340E0000}"/>
    <cellStyle name="Comma 7 22" xfId="4548" xr:uid="{00000000-0005-0000-0000-0000350E0000}"/>
    <cellStyle name="Comma 7 3" xfId="920" xr:uid="{00000000-0005-0000-0000-0000360E0000}"/>
    <cellStyle name="Comma 7 3 2" xfId="4549" xr:uid="{00000000-0005-0000-0000-0000370E0000}"/>
    <cellStyle name="Comma 7 3 3" xfId="4550" xr:uid="{00000000-0005-0000-0000-0000380E0000}"/>
    <cellStyle name="Comma 7 4" xfId="921" xr:uid="{00000000-0005-0000-0000-0000390E0000}"/>
    <cellStyle name="Comma 7 4 2" xfId="4551" xr:uid="{00000000-0005-0000-0000-00003A0E0000}"/>
    <cellStyle name="Comma 7 4 3" xfId="4552" xr:uid="{00000000-0005-0000-0000-00003B0E0000}"/>
    <cellStyle name="Comma 7 5" xfId="922" xr:uid="{00000000-0005-0000-0000-00003C0E0000}"/>
    <cellStyle name="Comma 7 5 2" xfId="4553" xr:uid="{00000000-0005-0000-0000-00003D0E0000}"/>
    <cellStyle name="Comma 7 5 3" xfId="4554" xr:uid="{00000000-0005-0000-0000-00003E0E0000}"/>
    <cellStyle name="Comma 7 6" xfId="923" xr:uid="{00000000-0005-0000-0000-00003F0E0000}"/>
    <cellStyle name="Comma 7 6 2" xfId="4555" xr:uid="{00000000-0005-0000-0000-0000400E0000}"/>
    <cellStyle name="Comma 7 6 3" xfId="4556" xr:uid="{00000000-0005-0000-0000-0000410E0000}"/>
    <cellStyle name="Comma 7 7" xfId="924" xr:uid="{00000000-0005-0000-0000-0000420E0000}"/>
    <cellStyle name="Comma 7 7 2" xfId="4557" xr:uid="{00000000-0005-0000-0000-0000430E0000}"/>
    <cellStyle name="Comma 7 7 3" xfId="4558" xr:uid="{00000000-0005-0000-0000-0000440E0000}"/>
    <cellStyle name="Comma 7 8" xfId="925" xr:uid="{00000000-0005-0000-0000-0000450E0000}"/>
    <cellStyle name="Comma 7 8 2" xfId="4559" xr:uid="{00000000-0005-0000-0000-0000460E0000}"/>
    <cellStyle name="Comma 7 8 3" xfId="4560" xr:uid="{00000000-0005-0000-0000-0000470E0000}"/>
    <cellStyle name="Comma 7 9" xfId="926" xr:uid="{00000000-0005-0000-0000-0000480E0000}"/>
    <cellStyle name="Comma 7 9 2" xfId="4561" xr:uid="{00000000-0005-0000-0000-0000490E0000}"/>
    <cellStyle name="Comma 7 9 3" xfId="4562" xr:uid="{00000000-0005-0000-0000-00004A0E0000}"/>
    <cellStyle name="Comma 7_Adjust_TAX_Q151" xfId="927" xr:uid="{00000000-0005-0000-0000-00004B0E0000}"/>
    <cellStyle name="Comma 70" xfId="928" xr:uid="{00000000-0005-0000-0000-00004C0E0000}"/>
    <cellStyle name="Comma 70 2" xfId="929" xr:uid="{00000000-0005-0000-0000-00004D0E0000}"/>
    <cellStyle name="Comma 70 2 2" xfId="4563" xr:uid="{00000000-0005-0000-0000-00004E0E0000}"/>
    <cellStyle name="Comma 70 3" xfId="4564" xr:uid="{00000000-0005-0000-0000-00004F0E0000}"/>
    <cellStyle name="Comma 71" xfId="930" xr:uid="{00000000-0005-0000-0000-0000500E0000}"/>
    <cellStyle name="Comma 71 2" xfId="931" xr:uid="{00000000-0005-0000-0000-0000510E0000}"/>
    <cellStyle name="Comma 71 3" xfId="932" xr:uid="{00000000-0005-0000-0000-0000520E0000}"/>
    <cellStyle name="Comma 71 4" xfId="933" xr:uid="{00000000-0005-0000-0000-0000530E0000}"/>
    <cellStyle name="Comma 71 5" xfId="934" xr:uid="{00000000-0005-0000-0000-0000540E0000}"/>
    <cellStyle name="Comma 71 6" xfId="4565" xr:uid="{00000000-0005-0000-0000-0000550E0000}"/>
    <cellStyle name="Comma 71 6 2" xfId="4566" xr:uid="{00000000-0005-0000-0000-0000560E0000}"/>
    <cellStyle name="Comma 71 6 2 2" xfId="4567" xr:uid="{00000000-0005-0000-0000-0000570E0000}"/>
    <cellStyle name="Comma 71 6 2 2 2" xfId="7052" xr:uid="{00000000-0005-0000-0000-000002000000}"/>
    <cellStyle name="Comma 71 6 2 3" xfId="7059" xr:uid="{00000000-0005-0000-0000-000005000000}"/>
    <cellStyle name="Comma 72" xfId="935" xr:uid="{00000000-0005-0000-0000-0000580E0000}"/>
    <cellStyle name="Comma 72 2" xfId="936" xr:uid="{00000000-0005-0000-0000-0000590E0000}"/>
    <cellStyle name="Comma 72 3" xfId="4568" xr:uid="{00000000-0005-0000-0000-00005A0E0000}"/>
    <cellStyle name="Comma 72 4" xfId="4569" xr:uid="{00000000-0005-0000-0000-00005B0E0000}"/>
    <cellStyle name="Comma 73" xfId="937" xr:uid="{00000000-0005-0000-0000-00005C0E0000}"/>
    <cellStyle name="Comma 73 2" xfId="938" xr:uid="{00000000-0005-0000-0000-00005D0E0000}"/>
    <cellStyle name="Comma 73 3" xfId="4570" xr:uid="{00000000-0005-0000-0000-00005E0E0000}"/>
    <cellStyle name="Comma 73 4" xfId="4571" xr:uid="{00000000-0005-0000-0000-00005F0E0000}"/>
    <cellStyle name="Comma 74" xfId="939" xr:uid="{00000000-0005-0000-0000-0000600E0000}"/>
    <cellStyle name="Comma 74 2" xfId="940" xr:uid="{00000000-0005-0000-0000-0000610E0000}"/>
    <cellStyle name="Comma 74 2 2" xfId="4572" xr:uid="{00000000-0005-0000-0000-0000620E0000}"/>
    <cellStyle name="Comma 74 3" xfId="4573" xr:uid="{00000000-0005-0000-0000-0000630E0000}"/>
    <cellStyle name="Comma 75" xfId="941" xr:uid="{00000000-0005-0000-0000-0000640E0000}"/>
    <cellStyle name="Comma 75 2" xfId="4574" xr:uid="{00000000-0005-0000-0000-0000650E0000}"/>
    <cellStyle name="Comma 75 2 2" xfId="4575" xr:uid="{00000000-0005-0000-0000-0000660E0000}"/>
    <cellStyle name="Comma 75 3" xfId="4576" xr:uid="{00000000-0005-0000-0000-0000670E0000}"/>
    <cellStyle name="Comma 76" xfId="942" xr:uid="{00000000-0005-0000-0000-0000680E0000}"/>
    <cellStyle name="Comma 76 2" xfId="4577" xr:uid="{00000000-0005-0000-0000-0000690E0000}"/>
    <cellStyle name="Comma 76 2 2" xfId="4578" xr:uid="{00000000-0005-0000-0000-00006A0E0000}"/>
    <cellStyle name="Comma 76 3" xfId="4579" xr:uid="{00000000-0005-0000-0000-00006B0E0000}"/>
    <cellStyle name="Comma 76 4" xfId="7063" xr:uid="{00000000-0005-0000-0000-000007000000}"/>
    <cellStyle name="Comma 77" xfId="943" xr:uid="{00000000-0005-0000-0000-00006C0E0000}"/>
    <cellStyle name="Comma 77 2" xfId="4580" xr:uid="{00000000-0005-0000-0000-00006D0E0000}"/>
    <cellStyle name="Comma 77 2 2" xfId="4581" xr:uid="{00000000-0005-0000-0000-00006E0E0000}"/>
    <cellStyle name="Comma 77 3" xfId="4582" xr:uid="{00000000-0005-0000-0000-00006F0E0000}"/>
    <cellStyle name="Comma 77 4" xfId="4583" xr:uid="{00000000-0005-0000-0000-0000700E0000}"/>
    <cellStyle name="Comma 77 5" xfId="4584" xr:uid="{00000000-0005-0000-0000-0000710E0000}"/>
    <cellStyle name="Comma 78" xfId="944" xr:uid="{00000000-0005-0000-0000-0000720E0000}"/>
    <cellStyle name="Comma 78 2" xfId="4585" xr:uid="{00000000-0005-0000-0000-0000730E0000}"/>
    <cellStyle name="Comma 79" xfId="945" xr:uid="{00000000-0005-0000-0000-0000740E0000}"/>
    <cellStyle name="Comma 79 2" xfId="4586" xr:uid="{00000000-0005-0000-0000-0000750E0000}"/>
    <cellStyle name="Comma 79 2 2" xfId="4587" xr:uid="{00000000-0005-0000-0000-0000760E0000}"/>
    <cellStyle name="Comma 79 3" xfId="4588" xr:uid="{00000000-0005-0000-0000-0000770E0000}"/>
    <cellStyle name="Comma 8" xfId="946" xr:uid="{00000000-0005-0000-0000-0000780E0000}"/>
    <cellStyle name="Comma 8 2" xfId="4589" xr:uid="{00000000-0005-0000-0000-0000790E0000}"/>
    <cellStyle name="Comma 8 3" xfId="4590" xr:uid="{00000000-0005-0000-0000-00007A0E0000}"/>
    <cellStyle name="Comma 80" xfId="947" xr:uid="{00000000-0005-0000-0000-00007B0E0000}"/>
    <cellStyle name="Comma 80 2" xfId="4591" xr:uid="{00000000-0005-0000-0000-00007C0E0000}"/>
    <cellStyle name="Comma 81" xfId="1823" xr:uid="{00000000-0005-0000-0000-00007D0E0000}"/>
    <cellStyle name="Comma 81 2" xfId="7065" xr:uid="{99C80C33-91F4-47DC-8CC0-AA8ABA34B1CE}"/>
    <cellStyle name="Comma 82" xfId="1826" xr:uid="{00000000-0005-0000-0000-00007E0E0000}"/>
    <cellStyle name="Comma 82 2" xfId="4592" xr:uid="{00000000-0005-0000-0000-00007F0E0000}"/>
    <cellStyle name="Comma 83" xfId="1831" xr:uid="{00000000-0005-0000-0000-0000800E0000}"/>
    <cellStyle name="Comma 84" xfId="4593" xr:uid="{00000000-0005-0000-0000-0000810E0000}"/>
    <cellStyle name="Comma 85" xfId="4594" xr:uid="{00000000-0005-0000-0000-0000820E0000}"/>
    <cellStyle name="Comma 85 2" xfId="4595" xr:uid="{00000000-0005-0000-0000-0000830E0000}"/>
    <cellStyle name="Comma 85 3" xfId="4596" xr:uid="{00000000-0005-0000-0000-0000840E0000}"/>
    <cellStyle name="Comma 86" xfId="4597" xr:uid="{00000000-0005-0000-0000-0000850E0000}"/>
    <cellStyle name="Comma 87" xfId="4598" xr:uid="{00000000-0005-0000-0000-0000860E0000}"/>
    <cellStyle name="Comma 87 2" xfId="4599" xr:uid="{00000000-0005-0000-0000-0000870E0000}"/>
    <cellStyle name="Comma 88" xfId="4600" xr:uid="{00000000-0005-0000-0000-0000880E0000}"/>
    <cellStyle name="Comma 88 2" xfId="4601" xr:uid="{00000000-0005-0000-0000-0000890E0000}"/>
    <cellStyle name="Comma 89" xfId="4602" xr:uid="{00000000-0005-0000-0000-00008A0E0000}"/>
    <cellStyle name="Comma 89 2" xfId="4603" xr:uid="{00000000-0005-0000-0000-00008B0E0000}"/>
    <cellStyle name="Comma 89 3" xfId="7056" xr:uid="{00000000-0005-0000-0000-000003000000}"/>
    <cellStyle name="Comma 9" xfId="948" xr:uid="{00000000-0005-0000-0000-00008C0E0000}"/>
    <cellStyle name="Comma 9 10" xfId="949" xr:uid="{00000000-0005-0000-0000-00008D0E0000}"/>
    <cellStyle name="Comma 9 10 2" xfId="4604" xr:uid="{00000000-0005-0000-0000-00008E0E0000}"/>
    <cellStyle name="Comma 9 10 3" xfId="4605" xr:uid="{00000000-0005-0000-0000-00008F0E0000}"/>
    <cellStyle name="Comma 9 11" xfId="950" xr:uid="{00000000-0005-0000-0000-0000900E0000}"/>
    <cellStyle name="Comma 9 11 2" xfId="4606" xr:uid="{00000000-0005-0000-0000-0000910E0000}"/>
    <cellStyle name="Comma 9 11 3" xfId="4607" xr:uid="{00000000-0005-0000-0000-0000920E0000}"/>
    <cellStyle name="Comma 9 12" xfId="951" xr:uid="{00000000-0005-0000-0000-0000930E0000}"/>
    <cellStyle name="Comma 9 12 2" xfId="4608" xr:uid="{00000000-0005-0000-0000-0000940E0000}"/>
    <cellStyle name="Comma 9 12 3" xfId="4609" xr:uid="{00000000-0005-0000-0000-0000950E0000}"/>
    <cellStyle name="Comma 9 13" xfId="952" xr:uid="{00000000-0005-0000-0000-0000960E0000}"/>
    <cellStyle name="Comma 9 13 2" xfId="4610" xr:uid="{00000000-0005-0000-0000-0000970E0000}"/>
    <cellStyle name="Comma 9 13 3" xfId="4611" xr:uid="{00000000-0005-0000-0000-0000980E0000}"/>
    <cellStyle name="Comma 9 14" xfId="953" xr:uid="{00000000-0005-0000-0000-0000990E0000}"/>
    <cellStyle name="Comma 9 14 2" xfId="4612" xr:uid="{00000000-0005-0000-0000-00009A0E0000}"/>
    <cellStyle name="Comma 9 14 3" xfId="4613" xr:uid="{00000000-0005-0000-0000-00009B0E0000}"/>
    <cellStyle name="Comma 9 15" xfId="954" xr:uid="{00000000-0005-0000-0000-00009C0E0000}"/>
    <cellStyle name="Comma 9 15 2" xfId="4614" xr:uid="{00000000-0005-0000-0000-00009D0E0000}"/>
    <cellStyle name="Comma 9 15 3" xfId="4615" xr:uid="{00000000-0005-0000-0000-00009E0E0000}"/>
    <cellStyle name="Comma 9 16" xfId="955" xr:uid="{00000000-0005-0000-0000-00009F0E0000}"/>
    <cellStyle name="Comma 9 16 2" xfId="4616" xr:uid="{00000000-0005-0000-0000-0000A00E0000}"/>
    <cellStyle name="Comma 9 16 3" xfId="4617" xr:uid="{00000000-0005-0000-0000-0000A10E0000}"/>
    <cellStyle name="Comma 9 17" xfId="956" xr:uid="{00000000-0005-0000-0000-0000A20E0000}"/>
    <cellStyle name="Comma 9 17 2" xfId="4618" xr:uid="{00000000-0005-0000-0000-0000A30E0000}"/>
    <cellStyle name="Comma 9 17 3" xfId="4619" xr:uid="{00000000-0005-0000-0000-0000A40E0000}"/>
    <cellStyle name="Comma 9 18" xfId="957" xr:uid="{00000000-0005-0000-0000-0000A50E0000}"/>
    <cellStyle name="Comma 9 18 2" xfId="4620" xr:uid="{00000000-0005-0000-0000-0000A60E0000}"/>
    <cellStyle name="Comma 9 18 3" xfId="4621" xr:uid="{00000000-0005-0000-0000-0000A70E0000}"/>
    <cellStyle name="Comma 9 19" xfId="958" xr:uid="{00000000-0005-0000-0000-0000A80E0000}"/>
    <cellStyle name="Comma 9 19 2" xfId="4622" xr:uid="{00000000-0005-0000-0000-0000A90E0000}"/>
    <cellStyle name="Comma 9 19 3" xfId="4623" xr:uid="{00000000-0005-0000-0000-0000AA0E0000}"/>
    <cellStyle name="Comma 9 2" xfId="959" xr:uid="{00000000-0005-0000-0000-0000AB0E0000}"/>
    <cellStyle name="Comma 9 2 2" xfId="4624" xr:uid="{00000000-0005-0000-0000-0000AC0E0000}"/>
    <cellStyle name="Comma 9 2 3" xfId="4625" xr:uid="{00000000-0005-0000-0000-0000AD0E0000}"/>
    <cellStyle name="Comma 9 20" xfId="960" xr:uid="{00000000-0005-0000-0000-0000AE0E0000}"/>
    <cellStyle name="Comma 9 20 2" xfId="4626" xr:uid="{00000000-0005-0000-0000-0000AF0E0000}"/>
    <cellStyle name="Comma 9 20 3" xfId="4627" xr:uid="{00000000-0005-0000-0000-0000B00E0000}"/>
    <cellStyle name="Comma 9 21" xfId="4628" xr:uid="{00000000-0005-0000-0000-0000B10E0000}"/>
    <cellStyle name="Comma 9 22" xfId="4629" xr:uid="{00000000-0005-0000-0000-0000B20E0000}"/>
    <cellStyle name="Comma 9 23" xfId="7054" xr:uid="{00000000-0005-0000-0000-000004000000}"/>
    <cellStyle name="Comma 9 3" xfId="961" xr:uid="{00000000-0005-0000-0000-0000B30E0000}"/>
    <cellStyle name="Comma 9 3 2" xfId="4630" xr:uid="{00000000-0005-0000-0000-0000B40E0000}"/>
    <cellStyle name="Comma 9 3 3" xfId="4631" xr:uid="{00000000-0005-0000-0000-0000B50E0000}"/>
    <cellStyle name="Comma 9 4" xfId="962" xr:uid="{00000000-0005-0000-0000-0000B60E0000}"/>
    <cellStyle name="Comma 9 4 2" xfId="4632" xr:uid="{00000000-0005-0000-0000-0000B70E0000}"/>
    <cellStyle name="Comma 9 4 3" xfId="4633" xr:uid="{00000000-0005-0000-0000-0000B80E0000}"/>
    <cellStyle name="Comma 9 5" xfId="963" xr:uid="{00000000-0005-0000-0000-0000B90E0000}"/>
    <cellStyle name="Comma 9 5 2" xfId="4634" xr:uid="{00000000-0005-0000-0000-0000BA0E0000}"/>
    <cellStyle name="Comma 9 5 3" xfId="4635" xr:uid="{00000000-0005-0000-0000-0000BB0E0000}"/>
    <cellStyle name="Comma 9 6" xfId="964" xr:uid="{00000000-0005-0000-0000-0000BC0E0000}"/>
    <cellStyle name="Comma 9 6 2" xfId="4636" xr:uid="{00000000-0005-0000-0000-0000BD0E0000}"/>
    <cellStyle name="Comma 9 6 3" xfId="4637" xr:uid="{00000000-0005-0000-0000-0000BE0E0000}"/>
    <cellStyle name="Comma 9 7" xfId="965" xr:uid="{00000000-0005-0000-0000-0000BF0E0000}"/>
    <cellStyle name="Comma 9 7 2" xfId="4638" xr:uid="{00000000-0005-0000-0000-0000C00E0000}"/>
    <cellStyle name="Comma 9 7 3" xfId="4639" xr:uid="{00000000-0005-0000-0000-0000C10E0000}"/>
    <cellStyle name="Comma 9 8" xfId="966" xr:uid="{00000000-0005-0000-0000-0000C20E0000}"/>
    <cellStyle name="Comma 9 8 2" xfId="4640" xr:uid="{00000000-0005-0000-0000-0000C30E0000}"/>
    <cellStyle name="Comma 9 8 3" xfId="4641" xr:uid="{00000000-0005-0000-0000-0000C40E0000}"/>
    <cellStyle name="Comma 9 9" xfId="967" xr:uid="{00000000-0005-0000-0000-0000C50E0000}"/>
    <cellStyle name="Comma 9 9 2" xfId="4642" xr:uid="{00000000-0005-0000-0000-0000C60E0000}"/>
    <cellStyle name="Comma 9 9 3" xfId="4643" xr:uid="{00000000-0005-0000-0000-0000C70E0000}"/>
    <cellStyle name="Comma 9_Adjust_TAX_Q151" xfId="968" xr:uid="{00000000-0005-0000-0000-0000C80E0000}"/>
    <cellStyle name="Comma 90" xfId="4644" xr:uid="{00000000-0005-0000-0000-0000C90E0000}"/>
    <cellStyle name="Comma 91" xfId="4645" xr:uid="{00000000-0005-0000-0000-0000CA0E0000}"/>
    <cellStyle name="Comma 92" xfId="4646" xr:uid="{00000000-0005-0000-0000-0000CB0E0000}"/>
    <cellStyle name="Comma 92 2" xfId="4647" xr:uid="{00000000-0005-0000-0000-0000CC0E0000}"/>
    <cellStyle name="Comma 93" xfId="4648" xr:uid="{00000000-0005-0000-0000-0000CD0E0000}"/>
    <cellStyle name="Comma 94" xfId="4649" xr:uid="{00000000-0005-0000-0000-0000CE0E0000}"/>
    <cellStyle name="Comma 95" xfId="6998" xr:uid="{00000000-0005-0000-0000-0000CF0E0000}"/>
    <cellStyle name="Comma 95 2" xfId="7015" xr:uid="{00000000-0005-0000-0000-0000D00E0000}"/>
    <cellStyle name="Comma 95 3" xfId="7028" xr:uid="{00000000-0005-0000-0000-0000D10E0000}"/>
    <cellStyle name="Comma 95 4" xfId="7040" xr:uid="{00000000-0005-0000-0000-0000D20E0000}"/>
    <cellStyle name="Comma 96" xfId="7000" xr:uid="{00000000-0005-0000-0000-0000D30E0000}"/>
    <cellStyle name="Comma 97" xfId="7002" xr:uid="{00000000-0005-0000-0000-0000D40E0000}"/>
    <cellStyle name="Comma 97 2" xfId="7030" xr:uid="{00000000-0005-0000-0000-0000D50E0000}"/>
    <cellStyle name="Comma 97 3" xfId="7042" xr:uid="{00000000-0005-0000-0000-0000D60E0000}"/>
    <cellStyle name="Comma 98" xfId="7011" xr:uid="{00000000-0005-0000-0000-0000D70E0000}"/>
    <cellStyle name="Comma 99" xfId="7017" xr:uid="{00000000-0005-0000-0000-0000D80E0000}"/>
    <cellStyle name="Comma 99 2" xfId="7036" xr:uid="{00000000-0005-0000-0000-0000D90E0000}"/>
    <cellStyle name="comma zerodec" xfId="969" xr:uid="{00000000-0005-0000-0000-0000DA0E0000}"/>
    <cellStyle name="comma zerodec 2" xfId="4650" xr:uid="{00000000-0005-0000-0000-0000DB0E0000}"/>
    <cellStyle name="Comma0" xfId="970" xr:uid="{00000000-0005-0000-0000-0000DD0E0000}"/>
    <cellStyle name="Comma0 10" xfId="4651" xr:uid="{00000000-0005-0000-0000-0000DE0E0000}"/>
    <cellStyle name="Comma0 11" xfId="4652" xr:uid="{00000000-0005-0000-0000-0000DF0E0000}"/>
    <cellStyle name="Comma0 12" xfId="4653" xr:uid="{00000000-0005-0000-0000-0000E00E0000}"/>
    <cellStyle name="Comma0 13" xfId="4654" xr:uid="{00000000-0005-0000-0000-0000E10E0000}"/>
    <cellStyle name="Comma0 14" xfId="4655" xr:uid="{00000000-0005-0000-0000-0000E20E0000}"/>
    <cellStyle name="Comma0 15" xfId="4656" xr:uid="{00000000-0005-0000-0000-0000E30E0000}"/>
    <cellStyle name="Comma0 16" xfId="4657" xr:uid="{00000000-0005-0000-0000-0000E40E0000}"/>
    <cellStyle name="Comma0 2" xfId="4658" xr:uid="{00000000-0005-0000-0000-0000E50E0000}"/>
    <cellStyle name="Comma0 3" xfId="4659" xr:uid="{00000000-0005-0000-0000-0000E60E0000}"/>
    <cellStyle name="Comma0 4" xfId="4660" xr:uid="{00000000-0005-0000-0000-0000E70E0000}"/>
    <cellStyle name="Comma0 5" xfId="4661" xr:uid="{00000000-0005-0000-0000-0000E80E0000}"/>
    <cellStyle name="Comma0 6" xfId="4662" xr:uid="{00000000-0005-0000-0000-0000E90E0000}"/>
    <cellStyle name="Comma0 7" xfId="4663" xr:uid="{00000000-0005-0000-0000-0000EA0E0000}"/>
    <cellStyle name="Comma0 8" xfId="4664" xr:uid="{00000000-0005-0000-0000-0000EB0E0000}"/>
    <cellStyle name="Comma0 9" xfId="4665" xr:uid="{00000000-0005-0000-0000-0000EC0E0000}"/>
    <cellStyle name="Copied" xfId="971" xr:uid="{00000000-0005-0000-0000-0000ED0E0000}"/>
    <cellStyle name="Copied 10" xfId="4666" xr:uid="{00000000-0005-0000-0000-0000EE0E0000}"/>
    <cellStyle name="Copied 11" xfId="4667" xr:uid="{00000000-0005-0000-0000-0000EF0E0000}"/>
    <cellStyle name="Copied 12" xfId="4668" xr:uid="{00000000-0005-0000-0000-0000F00E0000}"/>
    <cellStyle name="Copied 13" xfId="4669" xr:uid="{00000000-0005-0000-0000-0000F10E0000}"/>
    <cellStyle name="Copied 14" xfId="4670" xr:uid="{00000000-0005-0000-0000-0000F20E0000}"/>
    <cellStyle name="Copied 15" xfId="4671" xr:uid="{00000000-0005-0000-0000-0000F30E0000}"/>
    <cellStyle name="Copied 16" xfId="4672" xr:uid="{00000000-0005-0000-0000-0000F40E0000}"/>
    <cellStyle name="Copied 2" xfId="4673" xr:uid="{00000000-0005-0000-0000-0000F50E0000}"/>
    <cellStyle name="Copied 3" xfId="4674" xr:uid="{00000000-0005-0000-0000-0000F60E0000}"/>
    <cellStyle name="Copied 4" xfId="4675" xr:uid="{00000000-0005-0000-0000-0000F70E0000}"/>
    <cellStyle name="Copied 5" xfId="4676" xr:uid="{00000000-0005-0000-0000-0000F80E0000}"/>
    <cellStyle name="Copied 6" xfId="4677" xr:uid="{00000000-0005-0000-0000-0000F90E0000}"/>
    <cellStyle name="Copied 7" xfId="4678" xr:uid="{00000000-0005-0000-0000-0000FA0E0000}"/>
    <cellStyle name="Copied 8" xfId="4679" xr:uid="{00000000-0005-0000-0000-0000FB0E0000}"/>
    <cellStyle name="Copied 9" xfId="4680" xr:uid="{00000000-0005-0000-0000-0000FC0E0000}"/>
    <cellStyle name="Curren - Style3" xfId="972" xr:uid="{00000000-0005-0000-0000-0000FD0E0000}"/>
    <cellStyle name="Curren - Style4" xfId="973" xr:uid="{00000000-0005-0000-0000-0000FE0E0000}"/>
    <cellStyle name="Currency [0]b" xfId="974" xr:uid="{00000000-0005-0000-0000-0000FF0E0000}"/>
    <cellStyle name="Currency [00]" xfId="975" xr:uid="{00000000-0005-0000-0000-0000000F0000}"/>
    <cellStyle name="Currency 2" xfId="4681" xr:uid="{00000000-0005-0000-0000-0000010F0000}"/>
    <cellStyle name="Currency 2 2" xfId="4682" xr:uid="{00000000-0005-0000-0000-0000020F0000}"/>
    <cellStyle name="currency(2)" xfId="976" xr:uid="{00000000-0005-0000-0000-0000030F0000}"/>
    <cellStyle name="currency(2) 2" xfId="4683" xr:uid="{00000000-0005-0000-0000-0000040F0000}"/>
    <cellStyle name="Currency0" xfId="977" xr:uid="{00000000-0005-0000-0000-0000050F0000}"/>
    <cellStyle name="Currency0 10" xfId="4684" xr:uid="{00000000-0005-0000-0000-0000060F0000}"/>
    <cellStyle name="Currency0 11" xfId="4685" xr:uid="{00000000-0005-0000-0000-0000070F0000}"/>
    <cellStyle name="Currency0 12" xfId="4686" xr:uid="{00000000-0005-0000-0000-0000080F0000}"/>
    <cellStyle name="Currency0 13" xfId="4687" xr:uid="{00000000-0005-0000-0000-0000090F0000}"/>
    <cellStyle name="Currency0 14" xfId="4688" xr:uid="{00000000-0005-0000-0000-00000A0F0000}"/>
    <cellStyle name="Currency0 15" xfId="4689" xr:uid="{00000000-0005-0000-0000-00000B0F0000}"/>
    <cellStyle name="Currency0 16" xfId="4690" xr:uid="{00000000-0005-0000-0000-00000C0F0000}"/>
    <cellStyle name="Currency0 17" xfId="4691" xr:uid="{00000000-0005-0000-0000-00000D0F0000}"/>
    <cellStyle name="Currency0 2" xfId="4692" xr:uid="{00000000-0005-0000-0000-00000E0F0000}"/>
    <cellStyle name="Currency0 3" xfId="4693" xr:uid="{00000000-0005-0000-0000-00000F0F0000}"/>
    <cellStyle name="Currency0 4" xfId="4694" xr:uid="{00000000-0005-0000-0000-0000100F0000}"/>
    <cellStyle name="Currency0 5" xfId="4695" xr:uid="{00000000-0005-0000-0000-0000110F0000}"/>
    <cellStyle name="Currency0 6" xfId="4696" xr:uid="{00000000-0005-0000-0000-0000120F0000}"/>
    <cellStyle name="Currency0 7" xfId="4697" xr:uid="{00000000-0005-0000-0000-0000130F0000}"/>
    <cellStyle name="Currency0 8" xfId="4698" xr:uid="{00000000-0005-0000-0000-0000140F0000}"/>
    <cellStyle name="Currency0 9" xfId="4699" xr:uid="{00000000-0005-0000-0000-0000150F0000}"/>
    <cellStyle name="Currency1" xfId="978" xr:uid="{00000000-0005-0000-0000-0000160F0000}"/>
    <cellStyle name="Currency1 10" xfId="4700" xr:uid="{00000000-0005-0000-0000-0000170F0000}"/>
    <cellStyle name="Currency1 11" xfId="4701" xr:uid="{00000000-0005-0000-0000-0000180F0000}"/>
    <cellStyle name="Currency1 12" xfId="4702" xr:uid="{00000000-0005-0000-0000-0000190F0000}"/>
    <cellStyle name="Currency1 13" xfId="4703" xr:uid="{00000000-0005-0000-0000-00001A0F0000}"/>
    <cellStyle name="Currency1 14" xfId="4704" xr:uid="{00000000-0005-0000-0000-00001B0F0000}"/>
    <cellStyle name="Currency1 15" xfId="4705" xr:uid="{00000000-0005-0000-0000-00001C0F0000}"/>
    <cellStyle name="Currency1 16" xfId="4706" xr:uid="{00000000-0005-0000-0000-00001D0F0000}"/>
    <cellStyle name="Currency1 2" xfId="4707" xr:uid="{00000000-0005-0000-0000-00001E0F0000}"/>
    <cellStyle name="Currency1 3" xfId="4708" xr:uid="{00000000-0005-0000-0000-00001F0F0000}"/>
    <cellStyle name="Currency1 4" xfId="4709" xr:uid="{00000000-0005-0000-0000-0000200F0000}"/>
    <cellStyle name="Currency1 5" xfId="4710" xr:uid="{00000000-0005-0000-0000-0000210F0000}"/>
    <cellStyle name="Currency1 6" xfId="4711" xr:uid="{00000000-0005-0000-0000-0000220F0000}"/>
    <cellStyle name="Currency1 7" xfId="4712" xr:uid="{00000000-0005-0000-0000-0000230F0000}"/>
    <cellStyle name="Currency1 8" xfId="4713" xr:uid="{00000000-0005-0000-0000-0000240F0000}"/>
    <cellStyle name="Currency1 9" xfId="4714" xr:uid="{00000000-0005-0000-0000-0000250F0000}"/>
    <cellStyle name="Dan" xfId="979" xr:uid="{00000000-0005-0000-0000-0000260F0000}"/>
    <cellStyle name="Dan 10" xfId="4715" xr:uid="{00000000-0005-0000-0000-0000270F0000}"/>
    <cellStyle name="Dan 11" xfId="4716" xr:uid="{00000000-0005-0000-0000-0000280F0000}"/>
    <cellStyle name="Dan 12" xfId="4717" xr:uid="{00000000-0005-0000-0000-0000290F0000}"/>
    <cellStyle name="Dan 13" xfId="4718" xr:uid="{00000000-0005-0000-0000-00002A0F0000}"/>
    <cellStyle name="Dan 14" xfId="4719" xr:uid="{00000000-0005-0000-0000-00002B0F0000}"/>
    <cellStyle name="Dan 15" xfId="4720" xr:uid="{00000000-0005-0000-0000-00002C0F0000}"/>
    <cellStyle name="Dan 16" xfId="4721" xr:uid="{00000000-0005-0000-0000-00002D0F0000}"/>
    <cellStyle name="Dan 2" xfId="4722" xr:uid="{00000000-0005-0000-0000-00002E0F0000}"/>
    <cellStyle name="Dan 3" xfId="4723" xr:uid="{00000000-0005-0000-0000-00002F0F0000}"/>
    <cellStyle name="Dan 4" xfId="4724" xr:uid="{00000000-0005-0000-0000-0000300F0000}"/>
    <cellStyle name="Dan 5" xfId="4725" xr:uid="{00000000-0005-0000-0000-0000310F0000}"/>
    <cellStyle name="Dan 6" xfId="4726" xr:uid="{00000000-0005-0000-0000-0000320F0000}"/>
    <cellStyle name="Dan 7" xfId="4727" xr:uid="{00000000-0005-0000-0000-0000330F0000}"/>
    <cellStyle name="Dan 8" xfId="4728" xr:uid="{00000000-0005-0000-0000-0000340F0000}"/>
    <cellStyle name="Dan 9" xfId="4729" xr:uid="{00000000-0005-0000-0000-0000350F0000}"/>
    <cellStyle name="Date" xfId="980" xr:uid="{00000000-0005-0000-0000-0000360F0000}"/>
    <cellStyle name="Date 10" xfId="4730" xr:uid="{00000000-0005-0000-0000-0000370F0000}"/>
    <cellStyle name="Date 11" xfId="4731" xr:uid="{00000000-0005-0000-0000-0000380F0000}"/>
    <cellStyle name="Date 12" xfId="4732" xr:uid="{00000000-0005-0000-0000-0000390F0000}"/>
    <cellStyle name="Date 13" xfId="4733" xr:uid="{00000000-0005-0000-0000-00003A0F0000}"/>
    <cellStyle name="Date 14" xfId="4734" xr:uid="{00000000-0005-0000-0000-00003B0F0000}"/>
    <cellStyle name="Date 15" xfId="4735" xr:uid="{00000000-0005-0000-0000-00003C0F0000}"/>
    <cellStyle name="Date 16" xfId="4736" xr:uid="{00000000-0005-0000-0000-00003D0F0000}"/>
    <cellStyle name="Date 2" xfId="4737" xr:uid="{00000000-0005-0000-0000-00003E0F0000}"/>
    <cellStyle name="Date 3" xfId="4738" xr:uid="{00000000-0005-0000-0000-00003F0F0000}"/>
    <cellStyle name="Date 4" xfId="4739" xr:uid="{00000000-0005-0000-0000-0000400F0000}"/>
    <cellStyle name="Date 5" xfId="4740" xr:uid="{00000000-0005-0000-0000-0000410F0000}"/>
    <cellStyle name="Date 6" xfId="4741" xr:uid="{00000000-0005-0000-0000-0000420F0000}"/>
    <cellStyle name="Date 7" xfId="4742" xr:uid="{00000000-0005-0000-0000-0000430F0000}"/>
    <cellStyle name="Date 8" xfId="4743" xr:uid="{00000000-0005-0000-0000-0000440F0000}"/>
    <cellStyle name="Date 9" xfId="4744" xr:uid="{00000000-0005-0000-0000-0000450F0000}"/>
    <cellStyle name="Date Short" xfId="981" xr:uid="{00000000-0005-0000-0000-0000460F0000}"/>
    <cellStyle name="Dezimal [0]_35ERI8T2gbIEMixb4v26icuOo" xfId="982" xr:uid="{00000000-0005-0000-0000-0000470F0000}"/>
    <cellStyle name="Dezimal_35ERI8T2gbIEMixb4v26icuOo" xfId="983" xr:uid="{00000000-0005-0000-0000-0000480F0000}"/>
    <cellStyle name="Dollar (zero dec)" xfId="984" xr:uid="{00000000-0005-0000-0000-0000490F0000}"/>
    <cellStyle name="Dollar (zero dec) 10" xfId="4745" xr:uid="{00000000-0005-0000-0000-00004A0F0000}"/>
    <cellStyle name="Dollar (zero dec) 11" xfId="4746" xr:uid="{00000000-0005-0000-0000-00004B0F0000}"/>
    <cellStyle name="Dollar (zero dec) 12" xfId="4747" xr:uid="{00000000-0005-0000-0000-00004C0F0000}"/>
    <cellStyle name="Dollar (zero dec) 13" xfId="4748" xr:uid="{00000000-0005-0000-0000-00004D0F0000}"/>
    <cellStyle name="Dollar (zero dec) 14" xfId="4749" xr:uid="{00000000-0005-0000-0000-00004E0F0000}"/>
    <cellStyle name="Dollar (zero dec) 15" xfId="4750" xr:uid="{00000000-0005-0000-0000-00004F0F0000}"/>
    <cellStyle name="Dollar (zero dec) 16" xfId="4751" xr:uid="{00000000-0005-0000-0000-0000500F0000}"/>
    <cellStyle name="Dollar (zero dec) 2" xfId="4752" xr:uid="{00000000-0005-0000-0000-0000510F0000}"/>
    <cellStyle name="Dollar (zero dec) 3" xfId="4753" xr:uid="{00000000-0005-0000-0000-0000520F0000}"/>
    <cellStyle name="Dollar (zero dec) 4" xfId="4754" xr:uid="{00000000-0005-0000-0000-0000530F0000}"/>
    <cellStyle name="Dollar (zero dec) 5" xfId="4755" xr:uid="{00000000-0005-0000-0000-0000540F0000}"/>
    <cellStyle name="Dollar (zero dec) 6" xfId="4756" xr:uid="{00000000-0005-0000-0000-0000550F0000}"/>
    <cellStyle name="Dollar (zero dec) 7" xfId="4757" xr:uid="{00000000-0005-0000-0000-0000560F0000}"/>
    <cellStyle name="Dollar (zero dec) 8" xfId="4758" xr:uid="{00000000-0005-0000-0000-0000570F0000}"/>
    <cellStyle name="Dollar (zero dec) 9" xfId="4759" xr:uid="{00000000-0005-0000-0000-0000580F0000}"/>
    <cellStyle name="E&amp;Y House" xfId="4760" xr:uid="{00000000-0005-0000-0000-0000590F0000}"/>
    <cellStyle name="E&amp;Y House 2" xfId="7047" xr:uid="{00000000-0005-0000-0000-000005000000}"/>
    <cellStyle name="E&amp;Y House_WP1 (8 col)" xfId="7071" xr:uid="{00000000-0005-0000-0000-000004000000}"/>
    <cellStyle name="Emphasis 1" xfId="985" xr:uid="{00000000-0005-0000-0000-00005A0F0000}"/>
    <cellStyle name="Emphasis 2" xfId="986" xr:uid="{00000000-0005-0000-0000-00005B0F0000}"/>
    <cellStyle name="Emphasis 3" xfId="987" xr:uid="{00000000-0005-0000-0000-00005C0F0000}"/>
    <cellStyle name="Enter Currency (0)" xfId="988" xr:uid="{00000000-0005-0000-0000-00005D0F0000}"/>
    <cellStyle name="Enter Currency (2)" xfId="989" xr:uid="{00000000-0005-0000-0000-00005E0F0000}"/>
    <cellStyle name="Enter Units (0)" xfId="990" xr:uid="{00000000-0005-0000-0000-00005F0F0000}"/>
    <cellStyle name="Enter Units (1)" xfId="991" xr:uid="{00000000-0005-0000-0000-0000600F0000}"/>
    <cellStyle name="Enter Units (2)" xfId="992" xr:uid="{00000000-0005-0000-0000-0000610F0000}"/>
    <cellStyle name="Entered" xfId="993" xr:uid="{00000000-0005-0000-0000-0000620F0000}"/>
    <cellStyle name="Entered 10" xfId="4761" xr:uid="{00000000-0005-0000-0000-0000630F0000}"/>
    <cellStyle name="Entered 11" xfId="4762" xr:uid="{00000000-0005-0000-0000-0000640F0000}"/>
    <cellStyle name="Entered 12" xfId="4763" xr:uid="{00000000-0005-0000-0000-0000650F0000}"/>
    <cellStyle name="Entered 13" xfId="4764" xr:uid="{00000000-0005-0000-0000-0000660F0000}"/>
    <cellStyle name="Entered 14" xfId="4765" xr:uid="{00000000-0005-0000-0000-0000670F0000}"/>
    <cellStyle name="Entered 15" xfId="4766" xr:uid="{00000000-0005-0000-0000-0000680F0000}"/>
    <cellStyle name="Entered 16" xfId="4767" xr:uid="{00000000-0005-0000-0000-0000690F0000}"/>
    <cellStyle name="Entered 2" xfId="4768" xr:uid="{00000000-0005-0000-0000-00006A0F0000}"/>
    <cellStyle name="Entered 3" xfId="4769" xr:uid="{00000000-0005-0000-0000-00006B0F0000}"/>
    <cellStyle name="Entered 4" xfId="4770" xr:uid="{00000000-0005-0000-0000-00006C0F0000}"/>
    <cellStyle name="Entered 5" xfId="4771" xr:uid="{00000000-0005-0000-0000-00006D0F0000}"/>
    <cellStyle name="Entered 6" xfId="4772" xr:uid="{00000000-0005-0000-0000-00006E0F0000}"/>
    <cellStyle name="Entered 7" xfId="4773" xr:uid="{00000000-0005-0000-0000-00006F0F0000}"/>
    <cellStyle name="Entered 8" xfId="4774" xr:uid="{00000000-0005-0000-0000-0000700F0000}"/>
    <cellStyle name="Entered 9" xfId="4775" xr:uid="{00000000-0005-0000-0000-0000710F0000}"/>
    <cellStyle name="Excel Built-in Normal" xfId="4776" xr:uid="{00000000-0005-0000-0000-0000720F0000}"/>
    <cellStyle name="Excel_BuiltIn_Comma 1" xfId="994" xr:uid="{00000000-0005-0000-0000-0000730F0000}"/>
    <cellStyle name="Explanatory Text 10 2" xfId="4777" xr:uid="{00000000-0005-0000-0000-0000740F0000}"/>
    <cellStyle name="Explanatory Text 11 2" xfId="4778" xr:uid="{00000000-0005-0000-0000-0000750F0000}"/>
    <cellStyle name="Explanatory Text 12 2" xfId="4779" xr:uid="{00000000-0005-0000-0000-0000760F0000}"/>
    <cellStyle name="Explanatory Text 13 2" xfId="4780" xr:uid="{00000000-0005-0000-0000-0000770F0000}"/>
    <cellStyle name="Explanatory Text 14 2" xfId="4781" xr:uid="{00000000-0005-0000-0000-0000780F0000}"/>
    <cellStyle name="Explanatory Text 15 2" xfId="4782" xr:uid="{00000000-0005-0000-0000-0000790F0000}"/>
    <cellStyle name="Explanatory Text 16 2" xfId="4783" xr:uid="{00000000-0005-0000-0000-00007A0F0000}"/>
    <cellStyle name="Explanatory Text 17 2" xfId="4784" xr:uid="{00000000-0005-0000-0000-00007B0F0000}"/>
    <cellStyle name="Explanatory Text 2" xfId="995" xr:uid="{00000000-0005-0000-0000-00007C0F0000}"/>
    <cellStyle name="Explanatory Text 2 10" xfId="4785" xr:uid="{00000000-0005-0000-0000-00007D0F0000}"/>
    <cellStyle name="Explanatory Text 2 11" xfId="4786" xr:uid="{00000000-0005-0000-0000-00007E0F0000}"/>
    <cellStyle name="Explanatory Text 2 12" xfId="4787" xr:uid="{00000000-0005-0000-0000-00007F0F0000}"/>
    <cellStyle name="Explanatory Text 2 13" xfId="4788" xr:uid="{00000000-0005-0000-0000-0000800F0000}"/>
    <cellStyle name="Explanatory Text 2 14" xfId="4789" xr:uid="{00000000-0005-0000-0000-0000810F0000}"/>
    <cellStyle name="Explanatory Text 2 15" xfId="4790" xr:uid="{00000000-0005-0000-0000-0000820F0000}"/>
    <cellStyle name="Explanatory Text 2 16" xfId="4791" xr:uid="{00000000-0005-0000-0000-0000830F0000}"/>
    <cellStyle name="Explanatory Text 2 17" xfId="4792" xr:uid="{00000000-0005-0000-0000-0000840F0000}"/>
    <cellStyle name="Explanatory Text 2 18" xfId="4793" xr:uid="{00000000-0005-0000-0000-0000850F0000}"/>
    <cellStyle name="Explanatory Text 2 19" xfId="4794" xr:uid="{00000000-0005-0000-0000-0000860F0000}"/>
    <cellStyle name="Explanatory Text 2 2" xfId="4795" xr:uid="{00000000-0005-0000-0000-0000870F0000}"/>
    <cellStyle name="Explanatory Text 2 2 2" xfId="4796" xr:uid="{00000000-0005-0000-0000-0000880F0000}"/>
    <cellStyle name="Explanatory Text 2 2 3" xfId="4797" xr:uid="{00000000-0005-0000-0000-0000890F0000}"/>
    <cellStyle name="Explanatory Text 2 20" xfId="4798" xr:uid="{00000000-0005-0000-0000-00008A0F0000}"/>
    <cellStyle name="Explanatory Text 2 3" xfId="4799" xr:uid="{00000000-0005-0000-0000-00008B0F0000}"/>
    <cellStyle name="Explanatory Text 2 4" xfId="4800" xr:uid="{00000000-0005-0000-0000-00008C0F0000}"/>
    <cellStyle name="Explanatory Text 2 5" xfId="4801" xr:uid="{00000000-0005-0000-0000-00008D0F0000}"/>
    <cellStyle name="Explanatory Text 2 6" xfId="4802" xr:uid="{00000000-0005-0000-0000-00008E0F0000}"/>
    <cellStyle name="Explanatory Text 2 7" xfId="4803" xr:uid="{00000000-0005-0000-0000-00008F0F0000}"/>
    <cellStyle name="Explanatory Text 2 8" xfId="4804" xr:uid="{00000000-0005-0000-0000-0000900F0000}"/>
    <cellStyle name="Explanatory Text 2 9" xfId="4805" xr:uid="{00000000-0005-0000-0000-0000910F0000}"/>
    <cellStyle name="Explanatory Text 3" xfId="996" xr:uid="{00000000-0005-0000-0000-0000920F0000}"/>
    <cellStyle name="Explanatory Text 4" xfId="4806" xr:uid="{00000000-0005-0000-0000-0000930F0000}"/>
    <cellStyle name="Explanatory Text 4 2" xfId="4807" xr:uid="{00000000-0005-0000-0000-0000940F0000}"/>
    <cellStyle name="Explanatory Text 5" xfId="4808" xr:uid="{00000000-0005-0000-0000-0000950F0000}"/>
    <cellStyle name="Explanatory Text 5 2" xfId="4809" xr:uid="{00000000-0005-0000-0000-0000960F0000}"/>
    <cellStyle name="Explanatory Text 6" xfId="4810" xr:uid="{00000000-0005-0000-0000-0000970F0000}"/>
    <cellStyle name="Explanatory Text 6 2" xfId="4811" xr:uid="{00000000-0005-0000-0000-0000980F0000}"/>
    <cellStyle name="Explanatory Text 7" xfId="4812" xr:uid="{00000000-0005-0000-0000-0000990F0000}"/>
    <cellStyle name="Explanatory Text 7 2" xfId="4813" xr:uid="{00000000-0005-0000-0000-00009A0F0000}"/>
    <cellStyle name="Explanatory Text 8" xfId="4814" xr:uid="{00000000-0005-0000-0000-00009B0F0000}"/>
    <cellStyle name="Explanatory Text 8 2" xfId="4815" xr:uid="{00000000-0005-0000-0000-00009C0F0000}"/>
    <cellStyle name="Explanatory Text 9 2" xfId="4816" xr:uid="{00000000-0005-0000-0000-00009D0F0000}"/>
    <cellStyle name="Fixed" xfId="997" xr:uid="{00000000-0005-0000-0000-00009E0F0000}"/>
    <cellStyle name="Fixed 10" xfId="4817" xr:uid="{00000000-0005-0000-0000-00009F0F0000}"/>
    <cellStyle name="Fixed 11" xfId="4818" xr:uid="{00000000-0005-0000-0000-0000A00F0000}"/>
    <cellStyle name="Fixed 12" xfId="4819" xr:uid="{00000000-0005-0000-0000-0000A10F0000}"/>
    <cellStyle name="Fixed 13" xfId="4820" xr:uid="{00000000-0005-0000-0000-0000A20F0000}"/>
    <cellStyle name="Fixed 14" xfId="4821" xr:uid="{00000000-0005-0000-0000-0000A30F0000}"/>
    <cellStyle name="Fixed 15" xfId="4822" xr:uid="{00000000-0005-0000-0000-0000A40F0000}"/>
    <cellStyle name="Fixed 16" xfId="4823" xr:uid="{00000000-0005-0000-0000-0000A50F0000}"/>
    <cellStyle name="Fixed 2" xfId="4824" xr:uid="{00000000-0005-0000-0000-0000A60F0000}"/>
    <cellStyle name="Fixed 3" xfId="4825" xr:uid="{00000000-0005-0000-0000-0000A70F0000}"/>
    <cellStyle name="Fixed 4" xfId="4826" xr:uid="{00000000-0005-0000-0000-0000A80F0000}"/>
    <cellStyle name="Fixed 5" xfId="4827" xr:uid="{00000000-0005-0000-0000-0000A90F0000}"/>
    <cellStyle name="Fixed 6" xfId="4828" xr:uid="{00000000-0005-0000-0000-0000AA0F0000}"/>
    <cellStyle name="Fixed 7" xfId="4829" xr:uid="{00000000-0005-0000-0000-0000AB0F0000}"/>
    <cellStyle name="Fixed 8" xfId="4830" xr:uid="{00000000-0005-0000-0000-0000AC0F0000}"/>
    <cellStyle name="Fixed 9" xfId="4831" xr:uid="{00000000-0005-0000-0000-0000AD0F0000}"/>
    <cellStyle name="Format Number Column" xfId="998" xr:uid="{00000000-0005-0000-0000-0000AE0F0000}"/>
    <cellStyle name="Format Number Column 10" xfId="4832" xr:uid="{00000000-0005-0000-0000-0000AF0F0000}"/>
    <cellStyle name="Format Number Column 11" xfId="4833" xr:uid="{00000000-0005-0000-0000-0000B00F0000}"/>
    <cellStyle name="Format Number Column 12" xfId="4834" xr:uid="{00000000-0005-0000-0000-0000B10F0000}"/>
    <cellStyle name="Format Number Column 13" xfId="4835" xr:uid="{00000000-0005-0000-0000-0000B20F0000}"/>
    <cellStyle name="Format Number Column 14" xfId="4836" xr:uid="{00000000-0005-0000-0000-0000B30F0000}"/>
    <cellStyle name="Format Number Column 15" xfId="4837" xr:uid="{00000000-0005-0000-0000-0000B40F0000}"/>
    <cellStyle name="Format Number Column 16" xfId="4838" xr:uid="{00000000-0005-0000-0000-0000B50F0000}"/>
    <cellStyle name="Format Number Column 2" xfId="4839" xr:uid="{00000000-0005-0000-0000-0000B60F0000}"/>
    <cellStyle name="Format Number Column 3" xfId="4840" xr:uid="{00000000-0005-0000-0000-0000B70F0000}"/>
    <cellStyle name="Format Number Column 4" xfId="4841" xr:uid="{00000000-0005-0000-0000-0000B80F0000}"/>
    <cellStyle name="Format Number Column 5" xfId="4842" xr:uid="{00000000-0005-0000-0000-0000B90F0000}"/>
    <cellStyle name="Format Number Column 6" xfId="4843" xr:uid="{00000000-0005-0000-0000-0000BA0F0000}"/>
    <cellStyle name="Format Number Column 7" xfId="4844" xr:uid="{00000000-0005-0000-0000-0000BB0F0000}"/>
    <cellStyle name="Format Number Column 8" xfId="4845" xr:uid="{00000000-0005-0000-0000-0000BC0F0000}"/>
    <cellStyle name="Format Number Column 9" xfId="4846" xr:uid="{00000000-0005-0000-0000-0000BD0F0000}"/>
    <cellStyle name="FRxAmtStyle" xfId="4847" xr:uid="{00000000-0005-0000-0000-0000BE0F0000}"/>
    <cellStyle name="FRxAmtStyle 2" xfId="4848" xr:uid="{00000000-0005-0000-0000-0000BF0F0000}"/>
    <cellStyle name="FRxAmtStyle 3" xfId="4849" xr:uid="{00000000-0005-0000-0000-0000C00F0000}"/>
    <cellStyle name="FRxAmtStyle 4" xfId="4850" xr:uid="{00000000-0005-0000-0000-0000C10F0000}"/>
    <cellStyle name="FRxAmtStyle 5" xfId="4851" xr:uid="{00000000-0005-0000-0000-0000C20F0000}"/>
    <cellStyle name="FRxCurrStyle" xfId="4852" xr:uid="{00000000-0005-0000-0000-0000C30F0000}"/>
    <cellStyle name="FRxCurrStyle 2" xfId="4853" xr:uid="{00000000-0005-0000-0000-0000C40F0000}"/>
    <cellStyle name="FRxCurrStyle 3" xfId="4854" xr:uid="{00000000-0005-0000-0000-0000C50F0000}"/>
    <cellStyle name="FRxCurrStyle 4" xfId="4855" xr:uid="{00000000-0005-0000-0000-0000C60F0000}"/>
    <cellStyle name="FRxCurrStyle 5" xfId="4856" xr:uid="{00000000-0005-0000-0000-0000C70F0000}"/>
    <cellStyle name="FRxPcntStyle" xfId="4857" xr:uid="{00000000-0005-0000-0000-0000C80F0000}"/>
    <cellStyle name="FRxPcntStyle 2" xfId="4858" xr:uid="{00000000-0005-0000-0000-0000C90F0000}"/>
    <cellStyle name="FRxPcntStyle 3" xfId="4859" xr:uid="{00000000-0005-0000-0000-0000CA0F0000}"/>
    <cellStyle name="FRxPcntStyle 4" xfId="4860" xr:uid="{00000000-0005-0000-0000-0000CB0F0000}"/>
    <cellStyle name="FRxPcntStyle 5" xfId="4861" xr:uid="{00000000-0005-0000-0000-0000CC0F0000}"/>
    <cellStyle name="Good 10 2" xfId="4862" xr:uid="{00000000-0005-0000-0000-0000CD0F0000}"/>
    <cellStyle name="Good 11 2" xfId="4863" xr:uid="{00000000-0005-0000-0000-0000CE0F0000}"/>
    <cellStyle name="Good 12 2" xfId="4864" xr:uid="{00000000-0005-0000-0000-0000CF0F0000}"/>
    <cellStyle name="Good 13 2" xfId="4865" xr:uid="{00000000-0005-0000-0000-0000D00F0000}"/>
    <cellStyle name="Good 14 2" xfId="4866" xr:uid="{00000000-0005-0000-0000-0000D10F0000}"/>
    <cellStyle name="Good 15 2" xfId="4867" xr:uid="{00000000-0005-0000-0000-0000D20F0000}"/>
    <cellStyle name="Good 16 2" xfId="4868" xr:uid="{00000000-0005-0000-0000-0000D30F0000}"/>
    <cellStyle name="Good 17 2" xfId="4869" xr:uid="{00000000-0005-0000-0000-0000D40F0000}"/>
    <cellStyle name="Good 2" xfId="999" xr:uid="{00000000-0005-0000-0000-0000D50F0000}"/>
    <cellStyle name="Good 2 10" xfId="4870" xr:uid="{00000000-0005-0000-0000-0000D60F0000}"/>
    <cellStyle name="Good 2 11" xfId="4871" xr:uid="{00000000-0005-0000-0000-0000D70F0000}"/>
    <cellStyle name="Good 2 12" xfId="4872" xr:uid="{00000000-0005-0000-0000-0000D80F0000}"/>
    <cellStyle name="Good 2 13" xfId="4873" xr:uid="{00000000-0005-0000-0000-0000D90F0000}"/>
    <cellStyle name="Good 2 14" xfId="4874" xr:uid="{00000000-0005-0000-0000-0000DA0F0000}"/>
    <cellStyle name="Good 2 15" xfId="4875" xr:uid="{00000000-0005-0000-0000-0000DB0F0000}"/>
    <cellStyle name="Good 2 16" xfId="4876" xr:uid="{00000000-0005-0000-0000-0000DC0F0000}"/>
    <cellStyle name="Good 2 17" xfId="4877" xr:uid="{00000000-0005-0000-0000-0000DD0F0000}"/>
    <cellStyle name="Good 2 18" xfId="4878" xr:uid="{00000000-0005-0000-0000-0000DE0F0000}"/>
    <cellStyle name="Good 2 19" xfId="4879" xr:uid="{00000000-0005-0000-0000-0000DF0F0000}"/>
    <cellStyle name="Good 2 2" xfId="4880" xr:uid="{00000000-0005-0000-0000-0000E00F0000}"/>
    <cellStyle name="Good 2 2 2" xfId="4881" xr:uid="{00000000-0005-0000-0000-0000E10F0000}"/>
    <cellStyle name="Good 2 2 3" xfId="4882" xr:uid="{00000000-0005-0000-0000-0000E20F0000}"/>
    <cellStyle name="Good 2 20" xfId="4883" xr:uid="{00000000-0005-0000-0000-0000E30F0000}"/>
    <cellStyle name="Good 2 3" xfId="4884" xr:uid="{00000000-0005-0000-0000-0000E40F0000}"/>
    <cellStyle name="Good 2 4" xfId="4885" xr:uid="{00000000-0005-0000-0000-0000E50F0000}"/>
    <cellStyle name="Good 2 5" xfId="4886" xr:uid="{00000000-0005-0000-0000-0000E60F0000}"/>
    <cellStyle name="Good 2 6" xfId="4887" xr:uid="{00000000-0005-0000-0000-0000E70F0000}"/>
    <cellStyle name="Good 2 7" xfId="4888" xr:uid="{00000000-0005-0000-0000-0000E80F0000}"/>
    <cellStyle name="Good 2 8" xfId="4889" xr:uid="{00000000-0005-0000-0000-0000E90F0000}"/>
    <cellStyle name="Good 2 9" xfId="4890" xr:uid="{00000000-0005-0000-0000-0000EA0F0000}"/>
    <cellStyle name="Good 3" xfId="1000" xr:uid="{00000000-0005-0000-0000-0000EB0F0000}"/>
    <cellStyle name="Good 3 2" xfId="4891" xr:uid="{00000000-0005-0000-0000-0000EC0F0000}"/>
    <cellStyle name="Good 4" xfId="4892" xr:uid="{00000000-0005-0000-0000-0000ED0F0000}"/>
    <cellStyle name="Good 4 2" xfId="4893" xr:uid="{00000000-0005-0000-0000-0000EE0F0000}"/>
    <cellStyle name="Good 5" xfId="4894" xr:uid="{00000000-0005-0000-0000-0000EF0F0000}"/>
    <cellStyle name="Good 5 2" xfId="4895" xr:uid="{00000000-0005-0000-0000-0000F00F0000}"/>
    <cellStyle name="Good 6" xfId="4896" xr:uid="{00000000-0005-0000-0000-0000F10F0000}"/>
    <cellStyle name="Good 6 2" xfId="4897" xr:uid="{00000000-0005-0000-0000-0000F20F0000}"/>
    <cellStyle name="Good 7" xfId="4898" xr:uid="{00000000-0005-0000-0000-0000F30F0000}"/>
    <cellStyle name="Good 7 2" xfId="4899" xr:uid="{00000000-0005-0000-0000-0000F40F0000}"/>
    <cellStyle name="Good 8" xfId="4900" xr:uid="{00000000-0005-0000-0000-0000F50F0000}"/>
    <cellStyle name="Good 8 2" xfId="4901" xr:uid="{00000000-0005-0000-0000-0000F60F0000}"/>
    <cellStyle name="Good 9 2" xfId="4902" xr:uid="{00000000-0005-0000-0000-0000F70F0000}"/>
    <cellStyle name="Grey" xfId="1001" xr:uid="{00000000-0005-0000-0000-0000F80F0000}"/>
    <cellStyle name="Grey 10" xfId="4903" xr:uid="{00000000-0005-0000-0000-0000F90F0000}"/>
    <cellStyle name="Grey 11" xfId="4904" xr:uid="{00000000-0005-0000-0000-0000FA0F0000}"/>
    <cellStyle name="Grey 12" xfId="4905" xr:uid="{00000000-0005-0000-0000-0000FB0F0000}"/>
    <cellStyle name="Grey 13" xfId="4906" xr:uid="{00000000-0005-0000-0000-0000FC0F0000}"/>
    <cellStyle name="Grey 14" xfId="4907" xr:uid="{00000000-0005-0000-0000-0000FD0F0000}"/>
    <cellStyle name="Grey 15" xfId="4908" xr:uid="{00000000-0005-0000-0000-0000FE0F0000}"/>
    <cellStyle name="Grey 16" xfId="4909" xr:uid="{00000000-0005-0000-0000-0000FF0F0000}"/>
    <cellStyle name="Grey 17" xfId="4910" xr:uid="{00000000-0005-0000-0000-000000100000}"/>
    <cellStyle name="Grey 18" xfId="4911" xr:uid="{00000000-0005-0000-0000-000001100000}"/>
    <cellStyle name="Grey 19" xfId="4912" xr:uid="{00000000-0005-0000-0000-000002100000}"/>
    <cellStyle name="Grey 2" xfId="4913" xr:uid="{00000000-0005-0000-0000-000003100000}"/>
    <cellStyle name="Grey 20" xfId="4914" xr:uid="{00000000-0005-0000-0000-000004100000}"/>
    <cellStyle name="Grey 3" xfId="4915" xr:uid="{00000000-0005-0000-0000-000005100000}"/>
    <cellStyle name="Grey 4" xfId="4916" xr:uid="{00000000-0005-0000-0000-000006100000}"/>
    <cellStyle name="Grey 5" xfId="4917" xr:uid="{00000000-0005-0000-0000-000007100000}"/>
    <cellStyle name="Grey 6" xfId="4918" xr:uid="{00000000-0005-0000-0000-000008100000}"/>
    <cellStyle name="Grey 7" xfId="4919" xr:uid="{00000000-0005-0000-0000-000009100000}"/>
    <cellStyle name="Grey 8" xfId="4920" xr:uid="{00000000-0005-0000-0000-00000A100000}"/>
    <cellStyle name="Grey 9" xfId="4921" xr:uid="{00000000-0005-0000-0000-00000B100000}"/>
    <cellStyle name="gs]_x000d__x000a_Window=23,56,584,348, , ,1_x000d__x000a_dir1=0,0,491,191,-1,-1,1,30,201,1905,245,H:\WINDOWS\*.*_x000d__x000a_dir10=44,44,544,323," xfId="1002" xr:uid="{00000000-0005-0000-0000-00000C100000}"/>
    <cellStyle name="gs]_x000d__x000a_Window=23,56,584,348, , ,1_x000d__x000a_dir1=0,0,491,191,-1,-1,1,30,201,1905,245,H:\WINDOWS\*.*_x000d__x000a_dir10=44,44,544,323, 2" xfId="4922" xr:uid="{00000000-0005-0000-0000-00000D100000}"/>
    <cellStyle name="Head 1" xfId="1003" xr:uid="{00000000-0005-0000-0000-00000E100000}"/>
    <cellStyle name="HEADER" xfId="1004" xr:uid="{00000000-0005-0000-0000-00000F100000}"/>
    <cellStyle name="Header - Style1" xfId="4923" xr:uid="{00000000-0005-0000-0000-000010100000}"/>
    <cellStyle name="Header - Style1 2" xfId="7089" xr:uid="{00000000-0005-0000-0000-000010100000}"/>
    <cellStyle name="Header - Style1 3" xfId="7081" xr:uid="{00000000-0005-0000-0000-000010100000}"/>
    <cellStyle name="Header1" xfId="1005" xr:uid="{00000000-0005-0000-0000-000011100000}"/>
    <cellStyle name="Header1 10" xfId="4924" xr:uid="{00000000-0005-0000-0000-000012100000}"/>
    <cellStyle name="Header1 11" xfId="4925" xr:uid="{00000000-0005-0000-0000-000013100000}"/>
    <cellStyle name="Header1 12" xfId="4926" xr:uid="{00000000-0005-0000-0000-000014100000}"/>
    <cellStyle name="Header1 13" xfId="4927" xr:uid="{00000000-0005-0000-0000-000015100000}"/>
    <cellStyle name="Header1 14" xfId="4928" xr:uid="{00000000-0005-0000-0000-000016100000}"/>
    <cellStyle name="Header1 15" xfId="4929" xr:uid="{00000000-0005-0000-0000-000017100000}"/>
    <cellStyle name="Header1 16" xfId="4930" xr:uid="{00000000-0005-0000-0000-000018100000}"/>
    <cellStyle name="Header1 2" xfId="4931" xr:uid="{00000000-0005-0000-0000-000019100000}"/>
    <cellStyle name="Header1 3" xfId="4932" xr:uid="{00000000-0005-0000-0000-00001A100000}"/>
    <cellStyle name="Header1 4" xfId="4933" xr:uid="{00000000-0005-0000-0000-00001B100000}"/>
    <cellStyle name="Header1 5" xfId="4934" xr:uid="{00000000-0005-0000-0000-00001C100000}"/>
    <cellStyle name="Header1 6" xfId="4935" xr:uid="{00000000-0005-0000-0000-00001D100000}"/>
    <cellStyle name="Header1 7" xfId="4936" xr:uid="{00000000-0005-0000-0000-00001E100000}"/>
    <cellStyle name="Header1 8" xfId="4937" xr:uid="{00000000-0005-0000-0000-00001F100000}"/>
    <cellStyle name="Header1 9" xfId="4938" xr:uid="{00000000-0005-0000-0000-000020100000}"/>
    <cellStyle name="Header2" xfId="1006" xr:uid="{00000000-0005-0000-0000-000021100000}"/>
    <cellStyle name="Header2 10" xfId="4939" xr:uid="{00000000-0005-0000-0000-000022100000}"/>
    <cellStyle name="Header2 11" xfId="4940" xr:uid="{00000000-0005-0000-0000-000023100000}"/>
    <cellStyle name="Header2 12" xfId="4941" xr:uid="{00000000-0005-0000-0000-000024100000}"/>
    <cellStyle name="Header2 13" xfId="4942" xr:uid="{00000000-0005-0000-0000-000025100000}"/>
    <cellStyle name="Header2 14" xfId="4943" xr:uid="{00000000-0005-0000-0000-000026100000}"/>
    <cellStyle name="Header2 15" xfId="4944" xr:uid="{00000000-0005-0000-0000-000027100000}"/>
    <cellStyle name="Header2 16" xfId="4945" xr:uid="{00000000-0005-0000-0000-000028100000}"/>
    <cellStyle name="Header2 2" xfId="4946" xr:uid="{00000000-0005-0000-0000-000029100000}"/>
    <cellStyle name="Header2 3" xfId="4947" xr:uid="{00000000-0005-0000-0000-00002A100000}"/>
    <cellStyle name="Header2 4" xfId="4948" xr:uid="{00000000-0005-0000-0000-00002B100000}"/>
    <cellStyle name="Header2 5" xfId="4949" xr:uid="{00000000-0005-0000-0000-00002C100000}"/>
    <cellStyle name="Header2 6" xfId="4950" xr:uid="{00000000-0005-0000-0000-00002D100000}"/>
    <cellStyle name="Header2 7" xfId="4951" xr:uid="{00000000-0005-0000-0000-00002E100000}"/>
    <cellStyle name="Header2 8" xfId="4952" xr:uid="{00000000-0005-0000-0000-00002F100000}"/>
    <cellStyle name="Header2 9" xfId="4953" xr:uid="{00000000-0005-0000-0000-000030100000}"/>
    <cellStyle name="Heading" xfId="1007" xr:uid="{00000000-0005-0000-0000-000031100000}"/>
    <cellStyle name="Heading 1 1" xfId="1008" xr:uid="{00000000-0005-0000-0000-000032100000}"/>
    <cellStyle name="Heading 1 1 1" xfId="1009" xr:uid="{00000000-0005-0000-0000-000033100000}"/>
    <cellStyle name="Heading 1 10 2" xfId="4954" xr:uid="{00000000-0005-0000-0000-000034100000}"/>
    <cellStyle name="Heading 1 11 2" xfId="4955" xr:uid="{00000000-0005-0000-0000-000035100000}"/>
    <cellStyle name="Heading 1 12 2" xfId="4956" xr:uid="{00000000-0005-0000-0000-000036100000}"/>
    <cellStyle name="Heading 1 13 2" xfId="4957" xr:uid="{00000000-0005-0000-0000-000037100000}"/>
    <cellStyle name="Heading 1 14 2" xfId="4958" xr:uid="{00000000-0005-0000-0000-000038100000}"/>
    <cellStyle name="Heading 1 15 2" xfId="4959" xr:uid="{00000000-0005-0000-0000-000039100000}"/>
    <cellStyle name="Heading 1 16 2" xfId="4960" xr:uid="{00000000-0005-0000-0000-00003A100000}"/>
    <cellStyle name="Heading 1 17 2" xfId="4961" xr:uid="{00000000-0005-0000-0000-00003B100000}"/>
    <cellStyle name="Heading 1 2" xfId="1010" xr:uid="{00000000-0005-0000-0000-00003C100000}"/>
    <cellStyle name="Heading 1 2 10" xfId="4962" xr:uid="{00000000-0005-0000-0000-00003D100000}"/>
    <cellStyle name="Heading 1 2 11" xfId="4963" xr:uid="{00000000-0005-0000-0000-00003E100000}"/>
    <cellStyle name="Heading 1 2 12" xfId="4964" xr:uid="{00000000-0005-0000-0000-00003F100000}"/>
    <cellStyle name="Heading 1 2 13" xfId="4965" xr:uid="{00000000-0005-0000-0000-000040100000}"/>
    <cellStyle name="Heading 1 2 14" xfId="4966" xr:uid="{00000000-0005-0000-0000-000041100000}"/>
    <cellStyle name="Heading 1 2 15" xfId="4967" xr:uid="{00000000-0005-0000-0000-000042100000}"/>
    <cellStyle name="Heading 1 2 16" xfId="4968" xr:uid="{00000000-0005-0000-0000-000043100000}"/>
    <cellStyle name="Heading 1 2 17" xfId="4969" xr:uid="{00000000-0005-0000-0000-000044100000}"/>
    <cellStyle name="Heading 1 2 18" xfId="4970" xr:uid="{00000000-0005-0000-0000-000045100000}"/>
    <cellStyle name="Heading 1 2 19" xfId="4971" xr:uid="{00000000-0005-0000-0000-000046100000}"/>
    <cellStyle name="Heading 1 2 2" xfId="4972" xr:uid="{00000000-0005-0000-0000-000047100000}"/>
    <cellStyle name="Heading 1 2 2 2" xfId="4973" xr:uid="{00000000-0005-0000-0000-000048100000}"/>
    <cellStyle name="Heading 1 2 2 3" xfId="4974" xr:uid="{00000000-0005-0000-0000-000049100000}"/>
    <cellStyle name="Heading 1 2 20" xfId="4975" xr:uid="{00000000-0005-0000-0000-00004A100000}"/>
    <cellStyle name="Heading 1 2 3" xfId="4976" xr:uid="{00000000-0005-0000-0000-00004B100000}"/>
    <cellStyle name="Heading 1 2 4" xfId="4977" xr:uid="{00000000-0005-0000-0000-00004C100000}"/>
    <cellStyle name="Heading 1 2 5" xfId="4978" xr:uid="{00000000-0005-0000-0000-00004D100000}"/>
    <cellStyle name="Heading 1 2 6" xfId="4979" xr:uid="{00000000-0005-0000-0000-00004E100000}"/>
    <cellStyle name="Heading 1 2 7" xfId="4980" xr:uid="{00000000-0005-0000-0000-00004F100000}"/>
    <cellStyle name="Heading 1 2 8" xfId="4981" xr:uid="{00000000-0005-0000-0000-000050100000}"/>
    <cellStyle name="Heading 1 2 9" xfId="4982" xr:uid="{00000000-0005-0000-0000-000051100000}"/>
    <cellStyle name="Heading 1 3" xfId="1011" xr:uid="{00000000-0005-0000-0000-000052100000}"/>
    <cellStyle name="Heading 1 4" xfId="4983" xr:uid="{00000000-0005-0000-0000-000053100000}"/>
    <cellStyle name="Heading 1 4 2" xfId="4984" xr:uid="{00000000-0005-0000-0000-000054100000}"/>
    <cellStyle name="Heading 1 5" xfId="4985" xr:uid="{00000000-0005-0000-0000-000055100000}"/>
    <cellStyle name="Heading 1 5 2" xfId="4986" xr:uid="{00000000-0005-0000-0000-000056100000}"/>
    <cellStyle name="Heading 1 6" xfId="4987" xr:uid="{00000000-0005-0000-0000-000057100000}"/>
    <cellStyle name="Heading 1 6 2" xfId="4988" xr:uid="{00000000-0005-0000-0000-000058100000}"/>
    <cellStyle name="Heading 1 7" xfId="4989" xr:uid="{00000000-0005-0000-0000-000059100000}"/>
    <cellStyle name="Heading 1 7 2" xfId="4990" xr:uid="{00000000-0005-0000-0000-00005A100000}"/>
    <cellStyle name="Heading 1 8" xfId="4991" xr:uid="{00000000-0005-0000-0000-00005B100000}"/>
    <cellStyle name="Heading 1 8 2" xfId="4992" xr:uid="{00000000-0005-0000-0000-00005C100000}"/>
    <cellStyle name="Heading 1 9 2" xfId="4993" xr:uid="{00000000-0005-0000-0000-00005D100000}"/>
    <cellStyle name="Heading 2 10 2" xfId="4994" xr:uid="{00000000-0005-0000-0000-00005E100000}"/>
    <cellStyle name="Heading 2 11 2" xfId="4995" xr:uid="{00000000-0005-0000-0000-00005F100000}"/>
    <cellStyle name="Heading 2 12 2" xfId="4996" xr:uid="{00000000-0005-0000-0000-000060100000}"/>
    <cellStyle name="Heading 2 13 2" xfId="4997" xr:uid="{00000000-0005-0000-0000-000061100000}"/>
    <cellStyle name="Heading 2 14 2" xfId="4998" xr:uid="{00000000-0005-0000-0000-000062100000}"/>
    <cellStyle name="Heading 2 15 2" xfId="4999" xr:uid="{00000000-0005-0000-0000-000063100000}"/>
    <cellStyle name="Heading 2 16 2" xfId="5000" xr:uid="{00000000-0005-0000-0000-000064100000}"/>
    <cellStyle name="Heading 2 17 2" xfId="5001" xr:uid="{00000000-0005-0000-0000-000065100000}"/>
    <cellStyle name="Heading 2 2" xfId="1012" xr:uid="{00000000-0005-0000-0000-000066100000}"/>
    <cellStyle name="Heading 2 2 10" xfId="5002" xr:uid="{00000000-0005-0000-0000-000067100000}"/>
    <cellStyle name="Heading 2 2 11" xfId="5003" xr:uid="{00000000-0005-0000-0000-000068100000}"/>
    <cellStyle name="Heading 2 2 12" xfId="5004" xr:uid="{00000000-0005-0000-0000-000069100000}"/>
    <cellStyle name="Heading 2 2 13" xfId="5005" xr:uid="{00000000-0005-0000-0000-00006A100000}"/>
    <cellStyle name="Heading 2 2 14" xfId="5006" xr:uid="{00000000-0005-0000-0000-00006B100000}"/>
    <cellStyle name="Heading 2 2 15" xfId="5007" xr:uid="{00000000-0005-0000-0000-00006C100000}"/>
    <cellStyle name="Heading 2 2 16" xfId="5008" xr:uid="{00000000-0005-0000-0000-00006D100000}"/>
    <cellStyle name="Heading 2 2 17" xfId="5009" xr:uid="{00000000-0005-0000-0000-00006E100000}"/>
    <cellStyle name="Heading 2 2 18" xfId="5010" xr:uid="{00000000-0005-0000-0000-00006F100000}"/>
    <cellStyle name="Heading 2 2 19" xfId="5011" xr:uid="{00000000-0005-0000-0000-000070100000}"/>
    <cellStyle name="Heading 2 2 2" xfId="5012" xr:uid="{00000000-0005-0000-0000-000071100000}"/>
    <cellStyle name="Heading 2 2 2 2" xfId="5013" xr:uid="{00000000-0005-0000-0000-000072100000}"/>
    <cellStyle name="Heading 2 2 2 3" xfId="5014" xr:uid="{00000000-0005-0000-0000-000073100000}"/>
    <cellStyle name="Heading 2 2 20" xfId="5015" xr:uid="{00000000-0005-0000-0000-000074100000}"/>
    <cellStyle name="Heading 2 2 3" xfId="5016" xr:uid="{00000000-0005-0000-0000-000075100000}"/>
    <cellStyle name="Heading 2 2 4" xfId="5017" xr:uid="{00000000-0005-0000-0000-000076100000}"/>
    <cellStyle name="Heading 2 2 5" xfId="5018" xr:uid="{00000000-0005-0000-0000-000077100000}"/>
    <cellStyle name="Heading 2 2 6" xfId="5019" xr:uid="{00000000-0005-0000-0000-000078100000}"/>
    <cellStyle name="Heading 2 2 7" xfId="5020" xr:uid="{00000000-0005-0000-0000-000079100000}"/>
    <cellStyle name="Heading 2 2 8" xfId="5021" xr:uid="{00000000-0005-0000-0000-00007A100000}"/>
    <cellStyle name="Heading 2 2 9" xfId="5022" xr:uid="{00000000-0005-0000-0000-00007B100000}"/>
    <cellStyle name="Heading 2 3" xfId="1013" xr:uid="{00000000-0005-0000-0000-00007C100000}"/>
    <cellStyle name="Heading 2 4" xfId="5023" xr:uid="{00000000-0005-0000-0000-00007D100000}"/>
    <cellStyle name="Heading 2 4 2" xfId="5024" xr:uid="{00000000-0005-0000-0000-00007E100000}"/>
    <cellStyle name="Heading 2 5" xfId="5025" xr:uid="{00000000-0005-0000-0000-00007F100000}"/>
    <cellStyle name="Heading 2 5 2" xfId="5026" xr:uid="{00000000-0005-0000-0000-000080100000}"/>
    <cellStyle name="Heading 2 6" xfId="5027" xr:uid="{00000000-0005-0000-0000-000081100000}"/>
    <cellStyle name="Heading 2 6 2" xfId="5028" xr:uid="{00000000-0005-0000-0000-000082100000}"/>
    <cellStyle name="Heading 2 7" xfId="5029" xr:uid="{00000000-0005-0000-0000-000083100000}"/>
    <cellStyle name="Heading 2 7 2" xfId="5030" xr:uid="{00000000-0005-0000-0000-000084100000}"/>
    <cellStyle name="Heading 2 8" xfId="5031" xr:uid="{00000000-0005-0000-0000-000085100000}"/>
    <cellStyle name="Heading 2 8 2" xfId="5032" xr:uid="{00000000-0005-0000-0000-000086100000}"/>
    <cellStyle name="Heading 2 9 2" xfId="5033" xr:uid="{00000000-0005-0000-0000-000087100000}"/>
    <cellStyle name="Heading 3 10 2" xfId="5034" xr:uid="{00000000-0005-0000-0000-000088100000}"/>
    <cellStyle name="Heading 3 11 2" xfId="5035" xr:uid="{00000000-0005-0000-0000-000089100000}"/>
    <cellStyle name="Heading 3 12 2" xfId="5036" xr:uid="{00000000-0005-0000-0000-00008A100000}"/>
    <cellStyle name="Heading 3 13 2" xfId="5037" xr:uid="{00000000-0005-0000-0000-00008B100000}"/>
    <cellStyle name="Heading 3 14 2" xfId="5038" xr:uid="{00000000-0005-0000-0000-00008C100000}"/>
    <cellStyle name="Heading 3 15 2" xfId="5039" xr:uid="{00000000-0005-0000-0000-00008D100000}"/>
    <cellStyle name="Heading 3 16 2" xfId="5040" xr:uid="{00000000-0005-0000-0000-00008E100000}"/>
    <cellStyle name="Heading 3 17 2" xfId="5041" xr:uid="{00000000-0005-0000-0000-00008F100000}"/>
    <cellStyle name="Heading 3 2" xfId="1014" xr:uid="{00000000-0005-0000-0000-000090100000}"/>
    <cellStyle name="Heading 3 2 10" xfId="5042" xr:uid="{00000000-0005-0000-0000-000091100000}"/>
    <cellStyle name="Heading 3 2 11" xfId="5043" xr:uid="{00000000-0005-0000-0000-000092100000}"/>
    <cellStyle name="Heading 3 2 12" xfId="5044" xr:uid="{00000000-0005-0000-0000-000093100000}"/>
    <cellStyle name="Heading 3 2 13" xfId="5045" xr:uid="{00000000-0005-0000-0000-000094100000}"/>
    <cellStyle name="Heading 3 2 14" xfId="5046" xr:uid="{00000000-0005-0000-0000-000095100000}"/>
    <cellStyle name="Heading 3 2 15" xfId="5047" xr:uid="{00000000-0005-0000-0000-000096100000}"/>
    <cellStyle name="Heading 3 2 16" xfId="5048" xr:uid="{00000000-0005-0000-0000-000097100000}"/>
    <cellStyle name="Heading 3 2 17" xfId="5049" xr:uid="{00000000-0005-0000-0000-000098100000}"/>
    <cellStyle name="Heading 3 2 18" xfId="5050" xr:uid="{00000000-0005-0000-0000-000099100000}"/>
    <cellStyle name="Heading 3 2 19" xfId="5051" xr:uid="{00000000-0005-0000-0000-00009A100000}"/>
    <cellStyle name="Heading 3 2 2" xfId="5052" xr:uid="{00000000-0005-0000-0000-00009B100000}"/>
    <cellStyle name="Heading 3 2 2 2" xfId="5053" xr:uid="{00000000-0005-0000-0000-00009C100000}"/>
    <cellStyle name="Heading 3 2 2 3" xfId="5054" xr:uid="{00000000-0005-0000-0000-00009D100000}"/>
    <cellStyle name="Heading 3 2 20" xfId="5055" xr:uid="{00000000-0005-0000-0000-00009E100000}"/>
    <cellStyle name="Heading 3 2 3" xfId="5056" xr:uid="{00000000-0005-0000-0000-00009F100000}"/>
    <cellStyle name="Heading 3 2 4" xfId="5057" xr:uid="{00000000-0005-0000-0000-0000A0100000}"/>
    <cellStyle name="Heading 3 2 5" xfId="5058" xr:uid="{00000000-0005-0000-0000-0000A1100000}"/>
    <cellStyle name="Heading 3 2 6" xfId="5059" xr:uid="{00000000-0005-0000-0000-0000A2100000}"/>
    <cellStyle name="Heading 3 2 7" xfId="5060" xr:uid="{00000000-0005-0000-0000-0000A3100000}"/>
    <cellStyle name="Heading 3 2 8" xfId="5061" xr:uid="{00000000-0005-0000-0000-0000A4100000}"/>
    <cellStyle name="Heading 3 2 9" xfId="5062" xr:uid="{00000000-0005-0000-0000-0000A5100000}"/>
    <cellStyle name="Heading 3 3" xfId="1015" xr:uid="{00000000-0005-0000-0000-0000A6100000}"/>
    <cellStyle name="Heading 3 3 2" xfId="5063" xr:uid="{00000000-0005-0000-0000-0000A7100000}"/>
    <cellStyle name="Heading 3 4" xfId="5064" xr:uid="{00000000-0005-0000-0000-0000A8100000}"/>
    <cellStyle name="Heading 3 4 2" xfId="5065" xr:uid="{00000000-0005-0000-0000-0000A9100000}"/>
    <cellStyle name="Heading 3 5" xfId="5066" xr:uid="{00000000-0005-0000-0000-0000AA100000}"/>
    <cellStyle name="Heading 3 5 2" xfId="5067" xr:uid="{00000000-0005-0000-0000-0000AB100000}"/>
    <cellStyle name="Heading 3 6" xfId="5068" xr:uid="{00000000-0005-0000-0000-0000AC100000}"/>
    <cellStyle name="Heading 3 6 2" xfId="5069" xr:uid="{00000000-0005-0000-0000-0000AD100000}"/>
    <cellStyle name="Heading 3 7" xfId="5070" xr:uid="{00000000-0005-0000-0000-0000AE100000}"/>
    <cellStyle name="Heading 3 7 2" xfId="5071" xr:uid="{00000000-0005-0000-0000-0000AF100000}"/>
    <cellStyle name="Heading 3 8" xfId="5072" xr:uid="{00000000-0005-0000-0000-0000B0100000}"/>
    <cellStyle name="Heading 3 8 2" xfId="5073" xr:uid="{00000000-0005-0000-0000-0000B1100000}"/>
    <cellStyle name="Heading 3 9 2" xfId="5074" xr:uid="{00000000-0005-0000-0000-0000B2100000}"/>
    <cellStyle name="Heading 4 10 2" xfId="5075" xr:uid="{00000000-0005-0000-0000-0000B3100000}"/>
    <cellStyle name="Heading 4 11 2" xfId="5076" xr:uid="{00000000-0005-0000-0000-0000B4100000}"/>
    <cellStyle name="Heading 4 12 2" xfId="5077" xr:uid="{00000000-0005-0000-0000-0000B5100000}"/>
    <cellStyle name="Heading 4 13 2" xfId="5078" xr:uid="{00000000-0005-0000-0000-0000B6100000}"/>
    <cellStyle name="Heading 4 14 2" xfId="5079" xr:uid="{00000000-0005-0000-0000-0000B7100000}"/>
    <cellStyle name="Heading 4 15 2" xfId="5080" xr:uid="{00000000-0005-0000-0000-0000B8100000}"/>
    <cellStyle name="Heading 4 16 2" xfId="5081" xr:uid="{00000000-0005-0000-0000-0000B9100000}"/>
    <cellStyle name="Heading 4 17 2" xfId="5082" xr:uid="{00000000-0005-0000-0000-0000BA100000}"/>
    <cellStyle name="Heading 4 2" xfId="1016" xr:uid="{00000000-0005-0000-0000-0000BB100000}"/>
    <cellStyle name="Heading 4 2 10" xfId="5083" xr:uid="{00000000-0005-0000-0000-0000BC100000}"/>
    <cellStyle name="Heading 4 2 11" xfId="5084" xr:uid="{00000000-0005-0000-0000-0000BD100000}"/>
    <cellStyle name="Heading 4 2 12" xfId="5085" xr:uid="{00000000-0005-0000-0000-0000BE100000}"/>
    <cellStyle name="Heading 4 2 13" xfId="5086" xr:uid="{00000000-0005-0000-0000-0000BF100000}"/>
    <cellStyle name="Heading 4 2 14" xfId="5087" xr:uid="{00000000-0005-0000-0000-0000C0100000}"/>
    <cellStyle name="Heading 4 2 15" xfId="5088" xr:uid="{00000000-0005-0000-0000-0000C1100000}"/>
    <cellStyle name="Heading 4 2 16" xfId="5089" xr:uid="{00000000-0005-0000-0000-0000C2100000}"/>
    <cellStyle name="Heading 4 2 17" xfId="5090" xr:uid="{00000000-0005-0000-0000-0000C3100000}"/>
    <cellStyle name="Heading 4 2 18" xfId="5091" xr:uid="{00000000-0005-0000-0000-0000C4100000}"/>
    <cellStyle name="Heading 4 2 19" xfId="5092" xr:uid="{00000000-0005-0000-0000-0000C5100000}"/>
    <cellStyle name="Heading 4 2 2" xfId="5093" xr:uid="{00000000-0005-0000-0000-0000C6100000}"/>
    <cellStyle name="Heading 4 2 2 2" xfId="5094" xr:uid="{00000000-0005-0000-0000-0000C7100000}"/>
    <cellStyle name="Heading 4 2 2 3" xfId="5095" xr:uid="{00000000-0005-0000-0000-0000C8100000}"/>
    <cellStyle name="Heading 4 2 20" xfId="5096" xr:uid="{00000000-0005-0000-0000-0000C9100000}"/>
    <cellStyle name="Heading 4 2 3" xfId="5097" xr:uid="{00000000-0005-0000-0000-0000CA100000}"/>
    <cellStyle name="Heading 4 2 4" xfId="5098" xr:uid="{00000000-0005-0000-0000-0000CB100000}"/>
    <cellStyle name="Heading 4 2 5" xfId="5099" xr:uid="{00000000-0005-0000-0000-0000CC100000}"/>
    <cellStyle name="Heading 4 2 6" xfId="5100" xr:uid="{00000000-0005-0000-0000-0000CD100000}"/>
    <cellStyle name="Heading 4 2 7" xfId="5101" xr:uid="{00000000-0005-0000-0000-0000CE100000}"/>
    <cellStyle name="Heading 4 2 8" xfId="5102" xr:uid="{00000000-0005-0000-0000-0000CF100000}"/>
    <cellStyle name="Heading 4 2 9" xfId="5103" xr:uid="{00000000-0005-0000-0000-0000D0100000}"/>
    <cellStyle name="Heading 4 3" xfId="1017" xr:uid="{00000000-0005-0000-0000-0000D1100000}"/>
    <cellStyle name="Heading 4 4" xfId="5104" xr:uid="{00000000-0005-0000-0000-0000D2100000}"/>
    <cellStyle name="Heading 4 4 2" xfId="5105" xr:uid="{00000000-0005-0000-0000-0000D3100000}"/>
    <cellStyle name="Heading 4 5" xfId="5106" xr:uid="{00000000-0005-0000-0000-0000D4100000}"/>
    <cellStyle name="Heading 4 5 2" xfId="5107" xr:uid="{00000000-0005-0000-0000-0000D5100000}"/>
    <cellStyle name="Heading 4 6" xfId="5108" xr:uid="{00000000-0005-0000-0000-0000D6100000}"/>
    <cellStyle name="Heading 4 6 2" xfId="5109" xr:uid="{00000000-0005-0000-0000-0000D7100000}"/>
    <cellStyle name="Heading 4 7" xfId="5110" xr:uid="{00000000-0005-0000-0000-0000D8100000}"/>
    <cellStyle name="Heading 4 7 2" xfId="5111" xr:uid="{00000000-0005-0000-0000-0000D9100000}"/>
    <cellStyle name="Heading 4 8" xfId="5112" xr:uid="{00000000-0005-0000-0000-0000DA100000}"/>
    <cellStyle name="Heading 4 8 2" xfId="5113" xr:uid="{00000000-0005-0000-0000-0000DB100000}"/>
    <cellStyle name="Heading 4 9 2" xfId="5114" xr:uid="{00000000-0005-0000-0000-0000DC100000}"/>
    <cellStyle name="Heading 5" xfId="5115" xr:uid="{00000000-0005-0000-0000-0000DD100000}"/>
    <cellStyle name="HEADING1" xfId="1018" xr:uid="{00000000-0005-0000-0000-0000DE100000}"/>
    <cellStyle name="HEADING1 1" xfId="5116" xr:uid="{00000000-0005-0000-0000-0000DF100000}"/>
    <cellStyle name="HEADING2" xfId="1019" xr:uid="{00000000-0005-0000-0000-0000E0100000}"/>
    <cellStyle name="HEADINGS" xfId="1020" xr:uid="{00000000-0005-0000-0000-0000E1100000}"/>
    <cellStyle name="HEADINGSTOP" xfId="1021" xr:uid="{00000000-0005-0000-0000-0000E2100000}"/>
    <cellStyle name="HIGHLIGHT" xfId="1022" xr:uid="{00000000-0005-0000-0000-0000E3100000}"/>
    <cellStyle name="Hyperlink 2" xfId="1023" xr:uid="{00000000-0005-0000-0000-0000E4100000}"/>
    <cellStyle name="Hyperlink 3" xfId="5117" xr:uid="{00000000-0005-0000-0000-0000E5100000}"/>
    <cellStyle name="Indent" xfId="1024" xr:uid="{00000000-0005-0000-0000-0000E6100000}"/>
    <cellStyle name="Indent 10" xfId="5118" xr:uid="{00000000-0005-0000-0000-0000E7100000}"/>
    <cellStyle name="Indent 11" xfId="5119" xr:uid="{00000000-0005-0000-0000-0000E8100000}"/>
    <cellStyle name="Indent 12" xfId="5120" xr:uid="{00000000-0005-0000-0000-0000E9100000}"/>
    <cellStyle name="Indent 13" xfId="5121" xr:uid="{00000000-0005-0000-0000-0000EA100000}"/>
    <cellStyle name="Indent 14" xfId="5122" xr:uid="{00000000-0005-0000-0000-0000EB100000}"/>
    <cellStyle name="Indent 15" xfId="5123" xr:uid="{00000000-0005-0000-0000-0000EC100000}"/>
    <cellStyle name="Indent 16" xfId="5124" xr:uid="{00000000-0005-0000-0000-0000ED100000}"/>
    <cellStyle name="Indent 2" xfId="5125" xr:uid="{00000000-0005-0000-0000-0000EE100000}"/>
    <cellStyle name="Indent 3" xfId="5126" xr:uid="{00000000-0005-0000-0000-0000EF100000}"/>
    <cellStyle name="Indent 4" xfId="5127" xr:uid="{00000000-0005-0000-0000-0000F0100000}"/>
    <cellStyle name="Indent 5" xfId="5128" xr:uid="{00000000-0005-0000-0000-0000F1100000}"/>
    <cellStyle name="Indent 6" xfId="5129" xr:uid="{00000000-0005-0000-0000-0000F2100000}"/>
    <cellStyle name="Indent 7" xfId="5130" xr:uid="{00000000-0005-0000-0000-0000F3100000}"/>
    <cellStyle name="Indent 8" xfId="5131" xr:uid="{00000000-0005-0000-0000-0000F4100000}"/>
    <cellStyle name="Indent 9" xfId="5132" xr:uid="{00000000-0005-0000-0000-0000F5100000}"/>
    <cellStyle name="Input [yellow]" xfId="1025" xr:uid="{00000000-0005-0000-0000-0000F6100000}"/>
    <cellStyle name="Input [yellow] 10" xfId="5133" xr:uid="{00000000-0005-0000-0000-0000F7100000}"/>
    <cellStyle name="Input [yellow] 11" xfId="5134" xr:uid="{00000000-0005-0000-0000-0000F8100000}"/>
    <cellStyle name="Input [yellow] 12" xfId="5135" xr:uid="{00000000-0005-0000-0000-0000F9100000}"/>
    <cellStyle name="Input [yellow] 13" xfId="5136" xr:uid="{00000000-0005-0000-0000-0000FA100000}"/>
    <cellStyle name="Input [yellow] 14" xfId="5137" xr:uid="{00000000-0005-0000-0000-0000FB100000}"/>
    <cellStyle name="Input [yellow] 15" xfId="5138" xr:uid="{00000000-0005-0000-0000-0000FC100000}"/>
    <cellStyle name="Input [yellow] 16" xfId="5139" xr:uid="{00000000-0005-0000-0000-0000FD100000}"/>
    <cellStyle name="Input [yellow] 17" xfId="5140" xr:uid="{00000000-0005-0000-0000-0000FE100000}"/>
    <cellStyle name="Input [yellow] 18" xfId="5141" xr:uid="{00000000-0005-0000-0000-0000FF100000}"/>
    <cellStyle name="Input [yellow] 19" xfId="5142" xr:uid="{00000000-0005-0000-0000-000000110000}"/>
    <cellStyle name="Input [yellow] 2" xfId="5143" xr:uid="{00000000-0005-0000-0000-000001110000}"/>
    <cellStyle name="Input [yellow] 20" xfId="5144" xr:uid="{00000000-0005-0000-0000-000002110000}"/>
    <cellStyle name="Input [yellow] 3" xfId="5145" xr:uid="{00000000-0005-0000-0000-000003110000}"/>
    <cellStyle name="Input [yellow] 4" xfId="5146" xr:uid="{00000000-0005-0000-0000-000004110000}"/>
    <cellStyle name="Input [yellow] 5" xfId="5147" xr:uid="{00000000-0005-0000-0000-000005110000}"/>
    <cellStyle name="Input [yellow] 6" xfId="5148" xr:uid="{00000000-0005-0000-0000-000006110000}"/>
    <cellStyle name="Input [yellow] 7" xfId="5149" xr:uid="{00000000-0005-0000-0000-000007110000}"/>
    <cellStyle name="Input [yellow] 8" xfId="5150" xr:uid="{00000000-0005-0000-0000-000008110000}"/>
    <cellStyle name="Input [yellow] 9" xfId="5151" xr:uid="{00000000-0005-0000-0000-000009110000}"/>
    <cellStyle name="Input 10 2" xfId="5152" xr:uid="{00000000-0005-0000-0000-00000A110000}"/>
    <cellStyle name="Input 11 2" xfId="5153" xr:uid="{00000000-0005-0000-0000-00000B110000}"/>
    <cellStyle name="Input 12 2" xfId="5154" xr:uid="{00000000-0005-0000-0000-00000C110000}"/>
    <cellStyle name="Input 13 2" xfId="5155" xr:uid="{00000000-0005-0000-0000-00000D110000}"/>
    <cellStyle name="Input 14 2" xfId="5156" xr:uid="{00000000-0005-0000-0000-00000E110000}"/>
    <cellStyle name="Input 15 2" xfId="5157" xr:uid="{00000000-0005-0000-0000-00000F110000}"/>
    <cellStyle name="Input 16 2" xfId="5158" xr:uid="{00000000-0005-0000-0000-000010110000}"/>
    <cellStyle name="Input 17 2" xfId="5159" xr:uid="{00000000-0005-0000-0000-000011110000}"/>
    <cellStyle name="Input 2" xfId="1026" xr:uid="{00000000-0005-0000-0000-000012110000}"/>
    <cellStyle name="Input 2 10" xfId="5160" xr:uid="{00000000-0005-0000-0000-000013110000}"/>
    <cellStyle name="Input 2 11" xfId="5161" xr:uid="{00000000-0005-0000-0000-000014110000}"/>
    <cellStyle name="Input 2 12" xfId="5162" xr:uid="{00000000-0005-0000-0000-000015110000}"/>
    <cellStyle name="Input 2 13" xfId="5163" xr:uid="{00000000-0005-0000-0000-000016110000}"/>
    <cellStyle name="Input 2 14" xfId="5164" xr:uid="{00000000-0005-0000-0000-000017110000}"/>
    <cellStyle name="Input 2 15" xfId="5165" xr:uid="{00000000-0005-0000-0000-000018110000}"/>
    <cellStyle name="Input 2 16" xfId="5166" xr:uid="{00000000-0005-0000-0000-000019110000}"/>
    <cellStyle name="Input 2 17" xfId="5167" xr:uid="{00000000-0005-0000-0000-00001A110000}"/>
    <cellStyle name="Input 2 18" xfId="5168" xr:uid="{00000000-0005-0000-0000-00001B110000}"/>
    <cellStyle name="Input 2 19" xfId="5169" xr:uid="{00000000-0005-0000-0000-00001C110000}"/>
    <cellStyle name="Input 2 2" xfId="5170" xr:uid="{00000000-0005-0000-0000-00001D110000}"/>
    <cellStyle name="Input 2 2 2" xfId="5171" xr:uid="{00000000-0005-0000-0000-00001E110000}"/>
    <cellStyle name="Input 2 2 3" xfId="5172" xr:uid="{00000000-0005-0000-0000-00001F110000}"/>
    <cellStyle name="Input 2 20" xfId="5173" xr:uid="{00000000-0005-0000-0000-000020110000}"/>
    <cellStyle name="Input 2 3" xfId="5174" xr:uid="{00000000-0005-0000-0000-000021110000}"/>
    <cellStyle name="Input 2 4" xfId="5175" xr:uid="{00000000-0005-0000-0000-000022110000}"/>
    <cellStyle name="Input 2 5" xfId="5176" xr:uid="{00000000-0005-0000-0000-000023110000}"/>
    <cellStyle name="Input 2 6" xfId="5177" xr:uid="{00000000-0005-0000-0000-000024110000}"/>
    <cellStyle name="Input 2 7" xfId="5178" xr:uid="{00000000-0005-0000-0000-000025110000}"/>
    <cellStyle name="Input 2 8" xfId="5179" xr:uid="{00000000-0005-0000-0000-000026110000}"/>
    <cellStyle name="Input 2 9" xfId="5180" xr:uid="{00000000-0005-0000-0000-000027110000}"/>
    <cellStyle name="Input 3" xfId="1027" xr:uid="{00000000-0005-0000-0000-000028110000}"/>
    <cellStyle name="Input 3 2" xfId="5181" xr:uid="{00000000-0005-0000-0000-000029110000}"/>
    <cellStyle name="Input 4" xfId="5182" xr:uid="{00000000-0005-0000-0000-00002A110000}"/>
    <cellStyle name="Input 4 2" xfId="5183" xr:uid="{00000000-0005-0000-0000-00002B110000}"/>
    <cellStyle name="Input 5" xfId="5184" xr:uid="{00000000-0005-0000-0000-00002C110000}"/>
    <cellStyle name="Input 5 2" xfId="5185" xr:uid="{00000000-0005-0000-0000-00002D110000}"/>
    <cellStyle name="Input 6" xfId="5186" xr:uid="{00000000-0005-0000-0000-00002E110000}"/>
    <cellStyle name="Input 6 2" xfId="5187" xr:uid="{00000000-0005-0000-0000-00002F110000}"/>
    <cellStyle name="Input 7" xfId="5188" xr:uid="{00000000-0005-0000-0000-000030110000}"/>
    <cellStyle name="Input 7 2" xfId="5189" xr:uid="{00000000-0005-0000-0000-000031110000}"/>
    <cellStyle name="Input 8" xfId="5190" xr:uid="{00000000-0005-0000-0000-000032110000}"/>
    <cellStyle name="Input 8 2" xfId="5191" xr:uid="{00000000-0005-0000-0000-000033110000}"/>
    <cellStyle name="Input 9 2" xfId="5192" xr:uid="{00000000-0005-0000-0000-000034110000}"/>
    <cellStyle name="KPMG Heading 1" xfId="1028" xr:uid="{00000000-0005-0000-0000-000035110000}"/>
    <cellStyle name="KPMG Heading 2" xfId="1029" xr:uid="{00000000-0005-0000-0000-000036110000}"/>
    <cellStyle name="KPMG Heading 3" xfId="1030" xr:uid="{00000000-0005-0000-0000-000037110000}"/>
    <cellStyle name="KPMG Heading 4" xfId="1031" xr:uid="{00000000-0005-0000-0000-000038110000}"/>
    <cellStyle name="KPMG Normal" xfId="1032" xr:uid="{00000000-0005-0000-0000-000039110000}"/>
    <cellStyle name="KPMG Normal 2" xfId="5193" xr:uid="{00000000-0005-0000-0000-00003A110000}"/>
    <cellStyle name="KPMG Normal Text" xfId="1033" xr:uid="{00000000-0005-0000-0000-00003B110000}"/>
    <cellStyle name="KPMG Normal Text 2" xfId="5194" xr:uid="{00000000-0005-0000-0000-00003C110000}"/>
    <cellStyle name="KPMG Normal_10-20 'Q3" xfId="5195" xr:uid="{00000000-0005-0000-0000-00003D110000}"/>
    <cellStyle name="left" xfId="1034" xr:uid="{00000000-0005-0000-0000-00003E110000}"/>
    <cellStyle name="left 10" xfId="5196" xr:uid="{00000000-0005-0000-0000-00003F110000}"/>
    <cellStyle name="left 11" xfId="5197" xr:uid="{00000000-0005-0000-0000-000040110000}"/>
    <cellStyle name="left 12" xfId="5198" xr:uid="{00000000-0005-0000-0000-000041110000}"/>
    <cellStyle name="left 13" xfId="5199" xr:uid="{00000000-0005-0000-0000-000042110000}"/>
    <cellStyle name="left 14" xfId="5200" xr:uid="{00000000-0005-0000-0000-000043110000}"/>
    <cellStyle name="left 15" xfId="5201" xr:uid="{00000000-0005-0000-0000-000044110000}"/>
    <cellStyle name="left 16" xfId="5202" xr:uid="{00000000-0005-0000-0000-000045110000}"/>
    <cellStyle name="left 2" xfId="5203" xr:uid="{00000000-0005-0000-0000-000046110000}"/>
    <cellStyle name="left 3" xfId="5204" xr:uid="{00000000-0005-0000-0000-000047110000}"/>
    <cellStyle name="left 4" xfId="5205" xr:uid="{00000000-0005-0000-0000-000048110000}"/>
    <cellStyle name="left 5" xfId="5206" xr:uid="{00000000-0005-0000-0000-000049110000}"/>
    <cellStyle name="left 6" xfId="5207" xr:uid="{00000000-0005-0000-0000-00004A110000}"/>
    <cellStyle name="left 7" xfId="5208" xr:uid="{00000000-0005-0000-0000-00004B110000}"/>
    <cellStyle name="left 8" xfId="5209" xr:uid="{00000000-0005-0000-0000-00004C110000}"/>
    <cellStyle name="left 9" xfId="5210" xr:uid="{00000000-0005-0000-0000-00004D110000}"/>
    <cellStyle name="Link Currency (0)" xfId="1035" xr:uid="{00000000-0005-0000-0000-00004E110000}"/>
    <cellStyle name="Link Currency (2)" xfId="1036" xr:uid="{00000000-0005-0000-0000-00004F110000}"/>
    <cellStyle name="Link Units (0)" xfId="1037" xr:uid="{00000000-0005-0000-0000-000050110000}"/>
    <cellStyle name="Link Units (1)" xfId="1038" xr:uid="{00000000-0005-0000-0000-000051110000}"/>
    <cellStyle name="Link Units (2)" xfId="1039" xr:uid="{00000000-0005-0000-0000-000052110000}"/>
    <cellStyle name="Linked Cell 10 2" xfId="5211" xr:uid="{00000000-0005-0000-0000-000053110000}"/>
    <cellStyle name="Linked Cell 11 2" xfId="5212" xr:uid="{00000000-0005-0000-0000-000054110000}"/>
    <cellStyle name="Linked Cell 12 2" xfId="5213" xr:uid="{00000000-0005-0000-0000-000055110000}"/>
    <cellStyle name="Linked Cell 13 2" xfId="5214" xr:uid="{00000000-0005-0000-0000-000056110000}"/>
    <cellStyle name="Linked Cell 14 2" xfId="5215" xr:uid="{00000000-0005-0000-0000-000057110000}"/>
    <cellStyle name="Linked Cell 15 2" xfId="5216" xr:uid="{00000000-0005-0000-0000-000058110000}"/>
    <cellStyle name="Linked Cell 16 2" xfId="5217" xr:uid="{00000000-0005-0000-0000-000059110000}"/>
    <cellStyle name="Linked Cell 17 2" xfId="5218" xr:uid="{00000000-0005-0000-0000-00005A110000}"/>
    <cellStyle name="Linked Cell 2" xfId="1040" xr:uid="{00000000-0005-0000-0000-00005B110000}"/>
    <cellStyle name="Linked Cell 2 10" xfId="5219" xr:uid="{00000000-0005-0000-0000-00005C110000}"/>
    <cellStyle name="Linked Cell 2 11" xfId="5220" xr:uid="{00000000-0005-0000-0000-00005D110000}"/>
    <cellStyle name="Linked Cell 2 12" xfId="5221" xr:uid="{00000000-0005-0000-0000-00005E110000}"/>
    <cellStyle name="Linked Cell 2 13" xfId="5222" xr:uid="{00000000-0005-0000-0000-00005F110000}"/>
    <cellStyle name="Linked Cell 2 14" xfId="5223" xr:uid="{00000000-0005-0000-0000-000060110000}"/>
    <cellStyle name="Linked Cell 2 15" xfId="5224" xr:uid="{00000000-0005-0000-0000-000061110000}"/>
    <cellStyle name="Linked Cell 2 16" xfId="5225" xr:uid="{00000000-0005-0000-0000-000062110000}"/>
    <cellStyle name="Linked Cell 2 17" xfId="5226" xr:uid="{00000000-0005-0000-0000-000063110000}"/>
    <cellStyle name="Linked Cell 2 18" xfId="5227" xr:uid="{00000000-0005-0000-0000-000064110000}"/>
    <cellStyle name="Linked Cell 2 19" xfId="5228" xr:uid="{00000000-0005-0000-0000-000065110000}"/>
    <cellStyle name="Linked Cell 2 2" xfId="5229" xr:uid="{00000000-0005-0000-0000-000066110000}"/>
    <cellStyle name="Linked Cell 2 2 2" xfId="5230" xr:uid="{00000000-0005-0000-0000-000067110000}"/>
    <cellStyle name="Linked Cell 2 2 3" xfId="5231" xr:uid="{00000000-0005-0000-0000-000068110000}"/>
    <cellStyle name="Linked Cell 2 20" xfId="5232" xr:uid="{00000000-0005-0000-0000-000069110000}"/>
    <cellStyle name="Linked Cell 2 3" xfId="5233" xr:uid="{00000000-0005-0000-0000-00006A110000}"/>
    <cellStyle name="Linked Cell 2 4" xfId="5234" xr:uid="{00000000-0005-0000-0000-00006B110000}"/>
    <cellStyle name="Linked Cell 2 5" xfId="5235" xr:uid="{00000000-0005-0000-0000-00006C110000}"/>
    <cellStyle name="Linked Cell 2 6" xfId="5236" xr:uid="{00000000-0005-0000-0000-00006D110000}"/>
    <cellStyle name="Linked Cell 2 7" xfId="5237" xr:uid="{00000000-0005-0000-0000-00006E110000}"/>
    <cellStyle name="Linked Cell 2 8" xfId="5238" xr:uid="{00000000-0005-0000-0000-00006F110000}"/>
    <cellStyle name="Linked Cell 2 9" xfId="5239" xr:uid="{00000000-0005-0000-0000-000070110000}"/>
    <cellStyle name="Linked Cell 3" xfId="1041" xr:uid="{00000000-0005-0000-0000-000071110000}"/>
    <cellStyle name="Linked Cell 4" xfId="5240" xr:uid="{00000000-0005-0000-0000-000072110000}"/>
    <cellStyle name="Linked Cell 4 2" xfId="5241" xr:uid="{00000000-0005-0000-0000-000073110000}"/>
    <cellStyle name="Linked Cell 5" xfId="5242" xr:uid="{00000000-0005-0000-0000-000074110000}"/>
    <cellStyle name="Linked Cell 5 2" xfId="5243" xr:uid="{00000000-0005-0000-0000-000075110000}"/>
    <cellStyle name="Linked Cell 6" xfId="5244" xr:uid="{00000000-0005-0000-0000-000076110000}"/>
    <cellStyle name="Linked Cell 6 2" xfId="5245" xr:uid="{00000000-0005-0000-0000-000077110000}"/>
    <cellStyle name="Linked Cell 7" xfId="5246" xr:uid="{00000000-0005-0000-0000-000078110000}"/>
    <cellStyle name="Linked Cell 7 2" xfId="5247" xr:uid="{00000000-0005-0000-0000-000079110000}"/>
    <cellStyle name="Linked Cell 8" xfId="5248" xr:uid="{00000000-0005-0000-0000-00007A110000}"/>
    <cellStyle name="Linked Cell 8 2" xfId="5249" xr:uid="{00000000-0005-0000-0000-00007B110000}"/>
    <cellStyle name="Linked Cell 9 2" xfId="5250" xr:uid="{00000000-0005-0000-0000-00007C110000}"/>
    <cellStyle name="Miglia - Stile1" xfId="1042" xr:uid="{00000000-0005-0000-0000-00007D110000}"/>
    <cellStyle name="Miglia - Stile2" xfId="1043" xr:uid="{00000000-0005-0000-0000-00007E110000}"/>
    <cellStyle name="Miglia - Stile3" xfId="1044" xr:uid="{00000000-0005-0000-0000-00007F110000}"/>
    <cellStyle name="Miglia - Stile4" xfId="1045" xr:uid="{00000000-0005-0000-0000-000080110000}"/>
    <cellStyle name="Miglia - Stile5" xfId="1046" xr:uid="{00000000-0005-0000-0000-000081110000}"/>
    <cellStyle name="Migliaia (0)" xfId="1047" xr:uid="{00000000-0005-0000-0000-000082110000}"/>
    <cellStyle name="Migliaia (0) 10" xfId="5251" xr:uid="{00000000-0005-0000-0000-000083110000}"/>
    <cellStyle name="Migliaia (0) 11" xfId="5252" xr:uid="{00000000-0005-0000-0000-000084110000}"/>
    <cellStyle name="Migliaia (0) 12" xfId="5253" xr:uid="{00000000-0005-0000-0000-000085110000}"/>
    <cellStyle name="Migliaia (0) 13" xfId="5254" xr:uid="{00000000-0005-0000-0000-000086110000}"/>
    <cellStyle name="Migliaia (0) 14" xfId="5255" xr:uid="{00000000-0005-0000-0000-000087110000}"/>
    <cellStyle name="Migliaia (0) 15" xfId="5256" xr:uid="{00000000-0005-0000-0000-000088110000}"/>
    <cellStyle name="Migliaia (0) 16" xfId="5257" xr:uid="{00000000-0005-0000-0000-000089110000}"/>
    <cellStyle name="Migliaia (0) 17" xfId="5258" xr:uid="{00000000-0005-0000-0000-00008A110000}"/>
    <cellStyle name="Migliaia (0) 2" xfId="5259" xr:uid="{00000000-0005-0000-0000-00008B110000}"/>
    <cellStyle name="Migliaia (0) 3" xfId="5260" xr:uid="{00000000-0005-0000-0000-00008C110000}"/>
    <cellStyle name="Migliaia (0) 4" xfId="5261" xr:uid="{00000000-0005-0000-0000-00008D110000}"/>
    <cellStyle name="Migliaia (0) 5" xfId="5262" xr:uid="{00000000-0005-0000-0000-00008E110000}"/>
    <cellStyle name="Migliaia (0) 6" xfId="5263" xr:uid="{00000000-0005-0000-0000-00008F110000}"/>
    <cellStyle name="Migliaia (0) 7" xfId="5264" xr:uid="{00000000-0005-0000-0000-000090110000}"/>
    <cellStyle name="Migliaia (0) 8" xfId="5265" xr:uid="{00000000-0005-0000-0000-000091110000}"/>
    <cellStyle name="Migliaia (0) 9" xfId="5266" xr:uid="{00000000-0005-0000-0000-000092110000}"/>
    <cellStyle name="Milliers [0]_AR1194" xfId="1048" xr:uid="{00000000-0005-0000-0000-000093110000}"/>
    <cellStyle name="Milliers_AR1194" xfId="1049" xr:uid="{00000000-0005-0000-0000-000094110000}"/>
    <cellStyle name="Mon?taire [0]_AR1194" xfId="1050" xr:uid="{00000000-0005-0000-0000-000095110000}"/>
    <cellStyle name="Mon?taire_AR1194" xfId="1051" xr:uid="{00000000-0005-0000-0000-000096110000}"/>
    <cellStyle name="Monétaire [0]_laroux" xfId="1052" xr:uid="{00000000-0005-0000-0000-000097110000}"/>
    <cellStyle name="Monétaire_laroux" xfId="1053" xr:uid="{00000000-0005-0000-0000-000098110000}"/>
    <cellStyle name="MY DATE" xfId="1054" xr:uid="{00000000-0005-0000-0000-000099110000}"/>
    <cellStyle name="MY NUMBER" xfId="1055" xr:uid="{00000000-0005-0000-0000-00009A110000}"/>
    <cellStyle name="MY NUMBER FORMAT" xfId="1056" xr:uid="{00000000-0005-0000-0000-00009B110000}"/>
    <cellStyle name="MY NUMBER_12 DM-BS detail DEC_06" xfId="1057" xr:uid="{00000000-0005-0000-0000-00009C110000}"/>
    <cellStyle name="MY PERCENT" xfId="1058" xr:uid="{00000000-0005-0000-0000-00009D110000}"/>
    <cellStyle name="Neutral 10 2" xfId="5267" xr:uid="{00000000-0005-0000-0000-00009E110000}"/>
    <cellStyle name="Neutral 11 2" xfId="5268" xr:uid="{00000000-0005-0000-0000-00009F110000}"/>
    <cellStyle name="Neutral 12 2" xfId="5269" xr:uid="{00000000-0005-0000-0000-0000A0110000}"/>
    <cellStyle name="Neutral 13 2" xfId="5270" xr:uid="{00000000-0005-0000-0000-0000A1110000}"/>
    <cellStyle name="Neutral 14 2" xfId="5271" xr:uid="{00000000-0005-0000-0000-0000A2110000}"/>
    <cellStyle name="Neutral 15 2" xfId="5272" xr:uid="{00000000-0005-0000-0000-0000A3110000}"/>
    <cellStyle name="Neutral 16 2" xfId="5273" xr:uid="{00000000-0005-0000-0000-0000A4110000}"/>
    <cellStyle name="Neutral 17 2" xfId="5274" xr:uid="{00000000-0005-0000-0000-0000A5110000}"/>
    <cellStyle name="Neutral 2" xfId="1059" xr:uid="{00000000-0005-0000-0000-0000A6110000}"/>
    <cellStyle name="Neutral 2 10" xfId="5275" xr:uid="{00000000-0005-0000-0000-0000A7110000}"/>
    <cellStyle name="Neutral 2 11" xfId="5276" xr:uid="{00000000-0005-0000-0000-0000A8110000}"/>
    <cellStyle name="Neutral 2 12" xfId="5277" xr:uid="{00000000-0005-0000-0000-0000A9110000}"/>
    <cellStyle name="Neutral 2 13" xfId="5278" xr:uid="{00000000-0005-0000-0000-0000AA110000}"/>
    <cellStyle name="Neutral 2 14" xfId="5279" xr:uid="{00000000-0005-0000-0000-0000AB110000}"/>
    <cellStyle name="Neutral 2 15" xfId="5280" xr:uid="{00000000-0005-0000-0000-0000AC110000}"/>
    <cellStyle name="Neutral 2 16" xfId="5281" xr:uid="{00000000-0005-0000-0000-0000AD110000}"/>
    <cellStyle name="Neutral 2 17" xfId="5282" xr:uid="{00000000-0005-0000-0000-0000AE110000}"/>
    <cellStyle name="Neutral 2 18" xfId="5283" xr:uid="{00000000-0005-0000-0000-0000AF110000}"/>
    <cellStyle name="Neutral 2 19" xfId="5284" xr:uid="{00000000-0005-0000-0000-0000B0110000}"/>
    <cellStyle name="Neutral 2 2" xfId="5285" xr:uid="{00000000-0005-0000-0000-0000B1110000}"/>
    <cellStyle name="Neutral 2 2 2" xfId="5286" xr:uid="{00000000-0005-0000-0000-0000B2110000}"/>
    <cellStyle name="Neutral 2 2 3" xfId="5287" xr:uid="{00000000-0005-0000-0000-0000B3110000}"/>
    <cellStyle name="Neutral 2 20" xfId="5288" xr:uid="{00000000-0005-0000-0000-0000B4110000}"/>
    <cellStyle name="Neutral 2 3" xfId="5289" xr:uid="{00000000-0005-0000-0000-0000B5110000}"/>
    <cellStyle name="Neutral 2 4" xfId="5290" xr:uid="{00000000-0005-0000-0000-0000B6110000}"/>
    <cellStyle name="Neutral 2 5" xfId="5291" xr:uid="{00000000-0005-0000-0000-0000B7110000}"/>
    <cellStyle name="Neutral 2 6" xfId="5292" xr:uid="{00000000-0005-0000-0000-0000B8110000}"/>
    <cellStyle name="Neutral 2 7" xfId="5293" xr:uid="{00000000-0005-0000-0000-0000B9110000}"/>
    <cellStyle name="Neutral 2 8" xfId="5294" xr:uid="{00000000-0005-0000-0000-0000BA110000}"/>
    <cellStyle name="Neutral 2 9" xfId="5295" xr:uid="{00000000-0005-0000-0000-0000BB110000}"/>
    <cellStyle name="Neutral 3" xfId="1060" xr:uid="{00000000-0005-0000-0000-0000BC110000}"/>
    <cellStyle name="Neutral 3 2" xfId="5296" xr:uid="{00000000-0005-0000-0000-0000BD110000}"/>
    <cellStyle name="Neutral 4" xfId="5297" xr:uid="{00000000-0005-0000-0000-0000BE110000}"/>
    <cellStyle name="Neutral 4 2" xfId="5298" xr:uid="{00000000-0005-0000-0000-0000BF110000}"/>
    <cellStyle name="Neutral 5" xfId="5299" xr:uid="{00000000-0005-0000-0000-0000C0110000}"/>
    <cellStyle name="Neutral 5 2" xfId="5300" xr:uid="{00000000-0005-0000-0000-0000C1110000}"/>
    <cellStyle name="Neutral 6" xfId="5301" xr:uid="{00000000-0005-0000-0000-0000C2110000}"/>
    <cellStyle name="Neutral 6 2" xfId="5302" xr:uid="{00000000-0005-0000-0000-0000C3110000}"/>
    <cellStyle name="Neutral 7" xfId="5303" xr:uid="{00000000-0005-0000-0000-0000C4110000}"/>
    <cellStyle name="Neutral 7 2" xfId="5304" xr:uid="{00000000-0005-0000-0000-0000C5110000}"/>
    <cellStyle name="Neutral 8" xfId="5305" xr:uid="{00000000-0005-0000-0000-0000C6110000}"/>
    <cellStyle name="Neutral 8 2" xfId="5306" xr:uid="{00000000-0005-0000-0000-0000C7110000}"/>
    <cellStyle name="Neutral 9 2" xfId="5307" xr:uid="{00000000-0005-0000-0000-0000C8110000}"/>
    <cellStyle name="no dec" xfId="1061" xr:uid="{00000000-0005-0000-0000-0000C9110000}"/>
    <cellStyle name="Normal" xfId="0" builtinId="0"/>
    <cellStyle name="Normal - Stile6" xfId="1062" xr:uid="{00000000-0005-0000-0000-0000CB110000}"/>
    <cellStyle name="Normal - Stile7" xfId="1063" xr:uid="{00000000-0005-0000-0000-0000CC110000}"/>
    <cellStyle name="Normal - Stile8" xfId="1064" xr:uid="{00000000-0005-0000-0000-0000CD110000}"/>
    <cellStyle name="Normal - Style1" xfId="1065" xr:uid="{00000000-0005-0000-0000-0000CE110000}"/>
    <cellStyle name="Normal - Style1 2" xfId="5308" xr:uid="{00000000-0005-0000-0000-0000CF110000}"/>
    <cellStyle name="Normal - Style5" xfId="1066" xr:uid="{00000000-0005-0000-0000-0000D0110000}"/>
    <cellStyle name="Normal 10" xfId="1067" xr:uid="{00000000-0005-0000-0000-0000D1110000}"/>
    <cellStyle name="Normal 10 10" xfId="1068" xr:uid="{00000000-0005-0000-0000-0000D2110000}"/>
    <cellStyle name="Normal 10 11" xfId="1069" xr:uid="{00000000-0005-0000-0000-0000D3110000}"/>
    <cellStyle name="Normal 10 12" xfId="1070" xr:uid="{00000000-0005-0000-0000-0000D4110000}"/>
    <cellStyle name="Normal 10 13" xfId="1071" xr:uid="{00000000-0005-0000-0000-0000D5110000}"/>
    <cellStyle name="Normal 10 13 2" xfId="7057" xr:uid="{00000000-0005-0000-0000-000008000000}"/>
    <cellStyle name="Normal 10 13 3" xfId="7050" xr:uid="{00000000-0005-0000-0000-000007000000}"/>
    <cellStyle name="Normal 10 14" xfId="1072" xr:uid="{00000000-0005-0000-0000-0000D6110000}"/>
    <cellStyle name="Normal 10 14 5" xfId="7045" xr:uid="{00000000-0005-0000-0000-0000D7110000}"/>
    <cellStyle name="Normal 10 15" xfId="5309" xr:uid="{00000000-0005-0000-0000-0000D8110000}"/>
    <cellStyle name="Normal 10 16" xfId="7012" xr:uid="{00000000-0005-0000-0000-0000D9110000}"/>
    <cellStyle name="Normal 10 17" xfId="7025" xr:uid="{00000000-0005-0000-0000-0000DA110000}"/>
    <cellStyle name="Normal 10 18" xfId="7033" xr:uid="{00000000-0005-0000-0000-0000DB110000}"/>
    <cellStyle name="Normal 10 2" xfId="1073" xr:uid="{00000000-0005-0000-0000-0000DC110000}"/>
    <cellStyle name="Normal 10 2 2" xfId="1074" xr:uid="{00000000-0005-0000-0000-0000DD110000}"/>
    <cellStyle name="Normal 10 3" xfId="1075" xr:uid="{00000000-0005-0000-0000-0000DE110000}"/>
    <cellStyle name="Normal 10 3 2" xfId="5310" xr:uid="{00000000-0005-0000-0000-0000DF110000}"/>
    <cellStyle name="Normal 10 4" xfId="1076" xr:uid="{00000000-0005-0000-0000-0000E0110000}"/>
    <cellStyle name="Normal 10 5" xfId="1077" xr:uid="{00000000-0005-0000-0000-0000E1110000}"/>
    <cellStyle name="Normal 10 6" xfId="1078" xr:uid="{00000000-0005-0000-0000-0000E2110000}"/>
    <cellStyle name="Normal 10 7" xfId="1079" xr:uid="{00000000-0005-0000-0000-0000E3110000}"/>
    <cellStyle name="Normal 10 8" xfId="1080" xr:uid="{00000000-0005-0000-0000-0000E4110000}"/>
    <cellStyle name="Normal 10 9" xfId="1081" xr:uid="{00000000-0005-0000-0000-0000E5110000}"/>
    <cellStyle name="Normal 100" xfId="1824" xr:uid="{00000000-0005-0000-0000-0000E6110000}"/>
    <cellStyle name="Normal 100 2" xfId="5311" xr:uid="{00000000-0005-0000-0000-0000E7110000}"/>
    <cellStyle name="Normal 100 2 2" xfId="5312" xr:uid="{00000000-0005-0000-0000-0000E8110000}"/>
    <cellStyle name="Normal 100 2 3" xfId="7049" xr:uid="{00000000-0005-0000-0000-00000F000000}"/>
    <cellStyle name="Normal 100 3" xfId="1082" xr:uid="{00000000-0005-0000-0000-0000E9110000}"/>
    <cellStyle name="Normal 100 3 2" xfId="5313" xr:uid="{00000000-0005-0000-0000-0000EA110000}"/>
    <cellStyle name="Normal 100 4" xfId="7051" xr:uid="{00000000-0005-0000-0000-000009000000}"/>
    <cellStyle name="Normal 101" xfId="1825" xr:uid="{00000000-0005-0000-0000-0000EB110000}"/>
    <cellStyle name="Normal 101 2" xfId="5314" xr:uid="{00000000-0005-0000-0000-0000EC110000}"/>
    <cellStyle name="Normal 101 2 2" xfId="5315" xr:uid="{00000000-0005-0000-0000-0000ED110000}"/>
    <cellStyle name="Normal 101 3" xfId="5316" xr:uid="{00000000-0005-0000-0000-0000EE110000}"/>
    <cellStyle name="Normal 101 4" xfId="7046" xr:uid="{00000000-0005-0000-0000-0000EF110000}"/>
    <cellStyle name="Normal 102" xfId="1830" xr:uid="{00000000-0005-0000-0000-0000F0110000}"/>
    <cellStyle name="Normal 102 2" xfId="5317" xr:uid="{00000000-0005-0000-0000-0000F1110000}"/>
    <cellStyle name="Normal 102 3" xfId="5318" xr:uid="{00000000-0005-0000-0000-0000F2110000}"/>
    <cellStyle name="Normal 103" xfId="5319" xr:uid="{00000000-0005-0000-0000-0000F3110000}"/>
    <cellStyle name="Normal 103 2" xfId="5320" xr:uid="{00000000-0005-0000-0000-0000F4110000}"/>
    <cellStyle name="Normal 103 2 2" xfId="5321" xr:uid="{00000000-0005-0000-0000-0000F5110000}"/>
    <cellStyle name="Normal 103 3" xfId="5322" xr:uid="{00000000-0005-0000-0000-0000F6110000}"/>
    <cellStyle name="Normal 104" xfId="5323" xr:uid="{00000000-0005-0000-0000-0000F7110000}"/>
    <cellStyle name="Normal 104 2" xfId="5324" xr:uid="{00000000-0005-0000-0000-0000F8110000}"/>
    <cellStyle name="Normal 104 3" xfId="5325" xr:uid="{00000000-0005-0000-0000-0000F9110000}"/>
    <cellStyle name="Normal 105" xfId="5326" xr:uid="{00000000-0005-0000-0000-0000FA110000}"/>
    <cellStyle name="Normal 105 2" xfId="5327" xr:uid="{00000000-0005-0000-0000-0000FB110000}"/>
    <cellStyle name="Normal 105 3" xfId="5328" xr:uid="{00000000-0005-0000-0000-0000FC110000}"/>
    <cellStyle name="Normal 105 4" xfId="5329" xr:uid="{00000000-0005-0000-0000-0000FD110000}"/>
    <cellStyle name="Normal 106" xfId="5330" xr:uid="{00000000-0005-0000-0000-0000FE110000}"/>
    <cellStyle name="Normal 106 2" xfId="5331" xr:uid="{00000000-0005-0000-0000-0000FF110000}"/>
    <cellStyle name="Normal 106 3" xfId="5332" xr:uid="{00000000-0005-0000-0000-000000120000}"/>
    <cellStyle name="Normal 107" xfId="5333" xr:uid="{00000000-0005-0000-0000-000001120000}"/>
    <cellStyle name="Normal 107 2" xfId="5334" xr:uid="{00000000-0005-0000-0000-000002120000}"/>
    <cellStyle name="Normal 107 3" xfId="5335" xr:uid="{00000000-0005-0000-0000-000003120000}"/>
    <cellStyle name="Normal 108" xfId="5336" xr:uid="{00000000-0005-0000-0000-000004120000}"/>
    <cellStyle name="Normal 108 2" xfId="5337" xr:uid="{00000000-0005-0000-0000-000005120000}"/>
    <cellStyle name="Normal 108 3" xfId="5338" xr:uid="{00000000-0005-0000-0000-000006120000}"/>
    <cellStyle name="Normal 109" xfId="5339" xr:uid="{00000000-0005-0000-0000-000007120000}"/>
    <cellStyle name="Normal 109 2" xfId="5340" xr:uid="{00000000-0005-0000-0000-000008120000}"/>
    <cellStyle name="Normal 109 3" xfId="5341" xr:uid="{00000000-0005-0000-0000-000009120000}"/>
    <cellStyle name="Normal 11" xfId="1083" xr:uid="{00000000-0005-0000-0000-00000A120000}"/>
    <cellStyle name="Normal 11 10" xfId="1084" xr:uid="{00000000-0005-0000-0000-00000B120000}"/>
    <cellStyle name="Normal 11 11" xfId="1085" xr:uid="{00000000-0005-0000-0000-00000C120000}"/>
    <cellStyle name="Normal 11 12" xfId="1086" xr:uid="{00000000-0005-0000-0000-00000D120000}"/>
    <cellStyle name="Normal 11 13" xfId="1087" xr:uid="{00000000-0005-0000-0000-00000E120000}"/>
    <cellStyle name="Normal 11 14" xfId="5342" xr:uid="{00000000-0005-0000-0000-00000F120000}"/>
    <cellStyle name="Normal 11 2" xfId="1088" xr:uid="{00000000-0005-0000-0000-000010120000}"/>
    <cellStyle name="Normal 11 2 2" xfId="1089" xr:uid="{00000000-0005-0000-0000-000011120000}"/>
    <cellStyle name="Normal 11 3" xfId="1090" xr:uid="{00000000-0005-0000-0000-000012120000}"/>
    <cellStyle name="Normal 11 4" xfId="1091" xr:uid="{00000000-0005-0000-0000-000013120000}"/>
    <cellStyle name="Normal 11 5" xfId="1092" xr:uid="{00000000-0005-0000-0000-000014120000}"/>
    <cellStyle name="Normal 11 6" xfId="1093" xr:uid="{00000000-0005-0000-0000-000015120000}"/>
    <cellStyle name="Normal 11 7" xfId="1094" xr:uid="{00000000-0005-0000-0000-000016120000}"/>
    <cellStyle name="Normal 11 8" xfId="1095" xr:uid="{00000000-0005-0000-0000-000017120000}"/>
    <cellStyle name="Normal 11 9" xfId="1096" xr:uid="{00000000-0005-0000-0000-000018120000}"/>
    <cellStyle name="Normal 11_wp_koy_global" xfId="1097" xr:uid="{00000000-0005-0000-0000-000019120000}"/>
    <cellStyle name="Normal 110" xfId="5343" xr:uid="{00000000-0005-0000-0000-00001A120000}"/>
    <cellStyle name="Normal 110 2" xfId="5344" xr:uid="{00000000-0005-0000-0000-00001B120000}"/>
    <cellStyle name="Normal 110 3" xfId="5345" xr:uid="{00000000-0005-0000-0000-00001C120000}"/>
    <cellStyle name="Normal 111" xfId="5346" xr:uid="{00000000-0005-0000-0000-00001D120000}"/>
    <cellStyle name="Normal 111 2" xfId="5347" xr:uid="{00000000-0005-0000-0000-00001E120000}"/>
    <cellStyle name="Normal 111 3" xfId="5348" xr:uid="{00000000-0005-0000-0000-00001F120000}"/>
    <cellStyle name="Normal 112" xfId="5349" xr:uid="{00000000-0005-0000-0000-000020120000}"/>
    <cellStyle name="Normal 112 2" xfId="5350" xr:uid="{00000000-0005-0000-0000-000021120000}"/>
    <cellStyle name="Normal 112 3" xfId="5351" xr:uid="{00000000-0005-0000-0000-000022120000}"/>
    <cellStyle name="Normal 113" xfId="5352" xr:uid="{00000000-0005-0000-0000-000023120000}"/>
    <cellStyle name="Normal 113 2" xfId="5353" xr:uid="{00000000-0005-0000-0000-000024120000}"/>
    <cellStyle name="Normal 113 3" xfId="5354" xr:uid="{00000000-0005-0000-0000-000025120000}"/>
    <cellStyle name="Normal 114" xfId="5355" xr:uid="{00000000-0005-0000-0000-000026120000}"/>
    <cellStyle name="Normal 114 2" xfId="5356" xr:uid="{00000000-0005-0000-0000-000027120000}"/>
    <cellStyle name="Normal 114 3" xfId="5357" xr:uid="{00000000-0005-0000-0000-000028120000}"/>
    <cellStyle name="Normal 115" xfId="5358" xr:uid="{00000000-0005-0000-0000-000029120000}"/>
    <cellStyle name="Normal 115 2" xfId="5359" xr:uid="{00000000-0005-0000-0000-00002A120000}"/>
    <cellStyle name="Normal 115 3" xfId="5360" xr:uid="{00000000-0005-0000-0000-00002B120000}"/>
    <cellStyle name="Normal 116" xfId="5361" xr:uid="{00000000-0005-0000-0000-00002C120000}"/>
    <cellStyle name="Normal 116 2" xfId="5362" xr:uid="{00000000-0005-0000-0000-00002D120000}"/>
    <cellStyle name="Normal 116 3" xfId="5363" xr:uid="{00000000-0005-0000-0000-00002E120000}"/>
    <cellStyle name="Normal 117" xfId="5364" xr:uid="{00000000-0005-0000-0000-00002F120000}"/>
    <cellStyle name="Normal 117 2" xfId="5365" xr:uid="{00000000-0005-0000-0000-000030120000}"/>
    <cellStyle name="Normal 117 3" xfId="5366" xr:uid="{00000000-0005-0000-0000-000031120000}"/>
    <cellStyle name="Normal 118" xfId="5367" xr:uid="{00000000-0005-0000-0000-000032120000}"/>
    <cellStyle name="Normal 118 2" xfId="5368" xr:uid="{00000000-0005-0000-0000-000033120000}"/>
    <cellStyle name="Normal 118 3" xfId="5369" xr:uid="{00000000-0005-0000-0000-000034120000}"/>
    <cellStyle name="Normal 119" xfId="5370" xr:uid="{00000000-0005-0000-0000-000035120000}"/>
    <cellStyle name="Normal 119 2" xfId="5371" xr:uid="{00000000-0005-0000-0000-000036120000}"/>
    <cellStyle name="Normal 119 3" xfId="5372" xr:uid="{00000000-0005-0000-0000-000037120000}"/>
    <cellStyle name="Normal 12" xfId="1098" xr:uid="{00000000-0005-0000-0000-000038120000}"/>
    <cellStyle name="Normal 12 10" xfId="1099" xr:uid="{00000000-0005-0000-0000-000039120000}"/>
    <cellStyle name="Normal 12 11" xfId="1100" xr:uid="{00000000-0005-0000-0000-00003A120000}"/>
    <cellStyle name="Normal 12 12" xfId="1101" xr:uid="{00000000-0005-0000-0000-00003B120000}"/>
    <cellStyle name="Normal 12 13" xfId="1102" xr:uid="{00000000-0005-0000-0000-00003C120000}"/>
    <cellStyle name="Normal 12 14" xfId="5373" xr:uid="{00000000-0005-0000-0000-00003D120000}"/>
    <cellStyle name="Normal 12 2" xfId="1103" xr:uid="{00000000-0005-0000-0000-00003E120000}"/>
    <cellStyle name="Normal 12 2 2" xfId="1104" xr:uid="{00000000-0005-0000-0000-00003F120000}"/>
    <cellStyle name="Normal 12 3" xfId="1105" xr:uid="{00000000-0005-0000-0000-000040120000}"/>
    <cellStyle name="Normal 12 4" xfId="1106" xr:uid="{00000000-0005-0000-0000-000041120000}"/>
    <cellStyle name="Normal 12 5" xfId="1107" xr:uid="{00000000-0005-0000-0000-000042120000}"/>
    <cellStyle name="Normal 12 6" xfId="1108" xr:uid="{00000000-0005-0000-0000-000043120000}"/>
    <cellStyle name="Normal 12 7" xfId="1109" xr:uid="{00000000-0005-0000-0000-000044120000}"/>
    <cellStyle name="Normal 12 8" xfId="1110" xr:uid="{00000000-0005-0000-0000-000045120000}"/>
    <cellStyle name="Normal 12 9" xfId="1111" xr:uid="{00000000-0005-0000-0000-000046120000}"/>
    <cellStyle name="Normal 12_wp_koy_global" xfId="1112" xr:uid="{00000000-0005-0000-0000-000047120000}"/>
    <cellStyle name="Normal 120" xfId="5374" xr:uid="{00000000-0005-0000-0000-000048120000}"/>
    <cellStyle name="Normal 120 2" xfId="5375" xr:uid="{00000000-0005-0000-0000-000049120000}"/>
    <cellStyle name="Normal 120 3" xfId="5376" xr:uid="{00000000-0005-0000-0000-00004A120000}"/>
    <cellStyle name="Normal 121" xfId="5377" xr:uid="{00000000-0005-0000-0000-00004B120000}"/>
    <cellStyle name="Normal 121 2" xfId="5378" xr:uid="{00000000-0005-0000-0000-00004C120000}"/>
    <cellStyle name="Normal 121 3" xfId="5379" xr:uid="{00000000-0005-0000-0000-00004D120000}"/>
    <cellStyle name="Normal 122" xfId="5380" xr:uid="{00000000-0005-0000-0000-00004E120000}"/>
    <cellStyle name="Normal 122 2" xfId="5381" xr:uid="{00000000-0005-0000-0000-00004F120000}"/>
    <cellStyle name="Normal 122 3" xfId="5382" xr:uid="{00000000-0005-0000-0000-000050120000}"/>
    <cellStyle name="Normal 123" xfId="5383" xr:uid="{00000000-0005-0000-0000-000051120000}"/>
    <cellStyle name="Normal 123 2" xfId="5384" xr:uid="{00000000-0005-0000-0000-000052120000}"/>
    <cellStyle name="Normal 123 3" xfId="5385" xr:uid="{00000000-0005-0000-0000-000053120000}"/>
    <cellStyle name="Normal 124" xfId="5386" xr:uid="{00000000-0005-0000-0000-000054120000}"/>
    <cellStyle name="Normal 124 2" xfId="5387" xr:uid="{00000000-0005-0000-0000-000055120000}"/>
    <cellStyle name="Normal 125" xfId="5388" xr:uid="{00000000-0005-0000-0000-000056120000}"/>
    <cellStyle name="Normal 125 2" xfId="5389" xr:uid="{00000000-0005-0000-0000-000057120000}"/>
    <cellStyle name="Normal 126" xfId="5390" xr:uid="{00000000-0005-0000-0000-000058120000}"/>
    <cellStyle name="Normal 126 2" xfId="5391" xr:uid="{00000000-0005-0000-0000-000059120000}"/>
    <cellStyle name="Normal 126 3" xfId="7055" xr:uid="{00000000-0005-0000-0000-00000A000000}"/>
    <cellStyle name="Normal 127" xfId="5392" xr:uid="{00000000-0005-0000-0000-00005A120000}"/>
    <cellStyle name="Normal 128" xfId="5393" xr:uid="{00000000-0005-0000-0000-00005B120000}"/>
    <cellStyle name="Normal 128 2" xfId="5394" xr:uid="{00000000-0005-0000-0000-00005C120000}"/>
    <cellStyle name="Normal 129" xfId="5395" xr:uid="{00000000-0005-0000-0000-00005D120000}"/>
    <cellStyle name="Normal 13" xfId="1113" xr:uid="{00000000-0005-0000-0000-00005E120000}"/>
    <cellStyle name="Normal 13 10" xfId="1114" xr:uid="{00000000-0005-0000-0000-00005F120000}"/>
    <cellStyle name="Normal 13 10 2" xfId="5396" xr:uid="{00000000-0005-0000-0000-000060120000}"/>
    <cellStyle name="Normal 13 11" xfId="1115" xr:uid="{00000000-0005-0000-0000-000061120000}"/>
    <cellStyle name="Normal 13 11 2" xfId="5397" xr:uid="{00000000-0005-0000-0000-000062120000}"/>
    <cellStyle name="Normal 13 12" xfId="1116" xr:uid="{00000000-0005-0000-0000-000063120000}"/>
    <cellStyle name="Normal 13 12 2" xfId="5398" xr:uid="{00000000-0005-0000-0000-000064120000}"/>
    <cellStyle name="Normal 13 13" xfId="1117" xr:uid="{00000000-0005-0000-0000-000065120000}"/>
    <cellStyle name="Normal 13 13 2" xfId="5399" xr:uid="{00000000-0005-0000-0000-000066120000}"/>
    <cellStyle name="Normal 13 14" xfId="1118" xr:uid="{00000000-0005-0000-0000-000067120000}"/>
    <cellStyle name="Normal 13 14 2" xfId="5400" xr:uid="{00000000-0005-0000-0000-000068120000}"/>
    <cellStyle name="Normal 13 15" xfId="1119" xr:uid="{00000000-0005-0000-0000-000069120000}"/>
    <cellStyle name="Normal 13 15 2" xfId="5401" xr:uid="{00000000-0005-0000-0000-00006A120000}"/>
    <cellStyle name="Normal 13 16" xfId="1120" xr:uid="{00000000-0005-0000-0000-00006B120000}"/>
    <cellStyle name="Normal 13 16 2" xfId="5402" xr:uid="{00000000-0005-0000-0000-00006C120000}"/>
    <cellStyle name="Normal 13 17" xfId="1121" xr:uid="{00000000-0005-0000-0000-00006D120000}"/>
    <cellStyle name="Normal 13 17 2" xfId="5403" xr:uid="{00000000-0005-0000-0000-00006E120000}"/>
    <cellStyle name="Normal 13 18" xfId="1122" xr:uid="{00000000-0005-0000-0000-00006F120000}"/>
    <cellStyle name="Normal 13 18 2" xfId="5404" xr:uid="{00000000-0005-0000-0000-000070120000}"/>
    <cellStyle name="Normal 13 19" xfId="1123" xr:uid="{00000000-0005-0000-0000-000071120000}"/>
    <cellStyle name="Normal 13 19 2" xfId="5405" xr:uid="{00000000-0005-0000-0000-000072120000}"/>
    <cellStyle name="Normal 13 2" xfId="1124" xr:uid="{00000000-0005-0000-0000-000073120000}"/>
    <cellStyle name="Normal 13 2 2" xfId="5406" xr:uid="{00000000-0005-0000-0000-000074120000}"/>
    <cellStyle name="Normal 13 20" xfId="1125" xr:uid="{00000000-0005-0000-0000-000075120000}"/>
    <cellStyle name="Normal 13 20 2" xfId="5407" xr:uid="{00000000-0005-0000-0000-000076120000}"/>
    <cellStyle name="Normal 13 21" xfId="1126" xr:uid="{00000000-0005-0000-0000-000077120000}"/>
    <cellStyle name="Normal 13 3" xfId="1127" xr:uid="{00000000-0005-0000-0000-000078120000}"/>
    <cellStyle name="Normal 13 3 2" xfId="5408" xr:uid="{00000000-0005-0000-0000-000079120000}"/>
    <cellStyle name="Normal 13 4" xfId="1128" xr:uid="{00000000-0005-0000-0000-00007A120000}"/>
    <cellStyle name="Normal 13 4 2" xfId="5409" xr:uid="{00000000-0005-0000-0000-00007B120000}"/>
    <cellStyle name="Normal 13 5" xfId="1129" xr:uid="{00000000-0005-0000-0000-00007C120000}"/>
    <cellStyle name="Normal 13 5 2" xfId="5410" xr:uid="{00000000-0005-0000-0000-00007D120000}"/>
    <cellStyle name="Normal 13 6" xfId="1130" xr:uid="{00000000-0005-0000-0000-00007E120000}"/>
    <cellStyle name="Normal 13 6 2" xfId="5411" xr:uid="{00000000-0005-0000-0000-00007F120000}"/>
    <cellStyle name="Normal 13 7" xfId="1131" xr:uid="{00000000-0005-0000-0000-000080120000}"/>
    <cellStyle name="Normal 13 7 2" xfId="5412" xr:uid="{00000000-0005-0000-0000-000081120000}"/>
    <cellStyle name="Normal 13 8" xfId="1132" xr:uid="{00000000-0005-0000-0000-000082120000}"/>
    <cellStyle name="Normal 13 8 2" xfId="5413" xr:uid="{00000000-0005-0000-0000-000083120000}"/>
    <cellStyle name="Normal 13 9" xfId="1133" xr:uid="{00000000-0005-0000-0000-000084120000}"/>
    <cellStyle name="Normal 13 9 2" xfId="5414" xr:uid="{00000000-0005-0000-0000-000085120000}"/>
    <cellStyle name="Normal 13_wp_koy_global" xfId="1134" xr:uid="{00000000-0005-0000-0000-000086120000}"/>
    <cellStyle name="Normal 130" xfId="5415" xr:uid="{00000000-0005-0000-0000-000087120000}"/>
    <cellStyle name="Normal 131" xfId="5416" xr:uid="{00000000-0005-0000-0000-000088120000}"/>
    <cellStyle name="Normal 132" xfId="5417" xr:uid="{00000000-0005-0000-0000-000089120000}"/>
    <cellStyle name="Normal 132 2" xfId="5418" xr:uid="{00000000-0005-0000-0000-00008A120000}"/>
    <cellStyle name="Normal 133" xfId="5419" xr:uid="{00000000-0005-0000-0000-00008B120000}"/>
    <cellStyle name="Normal 134" xfId="5420" xr:uid="{00000000-0005-0000-0000-00008C120000}"/>
    <cellStyle name="Normal 134 2" xfId="5421" xr:uid="{00000000-0005-0000-0000-00008D120000}"/>
    <cellStyle name="Normal 135" xfId="5422" xr:uid="{00000000-0005-0000-0000-00008E120000}"/>
    <cellStyle name="Normal 135 2" xfId="5423" xr:uid="{00000000-0005-0000-0000-00008F120000}"/>
    <cellStyle name="Normal 136" xfId="1135" xr:uid="{00000000-0005-0000-0000-000090120000}"/>
    <cellStyle name="Normal 136 2" xfId="5424" xr:uid="{00000000-0005-0000-0000-000091120000}"/>
    <cellStyle name="Normal 137" xfId="5425" xr:uid="{00000000-0005-0000-0000-000092120000}"/>
    <cellStyle name="Normal 137 2" xfId="5426" xr:uid="{00000000-0005-0000-0000-000093120000}"/>
    <cellStyle name="Normal 138" xfId="5427" xr:uid="{00000000-0005-0000-0000-000094120000}"/>
    <cellStyle name="Normal 139" xfId="1136" xr:uid="{00000000-0005-0000-0000-000095120000}"/>
    <cellStyle name="Normal 14" xfId="1137" xr:uid="{00000000-0005-0000-0000-000096120000}"/>
    <cellStyle name="Normal 14 10" xfId="1138" xr:uid="{00000000-0005-0000-0000-000097120000}"/>
    <cellStyle name="Normal 14 10 2" xfId="5428" xr:uid="{00000000-0005-0000-0000-000098120000}"/>
    <cellStyle name="Normal 14 11" xfId="1139" xr:uid="{00000000-0005-0000-0000-000099120000}"/>
    <cellStyle name="Normal 14 11 2" xfId="5429" xr:uid="{00000000-0005-0000-0000-00009A120000}"/>
    <cellStyle name="Normal 14 12" xfId="1140" xr:uid="{00000000-0005-0000-0000-00009B120000}"/>
    <cellStyle name="Normal 14 12 2" xfId="5430" xr:uid="{00000000-0005-0000-0000-00009C120000}"/>
    <cellStyle name="Normal 14 13" xfId="1141" xr:uid="{00000000-0005-0000-0000-00009D120000}"/>
    <cellStyle name="Normal 14 13 2" xfId="5431" xr:uid="{00000000-0005-0000-0000-00009E120000}"/>
    <cellStyle name="Normal 14 14" xfId="1142" xr:uid="{00000000-0005-0000-0000-00009F120000}"/>
    <cellStyle name="Normal 14 14 2" xfId="5432" xr:uid="{00000000-0005-0000-0000-0000A0120000}"/>
    <cellStyle name="Normal 14 15" xfId="1143" xr:uid="{00000000-0005-0000-0000-0000A1120000}"/>
    <cellStyle name="Normal 14 15 2" xfId="5433" xr:uid="{00000000-0005-0000-0000-0000A2120000}"/>
    <cellStyle name="Normal 14 16" xfId="1144" xr:uid="{00000000-0005-0000-0000-0000A3120000}"/>
    <cellStyle name="Normal 14 16 2" xfId="5434" xr:uid="{00000000-0005-0000-0000-0000A4120000}"/>
    <cellStyle name="Normal 14 17" xfId="1145" xr:uid="{00000000-0005-0000-0000-0000A5120000}"/>
    <cellStyle name="Normal 14 17 2" xfId="5435" xr:uid="{00000000-0005-0000-0000-0000A6120000}"/>
    <cellStyle name="Normal 14 18" xfId="1146" xr:uid="{00000000-0005-0000-0000-0000A7120000}"/>
    <cellStyle name="Normal 14 18 2" xfId="5436" xr:uid="{00000000-0005-0000-0000-0000A8120000}"/>
    <cellStyle name="Normal 14 19" xfId="1147" xr:uid="{00000000-0005-0000-0000-0000A9120000}"/>
    <cellStyle name="Normal 14 19 2" xfId="5437" xr:uid="{00000000-0005-0000-0000-0000AA120000}"/>
    <cellStyle name="Normal 14 2" xfId="1148" xr:uid="{00000000-0005-0000-0000-0000AB120000}"/>
    <cellStyle name="Normal 14 2 2" xfId="5438" xr:uid="{00000000-0005-0000-0000-0000AC120000}"/>
    <cellStyle name="Normal 14 20" xfId="1149" xr:uid="{00000000-0005-0000-0000-0000AD120000}"/>
    <cellStyle name="Normal 14 20 2" xfId="5439" xr:uid="{00000000-0005-0000-0000-0000AE120000}"/>
    <cellStyle name="Normal 14 21" xfId="1150" xr:uid="{00000000-0005-0000-0000-0000AF120000}"/>
    <cellStyle name="Normal 14 3" xfId="1151" xr:uid="{00000000-0005-0000-0000-0000B0120000}"/>
    <cellStyle name="Normal 14 3 2" xfId="5440" xr:uid="{00000000-0005-0000-0000-0000B1120000}"/>
    <cellStyle name="Normal 14 4" xfId="1152" xr:uid="{00000000-0005-0000-0000-0000B2120000}"/>
    <cellStyle name="Normal 14 4 2" xfId="5441" xr:uid="{00000000-0005-0000-0000-0000B3120000}"/>
    <cellStyle name="Normal 14 5" xfId="1153" xr:uid="{00000000-0005-0000-0000-0000B4120000}"/>
    <cellStyle name="Normal 14 5 2" xfId="5442" xr:uid="{00000000-0005-0000-0000-0000B5120000}"/>
    <cellStyle name="Normal 14 6" xfId="1154" xr:uid="{00000000-0005-0000-0000-0000B6120000}"/>
    <cellStyle name="Normal 14 6 2" xfId="5443" xr:uid="{00000000-0005-0000-0000-0000B7120000}"/>
    <cellStyle name="Normal 14 7" xfId="1155" xr:uid="{00000000-0005-0000-0000-0000B8120000}"/>
    <cellStyle name="Normal 14 7 2" xfId="5444" xr:uid="{00000000-0005-0000-0000-0000B9120000}"/>
    <cellStyle name="Normal 14 8" xfId="1156" xr:uid="{00000000-0005-0000-0000-0000BA120000}"/>
    <cellStyle name="Normal 14 8 2" xfId="5445" xr:uid="{00000000-0005-0000-0000-0000BB120000}"/>
    <cellStyle name="Normal 14 9" xfId="1157" xr:uid="{00000000-0005-0000-0000-0000BC120000}"/>
    <cellStyle name="Normal 14 9 2" xfId="5446" xr:uid="{00000000-0005-0000-0000-0000BD120000}"/>
    <cellStyle name="Normal 14_wp_koy_global" xfId="1158" xr:uid="{00000000-0005-0000-0000-0000BE120000}"/>
    <cellStyle name="Normal 140" xfId="1159" xr:uid="{00000000-0005-0000-0000-0000BF120000}"/>
    <cellStyle name="Normal 141" xfId="5447" xr:uid="{00000000-0005-0000-0000-0000C0120000}"/>
    <cellStyle name="Normal 142" xfId="5448" xr:uid="{00000000-0005-0000-0000-0000C1120000}"/>
    <cellStyle name="Normal 143" xfId="5449" xr:uid="{00000000-0005-0000-0000-0000C2120000}"/>
    <cellStyle name="Normal 144" xfId="1160" xr:uid="{00000000-0005-0000-0000-0000C3120000}"/>
    <cellStyle name="Normal 145" xfId="1161" xr:uid="{00000000-0005-0000-0000-0000C4120000}"/>
    <cellStyle name="Normal 146" xfId="5450" xr:uid="{00000000-0005-0000-0000-0000C5120000}"/>
    <cellStyle name="Normal 147" xfId="5451" xr:uid="{00000000-0005-0000-0000-0000C6120000}"/>
    <cellStyle name="Normal 148" xfId="5452" xr:uid="{00000000-0005-0000-0000-0000C7120000}"/>
    <cellStyle name="Normal 149" xfId="5453" xr:uid="{00000000-0005-0000-0000-0000C8120000}"/>
    <cellStyle name="Normal 15" xfId="1162" xr:uid="{00000000-0005-0000-0000-0000C9120000}"/>
    <cellStyle name="Normal 15 10" xfId="1163" xr:uid="{00000000-0005-0000-0000-0000CA120000}"/>
    <cellStyle name="Normal 15 11" xfId="1164" xr:uid="{00000000-0005-0000-0000-0000CB120000}"/>
    <cellStyle name="Normal 15 12" xfId="1165" xr:uid="{00000000-0005-0000-0000-0000CC120000}"/>
    <cellStyle name="Normal 15 13" xfId="1166" xr:uid="{00000000-0005-0000-0000-0000CD120000}"/>
    <cellStyle name="Normal 15 14" xfId="7070" xr:uid="{00000000-0005-0000-0000-000006000000}"/>
    <cellStyle name="Normal 15 2" xfId="1167" xr:uid="{00000000-0005-0000-0000-0000CE120000}"/>
    <cellStyle name="Normal 15 3" xfId="1168" xr:uid="{00000000-0005-0000-0000-0000CF120000}"/>
    <cellStyle name="Normal 15 4" xfId="1169" xr:uid="{00000000-0005-0000-0000-0000D0120000}"/>
    <cellStyle name="Normal 15 5" xfId="1170" xr:uid="{00000000-0005-0000-0000-0000D1120000}"/>
    <cellStyle name="Normal 15 6" xfId="1171" xr:uid="{00000000-0005-0000-0000-0000D2120000}"/>
    <cellStyle name="Normal 15 7" xfId="1172" xr:uid="{00000000-0005-0000-0000-0000D3120000}"/>
    <cellStyle name="Normal 15 8" xfId="1173" xr:uid="{00000000-0005-0000-0000-0000D4120000}"/>
    <cellStyle name="Normal 15 9" xfId="1174" xr:uid="{00000000-0005-0000-0000-0000D5120000}"/>
    <cellStyle name="Normal 15_wp_koy_global" xfId="1175" xr:uid="{00000000-0005-0000-0000-0000D6120000}"/>
    <cellStyle name="Normal 150" xfId="5454" xr:uid="{00000000-0005-0000-0000-0000D7120000}"/>
    <cellStyle name="Normal 151" xfId="5455" xr:uid="{00000000-0005-0000-0000-0000D8120000}"/>
    <cellStyle name="Normal 152" xfId="5456" xr:uid="{00000000-0005-0000-0000-0000D9120000}"/>
    <cellStyle name="Normal 153" xfId="5457" xr:uid="{00000000-0005-0000-0000-0000DA120000}"/>
    <cellStyle name="Normal 154" xfId="5458" xr:uid="{00000000-0005-0000-0000-0000DB120000}"/>
    <cellStyle name="Normal 155" xfId="5459" xr:uid="{00000000-0005-0000-0000-0000DC120000}"/>
    <cellStyle name="Normal 156" xfId="5460" xr:uid="{00000000-0005-0000-0000-0000DD120000}"/>
    <cellStyle name="Normal 157" xfId="5461" xr:uid="{00000000-0005-0000-0000-0000DE120000}"/>
    <cellStyle name="Normal 158" xfId="5462" xr:uid="{00000000-0005-0000-0000-0000DF120000}"/>
    <cellStyle name="Normal 159" xfId="5463" xr:uid="{00000000-0005-0000-0000-0000E0120000}"/>
    <cellStyle name="Normal 16" xfId="1176" xr:uid="{00000000-0005-0000-0000-0000E1120000}"/>
    <cellStyle name="Normal 16 2" xfId="1177" xr:uid="{00000000-0005-0000-0000-0000E2120000}"/>
    <cellStyle name="Normal 16 3" xfId="5464" xr:uid="{00000000-0005-0000-0000-0000E3120000}"/>
    <cellStyle name="Normal 16 4" xfId="7064" xr:uid="{00000000-0005-0000-0000-000011000000}"/>
    <cellStyle name="Normal 16 5" xfId="7068" xr:uid="{00000000-0005-0000-0000-000007000000}"/>
    <cellStyle name="Normal 160" xfId="5465" xr:uid="{00000000-0005-0000-0000-0000E4120000}"/>
    <cellStyle name="Normal 161" xfId="5466" xr:uid="{00000000-0005-0000-0000-0000E5120000}"/>
    <cellStyle name="Normal 162" xfId="5467" xr:uid="{00000000-0005-0000-0000-0000E6120000}"/>
    <cellStyle name="Normal 163" xfId="5468" xr:uid="{00000000-0005-0000-0000-0000E7120000}"/>
    <cellStyle name="Normal 164" xfId="5469" xr:uid="{00000000-0005-0000-0000-0000E8120000}"/>
    <cellStyle name="Normal 165" xfId="5470" xr:uid="{00000000-0005-0000-0000-0000E9120000}"/>
    <cellStyle name="Normal 166" xfId="5471" xr:uid="{00000000-0005-0000-0000-0000EA120000}"/>
    <cellStyle name="Normal 167" xfId="5472" xr:uid="{00000000-0005-0000-0000-0000EB120000}"/>
    <cellStyle name="Normal 168" xfId="5473" xr:uid="{00000000-0005-0000-0000-0000EC120000}"/>
    <cellStyle name="Normal 169" xfId="5474" xr:uid="{00000000-0005-0000-0000-0000ED120000}"/>
    <cellStyle name="Normal 17" xfId="1178" xr:uid="{00000000-0005-0000-0000-0000EE120000}"/>
    <cellStyle name="Normal 17 10" xfId="1179" xr:uid="{00000000-0005-0000-0000-0000EF120000}"/>
    <cellStyle name="Normal 17 10 2" xfId="5475" xr:uid="{00000000-0005-0000-0000-0000F0120000}"/>
    <cellStyle name="Normal 17 11" xfId="1180" xr:uid="{00000000-0005-0000-0000-0000F1120000}"/>
    <cellStyle name="Normal 17 11 2" xfId="5476" xr:uid="{00000000-0005-0000-0000-0000F2120000}"/>
    <cellStyle name="Normal 17 12" xfId="1181" xr:uid="{00000000-0005-0000-0000-0000F3120000}"/>
    <cellStyle name="Normal 17 12 2" xfId="5477" xr:uid="{00000000-0005-0000-0000-0000F4120000}"/>
    <cellStyle name="Normal 17 13" xfId="1182" xr:uid="{00000000-0005-0000-0000-0000F5120000}"/>
    <cellStyle name="Normal 17 13 2" xfId="5478" xr:uid="{00000000-0005-0000-0000-0000F6120000}"/>
    <cellStyle name="Normal 17 14" xfId="1183" xr:uid="{00000000-0005-0000-0000-0000F7120000}"/>
    <cellStyle name="Normal 17 14 2" xfId="5479" xr:uid="{00000000-0005-0000-0000-0000F8120000}"/>
    <cellStyle name="Normal 17 15" xfId="1184" xr:uid="{00000000-0005-0000-0000-0000F9120000}"/>
    <cellStyle name="Normal 17 15 2" xfId="5480" xr:uid="{00000000-0005-0000-0000-0000FA120000}"/>
    <cellStyle name="Normal 17 16" xfId="1185" xr:uid="{00000000-0005-0000-0000-0000FB120000}"/>
    <cellStyle name="Normal 17 16 2" xfId="5481" xr:uid="{00000000-0005-0000-0000-0000FC120000}"/>
    <cellStyle name="Normal 17 17" xfId="1186" xr:uid="{00000000-0005-0000-0000-0000FD120000}"/>
    <cellStyle name="Normal 17 17 2" xfId="5482" xr:uid="{00000000-0005-0000-0000-0000FE120000}"/>
    <cellStyle name="Normal 17 18" xfId="1187" xr:uid="{00000000-0005-0000-0000-0000FF120000}"/>
    <cellStyle name="Normal 17 18 2" xfId="5483" xr:uid="{00000000-0005-0000-0000-000000130000}"/>
    <cellStyle name="Normal 17 19" xfId="1188" xr:uid="{00000000-0005-0000-0000-000001130000}"/>
    <cellStyle name="Normal 17 19 2" xfId="5484" xr:uid="{00000000-0005-0000-0000-000002130000}"/>
    <cellStyle name="Normal 17 2" xfId="1189" xr:uid="{00000000-0005-0000-0000-000003130000}"/>
    <cellStyle name="Normal 17 2 2" xfId="5485" xr:uid="{00000000-0005-0000-0000-000004130000}"/>
    <cellStyle name="Normal 17 20" xfId="1190" xr:uid="{00000000-0005-0000-0000-000005130000}"/>
    <cellStyle name="Normal 17 20 2" xfId="5486" xr:uid="{00000000-0005-0000-0000-000006130000}"/>
    <cellStyle name="Normal 17 21" xfId="5487" xr:uid="{00000000-0005-0000-0000-000007130000}"/>
    <cellStyle name="Normal 17 3" xfId="1191" xr:uid="{00000000-0005-0000-0000-000008130000}"/>
    <cellStyle name="Normal 17 3 2" xfId="5488" xr:uid="{00000000-0005-0000-0000-000009130000}"/>
    <cellStyle name="Normal 17 4" xfId="1192" xr:uid="{00000000-0005-0000-0000-00000A130000}"/>
    <cellStyle name="Normal 17 4 2" xfId="5489" xr:uid="{00000000-0005-0000-0000-00000B130000}"/>
    <cellStyle name="Normal 17 5" xfId="1193" xr:uid="{00000000-0005-0000-0000-00000C130000}"/>
    <cellStyle name="Normal 17 5 2" xfId="5490" xr:uid="{00000000-0005-0000-0000-00000D130000}"/>
    <cellStyle name="Normal 17 6" xfId="1194" xr:uid="{00000000-0005-0000-0000-00000E130000}"/>
    <cellStyle name="Normal 17 6 2" xfId="5491" xr:uid="{00000000-0005-0000-0000-00000F130000}"/>
    <cellStyle name="Normal 17 7" xfId="1195" xr:uid="{00000000-0005-0000-0000-000010130000}"/>
    <cellStyle name="Normal 17 7 2" xfId="5492" xr:uid="{00000000-0005-0000-0000-000011130000}"/>
    <cellStyle name="Normal 17 8" xfId="1196" xr:uid="{00000000-0005-0000-0000-000012130000}"/>
    <cellStyle name="Normal 17 8 2" xfId="5493" xr:uid="{00000000-0005-0000-0000-000013130000}"/>
    <cellStyle name="Normal 17 9" xfId="1197" xr:uid="{00000000-0005-0000-0000-000014130000}"/>
    <cellStyle name="Normal 17 9 2" xfId="5494" xr:uid="{00000000-0005-0000-0000-000015130000}"/>
    <cellStyle name="Normal 17_wp_koy_global" xfId="1198" xr:uid="{00000000-0005-0000-0000-000016130000}"/>
    <cellStyle name="Normal 170" xfId="5495" xr:uid="{00000000-0005-0000-0000-000017130000}"/>
    <cellStyle name="Normal 171" xfId="5496" xr:uid="{00000000-0005-0000-0000-000018130000}"/>
    <cellStyle name="Normal 172" xfId="5497" xr:uid="{00000000-0005-0000-0000-000019130000}"/>
    <cellStyle name="Normal 173" xfId="5498" xr:uid="{00000000-0005-0000-0000-00001A130000}"/>
    <cellStyle name="Normal 174" xfId="5499" xr:uid="{00000000-0005-0000-0000-00001B130000}"/>
    <cellStyle name="Normal 175" xfId="5500" xr:uid="{00000000-0005-0000-0000-00001C130000}"/>
    <cellStyle name="Normal 176" xfId="5501" xr:uid="{00000000-0005-0000-0000-00001D130000}"/>
    <cellStyle name="Normal 177" xfId="5502" xr:uid="{00000000-0005-0000-0000-00001E130000}"/>
    <cellStyle name="Normal 178" xfId="5503" xr:uid="{00000000-0005-0000-0000-00001F130000}"/>
    <cellStyle name="Normal 179" xfId="5504" xr:uid="{00000000-0005-0000-0000-000020130000}"/>
    <cellStyle name="Normal 18" xfId="1199" xr:uid="{00000000-0005-0000-0000-000021130000}"/>
    <cellStyle name="Normal 18 2" xfId="5505" xr:uid="{00000000-0005-0000-0000-000022130000}"/>
    <cellStyle name="Normal 180" xfId="5506" xr:uid="{00000000-0005-0000-0000-000023130000}"/>
    <cellStyle name="Normal 181" xfId="5507" xr:uid="{00000000-0005-0000-0000-000024130000}"/>
    <cellStyle name="Normal 182" xfId="5508" xr:uid="{00000000-0005-0000-0000-000025130000}"/>
    <cellStyle name="Normal 183" xfId="5509" xr:uid="{00000000-0005-0000-0000-000026130000}"/>
    <cellStyle name="Normal 184" xfId="5510" xr:uid="{00000000-0005-0000-0000-000027130000}"/>
    <cellStyle name="Normal 185" xfId="5511" xr:uid="{00000000-0005-0000-0000-000028130000}"/>
    <cellStyle name="Normal 186" xfId="5512" xr:uid="{00000000-0005-0000-0000-000029130000}"/>
    <cellStyle name="Normal 187" xfId="5513" xr:uid="{00000000-0005-0000-0000-00002A130000}"/>
    <cellStyle name="Normal 188" xfId="5514" xr:uid="{00000000-0005-0000-0000-00002B130000}"/>
    <cellStyle name="Normal 189" xfId="5515" xr:uid="{00000000-0005-0000-0000-00002C130000}"/>
    <cellStyle name="Normal 189 2" xfId="5516" xr:uid="{00000000-0005-0000-0000-00002D130000}"/>
    <cellStyle name="Normal 19" xfId="1200" xr:uid="{00000000-0005-0000-0000-00002E130000}"/>
    <cellStyle name="Normal 19 2" xfId="1201" xr:uid="{00000000-0005-0000-0000-00002F130000}"/>
    <cellStyle name="Normal 19 3" xfId="5517" xr:uid="{00000000-0005-0000-0000-000030130000}"/>
    <cellStyle name="Normal 190" xfId="5518" xr:uid="{00000000-0005-0000-0000-000031130000}"/>
    <cellStyle name="Normal 191" xfId="5519" xr:uid="{00000000-0005-0000-0000-000032130000}"/>
    <cellStyle name="Normal 192" xfId="5520" xr:uid="{00000000-0005-0000-0000-000033130000}"/>
    <cellStyle name="Normal 193" xfId="5521" xr:uid="{00000000-0005-0000-0000-000034130000}"/>
    <cellStyle name="Normal 193 2" xfId="5522" xr:uid="{00000000-0005-0000-0000-000035130000}"/>
    <cellStyle name="Normal 194" xfId="5523" xr:uid="{00000000-0005-0000-0000-000036130000}"/>
    <cellStyle name="Normal 195" xfId="5524" xr:uid="{00000000-0005-0000-0000-000037130000}"/>
    <cellStyle name="Normal 196" xfId="5525" xr:uid="{00000000-0005-0000-0000-000038130000}"/>
    <cellStyle name="Normal 197" xfId="5526" xr:uid="{00000000-0005-0000-0000-000039130000}"/>
    <cellStyle name="Normal 198" xfId="6997" xr:uid="{00000000-0005-0000-0000-00003A130000}"/>
    <cellStyle name="Normal 199" xfId="5527" xr:uid="{00000000-0005-0000-0000-00003B130000}"/>
    <cellStyle name="Normal 2" xfId="2" xr:uid="{00000000-0005-0000-0000-000002000000}"/>
    <cellStyle name="Normal 2 10" xfId="1202" xr:uid="{00000000-0005-0000-0000-00003D130000}"/>
    <cellStyle name="Normal 2 11" xfId="1203" xr:uid="{00000000-0005-0000-0000-00003E130000}"/>
    <cellStyle name="Normal 2 12" xfId="1204" xr:uid="{00000000-0005-0000-0000-00003F130000}"/>
    <cellStyle name="Normal 2 13" xfId="1205" xr:uid="{00000000-0005-0000-0000-000040130000}"/>
    <cellStyle name="Normal 2 14" xfId="5528" xr:uid="{00000000-0005-0000-0000-000041130000}"/>
    <cellStyle name="Normal 2 15" xfId="5529" xr:uid="{00000000-0005-0000-0000-000042130000}"/>
    <cellStyle name="Normal 2 16" xfId="5530" xr:uid="{00000000-0005-0000-0000-000043130000}"/>
    <cellStyle name="Normal 2 17" xfId="5531" xr:uid="{00000000-0005-0000-0000-000044130000}"/>
    <cellStyle name="Normal 2 18" xfId="5532" xr:uid="{00000000-0005-0000-0000-000045130000}"/>
    <cellStyle name="Normal 2 19" xfId="5533" xr:uid="{00000000-0005-0000-0000-000046130000}"/>
    <cellStyle name="Normal 2 2" xfId="10" xr:uid="{00000000-0005-0000-0000-000047130000}"/>
    <cellStyle name="Normal 2 2 2" xfId="1206" xr:uid="{00000000-0005-0000-0000-000048130000}"/>
    <cellStyle name="Normal 2 2 2 2" xfId="5534" xr:uid="{00000000-0005-0000-0000-000049130000}"/>
    <cellStyle name="Normal 2 2 2 3" xfId="5535" xr:uid="{00000000-0005-0000-0000-00004A130000}"/>
    <cellStyle name="Normal 2 2 2 4" xfId="5536" xr:uid="{00000000-0005-0000-0000-00004B130000}"/>
    <cellStyle name="Normal 2 2 3" xfId="5537" xr:uid="{00000000-0005-0000-0000-00004C130000}"/>
    <cellStyle name="Normal 2 2 4" xfId="5538" xr:uid="{00000000-0005-0000-0000-00004D130000}"/>
    <cellStyle name="Normal 2 2 5" xfId="5539" xr:uid="{00000000-0005-0000-0000-00004E130000}"/>
    <cellStyle name="Normal 2 2 6" xfId="5540" xr:uid="{00000000-0005-0000-0000-00004F130000}"/>
    <cellStyle name="Normal 2 2 7" xfId="5541" xr:uid="{00000000-0005-0000-0000-000050130000}"/>
    <cellStyle name="Normal 2 2 8" xfId="5542" xr:uid="{00000000-0005-0000-0000-000051130000}"/>
    <cellStyle name="Normal 2 2 9" xfId="7053" xr:uid="{00000000-0005-0000-0000-00000D000000}"/>
    <cellStyle name="Normal 2 20" xfId="5543" xr:uid="{00000000-0005-0000-0000-000052130000}"/>
    <cellStyle name="Normal 2 21" xfId="5544" xr:uid="{00000000-0005-0000-0000-000053130000}"/>
    <cellStyle name="Normal 2 22" xfId="5545" xr:uid="{00000000-0005-0000-0000-000054130000}"/>
    <cellStyle name="Normal 2 23" xfId="5546" xr:uid="{00000000-0005-0000-0000-000055130000}"/>
    <cellStyle name="Normal 2 24" xfId="5547" xr:uid="{00000000-0005-0000-0000-000056130000}"/>
    <cellStyle name="Normal 2 25" xfId="5548" xr:uid="{00000000-0005-0000-0000-000057130000}"/>
    <cellStyle name="Normal 2 26" xfId="5549" xr:uid="{00000000-0005-0000-0000-000058130000}"/>
    <cellStyle name="Normal 2 27" xfId="5550" xr:uid="{00000000-0005-0000-0000-000059130000}"/>
    <cellStyle name="Normal 2 28" xfId="5551" xr:uid="{00000000-0005-0000-0000-00005A130000}"/>
    <cellStyle name="Normal 2 29" xfId="5552" xr:uid="{00000000-0005-0000-0000-00005B130000}"/>
    <cellStyle name="Normal 2 3" xfId="14" xr:uid="{00000000-0005-0000-0000-00005C130000}"/>
    <cellStyle name="Normal 2 3 2" xfId="1207" xr:uid="{00000000-0005-0000-0000-00005D130000}"/>
    <cellStyle name="Normal 2 3 3" xfId="5553" xr:uid="{00000000-0005-0000-0000-00005E130000}"/>
    <cellStyle name="Normal 2 3 3 2" xfId="7009" xr:uid="{00000000-0005-0000-0000-00005F130000}"/>
    <cellStyle name="Normal 2 3 3 3" xfId="7021" xr:uid="{00000000-0005-0000-0000-000060130000}"/>
    <cellStyle name="Normal 2 30" xfId="5554" xr:uid="{00000000-0005-0000-0000-000061130000}"/>
    <cellStyle name="Normal 2 31" xfId="5555" xr:uid="{00000000-0005-0000-0000-000062130000}"/>
    <cellStyle name="Normal 2 32" xfId="5556" xr:uid="{00000000-0005-0000-0000-000063130000}"/>
    <cellStyle name="Normal 2 33" xfId="5557" xr:uid="{00000000-0005-0000-0000-000064130000}"/>
    <cellStyle name="Normal 2 34" xfId="5558" xr:uid="{00000000-0005-0000-0000-000065130000}"/>
    <cellStyle name="Normal 2 35" xfId="5559" xr:uid="{00000000-0005-0000-0000-000066130000}"/>
    <cellStyle name="Normal 2 36" xfId="5560" xr:uid="{00000000-0005-0000-0000-000067130000}"/>
    <cellStyle name="Normal 2 37" xfId="5561" xr:uid="{00000000-0005-0000-0000-000068130000}"/>
    <cellStyle name="Normal 2 38" xfId="5562" xr:uid="{00000000-0005-0000-0000-000069130000}"/>
    <cellStyle name="Normal 2 39" xfId="5563" xr:uid="{00000000-0005-0000-0000-00006A130000}"/>
    <cellStyle name="Normal 2 4" xfId="1208" xr:uid="{00000000-0005-0000-0000-00006B130000}"/>
    <cellStyle name="Normal 2 4 2" xfId="1209" xr:uid="{00000000-0005-0000-0000-00006C130000}"/>
    <cellStyle name="Normal 2 4 2 2" xfId="1210" xr:uid="{00000000-0005-0000-0000-00006D130000}"/>
    <cellStyle name="Normal 2 4 3" xfId="1211" xr:uid="{00000000-0005-0000-0000-00006E130000}"/>
    <cellStyle name="Normal 2 4_TPM_CTB YE'09" xfId="1212" xr:uid="{00000000-0005-0000-0000-00006F130000}"/>
    <cellStyle name="Normal 2 40" xfId="5564" xr:uid="{00000000-0005-0000-0000-000070130000}"/>
    <cellStyle name="Normal 2 41" xfId="5565" xr:uid="{00000000-0005-0000-0000-000071130000}"/>
    <cellStyle name="Normal 2 42" xfId="5566" xr:uid="{00000000-0005-0000-0000-000072130000}"/>
    <cellStyle name="Normal 2 43" xfId="5567" xr:uid="{00000000-0005-0000-0000-000073130000}"/>
    <cellStyle name="Normal 2 44" xfId="7005" xr:uid="{00000000-0005-0000-0000-000074130000}"/>
    <cellStyle name="Normal 2 45" xfId="9" xr:uid="{00000000-0005-0000-0000-00003C130000}"/>
    <cellStyle name="Normal 2 46" xfId="7076" xr:uid="{00000000-0005-0000-0000-00003C130000}"/>
    <cellStyle name="Normal 2 47" xfId="7102" xr:uid="{00000000-0005-0000-0000-00003C130000}"/>
    <cellStyle name="Normal 2 48" xfId="7171" xr:uid="{00000000-0005-0000-0000-00003C130000}"/>
    <cellStyle name="Normal 2 49" xfId="7130" xr:uid="{00000000-0005-0000-0000-00003C130000}"/>
    <cellStyle name="Normal 2 5" xfId="1213" xr:uid="{00000000-0005-0000-0000-000075130000}"/>
    <cellStyle name="Normal 2 5 2" xfId="1214" xr:uid="{00000000-0005-0000-0000-000076130000}"/>
    <cellStyle name="Normal 2 50" xfId="7097" xr:uid="{00000000-0005-0000-0000-00003C130000}"/>
    <cellStyle name="Normal 2 51" xfId="7166" xr:uid="{00000000-0005-0000-0000-00003C130000}"/>
    <cellStyle name="Normal 2 52" xfId="7184" xr:uid="{00000000-0005-0000-0000-000001000000}"/>
    <cellStyle name="Normal 2 53" xfId="7187" xr:uid="{00000000-0005-0000-0000-000002000000}"/>
    <cellStyle name="Normal 2 54" xfId="7188" xr:uid="{00000000-0005-0000-0000-000002000000}"/>
    <cellStyle name="Normal 2 55" xfId="7185" xr:uid="{00000000-0005-0000-0000-000002000000}"/>
    <cellStyle name="Normal 2 56" xfId="7189" xr:uid="{00000000-0005-0000-0000-000002000000}"/>
    <cellStyle name="Normal 2 57" xfId="7186" xr:uid="{00000000-0005-0000-0000-000002000000}"/>
    <cellStyle name="Normal 2 58" xfId="7191" xr:uid="{F6E7D385-2723-4B90-9BF1-58B36E85A2D4}"/>
    <cellStyle name="Normal 2 6" xfId="1215" xr:uid="{00000000-0005-0000-0000-000077130000}"/>
    <cellStyle name="Normal 2 6 2" xfId="1216" xr:uid="{00000000-0005-0000-0000-000078130000}"/>
    <cellStyle name="Normal 2 6 3" xfId="1217" xr:uid="{00000000-0005-0000-0000-000079130000}"/>
    <cellStyle name="Normal 2 7" xfId="1218" xr:uid="{00000000-0005-0000-0000-00007A130000}"/>
    <cellStyle name="Normal 2 7 2" xfId="7061" xr:uid="{00000000-0005-0000-0000-000013000000}"/>
    <cellStyle name="Normal 2 8" xfId="1219" xr:uid="{00000000-0005-0000-0000-00007B130000}"/>
    <cellStyle name="Normal 2 8 2" xfId="5568" xr:uid="{00000000-0005-0000-0000-00007C130000}"/>
    <cellStyle name="Normal 2 9" xfId="1220" xr:uid="{00000000-0005-0000-0000-00007D130000}"/>
    <cellStyle name="Normal 2_ALT_YE2007_Pow" xfId="1221" xr:uid="{00000000-0005-0000-0000-00007E130000}"/>
    <cellStyle name="Normal 20" xfId="1222" xr:uid="{00000000-0005-0000-0000-00007F130000}"/>
    <cellStyle name="Normal 20 2" xfId="5569" xr:uid="{00000000-0005-0000-0000-000080130000}"/>
    <cellStyle name="Normal 20 3" xfId="5570" xr:uid="{00000000-0005-0000-0000-000081130000}"/>
    <cellStyle name="Normal 200" xfId="6999" xr:uid="{00000000-0005-0000-0000-000082130000}"/>
    <cellStyle name="Normal 201" xfId="5571" xr:uid="{00000000-0005-0000-0000-000083130000}"/>
    <cellStyle name="Normal 202" xfId="5572" xr:uid="{00000000-0005-0000-0000-000084130000}"/>
    <cellStyle name="Normal 203" xfId="7001" xr:uid="{00000000-0005-0000-0000-000085130000}"/>
    <cellStyle name="Normal 203 2" xfId="7029" xr:uid="{00000000-0005-0000-0000-000086130000}"/>
    <cellStyle name="Normal 203 3" xfId="7041" xr:uid="{00000000-0005-0000-0000-000087130000}"/>
    <cellStyle name="Normal 204" xfId="5573" xr:uid="{00000000-0005-0000-0000-000088130000}"/>
    <cellStyle name="Normal 205" xfId="5574" xr:uid="{00000000-0005-0000-0000-000089130000}"/>
    <cellStyle name="Normal 206" xfId="7010" xr:uid="{00000000-0005-0000-0000-00008A130000}"/>
    <cellStyle name="Normal 207" xfId="7016" xr:uid="{00000000-0005-0000-0000-00008B130000}"/>
    <cellStyle name="Normal 207 2" xfId="7035" xr:uid="{00000000-0005-0000-0000-00008C130000}"/>
    <cellStyle name="Normal 208" xfId="7032" xr:uid="{00000000-0005-0000-0000-00008D130000}"/>
    <cellStyle name="Normal 209" xfId="7067" xr:uid="{00000000-0005-0000-0000-0000CA1B0000}"/>
    <cellStyle name="Normal 21" xfId="1223" xr:uid="{00000000-0005-0000-0000-00008E130000}"/>
    <cellStyle name="Normal 21 2" xfId="5575" xr:uid="{00000000-0005-0000-0000-00008F130000}"/>
    <cellStyle name="Normal 210" xfId="6" xr:uid="{00000000-0005-0000-0000-000007120000}"/>
    <cellStyle name="Normal 211" xfId="7073" xr:uid="{00000000-0005-0000-0000-0000E31B0000}"/>
    <cellStyle name="Normal 212" xfId="7066" xr:uid="{2F6C353A-ABB7-415D-A698-DB9835962C4C}"/>
    <cellStyle name="Normal 213" xfId="7105" xr:uid="{00000000-0005-0000-0000-0000F71B0000}"/>
    <cellStyle name="Normal 214" xfId="7169" xr:uid="{00000000-0005-0000-0000-0000031C0000}"/>
    <cellStyle name="Normal 215" xfId="7174" xr:uid="{00000000-0005-0000-0000-0000171C0000}"/>
    <cellStyle name="Normal 216" xfId="7096" xr:uid="{00000000-0005-0000-0000-00002C1C0000}"/>
    <cellStyle name="Normal 217" xfId="7134" xr:uid="{00000000-0005-0000-0000-0000371C0000}"/>
    <cellStyle name="Normal 22" xfId="1224" xr:uid="{00000000-0005-0000-0000-000090130000}"/>
    <cellStyle name="Normal 22 10" xfId="1225" xr:uid="{00000000-0005-0000-0000-000091130000}"/>
    <cellStyle name="Normal 22 10 2" xfId="5576" xr:uid="{00000000-0005-0000-0000-000092130000}"/>
    <cellStyle name="Normal 22 11" xfId="1226" xr:uid="{00000000-0005-0000-0000-000093130000}"/>
    <cellStyle name="Normal 22 11 2" xfId="5577" xr:uid="{00000000-0005-0000-0000-000094130000}"/>
    <cellStyle name="Normal 22 12" xfId="1227" xr:uid="{00000000-0005-0000-0000-000095130000}"/>
    <cellStyle name="Normal 22 12 2" xfId="5578" xr:uid="{00000000-0005-0000-0000-000096130000}"/>
    <cellStyle name="Normal 22 13" xfId="1228" xr:uid="{00000000-0005-0000-0000-000097130000}"/>
    <cellStyle name="Normal 22 13 2" xfId="5579" xr:uid="{00000000-0005-0000-0000-000098130000}"/>
    <cellStyle name="Normal 22 14" xfId="1229" xr:uid="{00000000-0005-0000-0000-000099130000}"/>
    <cellStyle name="Normal 22 14 2" xfId="5580" xr:uid="{00000000-0005-0000-0000-00009A130000}"/>
    <cellStyle name="Normal 22 15" xfId="1230" xr:uid="{00000000-0005-0000-0000-00009B130000}"/>
    <cellStyle name="Normal 22 15 2" xfId="5581" xr:uid="{00000000-0005-0000-0000-00009C130000}"/>
    <cellStyle name="Normal 22 16" xfId="1231" xr:uid="{00000000-0005-0000-0000-00009D130000}"/>
    <cellStyle name="Normal 22 16 2" xfId="5582" xr:uid="{00000000-0005-0000-0000-00009E130000}"/>
    <cellStyle name="Normal 22 17" xfId="1232" xr:uid="{00000000-0005-0000-0000-00009F130000}"/>
    <cellStyle name="Normal 22 17 2" xfId="5583" xr:uid="{00000000-0005-0000-0000-0000A0130000}"/>
    <cellStyle name="Normal 22 18" xfId="1233" xr:uid="{00000000-0005-0000-0000-0000A1130000}"/>
    <cellStyle name="Normal 22 18 2" xfId="5584" xr:uid="{00000000-0005-0000-0000-0000A2130000}"/>
    <cellStyle name="Normal 22 19" xfId="1234" xr:uid="{00000000-0005-0000-0000-0000A3130000}"/>
    <cellStyle name="Normal 22 19 2" xfId="5585" xr:uid="{00000000-0005-0000-0000-0000A4130000}"/>
    <cellStyle name="Normal 22 2" xfId="1235" xr:uid="{00000000-0005-0000-0000-0000A5130000}"/>
    <cellStyle name="Normal 22 2 2" xfId="5586" xr:uid="{00000000-0005-0000-0000-0000A6130000}"/>
    <cellStyle name="Normal 22 20" xfId="1236" xr:uid="{00000000-0005-0000-0000-0000A7130000}"/>
    <cellStyle name="Normal 22 20 2" xfId="5587" xr:uid="{00000000-0005-0000-0000-0000A8130000}"/>
    <cellStyle name="Normal 22 21" xfId="5588" xr:uid="{00000000-0005-0000-0000-0000A9130000}"/>
    <cellStyle name="Normal 22 3" xfId="1237" xr:uid="{00000000-0005-0000-0000-0000AA130000}"/>
    <cellStyle name="Normal 22 3 2" xfId="5589" xr:uid="{00000000-0005-0000-0000-0000AB130000}"/>
    <cellStyle name="Normal 22 4" xfId="1238" xr:uid="{00000000-0005-0000-0000-0000AC130000}"/>
    <cellStyle name="Normal 22 4 2" xfId="5590" xr:uid="{00000000-0005-0000-0000-0000AD130000}"/>
    <cellStyle name="Normal 22 5" xfId="1239" xr:uid="{00000000-0005-0000-0000-0000AE130000}"/>
    <cellStyle name="Normal 22 5 2" xfId="5591" xr:uid="{00000000-0005-0000-0000-0000AF130000}"/>
    <cellStyle name="Normal 22 6" xfId="1240" xr:uid="{00000000-0005-0000-0000-0000B0130000}"/>
    <cellStyle name="Normal 22 6 2" xfId="5592" xr:uid="{00000000-0005-0000-0000-0000B1130000}"/>
    <cellStyle name="Normal 22 7" xfId="1241" xr:uid="{00000000-0005-0000-0000-0000B2130000}"/>
    <cellStyle name="Normal 22 7 2" xfId="5593" xr:uid="{00000000-0005-0000-0000-0000B3130000}"/>
    <cellStyle name="Normal 22 8" xfId="1242" xr:uid="{00000000-0005-0000-0000-0000B4130000}"/>
    <cellStyle name="Normal 22 8 2" xfId="5594" xr:uid="{00000000-0005-0000-0000-0000B5130000}"/>
    <cellStyle name="Normal 22 9" xfId="1243" xr:uid="{00000000-0005-0000-0000-0000B6130000}"/>
    <cellStyle name="Normal 22 9 2" xfId="5595" xr:uid="{00000000-0005-0000-0000-0000B7130000}"/>
    <cellStyle name="Normal 23" xfId="1244" xr:uid="{00000000-0005-0000-0000-0000B8130000}"/>
    <cellStyle name="Normal 23 2" xfId="5596" xr:uid="{00000000-0005-0000-0000-0000B9130000}"/>
    <cellStyle name="Normal 24" xfId="1245" xr:uid="{00000000-0005-0000-0000-0000BA130000}"/>
    <cellStyle name="Normal 24 2" xfId="5597" xr:uid="{00000000-0005-0000-0000-0000BB130000}"/>
    <cellStyle name="Normal 24 3" xfId="5598" xr:uid="{00000000-0005-0000-0000-0000BC130000}"/>
    <cellStyle name="Normal 25" xfId="1246" xr:uid="{00000000-0005-0000-0000-0000BD130000}"/>
    <cellStyle name="Normal 25 2" xfId="5599" xr:uid="{00000000-0005-0000-0000-0000BE130000}"/>
    <cellStyle name="Normal 26" xfId="1247" xr:uid="{00000000-0005-0000-0000-0000BF130000}"/>
    <cellStyle name="Normal 26 2" xfId="5600" xr:uid="{00000000-0005-0000-0000-0000C0130000}"/>
    <cellStyle name="Normal 27" xfId="1248" xr:uid="{00000000-0005-0000-0000-0000C1130000}"/>
    <cellStyle name="Normal 27 2" xfId="5601" xr:uid="{00000000-0005-0000-0000-0000C2130000}"/>
    <cellStyle name="Normal 28" xfId="1249" xr:uid="{00000000-0005-0000-0000-0000C3130000}"/>
    <cellStyle name="Normal 28 10" xfId="1250" xr:uid="{00000000-0005-0000-0000-0000C4130000}"/>
    <cellStyle name="Normal 28 10 2" xfId="5602" xr:uid="{00000000-0005-0000-0000-0000C5130000}"/>
    <cellStyle name="Normal 28 11" xfId="1251" xr:uid="{00000000-0005-0000-0000-0000C6130000}"/>
    <cellStyle name="Normal 28 11 2" xfId="5603" xr:uid="{00000000-0005-0000-0000-0000C7130000}"/>
    <cellStyle name="Normal 28 12" xfId="1252" xr:uid="{00000000-0005-0000-0000-0000C8130000}"/>
    <cellStyle name="Normal 28 12 2" xfId="5604" xr:uid="{00000000-0005-0000-0000-0000C9130000}"/>
    <cellStyle name="Normal 28 13" xfId="1253" xr:uid="{00000000-0005-0000-0000-0000CA130000}"/>
    <cellStyle name="Normal 28 13 2" xfId="5605" xr:uid="{00000000-0005-0000-0000-0000CB130000}"/>
    <cellStyle name="Normal 28 14" xfId="1254" xr:uid="{00000000-0005-0000-0000-0000CC130000}"/>
    <cellStyle name="Normal 28 14 2" xfId="5606" xr:uid="{00000000-0005-0000-0000-0000CD130000}"/>
    <cellStyle name="Normal 28 15" xfId="1255" xr:uid="{00000000-0005-0000-0000-0000CE130000}"/>
    <cellStyle name="Normal 28 15 2" xfId="5607" xr:uid="{00000000-0005-0000-0000-0000CF130000}"/>
    <cellStyle name="Normal 28 16" xfId="1256" xr:uid="{00000000-0005-0000-0000-0000D0130000}"/>
    <cellStyle name="Normal 28 16 2" xfId="5608" xr:uid="{00000000-0005-0000-0000-0000D1130000}"/>
    <cellStyle name="Normal 28 17" xfId="1257" xr:uid="{00000000-0005-0000-0000-0000D2130000}"/>
    <cellStyle name="Normal 28 17 2" xfId="5609" xr:uid="{00000000-0005-0000-0000-0000D3130000}"/>
    <cellStyle name="Normal 28 18" xfId="1258" xr:uid="{00000000-0005-0000-0000-0000D4130000}"/>
    <cellStyle name="Normal 28 18 2" xfId="5610" xr:uid="{00000000-0005-0000-0000-0000D5130000}"/>
    <cellStyle name="Normal 28 19" xfId="1259" xr:uid="{00000000-0005-0000-0000-0000D6130000}"/>
    <cellStyle name="Normal 28 19 2" xfId="5611" xr:uid="{00000000-0005-0000-0000-0000D7130000}"/>
    <cellStyle name="Normal 28 2" xfId="1260" xr:uid="{00000000-0005-0000-0000-0000D8130000}"/>
    <cellStyle name="Normal 28 2 2" xfId="5612" xr:uid="{00000000-0005-0000-0000-0000D9130000}"/>
    <cellStyle name="Normal 28 20" xfId="1261" xr:uid="{00000000-0005-0000-0000-0000DA130000}"/>
    <cellStyle name="Normal 28 20 2" xfId="5613" xr:uid="{00000000-0005-0000-0000-0000DB130000}"/>
    <cellStyle name="Normal 28 21" xfId="5614" xr:uid="{00000000-0005-0000-0000-0000DC130000}"/>
    <cellStyle name="Normal 28 3" xfId="1262" xr:uid="{00000000-0005-0000-0000-0000DD130000}"/>
    <cellStyle name="Normal 28 3 2" xfId="5615" xr:uid="{00000000-0005-0000-0000-0000DE130000}"/>
    <cellStyle name="Normal 28 4" xfId="1263" xr:uid="{00000000-0005-0000-0000-0000DF130000}"/>
    <cellStyle name="Normal 28 4 2" xfId="5616" xr:uid="{00000000-0005-0000-0000-0000E0130000}"/>
    <cellStyle name="Normal 28 5" xfId="1264" xr:uid="{00000000-0005-0000-0000-0000E1130000}"/>
    <cellStyle name="Normal 28 5 2" xfId="5617" xr:uid="{00000000-0005-0000-0000-0000E2130000}"/>
    <cellStyle name="Normal 28 6" xfId="1265" xr:uid="{00000000-0005-0000-0000-0000E3130000}"/>
    <cellStyle name="Normal 28 6 2" xfId="5618" xr:uid="{00000000-0005-0000-0000-0000E4130000}"/>
    <cellStyle name="Normal 28 7" xfId="1266" xr:uid="{00000000-0005-0000-0000-0000E5130000}"/>
    <cellStyle name="Normal 28 7 2" xfId="5619" xr:uid="{00000000-0005-0000-0000-0000E6130000}"/>
    <cellStyle name="Normal 28 8" xfId="1267" xr:uid="{00000000-0005-0000-0000-0000E7130000}"/>
    <cellStyle name="Normal 28 8 2" xfId="5620" xr:uid="{00000000-0005-0000-0000-0000E8130000}"/>
    <cellStyle name="Normal 28 9" xfId="1268" xr:uid="{00000000-0005-0000-0000-0000E9130000}"/>
    <cellStyle name="Normal 28 9 2" xfId="5621" xr:uid="{00000000-0005-0000-0000-0000EA130000}"/>
    <cellStyle name="Normal 29" xfId="1269" xr:uid="{00000000-0005-0000-0000-0000EB130000}"/>
    <cellStyle name="Normal 29 10" xfId="1270" xr:uid="{00000000-0005-0000-0000-0000EC130000}"/>
    <cellStyle name="Normal 29 10 2" xfId="5622" xr:uid="{00000000-0005-0000-0000-0000ED130000}"/>
    <cellStyle name="Normal 29 11" xfId="1271" xr:uid="{00000000-0005-0000-0000-0000EE130000}"/>
    <cellStyle name="Normal 29 11 2" xfId="5623" xr:uid="{00000000-0005-0000-0000-0000EF130000}"/>
    <cellStyle name="Normal 29 12" xfId="1272" xr:uid="{00000000-0005-0000-0000-0000F0130000}"/>
    <cellStyle name="Normal 29 12 2" xfId="5624" xr:uid="{00000000-0005-0000-0000-0000F1130000}"/>
    <cellStyle name="Normal 29 13" xfId="1273" xr:uid="{00000000-0005-0000-0000-0000F2130000}"/>
    <cellStyle name="Normal 29 13 2" xfId="5625" xr:uid="{00000000-0005-0000-0000-0000F3130000}"/>
    <cellStyle name="Normal 29 14" xfId="1274" xr:uid="{00000000-0005-0000-0000-0000F4130000}"/>
    <cellStyle name="Normal 29 14 2" xfId="5626" xr:uid="{00000000-0005-0000-0000-0000F5130000}"/>
    <cellStyle name="Normal 29 15" xfId="1275" xr:uid="{00000000-0005-0000-0000-0000F6130000}"/>
    <cellStyle name="Normal 29 15 2" xfId="5627" xr:uid="{00000000-0005-0000-0000-0000F7130000}"/>
    <cellStyle name="Normal 29 16" xfId="1276" xr:uid="{00000000-0005-0000-0000-0000F8130000}"/>
    <cellStyle name="Normal 29 16 2" xfId="5628" xr:uid="{00000000-0005-0000-0000-0000F9130000}"/>
    <cellStyle name="Normal 29 17" xfId="1277" xr:uid="{00000000-0005-0000-0000-0000FA130000}"/>
    <cellStyle name="Normal 29 17 2" xfId="5629" xr:uid="{00000000-0005-0000-0000-0000FB130000}"/>
    <cellStyle name="Normal 29 18" xfId="1278" xr:uid="{00000000-0005-0000-0000-0000FC130000}"/>
    <cellStyle name="Normal 29 18 2" xfId="5630" xr:uid="{00000000-0005-0000-0000-0000FD130000}"/>
    <cellStyle name="Normal 29 19" xfId="1279" xr:uid="{00000000-0005-0000-0000-0000FE130000}"/>
    <cellStyle name="Normal 29 19 2" xfId="5631" xr:uid="{00000000-0005-0000-0000-0000FF130000}"/>
    <cellStyle name="Normal 29 2" xfId="1280" xr:uid="{00000000-0005-0000-0000-000000140000}"/>
    <cellStyle name="Normal 29 2 2" xfId="5632" xr:uid="{00000000-0005-0000-0000-000001140000}"/>
    <cellStyle name="Normal 29 20" xfId="1281" xr:uid="{00000000-0005-0000-0000-000002140000}"/>
    <cellStyle name="Normal 29 20 2" xfId="5633" xr:uid="{00000000-0005-0000-0000-000003140000}"/>
    <cellStyle name="Normal 29 21" xfId="5634" xr:uid="{00000000-0005-0000-0000-000004140000}"/>
    <cellStyle name="Normal 29 3" xfId="1282" xr:uid="{00000000-0005-0000-0000-000005140000}"/>
    <cellStyle name="Normal 29 3 2" xfId="5635" xr:uid="{00000000-0005-0000-0000-000006140000}"/>
    <cellStyle name="Normal 29 4" xfId="1283" xr:uid="{00000000-0005-0000-0000-000007140000}"/>
    <cellStyle name="Normal 29 4 2" xfId="5636" xr:uid="{00000000-0005-0000-0000-000008140000}"/>
    <cellStyle name="Normal 29 5" xfId="1284" xr:uid="{00000000-0005-0000-0000-000009140000}"/>
    <cellStyle name="Normal 29 5 2" xfId="5637" xr:uid="{00000000-0005-0000-0000-00000A140000}"/>
    <cellStyle name="Normal 29 6" xfId="1285" xr:uid="{00000000-0005-0000-0000-00000B140000}"/>
    <cellStyle name="Normal 29 6 2" xfId="5638" xr:uid="{00000000-0005-0000-0000-00000C140000}"/>
    <cellStyle name="Normal 29 7" xfId="1286" xr:uid="{00000000-0005-0000-0000-00000D140000}"/>
    <cellStyle name="Normal 29 7 2" xfId="5639" xr:uid="{00000000-0005-0000-0000-00000E140000}"/>
    <cellStyle name="Normal 29 8" xfId="1287" xr:uid="{00000000-0005-0000-0000-00000F140000}"/>
    <cellStyle name="Normal 29 8 2" xfId="5640" xr:uid="{00000000-0005-0000-0000-000010140000}"/>
    <cellStyle name="Normal 29 9" xfId="1288" xr:uid="{00000000-0005-0000-0000-000011140000}"/>
    <cellStyle name="Normal 29 9 2" xfId="5641" xr:uid="{00000000-0005-0000-0000-000012140000}"/>
    <cellStyle name="Normal 3" xfId="1289" xr:uid="{00000000-0005-0000-0000-000013140000}"/>
    <cellStyle name="Normal 3 10" xfId="7022" xr:uid="{00000000-0005-0000-0000-000014140000}"/>
    <cellStyle name="Normal 3 2" xfId="1290" xr:uid="{00000000-0005-0000-0000-000015140000}"/>
    <cellStyle name="Normal 3 2 2" xfId="5642" xr:uid="{00000000-0005-0000-0000-000016140000}"/>
    <cellStyle name="Normal 3 2 3" xfId="5643" xr:uid="{00000000-0005-0000-0000-000017140000}"/>
    <cellStyle name="Normal 3 3" xfId="1291" xr:uid="{00000000-0005-0000-0000-000018140000}"/>
    <cellStyle name="Normal 3 4" xfId="1292" xr:uid="{00000000-0005-0000-0000-000019140000}"/>
    <cellStyle name="Normal 3 4 2" xfId="5644" xr:uid="{00000000-0005-0000-0000-00001A140000}"/>
    <cellStyle name="Normal 3 5" xfId="1827" xr:uid="{00000000-0005-0000-0000-00001B140000}"/>
    <cellStyle name="Normal 3 6" xfId="5645" xr:uid="{00000000-0005-0000-0000-00001C140000}"/>
    <cellStyle name="Normal 3 6 2" xfId="5646" xr:uid="{00000000-0005-0000-0000-00001D140000}"/>
    <cellStyle name="Normal 3 7" xfId="5647" xr:uid="{00000000-0005-0000-0000-00001E140000}"/>
    <cellStyle name="Normal 3 7 2" xfId="5648" xr:uid="{00000000-0005-0000-0000-00001F140000}"/>
    <cellStyle name="Normal 3 8" xfId="5649" xr:uid="{00000000-0005-0000-0000-000020140000}"/>
    <cellStyle name="Normal 3 9" xfId="7006" xr:uid="{00000000-0005-0000-0000-000021140000}"/>
    <cellStyle name="Normal 30" xfId="1293" xr:uid="{00000000-0005-0000-0000-000022140000}"/>
    <cellStyle name="Normal 30 2" xfId="5650" xr:uid="{00000000-0005-0000-0000-000023140000}"/>
    <cellStyle name="Normal 30 3" xfId="5651" xr:uid="{00000000-0005-0000-0000-000024140000}"/>
    <cellStyle name="Normal 31" xfId="1294" xr:uid="{00000000-0005-0000-0000-000025140000}"/>
    <cellStyle name="Normal 31 2" xfId="5652" xr:uid="{00000000-0005-0000-0000-000026140000}"/>
    <cellStyle name="Normal 32" xfId="1295" xr:uid="{00000000-0005-0000-0000-000027140000}"/>
    <cellStyle name="Normal 32 2" xfId="5653" xr:uid="{00000000-0005-0000-0000-000028140000}"/>
    <cellStyle name="Normal 33" xfId="1296" xr:uid="{00000000-0005-0000-0000-000029140000}"/>
    <cellStyle name="Normal 33 2" xfId="5654" xr:uid="{00000000-0005-0000-0000-00002A140000}"/>
    <cellStyle name="Normal 34" xfId="1297" xr:uid="{00000000-0005-0000-0000-00002B140000}"/>
    <cellStyle name="Normal 34 10" xfId="1298" xr:uid="{00000000-0005-0000-0000-00002C140000}"/>
    <cellStyle name="Normal 34 10 2" xfId="5655" xr:uid="{00000000-0005-0000-0000-00002D140000}"/>
    <cellStyle name="Normal 34 11" xfId="1299" xr:uid="{00000000-0005-0000-0000-00002E140000}"/>
    <cellStyle name="Normal 34 11 2" xfId="5656" xr:uid="{00000000-0005-0000-0000-00002F140000}"/>
    <cellStyle name="Normal 34 12" xfId="1300" xr:uid="{00000000-0005-0000-0000-000030140000}"/>
    <cellStyle name="Normal 34 12 2" xfId="5657" xr:uid="{00000000-0005-0000-0000-000031140000}"/>
    <cellStyle name="Normal 34 13" xfId="1301" xr:uid="{00000000-0005-0000-0000-000032140000}"/>
    <cellStyle name="Normal 34 13 2" xfId="5658" xr:uid="{00000000-0005-0000-0000-000033140000}"/>
    <cellStyle name="Normal 34 14" xfId="1302" xr:uid="{00000000-0005-0000-0000-000034140000}"/>
    <cellStyle name="Normal 34 14 2" xfId="5659" xr:uid="{00000000-0005-0000-0000-000035140000}"/>
    <cellStyle name="Normal 34 15" xfId="1303" xr:uid="{00000000-0005-0000-0000-000036140000}"/>
    <cellStyle name="Normal 34 15 2" xfId="5660" xr:uid="{00000000-0005-0000-0000-000037140000}"/>
    <cellStyle name="Normal 34 16" xfId="1304" xr:uid="{00000000-0005-0000-0000-000038140000}"/>
    <cellStyle name="Normal 34 16 2" xfId="5661" xr:uid="{00000000-0005-0000-0000-000039140000}"/>
    <cellStyle name="Normal 34 17" xfId="1305" xr:uid="{00000000-0005-0000-0000-00003A140000}"/>
    <cellStyle name="Normal 34 17 2" xfId="5662" xr:uid="{00000000-0005-0000-0000-00003B140000}"/>
    <cellStyle name="Normal 34 18" xfId="1306" xr:uid="{00000000-0005-0000-0000-00003C140000}"/>
    <cellStyle name="Normal 34 18 2" xfId="5663" xr:uid="{00000000-0005-0000-0000-00003D140000}"/>
    <cellStyle name="Normal 34 19" xfId="1307" xr:uid="{00000000-0005-0000-0000-00003E140000}"/>
    <cellStyle name="Normal 34 19 2" xfId="5664" xr:uid="{00000000-0005-0000-0000-00003F140000}"/>
    <cellStyle name="Normal 34 2" xfId="1308" xr:uid="{00000000-0005-0000-0000-000040140000}"/>
    <cellStyle name="Normal 34 2 2" xfId="5665" xr:uid="{00000000-0005-0000-0000-000041140000}"/>
    <cellStyle name="Normal 34 20" xfId="1309" xr:uid="{00000000-0005-0000-0000-000042140000}"/>
    <cellStyle name="Normal 34 20 2" xfId="5666" xr:uid="{00000000-0005-0000-0000-000043140000}"/>
    <cellStyle name="Normal 34 21" xfId="5667" xr:uid="{00000000-0005-0000-0000-000044140000}"/>
    <cellStyle name="Normal 34 3" xfId="1310" xr:uid="{00000000-0005-0000-0000-000045140000}"/>
    <cellStyle name="Normal 34 3 2" xfId="5668" xr:uid="{00000000-0005-0000-0000-000046140000}"/>
    <cellStyle name="Normal 34 4" xfId="1311" xr:uid="{00000000-0005-0000-0000-000047140000}"/>
    <cellStyle name="Normal 34 4 2" xfId="5669" xr:uid="{00000000-0005-0000-0000-000048140000}"/>
    <cellStyle name="Normal 34 5" xfId="1312" xr:uid="{00000000-0005-0000-0000-000049140000}"/>
    <cellStyle name="Normal 34 5 2" xfId="5670" xr:uid="{00000000-0005-0000-0000-00004A140000}"/>
    <cellStyle name="Normal 34 6" xfId="1313" xr:uid="{00000000-0005-0000-0000-00004B140000}"/>
    <cellStyle name="Normal 34 6 2" xfId="5671" xr:uid="{00000000-0005-0000-0000-00004C140000}"/>
    <cellStyle name="Normal 34 7" xfId="1314" xr:uid="{00000000-0005-0000-0000-00004D140000}"/>
    <cellStyle name="Normal 34 7 2" xfId="5672" xr:uid="{00000000-0005-0000-0000-00004E140000}"/>
    <cellStyle name="Normal 34 8" xfId="1315" xr:uid="{00000000-0005-0000-0000-00004F140000}"/>
    <cellStyle name="Normal 34 8 2" xfId="5673" xr:uid="{00000000-0005-0000-0000-000050140000}"/>
    <cellStyle name="Normal 34 9" xfId="1316" xr:uid="{00000000-0005-0000-0000-000051140000}"/>
    <cellStyle name="Normal 34 9 2" xfId="5674" xr:uid="{00000000-0005-0000-0000-000052140000}"/>
    <cellStyle name="Normal 35" xfId="1317" xr:uid="{00000000-0005-0000-0000-000053140000}"/>
    <cellStyle name="Normal 35 2" xfId="5675" xr:uid="{00000000-0005-0000-0000-000054140000}"/>
    <cellStyle name="Normal 36" xfId="1318" xr:uid="{00000000-0005-0000-0000-000055140000}"/>
    <cellStyle name="Normal 36 10" xfId="1319" xr:uid="{00000000-0005-0000-0000-000056140000}"/>
    <cellStyle name="Normal 36 10 2" xfId="5676" xr:uid="{00000000-0005-0000-0000-000057140000}"/>
    <cellStyle name="Normal 36 11" xfId="1320" xr:uid="{00000000-0005-0000-0000-000058140000}"/>
    <cellStyle name="Normal 36 11 2" xfId="5677" xr:uid="{00000000-0005-0000-0000-000059140000}"/>
    <cellStyle name="Normal 36 12" xfId="1321" xr:uid="{00000000-0005-0000-0000-00005A140000}"/>
    <cellStyle name="Normal 36 12 2" xfId="5678" xr:uid="{00000000-0005-0000-0000-00005B140000}"/>
    <cellStyle name="Normal 36 13" xfId="1322" xr:uid="{00000000-0005-0000-0000-00005C140000}"/>
    <cellStyle name="Normal 36 13 2" xfId="5679" xr:uid="{00000000-0005-0000-0000-00005D140000}"/>
    <cellStyle name="Normal 36 14" xfId="1323" xr:uid="{00000000-0005-0000-0000-00005E140000}"/>
    <cellStyle name="Normal 36 14 2" xfId="5680" xr:uid="{00000000-0005-0000-0000-00005F140000}"/>
    <cellStyle name="Normal 36 15" xfId="1324" xr:uid="{00000000-0005-0000-0000-000060140000}"/>
    <cellStyle name="Normal 36 15 2" xfId="5681" xr:uid="{00000000-0005-0000-0000-000061140000}"/>
    <cellStyle name="Normal 36 16" xfId="1325" xr:uid="{00000000-0005-0000-0000-000062140000}"/>
    <cellStyle name="Normal 36 16 2" xfId="5682" xr:uid="{00000000-0005-0000-0000-000063140000}"/>
    <cellStyle name="Normal 36 17" xfId="1326" xr:uid="{00000000-0005-0000-0000-000064140000}"/>
    <cellStyle name="Normal 36 17 2" xfId="5683" xr:uid="{00000000-0005-0000-0000-000065140000}"/>
    <cellStyle name="Normal 36 18" xfId="1327" xr:uid="{00000000-0005-0000-0000-000066140000}"/>
    <cellStyle name="Normal 36 18 2" xfId="5684" xr:uid="{00000000-0005-0000-0000-000067140000}"/>
    <cellStyle name="Normal 36 19" xfId="1328" xr:uid="{00000000-0005-0000-0000-000068140000}"/>
    <cellStyle name="Normal 36 19 2" xfId="5685" xr:uid="{00000000-0005-0000-0000-000069140000}"/>
    <cellStyle name="Normal 36 2" xfId="1329" xr:uid="{00000000-0005-0000-0000-00006A140000}"/>
    <cellStyle name="Normal 36 2 2" xfId="5686" xr:uid="{00000000-0005-0000-0000-00006B140000}"/>
    <cellStyle name="Normal 36 20" xfId="1330" xr:uid="{00000000-0005-0000-0000-00006C140000}"/>
    <cellStyle name="Normal 36 20 2" xfId="5687" xr:uid="{00000000-0005-0000-0000-00006D140000}"/>
    <cellStyle name="Normal 36 21" xfId="5688" xr:uid="{00000000-0005-0000-0000-00006E140000}"/>
    <cellStyle name="Normal 36 3" xfId="1331" xr:uid="{00000000-0005-0000-0000-00006F140000}"/>
    <cellStyle name="Normal 36 3 2" xfId="5689" xr:uid="{00000000-0005-0000-0000-000070140000}"/>
    <cellStyle name="Normal 36 4" xfId="1332" xr:uid="{00000000-0005-0000-0000-000071140000}"/>
    <cellStyle name="Normal 36 4 2" xfId="5690" xr:uid="{00000000-0005-0000-0000-000072140000}"/>
    <cellStyle name="Normal 36 5" xfId="1333" xr:uid="{00000000-0005-0000-0000-000073140000}"/>
    <cellStyle name="Normal 36 5 2" xfId="5691" xr:uid="{00000000-0005-0000-0000-000074140000}"/>
    <cellStyle name="Normal 36 6" xfId="1334" xr:uid="{00000000-0005-0000-0000-000075140000}"/>
    <cellStyle name="Normal 36 6 2" xfId="5692" xr:uid="{00000000-0005-0000-0000-000076140000}"/>
    <cellStyle name="Normal 36 7" xfId="1335" xr:uid="{00000000-0005-0000-0000-000077140000}"/>
    <cellStyle name="Normal 36 7 2" xfId="5693" xr:uid="{00000000-0005-0000-0000-000078140000}"/>
    <cellStyle name="Normal 36 8" xfId="1336" xr:uid="{00000000-0005-0000-0000-000079140000}"/>
    <cellStyle name="Normal 36 8 2" xfId="5694" xr:uid="{00000000-0005-0000-0000-00007A140000}"/>
    <cellStyle name="Normal 36 9" xfId="1337" xr:uid="{00000000-0005-0000-0000-00007B140000}"/>
    <cellStyle name="Normal 36 9 2" xfId="5695" xr:uid="{00000000-0005-0000-0000-00007C140000}"/>
    <cellStyle name="Normal 37" xfId="1338" xr:uid="{00000000-0005-0000-0000-00007D140000}"/>
    <cellStyle name="Normal 37 2" xfId="5696" xr:uid="{00000000-0005-0000-0000-00007E140000}"/>
    <cellStyle name="Normal 38" xfId="1339" xr:uid="{00000000-0005-0000-0000-00007F140000}"/>
    <cellStyle name="Normal 38 2" xfId="5697" xr:uid="{00000000-0005-0000-0000-000080140000}"/>
    <cellStyle name="Normal 39" xfId="1340" xr:uid="{00000000-0005-0000-0000-000081140000}"/>
    <cellStyle name="Normal 39 2" xfId="5698" xr:uid="{00000000-0005-0000-0000-000082140000}"/>
    <cellStyle name="Normal 4" xfId="1341" xr:uid="{00000000-0005-0000-0000-000083140000}"/>
    <cellStyle name="Normal 4 2" xfId="1342" xr:uid="{00000000-0005-0000-0000-000084140000}"/>
    <cellStyle name="Normal 4 2 2" xfId="5699" xr:uid="{00000000-0005-0000-0000-000085140000}"/>
    <cellStyle name="Normal 4 2 3" xfId="5700" xr:uid="{00000000-0005-0000-0000-000086140000}"/>
    <cellStyle name="Normal 4 3" xfId="1343" xr:uid="{00000000-0005-0000-0000-000087140000}"/>
    <cellStyle name="Normal 4 3 2" xfId="5701" xr:uid="{00000000-0005-0000-0000-000088140000}"/>
    <cellStyle name="Normal 4 3 3" xfId="5702" xr:uid="{00000000-0005-0000-0000-000089140000}"/>
    <cellStyle name="Normal 4 3 5" xfId="7007" xr:uid="{00000000-0005-0000-0000-00008A140000}"/>
    <cellStyle name="Normal 4 4" xfId="5703" xr:uid="{00000000-0005-0000-0000-00008B140000}"/>
    <cellStyle name="Normal 4 5" xfId="5704" xr:uid="{00000000-0005-0000-0000-00008C140000}"/>
    <cellStyle name="Normal 4 6" xfId="7013" xr:uid="{00000000-0005-0000-0000-00008D140000}"/>
    <cellStyle name="Normal 4 7" xfId="7026" xr:uid="{00000000-0005-0000-0000-00008E140000}"/>
    <cellStyle name="Normal 4 8" xfId="7048" xr:uid="{00000000-0005-0000-0000-00000E000000}"/>
    <cellStyle name="Normal 4 9" xfId="7038" xr:uid="{00000000-0005-0000-0000-00008F140000}"/>
    <cellStyle name="Normal 4_1 ประเมินเพชรบุรี" xfId="5705" xr:uid="{00000000-0005-0000-0000-000090140000}"/>
    <cellStyle name="Normal 40" xfId="1344" xr:uid="{00000000-0005-0000-0000-000091140000}"/>
    <cellStyle name="Normal 40 10" xfId="1345" xr:uid="{00000000-0005-0000-0000-000092140000}"/>
    <cellStyle name="Normal 40 10 2" xfId="5706" xr:uid="{00000000-0005-0000-0000-000093140000}"/>
    <cellStyle name="Normal 40 11" xfId="1346" xr:uid="{00000000-0005-0000-0000-000094140000}"/>
    <cellStyle name="Normal 40 11 2" xfId="5707" xr:uid="{00000000-0005-0000-0000-000095140000}"/>
    <cellStyle name="Normal 40 12" xfId="1347" xr:uid="{00000000-0005-0000-0000-000096140000}"/>
    <cellStyle name="Normal 40 12 2" xfId="5708" xr:uid="{00000000-0005-0000-0000-000097140000}"/>
    <cellStyle name="Normal 40 13" xfId="1348" xr:uid="{00000000-0005-0000-0000-000098140000}"/>
    <cellStyle name="Normal 40 13 2" xfId="5709" xr:uid="{00000000-0005-0000-0000-000099140000}"/>
    <cellStyle name="Normal 40 14" xfId="1349" xr:uid="{00000000-0005-0000-0000-00009A140000}"/>
    <cellStyle name="Normal 40 14 2" xfId="5710" xr:uid="{00000000-0005-0000-0000-00009B140000}"/>
    <cellStyle name="Normal 40 15" xfId="1350" xr:uid="{00000000-0005-0000-0000-00009C140000}"/>
    <cellStyle name="Normal 40 15 2" xfId="5711" xr:uid="{00000000-0005-0000-0000-00009D140000}"/>
    <cellStyle name="Normal 40 16" xfId="1351" xr:uid="{00000000-0005-0000-0000-00009E140000}"/>
    <cellStyle name="Normal 40 16 2" xfId="5712" xr:uid="{00000000-0005-0000-0000-00009F140000}"/>
    <cellStyle name="Normal 40 17" xfId="1352" xr:uid="{00000000-0005-0000-0000-0000A0140000}"/>
    <cellStyle name="Normal 40 17 2" xfId="5713" xr:uid="{00000000-0005-0000-0000-0000A1140000}"/>
    <cellStyle name="Normal 40 18" xfId="1353" xr:uid="{00000000-0005-0000-0000-0000A2140000}"/>
    <cellStyle name="Normal 40 18 2" xfId="5714" xr:uid="{00000000-0005-0000-0000-0000A3140000}"/>
    <cellStyle name="Normal 40 19" xfId="1354" xr:uid="{00000000-0005-0000-0000-0000A4140000}"/>
    <cellStyle name="Normal 40 19 2" xfId="5715" xr:uid="{00000000-0005-0000-0000-0000A5140000}"/>
    <cellStyle name="Normal 40 2" xfId="1355" xr:uid="{00000000-0005-0000-0000-0000A6140000}"/>
    <cellStyle name="Normal 40 2 2" xfId="5716" xr:uid="{00000000-0005-0000-0000-0000A7140000}"/>
    <cellStyle name="Normal 40 20" xfId="1356" xr:uid="{00000000-0005-0000-0000-0000A8140000}"/>
    <cellStyle name="Normal 40 20 2" xfId="5717" xr:uid="{00000000-0005-0000-0000-0000A9140000}"/>
    <cellStyle name="Normal 40 21" xfId="5718" xr:uid="{00000000-0005-0000-0000-0000AA140000}"/>
    <cellStyle name="Normal 40 3" xfId="1357" xr:uid="{00000000-0005-0000-0000-0000AB140000}"/>
    <cellStyle name="Normal 40 3 2" xfId="5719" xr:uid="{00000000-0005-0000-0000-0000AC140000}"/>
    <cellStyle name="Normal 40 4" xfId="1358" xr:uid="{00000000-0005-0000-0000-0000AD140000}"/>
    <cellStyle name="Normal 40 4 2" xfId="5720" xr:uid="{00000000-0005-0000-0000-0000AE140000}"/>
    <cellStyle name="Normal 40 5" xfId="1359" xr:uid="{00000000-0005-0000-0000-0000AF140000}"/>
    <cellStyle name="Normal 40 5 2" xfId="5721" xr:uid="{00000000-0005-0000-0000-0000B0140000}"/>
    <cellStyle name="Normal 40 6" xfId="1360" xr:uid="{00000000-0005-0000-0000-0000B1140000}"/>
    <cellStyle name="Normal 40 6 2" xfId="5722" xr:uid="{00000000-0005-0000-0000-0000B2140000}"/>
    <cellStyle name="Normal 40 7" xfId="1361" xr:uid="{00000000-0005-0000-0000-0000B3140000}"/>
    <cellStyle name="Normal 40 7 2" xfId="5723" xr:uid="{00000000-0005-0000-0000-0000B4140000}"/>
    <cellStyle name="Normal 40 8" xfId="1362" xr:uid="{00000000-0005-0000-0000-0000B5140000}"/>
    <cellStyle name="Normal 40 8 2" xfId="5724" xr:uid="{00000000-0005-0000-0000-0000B6140000}"/>
    <cellStyle name="Normal 40 9" xfId="1363" xr:uid="{00000000-0005-0000-0000-0000B7140000}"/>
    <cellStyle name="Normal 40 9 2" xfId="5725" xr:uid="{00000000-0005-0000-0000-0000B8140000}"/>
    <cellStyle name="Normal 40_wp_koy_global" xfId="1364" xr:uid="{00000000-0005-0000-0000-0000B9140000}"/>
    <cellStyle name="Normal 41" xfId="1365" xr:uid="{00000000-0005-0000-0000-0000BA140000}"/>
    <cellStyle name="Normal 41 10" xfId="1366" xr:uid="{00000000-0005-0000-0000-0000BB140000}"/>
    <cellStyle name="Normal 41 10 2" xfId="5726" xr:uid="{00000000-0005-0000-0000-0000BC140000}"/>
    <cellStyle name="Normal 41 11" xfId="1367" xr:uid="{00000000-0005-0000-0000-0000BD140000}"/>
    <cellStyle name="Normal 41 11 2" xfId="5727" xr:uid="{00000000-0005-0000-0000-0000BE140000}"/>
    <cellStyle name="Normal 41 12" xfId="1368" xr:uid="{00000000-0005-0000-0000-0000BF140000}"/>
    <cellStyle name="Normal 41 12 2" xfId="5728" xr:uid="{00000000-0005-0000-0000-0000C0140000}"/>
    <cellStyle name="Normal 41 13" xfId="1369" xr:uid="{00000000-0005-0000-0000-0000C1140000}"/>
    <cellStyle name="Normal 41 13 2" xfId="5729" xr:uid="{00000000-0005-0000-0000-0000C2140000}"/>
    <cellStyle name="Normal 41 14" xfId="1370" xr:uid="{00000000-0005-0000-0000-0000C3140000}"/>
    <cellStyle name="Normal 41 14 2" xfId="5730" xr:uid="{00000000-0005-0000-0000-0000C4140000}"/>
    <cellStyle name="Normal 41 15" xfId="1371" xr:uid="{00000000-0005-0000-0000-0000C5140000}"/>
    <cellStyle name="Normal 41 15 2" xfId="5731" xr:uid="{00000000-0005-0000-0000-0000C6140000}"/>
    <cellStyle name="Normal 41 16" xfId="1372" xr:uid="{00000000-0005-0000-0000-0000C7140000}"/>
    <cellStyle name="Normal 41 16 2" xfId="5732" xr:uid="{00000000-0005-0000-0000-0000C8140000}"/>
    <cellStyle name="Normal 41 17" xfId="1373" xr:uid="{00000000-0005-0000-0000-0000C9140000}"/>
    <cellStyle name="Normal 41 17 2" xfId="5733" xr:uid="{00000000-0005-0000-0000-0000CA140000}"/>
    <cellStyle name="Normal 41 18" xfId="1374" xr:uid="{00000000-0005-0000-0000-0000CB140000}"/>
    <cellStyle name="Normal 41 18 2" xfId="5734" xr:uid="{00000000-0005-0000-0000-0000CC140000}"/>
    <cellStyle name="Normal 41 19" xfId="1375" xr:uid="{00000000-0005-0000-0000-0000CD140000}"/>
    <cellStyle name="Normal 41 19 2" xfId="5735" xr:uid="{00000000-0005-0000-0000-0000CE140000}"/>
    <cellStyle name="Normal 41 2" xfId="1376" xr:uid="{00000000-0005-0000-0000-0000CF140000}"/>
    <cellStyle name="Normal 41 2 2" xfId="5736" xr:uid="{00000000-0005-0000-0000-0000D0140000}"/>
    <cellStyle name="Normal 41 20" xfId="1377" xr:uid="{00000000-0005-0000-0000-0000D1140000}"/>
    <cellStyle name="Normal 41 20 2" xfId="5737" xr:uid="{00000000-0005-0000-0000-0000D2140000}"/>
    <cellStyle name="Normal 41 21" xfId="5738" xr:uid="{00000000-0005-0000-0000-0000D3140000}"/>
    <cellStyle name="Normal 41 3" xfId="1378" xr:uid="{00000000-0005-0000-0000-0000D4140000}"/>
    <cellStyle name="Normal 41 3 2" xfId="5739" xr:uid="{00000000-0005-0000-0000-0000D5140000}"/>
    <cellStyle name="Normal 41 4" xfId="1379" xr:uid="{00000000-0005-0000-0000-0000D6140000}"/>
    <cellStyle name="Normal 41 4 2" xfId="5740" xr:uid="{00000000-0005-0000-0000-0000D7140000}"/>
    <cellStyle name="Normal 41 5" xfId="1380" xr:uid="{00000000-0005-0000-0000-0000D8140000}"/>
    <cellStyle name="Normal 41 5 2" xfId="5741" xr:uid="{00000000-0005-0000-0000-0000D9140000}"/>
    <cellStyle name="Normal 41 6" xfId="1381" xr:uid="{00000000-0005-0000-0000-0000DA140000}"/>
    <cellStyle name="Normal 41 6 2" xfId="5742" xr:uid="{00000000-0005-0000-0000-0000DB140000}"/>
    <cellStyle name="Normal 41 7" xfId="1382" xr:uid="{00000000-0005-0000-0000-0000DC140000}"/>
    <cellStyle name="Normal 41 7 2" xfId="5743" xr:uid="{00000000-0005-0000-0000-0000DD140000}"/>
    <cellStyle name="Normal 41 8" xfId="1383" xr:uid="{00000000-0005-0000-0000-0000DE140000}"/>
    <cellStyle name="Normal 41 8 2" xfId="5744" xr:uid="{00000000-0005-0000-0000-0000DF140000}"/>
    <cellStyle name="Normal 41 9" xfId="1384" xr:uid="{00000000-0005-0000-0000-0000E0140000}"/>
    <cellStyle name="Normal 41 9 2" xfId="5745" xr:uid="{00000000-0005-0000-0000-0000E1140000}"/>
    <cellStyle name="Normal 41_wp_koy_global" xfId="1385" xr:uid="{00000000-0005-0000-0000-0000E2140000}"/>
    <cellStyle name="Normal 42" xfId="1386" xr:uid="{00000000-0005-0000-0000-0000E3140000}"/>
    <cellStyle name="Normal 42 10" xfId="1387" xr:uid="{00000000-0005-0000-0000-0000E4140000}"/>
    <cellStyle name="Normal 42 10 2" xfId="5746" xr:uid="{00000000-0005-0000-0000-0000E5140000}"/>
    <cellStyle name="Normal 42 11" xfId="1388" xr:uid="{00000000-0005-0000-0000-0000E6140000}"/>
    <cellStyle name="Normal 42 11 2" xfId="5747" xr:uid="{00000000-0005-0000-0000-0000E7140000}"/>
    <cellStyle name="Normal 42 12" xfId="1389" xr:uid="{00000000-0005-0000-0000-0000E8140000}"/>
    <cellStyle name="Normal 42 12 2" xfId="5748" xr:uid="{00000000-0005-0000-0000-0000E9140000}"/>
    <cellStyle name="Normal 42 13" xfId="1390" xr:uid="{00000000-0005-0000-0000-0000EA140000}"/>
    <cellStyle name="Normal 42 13 2" xfId="5749" xr:uid="{00000000-0005-0000-0000-0000EB140000}"/>
    <cellStyle name="Normal 42 14" xfId="1391" xr:uid="{00000000-0005-0000-0000-0000EC140000}"/>
    <cellStyle name="Normal 42 14 2" xfId="5750" xr:uid="{00000000-0005-0000-0000-0000ED140000}"/>
    <cellStyle name="Normal 42 15" xfId="1392" xr:uid="{00000000-0005-0000-0000-0000EE140000}"/>
    <cellStyle name="Normal 42 15 2" xfId="5751" xr:uid="{00000000-0005-0000-0000-0000EF140000}"/>
    <cellStyle name="Normal 42 16" xfId="1393" xr:uid="{00000000-0005-0000-0000-0000F0140000}"/>
    <cellStyle name="Normal 42 16 2" xfId="5752" xr:uid="{00000000-0005-0000-0000-0000F1140000}"/>
    <cellStyle name="Normal 42 17" xfId="1394" xr:uid="{00000000-0005-0000-0000-0000F2140000}"/>
    <cellStyle name="Normal 42 17 2" xfId="5753" xr:uid="{00000000-0005-0000-0000-0000F3140000}"/>
    <cellStyle name="Normal 42 18" xfId="1395" xr:uid="{00000000-0005-0000-0000-0000F4140000}"/>
    <cellStyle name="Normal 42 18 2" xfId="5754" xr:uid="{00000000-0005-0000-0000-0000F5140000}"/>
    <cellStyle name="Normal 42 19" xfId="1396" xr:uid="{00000000-0005-0000-0000-0000F6140000}"/>
    <cellStyle name="Normal 42 19 2" xfId="5755" xr:uid="{00000000-0005-0000-0000-0000F7140000}"/>
    <cellStyle name="Normal 42 2" xfId="1397" xr:uid="{00000000-0005-0000-0000-0000F8140000}"/>
    <cellStyle name="Normal 42 2 2" xfId="5756" xr:uid="{00000000-0005-0000-0000-0000F9140000}"/>
    <cellStyle name="Normal 42 20" xfId="1398" xr:uid="{00000000-0005-0000-0000-0000FA140000}"/>
    <cellStyle name="Normal 42 20 2" xfId="5757" xr:uid="{00000000-0005-0000-0000-0000FB140000}"/>
    <cellStyle name="Normal 42 21" xfId="5758" xr:uid="{00000000-0005-0000-0000-0000FC140000}"/>
    <cellStyle name="Normal 42 22" xfId="5759" xr:uid="{00000000-0005-0000-0000-0000FD140000}"/>
    <cellStyle name="Normal 42 3" xfId="1399" xr:uid="{00000000-0005-0000-0000-0000FE140000}"/>
    <cellStyle name="Normal 42 3 2" xfId="5760" xr:uid="{00000000-0005-0000-0000-0000FF140000}"/>
    <cellStyle name="Normal 42 4" xfId="1400" xr:uid="{00000000-0005-0000-0000-000000150000}"/>
    <cellStyle name="Normal 42 4 2" xfId="5761" xr:uid="{00000000-0005-0000-0000-000001150000}"/>
    <cellStyle name="Normal 42 5" xfId="1401" xr:uid="{00000000-0005-0000-0000-000002150000}"/>
    <cellStyle name="Normal 42 5 2" xfId="5762" xr:uid="{00000000-0005-0000-0000-000003150000}"/>
    <cellStyle name="Normal 42 6" xfId="1402" xr:uid="{00000000-0005-0000-0000-000004150000}"/>
    <cellStyle name="Normal 42 6 2" xfId="5763" xr:uid="{00000000-0005-0000-0000-000005150000}"/>
    <cellStyle name="Normal 42 7" xfId="1403" xr:uid="{00000000-0005-0000-0000-000006150000}"/>
    <cellStyle name="Normal 42 7 2" xfId="5764" xr:uid="{00000000-0005-0000-0000-000007150000}"/>
    <cellStyle name="Normal 42 8" xfId="1404" xr:uid="{00000000-0005-0000-0000-000008150000}"/>
    <cellStyle name="Normal 42 8 2" xfId="5765" xr:uid="{00000000-0005-0000-0000-000009150000}"/>
    <cellStyle name="Normal 42 9" xfId="1405" xr:uid="{00000000-0005-0000-0000-00000A150000}"/>
    <cellStyle name="Normal 42 9 2" xfId="5766" xr:uid="{00000000-0005-0000-0000-00000B150000}"/>
    <cellStyle name="Normal 42_wp_koy_global" xfId="1406" xr:uid="{00000000-0005-0000-0000-00000C150000}"/>
    <cellStyle name="Normal 43" xfId="1407" xr:uid="{00000000-0005-0000-0000-00000D150000}"/>
    <cellStyle name="Normal 43 10" xfId="1408" xr:uid="{00000000-0005-0000-0000-00000E150000}"/>
    <cellStyle name="Normal 43 10 2" xfId="5767" xr:uid="{00000000-0005-0000-0000-00000F150000}"/>
    <cellStyle name="Normal 43 11" xfId="1409" xr:uid="{00000000-0005-0000-0000-000010150000}"/>
    <cellStyle name="Normal 43 11 2" xfId="5768" xr:uid="{00000000-0005-0000-0000-000011150000}"/>
    <cellStyle name="Normal 43 12" xfId="1410" xr:uid="{00000000-0005-0000-0000-000012150000}"/>
    <cellStyle name="Normal 43 12 2" xfId="5769" xr:uid="{00000000-0005-0000-0000-000013150000}"/>
    <cellStyle name="Normal 43 13" xfId="1411" xr:uid="{00000000-0005-0000-0000-000014150000}"/>
    <cellStyle name="Normal 43 13 2" xfId="5770" xr:uid="{00000000-0005-0000-0000-000015150000}"/>
    <cellStyle name="Normal 43 14" xfId="1412" xr:uid="{00000000-0005-0000-0000-000016150000}"/>
    <cellStyle name="Normal 43 14 2" xfId="5771" xr:uid="{00000000-0005-0000-0000-000017150000}"/>
    <cellStyle name="Normal 43 15" xfId="1413" xr:uid="{00000000-0005-0000-0000-000018150000}"/>
    <cellStyle name="Normal 43 15 2" xfId="5772" xr:uid="{00000000-0005-0000-0000-000019150000}"/>
    <cellStyle name="Normal 43 16" xfId="1414" xr:uid="{00000000-0005-0000-0000-00001A150000}"/>
    <cellStyle name="Normal 43 16 2" xfId="5773" xr:uid="{00000000-0005-0000-0000-00001B150000}"/>
    <cellStyle name="Normal 43 17" xfId="1415" xr:uid="{00000000-0005-0000-0000-00001C150000}"/>
    <cellStyle name="Normal 43 17 2" xfId="5774" xr:uid="{00000000-0005-0000-0000-00001D150000}"/>
    <cellStyle name="Normal 43 18" xfId="1416" xr:uid="{00000000-0005-0000-0000-00001E150000}"/>
    <cellStyle name="Normal 43 18 2" xfId="5775" xr:uid="{00000000-0005-0000-0000-00001F150000}"/>
    <cellStyle name="Normal 43 19" xfId="1417" xr:uid="{00000000-0005-0000-0000-000020150000}"/>
    <cellStyle name="Normal 43 19 2" xfId="5776" xr:uid="{00000000-0005-0000-0000-000021150000}"/>
    <cellStyle name="Normal 43 2" xfId="1418" xr:uid="{00000000-0005-0000-0000-000022150000}"/>
    <cellStyle name="Normal 43 2 2" xfId="5777" xr:uid="{00000000-0005-0000-0000-000023150000}"/>
    <cellStyle name="Normal 43 20" xfId="1419" xr:uid="{00000000-0005-0000-0000-000024150000}"/>
    <cellStyle name="Normal 43 20 2" xfId="5778" xr:uid="{00000000-0005-0000-0000-000025150000}"/>
    <cellStyle name="Normal 43 21" xfId="5779" xr:uid="{00000000-0005-0000-0000-000026150000}"/>
    <cellStyle name="Normal 43 3" xfId="1420" xr:uid="{00000000-0005-0000-0000-000027150000}"/>
    <cellStyle name="Normal 43 3 2" xfId="5780" xr:uid="{00000000-0005-0000-0000-000028150000}"/>
    <cellStyle name="Normal 43 4" xfId="1421" xr:uid="{00000000-0005-0000-0000-000029150000}"/>
    <cellStyle name="Normal 43 4 2" xfId="5781" xr:uid="{00000000-0005-0000-0000-00002A150000}"/>
    <cellStyle name="Normal 43 5" xfId="1422" xr:uid="{00000000-0005-0000-0000-00002B150000}"/>
    <cellStyle name="Normal 43 5 2" xfId="5782" xr:uid="{00000000-0005-0000-0000-00002C150000}"/>
    <cellStyle name="Normal 43 6" xfId="1423" xr:uid="{00000000-0005-0000-0000-00002D150000}"/>
    <cellStyle name="Normal 43 6 2" xfId="5783" xr:uid="{00000000-0005-0000-0000-00002E150000}"/>
    <cellStyle name="Normal 43 7" xfId="1424" xr:uid="{00000000-0005-0000-0000-00002F150000}"/>
    <cellStyle name="Normal 43 7 2" xfId="5784" xr:uid="{00000000-0005-0000-0000-000030150000}"/>
    <cellStyle name="Normal 43 8" xfId="1425" xr:uid="{00000000-0005-0000-0000-000031150000}"/>
    <cellStyle name="Normal 43 8 2" xfId="5785" xr:uid="{00000000-0005-0000-0000-000032150000}"/>
    <cellStyle name="Normal 43 9" xfId="1426" xr:uid="{00000000-0005-0000-0000-000033150000}"/>
    <cellStyle name="Normal 43 9 2" xfId="5786" xr:uid="{00000000-0005-0000-0000-000034150000}"/>
    <cellStyle name="Normal 43_wp_koy_global" xfId="1427" xr:uid="{00000000-0005-0000-0000-000035150000}"/>
    <cellStyle name="Normal 44" xfId="1428" xr:uid="{00000000-0005-0000-0000-000036150000}"/>
    <cellStyle name="Normal 44 2" xfId="5787" xr:uid="{00000000-0005-0000-0000-000037150000}"/>
    <cellStyle name="Normal 45" xfId="12" xr:uid="{00000000-0005-0000-0000-000038150000}"/>
    <cellStyle name="Normal 45 2" xfId="5788" xr:uid="{00000000-0005-0000-0000-000039150000}"/>
    <cellStyle name="Normal 46" xfId="1429" xr:uid="{00000000-0005-0000-0000-00003A150000}"/>
    <cellStyle name="Normal 46 2" xfId="5789" xr:uid="{00000000-0005-0000-0000-00003B150000}"/>
    <cellStyle name="Normal 47" xfId="1430" xr:uid="{00000000-0005-0000-0000-00003C150000}"/>
    <cellStyle name="Normal 47 2" xfId="5790" xr:uid="{00000000-0005-0000-0000-00003D150000}"/>
    <cellStyle name="Normal 48" xfId="1431" xr:uid="{00000000-0005-0000-0000-00003E150000}"/>
    <cellStyle name="Normal 48 2" xfId="5791" xr:uid="{00000000-0005-0000-0000-00003F150000}"/>
    <cellStyle name="Normal 49" xfId="1432" xr:uid="{00000000-0005-0000-0000-000040150000}"/>
    <cellStyle name="Normal 49 2" xfId="5792" xr:uid="{00000000-0005-0000-0000-000041150000}"/>
    <cellStyle name="Normal 5" xfId="1433" xr:uid="{00000000-0005-0000-0000-000042150000}"/>
    <cellStyle name="Normal 5 2" xfId="1434" xr:uid="{00000000-0005-0000-0000-000043150000}"/>
    <cellStyle name="Normal 5 2 2" xfId="5793" xr:uid="{00000000-0005-0000-0000-000044150000}"/>
    <cellStyle name="Normal 5 2 2 2" xfId="5794" xr:uid="{00000000-0005-0000-0000-000045150000}"/>
    <cellStyle name="Normal 5 2 2 2 2" xfId="5795" xr:uid="{00000000-0005-0000-0000-000046150000}"/>
    <cellStyle name="Normal 5 2 2 3" xfId="1435" xr:uid="{00000000-0005-0000-0000-000047150000}"/>
    <cellStyle name="Normal 5 2 3" xfId="5796" xr:uid="{00000000-0005-0000-0000-000048150000}"/>
    <cellStyle name="Normal 5 3" xfId="1436" xr:uid="{00000000-0005-0000-0000-000049150000}"/>
    <cellStyle name="Normal 5 4" xfId="5797" xr:uid="{00000000-0005-0000-0000-00004A150000}"/>
    <cellStyle name="Normal 5 5" xfId="5798" xr:uid="{00000000-0005-0000-0000-00004B150000}"/>
    <cellStyle name="Normal 50" xfId="1437" xr:uid="{00000000-0005-0000-0000-00004C150000}"/>
    <cellStyle name="Normal 50 2" xfId="5799" xr:uid="{00000000-0005-0000-0000-00004D150000}"/>
    <cellStyle name="Normal 51" xfId="1438" xr:uid="{00000000-0005-0000-0000-00004E150000}"/>
    <cellStyle name="Normal 51 2" xfId="5800" xr:uid="{00000000-0005-0000-0000-00004F150000}"/>
    <cellStyle name="Normal 52" xfId="1439" xr:uid="{00000000-0005-0000-0000-000050150000}"/>
    <cellStyle name="Normal 52 2" xfId="5801" xr:uid="{00000000-0005-0000-0000-000051150000}"/>
    <cellStyle name="Normal 53" xfId="1440" xr:uid="{00000000-0005-0000-0000-000052150000}"/>
    <cellStyle name="Normal 53 2" xfId="5802" xr:uid="{00000000-0005-0000-0000-000053150000}"/>
    <cellStyle name="Normal 54" xfId="1441" xr:uid="{00000000-0005-0000-0000-000054150000}"/>
    <cellStyle name="Normal 54 2" xfId="5803" xr:uid="{00000000-0005-0000-0000-000055150000}"/>
    <cellStyle name="Normal 55" xfId="1442" xr:uid="{00000000-0005-0000-0000-000056150000}"/>
    <cellStyle name="Normal 55 2" xfId="5804" xr:uid="{00000000-0005-0000-0000-000057150000}"/>
    <cellStyle name="Normal 56" xfId="1443" xr:uid="{00000000-0005-0000-0000-000058150000}"/>
    <cellStyle name="Normal 56 2" xfId="5805" xr:uid="{00000000-0005-0000-0000-000059150000}"/>
    <cellStyle name="Normal 57" xfId="1444" xr:uid="{00000000-0005-0000-0000-00005A150000}"/>
    <cellStyle name="Normal 57 2" xfId="5806" xr:uid="{00000000-0005-0000-0000-00005B150000}"/>
    <cellStyle name="Normal 58" xfId="1445" xr:uid="{00000000-0005-0000-0000-00005C150000}"/>
    <cellStyle name="Normal 58 2" xfId="5807" xr:uid="{00000000-0005-0000-0000-00005D150000}"/>
    <cellStyle name="Normal 59" xfId="1446" xr:uid="{00000000-0005-0000-0000-00005E150000}"/>
    <cellStyle name="Normal 59 2" xfId="5808" xr:uid="{00000000-0005-0000-0000-00005F150000}"/>
    <cellStyle name="Normal 6" xfId="1447" xr:uid="{00000000-0005-0000-0000-000060150000}"/>
    <cellStyle name="Normal 6 2" xfId="1448" xr:uid="{00000000-0005-0000-0000-000061150000}"/>
    <cellStyle name="Normal 6 2 2" xfId="5809" xr:uid="{00000000-0005-0000-0000-000062150000}"/>
    <cellStyle name="Normal 6 3" xfId="1449" xr:uid="{00000000-0005-0000-0000-000063150000}"/>
    <cellStyle name="Normal 6 4" xfId="5810" xr:uid="{00000000-0005-0000-0000-000064150000}"/>
    <cellStyle name="Normal 6 5" xfId="5811" xr:uid="{00000000-0005-0000-0000-000065150000}"/>
    <cellStyle name="Normal 60" xfId="1450" xr:uid="{00000000-0005-0000-0000-000066150000}"/>
    <cellStyle name="Normal 60 2" xfId="5812" xr:uid="{00000000-0005-0000-0000-000067150000}"/>
    <cellStyle name="Normal 61" xfId="1451" xr:uid="{00000000-0005-0000-0000-000068150000}"/>
    <cellStyle name="Normal 61 2" xfId="5813" xr:uid="{00000000-0005-0000-0000-000069150000}"/>
    <cellStyle name="Normal 62" xfId="1452" xr:uid="{00000000-0005-0000-0000-00006A150000}"/>
    <cellStyle name="Normal 62 2" xfId="5814" xr:uid="{00000000-0005-0000-0000-00006B150000}"/>
    <cellStyle name="Normal 62 3" xfId="5815" xr:uid="{00000000-0005-0000-0000-00006C150000}"/>
    <cellStyle name="Normal 63" xfId="1453" xr:uid="{00000000-0005-0000-0000-00006D150000}"/>
    <cellStyle name="Normal 63 2" xfId="5816" xr:uid="{00000000-0005-0000-0000-00006E150000}"/>
    <cellStyle name="Normal 64" xfId="1454" xr:uid="{00000000-0005-0000-0000-00006F150000}"/>
    <cellStyle name="Normal 64 2" xfId="5817" xr:uid="{00000000-0005-0000-0000-000070150000}"/>
    <cellStyle name="Normal 65" xfId="1455" xr:uid="{00000000-0005-0000-0000-000071150000}"/>
    <cellStyle name="Normal 65 2" xfId="5818" xr:uid="{00000000-0005-0000-0000-000072150000}"/>
    <cellStyle name="Normal 66" xfId="1456" xr:uid="{00000000-0005-0000-0000-000073150000}"/>
    <cellStyle name="Normal 67" xfId="1457" xr:uid="{00000000-0005-0000-0000-000074150000}"/>
    <cellStyle name="Normal 68" xfId="1458" xr:uid="{00000000-0005-0000-0000-000075150000}"/>
    <cellStyle name="Normal 69" xfId="1459" xr:uid="{00000000-0005-0000-0000-000076150000}"/>
    <cellStyle name="Normal 7" xfId="1460" xr:uid="{00000000-0005-0000-0000-000077150000}"/>
    <cellStyle name="Normal 7 2" xfId="1461" xr:uid="{00000000-0005-0000-0000-000078150000}"/>
    <cellStyle name="Normal 7 3" xfId="5819" xr:uid="{00000000-0005-0000-0000-000079150000}"/>
    <cellStyle name="Normal 7 4" xfId="5820" xr:uid="{00000000-0005-0000-0000-00007A150000}"/>
    <cellStyle name="Normal 70" xfId="1462" xr:uid="{00000000-0005-0000-0000-00007B150000}"/>
    <cellStyle name="Normal 71" xfId="1463" xr:uid="{00000000-0005-0000-0000-00007C150000}"/>
    <cellStyle name="Normal 72" xfId="1464" xr:uid="{00000000-0005-0000-0000-00007D150000}"/>
    <cellStyle name="Normal 73" xfId="1465" xr:uid="{00000000-0005-0000-0000-00007E150000}"/>
    <cellStyle name="Normal 74" xfId="1466" xr:uid="{00000000-0005-0000-0000-00007F150000}"/>
    <cellStyle name="Normal 75" xfId="1467" xr:uid="{00000000-0005-0000-0000-000080150000}"/>
    <cellStyle name="Normal 76" xfId="1468" xr:uid="{00000000-0005-0000-0000-000081150000}"/>
    <cellStyle name="Normal 77" xfId="1469" xr:uid="{00000000-0005-0000-0000-000082150000}"/>
    <cellStyle name="Normal 78" xfId="1470" xr:uid="{00000000-0005-0000-0000-000083150000}"/>
    <cellStyle name="Normal 79" xfId="1471" xr:uid="{00000000-0005-0000-0000-000084150000}"/>
    <cellStyle name="Normal 8" xfId="1472" xr:uid="{00000000-0005-0000-0000-000085150000}"/>
    <cellStyle name="Normal 8 10" xfId="1473" xr:uid="{00000000-0005-0000-0000-000086150000}"/>
    <cellStyle name="Normal 8 10 2" xfId="5821" xr:uid="{00000000-0005-0000-0000-000087150000}"/>
    <cellStyle name="Normal 8 11" xfId="1474" xr:uid="{00000000-0005-0000-0000-000088150000}"/>
    <cellStyle name="Normal 8 11 2" xfId="5822" xr:uid="{00000000-0005-0000-0000-000089150000}"/>
    <cellStyle name="Normal 8 12" xfId="1475" xr:uid="{00000000-0005-0000-0000-00008A150000}"/>
    <cellStyle name="Normal 8 12 2" xfId="5823" xr:uid="{00000000-0005-0000-0000-00008B150000}"/>
    <cellStyle name="Normal 8 13" xfId="1476" xr:uid="{00000000-0005-0000-0000-00008C150000}"/>
    <cellStyle name="Normal 8 13 2" xfId="5824" xr:uid="{00000000-0005-0000-0000-00008D150000}"/>
    <cellStyle name="Normal 8 14" xfId="1477" xr:uid="{00000000-0005-0000-0000-00008E150000}"/>
    <cellStyle name="Normal 8 14 2" xfId="5825" xr:uid="{00000000-0005-0000-0000-00008F150000}"/>
    <cellStyle name="Normal 8 15" xfId="1478" xr:uid="{00000000-0005-0000-0000-000090150000}"/>
    <cellStyle name="Normal 8 15 2" xfId="5826" xr:uid="{00000000-0005-0000-0000-000091150000}"/>
    <cellStyle name="Normal 8 16" xfId="1479" xr:uid="{00000000-0005-0000-0000-000092150000}"/>
    <cellStyle name="Normal 8 16 2" xfId="5827" xr:uid="{00000000-0005-0000-0000-000093150000}"/>
    <cellStyle name="Normal 8 17" xfId="1480" xr:uid="{00000000-0005-0000-0000-000094150000}"/>
    <cellStyle name="Normal 8 17 2" xfId="5828" xr:uid="{00000000-0005-0000-0000-000095150000}"/>
    <cellStyle name="Normal 8 18" xfId="1481" xr:uid="{00000000-0005-0000-0000-000096150000}"/>
    <cellStyle name="Normal 8 18 2" xfId="5829" xr:uid="{00000000-0005-0000-0000-000097150000}"/>
    <cellStyle name="Normal 8 19" xfId="1482" xr:uid="{00000000-0005-0000-0000-000098150000}"/>
    <cellStyle name="Normal 8 19 2" xfId="5830" xr:uid="{00000000-0005-0000-0000-000099150000}"/>
    <cellStyle name="Normal 8 2" xfId="1483" xr:uid="{00000000-0005-0000-0000-00009A150000}"/>
    <cellStyle name="Normal 8 2 2" xfId="1484" xr:uid="{00000000-0005-0000-0000-00009B150000}"/>
    <cellStyle name="Normal 8 2 3" xfId="5831" xr:uid="{00000000-0005-0000-0000-00009C150000}"/>
    <cellStyle name="Normal 8 20" xfId="1485" xr:uid="{00000000-0005-0000-0000-00009D150000}"/>
    <cellStyle name="Normal 8 20 2" xfId="5832" xr:uid="{00000000-0005-0000-0000-00009E150000}"/>
    <cellStyle name="Normal 8 21" xfId="1486" xr:uid="{00000000-0005-0000-0000-00009F150000}"/>
    <cellStyle name="Normal 8 22" xfId="5833" xr:uid="{00000000-0005-0000-0000-0000A0150000}"/>
    <cellStyle name="Normal 8 3" xfId="1487" xr:uid="{00000000-0005-0000-0000-0000A1150000}"/>
    <cellStyle name="Normal 8 3 2" xfId="5834" xr:uid="{00000000-0005-0000-0000-0000A2150000}"/>
    <cellStyle name="Normal 8 4" xfId="1488" xr:uid="{00000000-0005-0000-0000-0000A3150000}"/>
    <cellStyle name="Normal 8 4 2" xfId="5835" xr:uid="{00000000-0005-0000-0000-0000A4150000}"/>
    <cellStyle name="Normal 8 5" xfId="1489" xr:uid="{00000000-0005-0000-0000-0000A5150000}"/>
    <cellStyle name="Normal 8 5 2" xfId="5836" xr:uid="{00000000-0005-0000-0000-0000A6150000}"/>
    <cellStyle name="Normal 8 6" xfId="1490" xr:uid="{00000000-0005-0000-0000-0000A7150000}"/>
    <cellStyle name="Normal 8 6 2" xfId="5837" xr:uid="{00000000-0005-0000-0000-0000A8150000}"/>
    <cellStyle name="Normal 8 7" xfId="1491" xr:uid="{00000000-0005-0000-0000-0000A9150000}"/>
    <cellStyle name="Normal 8 7 2" xfId="5838" xr:uid="{00000000-0005-0000-0000-0000AA150000}"/>
    <cellStyle name="Normal 8 8" xfId="1492" xr:uid="{00000000-0005-0000-0000-0000AB150000}"/>
    <cellStyle name="Normal 8 8 2" xfId="5839" xr:uid="{00000000-0005-0000-0000-0000AC150000}"/>
    <cellStyle name="Normal 8 9" xfId="1493" xr:uid="{00000000-0005-0000-0000-0000AD150000}"/>
    <cellStyle name="Normal 8 9 2" xfId="5840" xr:uid="{00000000-0005-0000-0000-0000AE150000}"/>
    <cellStyle name="Normal 80" xfId="1494" xr:uid="{00000000-0005-0000-0000-0000AF150000}"/>
    <cellStyle name="Normal 81" xfId="1495" xr:uid="{00000000-0005-0000-0000-0000B0150000}"/>
    <cellStyle name="Normal 81 2" xfId="5841" xr:uid="{00000000-0005-0000-0000-0000B1150000}"/>
    <cellStyle name="Normal 81 3" xfId="5842" xr:uid="{00000000-0005-0000-0000-0000B2150000}"/>
    <cellStyle name="Normal 82" xfId="1496" xr:uid="{00000000-0005-0000-0000-0000B3150000}"/>
    <cellStyle name="Normal 82 2" xfId="5843" xr:uid="{00000000-0005-0000-0000-0000B4150000}"/>
    <cellStyle name="Normal 82 2 2" xfId="5844" xr:uid="{00000000-0005-0000-0000-0000B5150000}"/>
    <cellStyle name="Normal 82 2 3" xfId="5845" xr:uid="{00000000-0005-0000-0000-0000B6150000}"/>
    <cellStyle name="Normal 82 3" xfId="5846" xr:uid="{00000000-0005-0000-0000-0000B7150000}"/>
    <cellStyle name="Normal 82 4" xfId="5847" xr:uid="{00000000-0005-0000-0000-0000B8150000}"/>
    <cellStyle name="Normal 83" xfId="1497" xr:uid="{00000000-0005-0000-0000-0000B9150000}"/>
    <cellStyle name="Normal 83 2" xfId="1498" xr:uid="{00000000-0005-0000-0000-0000BA150000}"/>
    <cellStyle name="Normal 83 3" xfId="5848" xr:uid="{00000000-0005-0000-0000-0000BB150000}"/>
    <cellStyle name="Normal 83 4" xfId="5849" xr:uid="{00000000-0005-0000-0000-0000BC150000}"/>
    <cellStyle name="Normal 83_TPM_CTB YE'09" xfId="1499" xr:uid="{00000000-0005-0000-0000-0000BD150000}"/>
    <cellStyle name="Normal 84" xfId="1500" xr:uid="{00000000-0005-0000-0000-0000BE150000}"/>
    <cellStyle name="Normal 84 2" xfId="1501" xr:uid="{00000000-0005-0000-0000-0000BF150000}"/>
    <cellStyle name="Normal 84 2 2" xfId="5850" xr:uid="{00000000-0005-0000-0000-0000C0150000}"/>
    <cellStyle name="Normal 84 3" xfId="5851" xr:uid="{00000000-0005-0000-0000-0000C1150000}"/>
    <cellStyle name="Normal 85" xfId="1502" xr:uid="{00000000-0005-0000-0000-0000C2150000}"/>
    <cellStyle name="Normal 85 2" xfId="1503" xr:uid="{00000000-0005-0000-0000-0000C3150000}"/>
    <cellStyle name="Normal 85 3" xfId="5852" xr:uid="{00000000-0005-0000-0000-0000C4150000}"/>
    <cellStyle name="Normal 85 4" xfId="1504" xr:uid="{00000000-0005-0000-0000-0000C5150000}"/>
    <cellStyle name="Normal 86" xfId="1505" xr:uid="{00000000-0005-0000-0000-0000C6150000}"/>
    <cellStyle name="Normal 86 2" xfId="5853" xr:uid="{00000000-0005-0000-0000-0000C7150000}"/>
    <cellStyle name="Normal 86 3" xfId="5854" xr:uid="{00000000-0005-0000-0000-0000C8150000}"/>
    <cellStyle name="Normal 87" xfId="1506" xr:uid="{00000000-0005-0000-0000-0000C9150000}"/>
    <cellStyle name="Normal 87 2" xfId="5855" xr:uid="{00000000-0005-0000-0000-0000CA150000}"/>
    <cellStyle name="Normal 87 3" xfId="5856" xr:uid="{00000000-0005-0000-0000-0000CB150000}"/>
    <cellStyle name="Normal 88" xfId="1507" xr:uid="{00000000-0005-0000-0000-0000CC150000}"/>
    <cellStyle name="Normal 88 2" xfId="1508" xr:uid="{00000000-0005-0000-0000-0000CD150000}"/>
    <cellStyle name="Normal 88 3" xfId="5857" xr:uid="{00000000-0005-0000-0000-0000CE150000}"/>
    <cellStyle name="Normal 88 4" xfId="5858" xr:uid="{00000000-0005-0000-0000-0000CF150000}"/>
    <cellStyle name="Normal 89" xfId="1509" xr:uid="{00000000-0005-0000-0000-0000D0150000}"/>
    <cellStyle name="Normal 89 2" xfId="1510" xr:uid="{00000000-0005-0000-0000-0000D1150000}"/>
    <cellStyle name="Normal 89 2 2" xfId="5859" xr:uid="{00000000-0005-0000-0000-0000D2150000}"/>
    <cellStyle name="Normal 89 3" xfId="5860" xr:uid="{00000000-0005-0000-0000-0000D3150000}"/>
    <cellStyle name="Normal 89 4" xfId="5861" xr:uid="{00000000-0005-0000-0000-0000D4150000}"/>
    <cellStyle name="Normal 9" xfId="1511" xr:uid="{00000000-0005-0000-0000-0000D5150000}"/>
    <cellStyle name="Normal 9 2" xfId="1512" xr:uid="{00000000-0005-0000-0000-0000D6150000}"/>
    <cellStyle name="Normal 9 2 2" xfId="5862" xr:uid="{00000000-0005-0000-0000-0000D7150000}"/>
    <cellStyle name="Normal 9 3" xfId="1513" xr:uid="{00000000-0005-0000-0000-0000D8150000}"/>
    <cellStyle name="Normal 9 3 2" xfId="5863" xr:uid="{00000000-0005-0000-0000-0000D9150000}"/>
    <cellStyle name="Normal 9 4" xfId="5864" xr:uid="{00000000-0005-0000-0000-0000DA150000}"/>
    <cellStyle name="Normal 9 4 2" xfId="5865" xr:uid="{00000000-0005-0000-0000-0000DB150000}"/>
    <cellStyle name="Normal 9 5" xfId="5866" xr:uid="{00000000-0005-0000-0000-0000DC150000}"/>
    <cellStyle name="Normal 9 5 2" xfId="5867" xr:uid="{00000000-0005-0000-0000-0000DD150000}"/>
    <cellStyle name="Normal 9 6" xfId="5868" xr:uid="{00000000-0005-0000-0000-0000DE150000}"/>
    <cellStyle name="Normal 9 6 2" xfId="5869" xr:uid="{00000000-0005-0000-0000-0000DF150000}"/>
    <cellStyle name="Normal 9 7" xfId="5870" xr:uid="{00000000-0005-0000-0000-0000E0150000}"/>
    <cellStyle name="Normal 9 8" xfId="5871" xr:uid="{00000000-0005-0000-0000-0000E1150000}"/>
    <cellStyle name="Normal 90" xfId="1514" xr:uid="{00000000-0005-0000-0000-0000E2150000}"/>
    <cellStyle name="Normal 90 2" xfId="5872" xr:uid="{00000000-0005-0000-0000-0000E3150000}"/>
    <cellStyle name="Normal 90 3" xfId="5873" xr:uid="{00000000-0005-0000-0000-0000E4150000}"/>
    <cellStyle name="Normal 91" xfId="1515" xr:uid="{00000000-0005-0000-0000-0000E5150000}"/>
    <cellStyle name="Normal 91 2" xfId="5874" xr:uid="{00000000-0005-0000-0000-0000E6150000}"/>
    <cellStyle name="Normal 91 3" xfId="5875" xr:uid="{00000000-0005-0000-0000-0000E7150000}"/>
    <cellStyle name="Normal 92" xfId="1516" xr:uid="{00000000-0005-0000-0000-0000E8150000}"/>
    <cellStyle name="Normal 92 2" xfId="5876" xr:uid="{00000000-0005-0000-0000-0000E9150000}"/>
    <cellStyle name="Normal 92 3" xfId="5877" xr:uid="{00000000-0005-0000-0000-0000EA150000}"/>
    <cellStyle name="Normal 92 4" xfId="7058" xr:uid="{00000000-0005-0000-0000-000010000000}"/>
    <cellStyle name="Normal 93" xfId="1517" xr:uid="{00000000-0005-0000-0000-0000EB150000}"/>
    <cellStyle name="Normal 93 2" xfId="5878" xr:uid="{00000000-0005-0000-0000-0000EC150000}"/>
    <cellStyle name="Normal 93 3" xfId="5879" xr:uid="{00000000-0005-0000-0000-0000ED150000}"/>
    <cellStyle name="Normal 94" xfId="1518" xr:uid="{00000000-0005-0000-0000-0000EE150000}"/>
    <cellStyle name="Normal 94 2" xfId="5880" xr:uid="{00000000-0005-0000-0000-0000EF150000}"/>
    <cellStyle name="Normal 94 2 2" xfId="5881" xr:uid="{00000000-0005-0000-0000-0000F0150000}"/>
    <cellStyle name="Normal 94 3" xfId="5882" xr:uid="{00000000-0005-0000-0000-0000F1150000}"/>
    <cellStyle name="Normal 95" xfId="1519" xr:uid="{00000000-0005-0000-0000-0000F2150000}"/>
    <cellStyle name="Normal 95 2" xfId="5883" xr:uid="{00000000-0005-0000-0000-0000F3150000}"/>
    <cellStyle name="Normal 95 3" xfId="5884" xr:uid="{00000000-0005-0000-0000-0000F4150000}"/>
    <cellStyle name="Normal 96" xfId="1520" xr:uid="{00000000-0005-0000-0000-0000F5150000}"/>
    <cellStyle name="Normal 96 2" xfId="5885" xr:uid="{00000000-0005-0000-0000-0000F6150000}"/>
    <cellStyle name="Normal 96 2 2" xfId="5886" xr:uid="{00000000-0005-0000-0000-0000F7150000}"/>
    <cellStyle name="Normal 96 2 3" xfId="5887" xr:uid="{00000000-0005-0000-0000-0000F8150000}"/>
    <cellStyle name="Normal 96 3" xfId="5888" xr:uid="{00000000-0005-0000-0000-0000F9150000}"/>
    <cellStyle name="Normal 96 4" xfId="5889" xr:uid="{00000000-0005-0000-0000-0000FA150000}"/>
    <cellStyle name="Normal 96 5" xfId="7062" xr:uid="{00000000-0005-0000-0000-000019000000}"/>
    <cellStyle name="Normal 97" xfId="1521" xr:uid="{00000000-0005-0000-0000-0000FB150000}"/>
    <cellStyle name="Normal 97 2" xfId="5890" xr:uid="{00000000-0005-0000-0000-0000FC150000}"/>
    <cellStyle name="Normal 97 3" xfId="5891" xr:uid="{00000000-0005-0000-0000-0000FD150000}"/>
    <cellStyle name="Normal 98" xfId="1522" xr:uid="{00000000-0005-0000-0000-0000FE150000}"/>
    <cellStyle name="Normal 98 2" xfId="5892" xr:uid="{00000000-0005-0000-0000-0000FF150000}"/>
    <cellStyle name="Normal 98 3" xfId="5893" xr:uid="{00000000-0005-0000-0000-000000160000}"/>
    <cellStyle name="Normal 99" xfId="1523" xr:uid="{00000000-0005-0000-0000-000001160000}"/>
    <cellStyle name="Normal 99 2" xfId="5894" xr:uid="{00000000-0005-0000-0000-000002160000}"/>
    <cellStyle name="Normal 99 2 2" xfId="5895" xr:uid="{00000000-0005-0000-0000-000003160000}"/>
    <cellStyle name="Normal 99 3" xfId="5896" xr:uid="{00000000-0005-0000-0000-000004160000}"/>
    <cellStyle name="Normal_BS&amp;PLT Q1'2006" xfId="3" xr:uid="{00000000-0005-0000-0000-000003000000}"/>
    <cellStyle name="Normal_bs-plt" xfId="5" xr:uid="{00000000-0005-0000-0000-000004000000}"/>
    <cellStyle name="Normale_sc_azione" xfId="1524" xr:uid="{00000000-0005-0000-0000-000008160000}"/>
    <cellStyle name="Note 10 2" xfId="5897" xr:uid="{00000000-0005-0000-0000-000009160000}"/>
    <cellStyle name="Note 11 2" xfId="5898" xr:uid="{00000000-0005-0000-0000-00000A160000}"/>
    <cellStyle name="Note 12 2" xfId="5899" xr:uid="{00000000-0005-0000-0000-00000B160000}"/>
    <cellStyle name="Note 13 2" xfId="5900" xr:uid="{00000000-0005-0000-0000-00000C160000}"/>
    <cellStyle name="Note 14 2" xfId="5901" xr:uid="{00000000-0005-0000-0000-00000D160000}"/>
    <cellStyle name="Note 15 2" xfId="5902" xr:uid="{00000000-0005-0000-0000-00000E160000}"/>
    <cellStyle name="Note 16 2" xfId="5903" xr:uid="{00000000-0005-0000-0000-00000F160000}"/>
    <cellStyle name="Note 17 2" xfId="5904" xr:uid="{00000000-0005-0000-0000-000010160000}"/>
    <cellStyle name="Note 2" xfId="1525" xr:uid="{00000000-0005-0000-0000-000011160000}"/>
    <cellStyle name="Note 2 10" xfId="5905" xr:uid="{00000000-0005-0000-0000-000012160000}"/>
    <cellStyle name="Note 2 11" xfId="5906" xr:uid="{00000000-0005-0000-0000-000013160000}"/>
    <cellStyle name="Note 2 12" xfId="5907" xr:uid="{00000000-0005-0000-0000-000014160000}"/>
    <cellStyle name="Note 2 13" xfId="5908" xr:uid="{00000000-0005-0000-0000-000015160000}"/>
    <cellStyle name="Note 2 14" xfId="5909" xr:uid="{00000000-0005-0000-0000-000016160000}"/>
    <cellStyle name="Note 2 15" xfId="5910" xr:uid="{00000000-0005-0000-0000-000017160000}"/>
    <cellStyle name="Note 2 16" xfId="5911" xr:uid="{00000000-0005-0000-0000-000018160000}"/>
    <cellStyle name="Note 2 17" xfId="5912" xr:uid="{00000000-0005-0000-0000-000019160000}"/>
    <cellStyle name="Note 2 18" xfId="5913" xr:uid="{00000000-0005-0000-0000-00001A160000}"/>
    <cellStyle name="Note 2 19" xfId="5914" xr:uid="{00000000-0005-0000-0000-00001B160000}"/>
    <cellStyle name="Note 2 2" xfId="5915" xr:uid="{00000000-0005-0000-0000-00001C160000}"/>
    <cellStyle name="Note 2 2 2" xfId="5916" xr:uid="{00000000-0005-0000-0000-00001D160000}"/>
    <cellStyle name="Note 2 2 3" xfId="5917" xr:uid="{00000000-0005-0000-0000-00001E160000}"/>
    <cellStyle name="Note 2 20" xfId="5918" xr:uid="{00000000-0005-0000-0000-00001F160000}"/>
    <cellStyle name="Note 2 3" xfId="5919" xr:uid="{00000000-0005-0000-0000-000020160000}"/>
    <cellStyle name="Note 2 4" xfId="5920" xr:uid="{00000000-0005-0000-0000-000021160000}"/>
    <cellStyle name="Note 2 5" xfId="5921" xr:uid="{00000000-0005-0000-0000-000022160000}"/>
    <cellStyle name="Note 2 6" xfId="5922" xr:uid="{00000000-0005-0000-0000-000023160000}"/>
    <cellStyle name="Note 2 7" xfId="5923" xr:uid="{00000000-0005-0000-0000-000024160000}"/>
    <cellStyle name="Note 2 8" xfId="5924" xr:uid="{00000000-0005-0000-0000-000025160000}"/>
    <cellStyle name="Note 2 9" xfId="5925" xr:uid="{00000000-0005-0000-0000-000026160000}"/>
    <cellStyle name="Note 3" xfId="1526" xr:uid="{00000000-0005-0000-0000-000027160000}"/>
    <cellStyle name="Note 3 2" xfId="5926" xr:uid="{00000000-0005-0000-0000-000028160000}"/>
    <cellStyle name="Note 4" xfId="5927" xr:uid="{00000000-0005-0000-0000-000029160000}"/>
    <cellStyle name="Note 4 2" xfId="5928" xr:uid="{00000000-0005-0000-0000-00002A160000}"/>
    <cellStyle name="Note 5" xfId="5929" xr:uid="{00000000-0005-0000-0000-00002B160000}"/>
    <cellStyle name="Note 5 2" xfId="5930" xr:uid="{00000000-0005-0000-0000-00002C160000}"/>
    <cellStyle name="Note 6" xfId="5931" xr:uid="{00000000-0005-0000-0000-00002D160000}"/>
    <cellStyle name="Note 6 2" xfId="5932" xr:uid="{00000000-0005-0000-0000-00002E160000}"/>
    <cellStyle name="Note 7" xfId="5933" xr:uid="{00000000-0005-0000-0000-00002F160000}"/>
    <cellStyle name="Note 7 2" xfId="5934" xr:uid="{00000000-0005-0000-0000-000030160000}"/>
    <cellStyle name="Note 8" xfId="5935" xr:uid="{00000000-0005-0000-0000-000031160000}"/>
    <cellStyle name="Note 8 2" xfId="5936" xr:uid="{00000000-0005-0000-0000-000032160000}"/>
    <cellStyle name="Note 9 2" xfId="5937" xr:uid="{00000000-0005-0000-0000-000033160000}"/>
    <cellStyle name="oft Excel]_x000d__x000a_Comment=The open=/f lines load custom functions into the Paste Function list._x000d__x000a_Maximized=3_x000d__x000a_Basics=1_x000d__x000a_A" xfId="1527" xr:uid="{00000000-0005-0000-0000-000034160000}"/>
    <cellStyle name="oft Excel]_x000d__x000a_Comment=The open=/f lines load custom functions into the Paste Function list._x000d__x000a_Maximized=3_x000d__x000a_Basics=1_x000d__x000a_A 10" xfId="5938" xr:uid="{00000000-0005-0000-0000-000035160000}"/>
    <cellStyle name="oft Excel]_x000d__x000a_Comment=The open=/f lines load custom functions into the Paste Function list._x000d__x000a_Maximized=3_x000d__x000a_Basics=1_x000d__x000a_A 11" xfId="5939" xr:uid="{00000000-0005-0000-0000-000036160000}"/>
    <cellStyle name="oft Excel]_x000d__x000a_Comment=The open=/f lines load custom functions into the Paste Function list._x000d__x000a_Maximized=3_x000d__x000a_Basics=1_x000d__x000a_A 12" xfId="5940" xr:uid="{00000000-0005-0000-0000-000037160000}"/>
    <cellStyle name="oft Excel]_x000d__x000a_Comment=The open=/f lines load custom functions into the Paste Function list._x000d__x000a_Maximized=3_x000d__x000a_Basics=1_x000d__x000a_A 13" xfId="5941" xr:uid="{00000000-0005-0000-0000-000038160000}"/>
    <cellStyle name="oft Excel]_x000d__x000a_Comment=The open=/f lines load custom functions into the Paste Function list._x000d__x000a_Maximized=3_x000d__x000a_Basics=1_x000d__x000a_A 14" xfId="5942" xr:uid="{00000000-0005-0000-0000-000039160000}"/>
    <cellStyle name="oft Excel]_x000d__x000a_Comment=The open=/f lines load custom functions into the Paste Function list._x000d__x000a_Maximized=3_x000d__x000a_Basics=1_x000d__x000a_A 15" xfId="5943" xr:uid="{00000000-0005-0000-0000-00003A160000}"/>
    <cellStyle name="oft Excel]_x000d__x000a_Comment=The open=/f lines load custom functions into the Paste Function list._x000d__x000a_Maximized=3_x000d__x000a_Basics=1_x000d__x000a_A 16" xfId="5944" xr:uid="{00000000-0005-0000-0000-00003B160000}"/>
    <cellStyle name="oft Excel]_x000d__x000a_Comment=The open=/f lines load custom functions into the Paste Function list._x000d__x000a_Maximized=3_x000d__x000a_Basics=1_x000d__x000a_A 2" xfId="5945" xr:uid="{00000000-0005-0000-0000-00003C160000}"/>
    <cellStyle name="oft Excel]_x000d__x000a_Comment=The open=/f lines load custom functions into the Paste Function list._x000d__x000a_Maximized=3_x000d__x000a_Basics=1_x000d__x000a_A 3" xfId="5946" xr:uid="{00000000-0005-0000-0000-00003D160000}"/>
    <cellStyle name="oft Excel]_x000d__x000a_Comment=The open=/f lines load custom functions into the Paste Function list._x000d__x000a_Maximized=3_x000d__x000a_Basics=1_x000d__x000a_A 4" xfId="5947" xr:uid="{00000000-0005-0000-0000-00003E160000}"/>
    <cellStyle name="oft Excel]_x000d__x000a_Comment=The open=/f lines load custom functions into the Paste Function list._x000d__x000a_Maximized=3_x000d__x000a_Basics=1_x000d__x000a_A 5" xfId="5948" xr:uid="{00000000-0005-0000-0000-00003F160000}"/>
    <cellStyle name="oft Excel]_x000d__x000a_Comment=The open=/f lines load custom functions into the Paste Function list._x000d__x000a_Maximized=3_x000d__x000a_Basics=1_x000d__x000a_A 6" xfId="5949" xr:uid="{00000000-0005-0000-0000-000040160000}"/>
    <cellStyle name="oft Excel]_x000d__x000a_Comment=The open=/f lines load custom functions into the Paste Function list._x000d__x000a_Maximized=3_x000d__x000a_Basics=1_x000d__x000a_A 7" xfId="5950" xr:uid="{00000000-0005-0000-0000-000041160000}"/>
    <cellStyle name="oft Excel]_x000d__x000a_Comment=The open=/f lines load custom functions into the Paste Function list._x000d__x000a_Maximized=3_x000d__x000a_Basics=1_x000d__x000a_A 8" xfId="5951" xr:uid="{00000000-0005-0000-0000-000042160000}"/>
    <cellStyle name="oft Excel]_x000d__x000a_Comment=The open=/f lines load custom functions into the Paste Function list._x000d__x000a_Maximized=3_x000d__x000a_Basics=1_x000d__x000a_A 9" xfId="5952" xr:uid="{00000000-0005-0000-0000-000043160000}"/>
    <cellStyle name="Output 10 2" xfId="5953" xr:uid="{00000000-0005-0000-0000-000044160000}"/>
    <cellStyle name="Output 11 2" xfId="5954" xr:uid="{00000000-0005-0000-0000-000045160000}"/>
    <cellStyle name="Output 12 2" xfId="5955" xr:uid="{00000000-0005-0000-0000-000046160000}"/>
    <cellStyle name="Output 13 2" xfId="5956" xr:uid="{00000000-0005-0000-0000-000047160000}"/>
    <cellStyle name="Output 14 2" xfId="5957" xr:uid="{00000000-0005-0000-0000-000048160000}"/>
    <cellStyle name="Output 15 2" xfId="5958" xr:uid="{00000000-0005-0000-0000-000049160000}"/>
    <cellStyle name="Output 16 2" xfId="5959" xr:uid="{00000000-0005-0000-0000-00004A160000}"/>
    <cellStyle name="Output 17 2" xfId="5960" xr:uid="{00000000-0005-0000-0000-00004B160000}"/>
    <cellStyle name="Output 2" xfId="1528" xr:uid="{00000000-0005-0000-0000-00004C160000}"/>
    <cellStyle name="Output 2 10" xfId="5961" xr:uid="{00000000-0005-0000-0000-00004D160000}"/>
    <cellStyle name="Output 2 11" xfId="5962" xr:uid="{00000000-0005-0000-0000-00004E160000}"/>
    <cellStyle name="Output 2 12" xfId="5963" xr:uid="{00000000-0005-0000-0000-00004F160000}"/>
    <cellStyle name="Output 2 13" xfId="5964" xr:uid="{00000000-0005-0000-0000-000050160000}"/>
    <cellStyle name="Output 2 14" xfId="5965" xr:uid="{00000000-0005-0000-0000-000051160000}"/>
    <cellStyle name="Output 2 15" xfId="5966" xr:uid="{00000000-0005-0000-0000-000052160000}"/>
    <cellStyle name="Output 2 16" xfId="5967" xr:uid="{00000000-0005-0000-0000-000053160000}"/>
    <cellStyle name="Output 2 17" xfId="5968" xr:uid="{00000000-0005-0000-0000-000054160000}"/>
    <cellStyle name="Output 2 18" xfId="5969" xr:uid="{00000000-0005-0000-0000-000055160000}"/>
    <cellStyle name="Output 2 19" xfId="5970" xr:uid="{00000000-0005-0000-0000-000056160000}"/>
    <cellStyle name="Output 2 2" xfId="5971" xr:uid="{00000000-0005-0000-0000-000057160000}"/>
    <cellStyle name="Output 2 2 2" xfId="5972" xr:uid="{00000000-0005-0000-0000-000058160000}"/>
    <cellStyle name="Output 2 2 3" xfId="5973" xr:uid="{00000000-0005-0000-0000-000059160000}"/>
    <cellStyle name="Output 2 20" xfId="5974" xr:uid="{00000000-0005-0000-0000-00005A160000}"/>
    <cellStyle name="Output 2 3" xfId="5975" xr:uid="{00000000-0005-0000-0000-00005B160000}"/>
    <cellStyle name="Output 2 4" xfId="5976" xr:uid="{00000000-0005-0000-0000-00005C160000}"/>
    <cellStyle name="Output 2 5" xfId="5977" xr:uid="{00000000-0005-0000-0000-00005D160000}"/>
    <cellStyle name="Output 2 6" xfId="5978" xr:uid="{00000000-0005-0000-0000-00005E160000}"/>
    <cellStyle name="Output 2 7" xfId="5979" xr:uid="{00000000-0005-0000-0000-00005F160000}"/>
    <cellStyle name="Output 2 8" xfId="5980" xr:uid="{00000000-0005-0000-0000-000060160000}"/>
    <cellStyle name="Output 2 9" xfId="5981" xr:uid="{00000000-0005-0000-0000-000061160000}"/>
    <cellStyle name="Output 3" xfId="1529" xr:uid="{00000000-0005-0000-0000-000062160000}"/>
    <cellStyle name="Output 3 2" xfId="5982" xr:uid="{00000000-0005-0000-0000-000063160000}"/>
    <cellStyle name="Output 4" xfId="5983" xr:uid="{00000000-0005-0000-0000-000064160000}"/>
    <cellStyle name="Output 4 2" xfId="5984" xr:uid="{00000000-0005-0000-0000-000065160000}"/>
    <cellStyle name="Output 5" xfId="5985" xr:uid="{00000000-0005-0000-0000-000066160000}"/>
    <cellStyle name="Output 5 2" xfId="5986" xr:uid="{00000000-0005-0000-0000-000067160000}"/>
    <cellStyle name="Output 6" xfId="5987" xr:uid="{00000000-0005-0000-0000-000068160000}"/>
    <cellStyle name="Output 6 2" xfId="5988" xr:uid="{00000000-0005-0000-0000-000069160000}"/>
    <cellStyle name="Output 7" xfId="5989" xr:uid="{00000000-0005-0000-0000-00006A160000}"/>
    <cellStyle name="Output 7 2" xfId="5990" xr:uid="{00000000-0005-0000-0000-00006B160000}"/>
    <cellStyle name="Output 8" xfId="5991" xr:uid="{00000000-0005-0000-0000-00006C160000}"/>
    <cellStyle name="Output 8 2" xfId="5992" xr:uid="{00000000-0005-0000-0000-00006D160000}"/>
    <cellStyle name="Output 9 2" xfId="5993" xr:uid="{00000000-0005-0000-0000-00006E160000}"/>
    <cellStyle name="Output Amounts" xfId="1530" xr:uid="{00000000-0005-0000-0000-00006F160000}"/>
    <cellStyle name="Output Amounts 10" xfId="5994" xr:uid="{00000000-0005-0000-0000-000070160000}"/>
    <cellStyle name="Output Amounts 11" xfId="5995" xr:uid="{00000000-0005-0000-0000-000071160000}"/>
    <cellStyle name="Output Amounts 12" xfId="5996" xr:uid="{00000000-0005-0000-0000-000072160000}"/>
    <cellStyle name="Output Amounts 13" xfId="5997" xr:uid="{00000000-0005-0000-0000-000073160000}"/>
    <cellStyle name="Output Amounts 14" xfId="5998" xr:uid="{00000000-0005-0000-0000-000074160000}"/>
    <cellStyle name="Output Amounts 15" xfId="5999" xr:uid="{00000000-0005-0000-0000-000075160000}"/>
    <cellStyle name="Output Amounts 16" xfId="6000" xr:uid="{00000000-0005-0000-0000-000076160000}"/>
    <cellStyle name="Output Amounts 2" xfId="6001" xr:uid="{00000000-0005-0000-0000-000077160000}"/>
    <cellStyle name="Output Amounts 3" xfId="6002" xr:uid="{00000000-0005-0000-0000-000078160000}"/>
    <cellStyle name="Output Amounts 4" xfId="6003" xr:uid="{00000000-0005-0000-0000-000079160000}"/>
    <cellStyle name="Output Amounts 5" xfId="6004" xr:uid="{00000000-0005-0000-0000-00007A160000}"/>
    <cellStyle name="Output Amounts 6" xfId="6005" xr:uid="{00000000-0005-0000-0000-00007B160000}"/>
    <cellStyle name="Output Amounts 7" xfId="6006" xr:uid="{00000000-0005-0000-0000-00007C160000}"/>
    <cellStyle name="Output Amounts 8" xfId="6007" xr:uid="{00000000-0005-0000-0000-00007D160000}"/>
    <cellStyle name="Output Amounts 9" xfId="6008" xr:uid="{00000000-0005-0000-0000-00007E160000}"/>
    <cellStyle name="Output Line Items" xfId="1531" xr:uid="{00000000-0005-0000-0000-00007F160000}"/>
    <cellStyle name="Output Line Items 10" xfId="6009" xr:uid="{00000000-0005-0000-0000-000080160000}"/>
    <cellStyle name="Output Line Items 11" xfId="6010" xr:uid="{00000000-0005-0000-0000-000081160000}"/>
    <cellStyle name="Output Line Items 12" xfId="6011" xr:uid="{00000000-0005-0000-0000-000082160000}"/>
    <cellStyle name="Output Line Items 13" xfId="6012" xr:uid="{00000000-0005-0000-0000-000083160000}"/>
    <cellStyle name="Output Line Items 14" xfId="6013" xr:uid="{00000000-0005-0000-0000-000084160000}"/>
    <cellStyle name="Output Line Items 15" xfId="6014" xr:uid="{00000000-0005-0000-0000-000085160000}"/>
    <cellStyle name="Output Line Items 16" xfId="6015" xr:uid="{00000000-0005-0000-0000-000086160000}"/>
    <cellStyle name="Output Line Items 2" xfId="6016" xr:uid="{00000000-0005-0000-0000-000087160000}"/>
    <cellStyle name="Output Line Items 3" xfId="6017" xr:uid="{00000000-0005-0000-0000-000088160000}"/>
    <cellStyle name="Output Line Items 4" xfId="6018" xr:uid="{00000000-0005-0000-0000-000089160000}"/>
    <cellStyle name="Output Line Items 5" xfId="6019" xr:uid="{00000000-0005-0000-0000-00008A160000}"/>
    <cellStyle name="Output Line Items 6" xfId="6020" xr:uid="{00000000-0005-0000-0000-00008B160000}"/>
    <cellStyle name="Output Line Items 7" xfId="6021" xr:uid="{00000000-0005-0000-0000-00008C160000}"/>
    <cellStyle name="Output Line Items 8" xfId="6022" xr:uid="{00000000-0005-0000-0000-00008D160000}"/>
    <cellStyle name="Output Line Items 9" xfId="6023" xr:uid="{00000000-0005-0000-0000-00008E160000}"/>
    <cellStyle name="per.style" xfId="1532" xr:uid="{00000000-0005-0000-0000-00008F160000}"/>
    <cellStyle name="Percent" xfId="7190" builtinId="5"/>
    <cellStyle name="Percent [0]" xfId="1533" xr:uid="{00000000-0005-0000-0000-000091160000}"/>
    <cellStyle name="Percent [00]" xfId="1534" xr:uid="{00000000-0005-0000-0000-000092160000}"/>
    <cellStyle name="Percent [2]" xfId="1535" xr:uid="{00000000-0005-0000-0000-000093160000}"/>
    <cellStyle name="Percent [2] 10" xfId="6024" xr:uid="{00000000-0005-0000-0000-000094160000}"/>
    <cellStyle name="Percent [2] 11" xfId="6025" xr:uid="{00000000-0005-0000-0000-000095160000}"/>
    <cellStyle name="Percent [2] 12" xfId="6026" xr:uid="{00000000-0005-0000-0000-000096160000}"/>
    <cellStyle name="Percent [2] 13" xfId="6027" xr:uid="{00000000-0005-0000-0000-000097160000}"/>
    <cellStyle name="Percent [2] 14" xfId="6028" xr:uid="{00000000-0005-0000-0000-000098160000}"/>
    <cellStyle name="Percent [2] 15" xfId="6029" xr:uid="{00000000-0005-0000-0000-000099160000}"/>
    <cellStyle name="Percent [2] 16" xfId="6030" xr:uid="{00000000-0005-0000-0000-00009A160000}"/>
    <cellStyle name="Percent [2] 17" xfId="6031" xr:uid="{00000000-0005-0000-0000-00009B160000}"/>
    <cellStyle name="Percent [2] 18" xfId="6032" xr:uid="{00000000-0005-0000-0000-00009C160000}"/>
    <cellStyle name="Percent [2] 19" xfId="6033" xr:uid="{00000000-0005-0000-0000-00009D160000}"/>
    <cellStyle name="Percent [2] 2" xfId="6034" xr:uid="{00000000-0005-0000-0000-00009E160000}"/>
    <cellStyle name="Percent [2] 20" xfId="6035" xr:uid="{00000000-0005-0000-0000-00009F160000}"/>
    <cellStyle name="Percent [2] 3" xfId="6036" xr:uid="{00000000-0005-0000-0000-0000A0160000}"/>
    <cellStyle name="Percent [2] 4" xfId="6037" xr:uid="{00000000-0005-0000-0000-0000A1160000}"/>
    <cellStyle name="Percent [2] 5" xfId="6038" xr:uid="{00000000-0005-0000-0000-0000A2160000}"/>
    <cellStyle name="Percent [2] 6" xfId="6039" xr:uid="{00000000-0005-0000-0000-0000A3160000}"/>
    <cellStyle name="Percent [2] 7" xfId="6040" xr:uid="{00000000-0005-0000-0000-0000A4160000}"/>
    <cellStyle name="Percent [2] 8" xfId="6041" xr:uid="{00000000-0005-0000-0000-0000A5160000}"/>
    <cellStyle name="Percent [2] 9" xfId="6042" xr:uid="{00000000-0005-0000-0000-0000A6160000}"/>
    <cellStyle name="Percent 10" xfId="6043" xr:uid="{00000000-0005-0000-0000-0000A7160000}"/>
    <cellStyle name="Percent 11" xfId="6044" xr:uid="{00000000-0005-0000-0000-0000A8160000}"/>
    <cellStyle name="Percent 12" xfId="7019" xr:uid="{00000000-0005-0000-0000-0000A9160000}"/>
    <cellStyle name="Percent 12 2" xfId="7031" xr:uid="{00000000-0005-0000-0000-0000AA160000}"/>
    <cellStyle name="Percent 12 3" xfId="7043" xr:uid="{00000000-0005-0000-0000-0000AB160000}"/>
    <cellStyle name="Percent 13" xfId="7072" xr:uid="{00000000-0005-0000-0000-0000D31B0000}"/>
    <cellStyle name="Percent 13 2" xfId="7037" xr:uid="{00000000-0005-0000-0000-0000AC160000}"/>
    <cellStyle name="Percent 14" xfId="8" xr:uid="{00000000-0005-0000-0000-0000DC160000}"/>
    <cellStyle name="Percent 15" xfId="7075" xr:uid="{00000000-0005-0000-0000-0000E51B0000}"/>
    <cellStyle name="Percent 16" xfId="7103" xr:uid="{00000000-0005-0000-0000-0000F91B0000}"/>
    <cellStyle name="Percent 17" xfId="7100" xr:uid="{00000000-0005-0000-0000-0000051C0000}"/>
    <cellStyle name="Percent 18" xfId="7173" xr:uid="{00000000-0005-0000-0000-0000191C0000}"/>
    <cellStyle name="Percent 19" xfId="7114" xr:uid="{00000000-0005-0000-0000-00002E1C0000}"/>
    <cellStyle name="Percent 2" xfId="1536" xr:uid="{00000000-0005-0000-0000-0000AD160000}"/>
    <cellStyle name="Percent 2 2" xfId="1537" xr:uid="{00000000-0005-0000-0000-0000AE160000}"/>
    <cellStyle name="Percent 2 2 2" xfId="6045" xr:uid="{00000000-0005-0000-0000-0000AF160000}"/>
    <cellStyle name="Percent 2 3" xfId="1828" xr:uid="{00000000-0005-0000-0000-0000B0160000}"/>
    <cellStyle name="Percent 2 3 2" xfId="6046" xr:uid="{00000000-0005-0000-0000-0000B1160000}"/>
    <cellStyle name="Percent 2 3 2 2" xfId="6047" xr:uid="{00000000-0005-0000-0000-0000B2160000}"/>
    <cellStyle name="Percent 2 3 2 2 2 2 2" xfId="6048" xr:uid="{00000000-0005-0000-0000-0000B3160000}"/>
    <cellStyle name="Percent 2 4" xfId="6049" xr:uid="{00000000-0005-0000-0000-0000B4160000}"/>
    <cellStyle name="Percent 2 5" xfId="6050" xr:uid="{00000000-0005-0000-0000-0000B5160000}"/>
    <cellStyle name="Percent 2 6" xfId="7023" xr:uid="{00000000-0005-0000-0000-0000B6160000}"/>
    <cellStyle name="Percent 20" xfId="7084" xr:uid="{00000000-0005-0000-0000-0000391C0000}"/>
    <cellStyle name="Percent 3" xfId="1538" xr:uid="{00000000-0005-0000-0000-0000B7160000}"/>
    <cellStyle name="Percent 3 2" xfId="6051" xr:uid="{00000000-0005-0000-0000-0000B8160000}"/>
    <cellStyle name="Percent 3 2 2" xfId="6052" xr:uid="{00000000-0005-0000-0000-0000B9160000}"/>
    <cellStyle name="Percent 3 3" xfId="1539" xr:uid="{00000000-0005-0000-0000-0000BA160000}"/>
    <cellStyle name="Percent 4" xfId="1540" xr:uid="{00000000-0005-0000-0000-0000BB160000}"/>
    <cellStyle name="Percent 4 2" xfId="6053" xr:uid="{00000000-0005-0000-0000-0000BC160000}"/>
    <cellStyle name="Percent 5" xfId="1541" xr:uid="{00000000-0005-0000-0000-0000BD160000}"/>
    <cellStyle name="Percent 5 2" xfId="6054" xr:uid="{00000000-0005-0000-0000-0000BE160000}"/>
    <cellStyle name="Percent 5 3" xfId="6055" xr:uid="{00000000-0005-0000-0000-0000BF160000}"/>
    <cellStyle name="Percent 6" xfId="1542" xr:uid="{00000000-0005-0000-0000-0000C0160000}"/>
    <cellStyle name="Percent 6 2" xfId="1543" xr:uid="{00000000-0005-0000-0000-0000C1160000}"/>
    <cellStyle name="Percent 7" xfId="1544" xr:uid="{00000000-0005-0000-0000-0000C2160000}"/>
    <cellStyle name="Percent 7 2" xfId="6056" xr:uid="{00000000-0005-0000-0000-0000C3160000}"/>
    <cellStyle name="Percent 7 3" xfId="6057" xr:uid="{00000000-0005-0000-0000-0000C4160000}"/>
    <cellStyle name="Percent 8" xfId="1545" xr:uid="{00000000-0005-0000-0000-0000C5160000}"/>
    <cellStyle name="Percent 8 2" xfId="6058" xr:uid="{00000000-0005-0000-0000-0000C6160000}"/>
    <cellStyle name="Percent 8 2 2" xfId="6059" xr:uid="{00000000-0005-0000-0000-0000C7160000}"/>
    <cellStyle name="Percent 8 3" xfId="6060" xr:uid="{00000000-0005-0000-0000-0000C8160000}"/>
    <cellStyle name="Percent 9" xfId="1546" xr:uid="{00000000-0005-0000-0000-0000C9160000}"/>
    <cellStyle name="PERCENTAGE" xfId="1547" xr:uid="{00000000-0005-0000-0000-0000CA160000}"/>
    <cellStyle name="PLAN" xfId="1548" xr:uid="{00000000-0005-0000-0000-0000CB160000}"/>
    <cellStyle name="PrePop Currency (0)" xfId="1549" xr:uid="{00000000-0005-0000-0000-0000CC160000}"/>
    <cellStyle name="PrePop Currency (2)" xfId="1550" xr:uid="{00000000-0005-0000-0000-0000CD160000}"/>
    <cellStyle name="PrePop Units (0)" xfId="1551" xr:uid="{00000000-0005-0000-0000-0000CE160000}"/>
    <cellStyle name="PrePop Units (1)" xfId="1552" xr:uid="{00000000-0005-0000-0000-0000CF160000}"/>
    <cellStyle name="PrePop Units (2)" xfId="1553" xr:uid="{00000000-0005-0000-0000-0000D0160000}"/>
    <cellStyle name="PSChar" xfId="1554" xr:uid="{00000000-0005-0000-0000-0000D1160000}"/>
    <cellStyle name="PSChar 2" xfId="6061" xr:uid="{00000000-0005-0000-0000-0000D2160000}"/>
    <cellStyle name="PSDate" xfId="6062" xr:uid="{00000000-0005-0000-0000-0000D3160000}"/>
    <cellStyle name="PSHeading" xfId="1555" xr:uid="{00000000-0005-0000-0000-0000D4160000}"/>
    <cellStyle name="PSHeading 2" xfId="6063" xr:uid="{00000000-0005-0000-0000-0000D5160000}"/>
    <cellStyle name="pwstyle" xfId="1556" xr:uid="{00000000-0005-0000-0000-0000D6160000}"/>
    <cellStyle name="Q" xfId="1557" xr:uid="{00000000-0005-0000-0000-0000D7160000}"/>
    <cellStyle name="Q 10" xfId="6064" xr:uid="{00000000-0005-0000-0000-0000D8160000}"/>
    <cellStyle name="Q 11" xfId="6065" xr:uid="{00000000-0005-0000-0000-0000D9160000}"/>
    <cellStyle name="Q 12" xfId="6066" xr:uid="{00000000-0005-0000-0000-0000DA160000}"/>
    <cellStyle name="Q 13" xfId="6067" xr:uid="{00000000-0005-0000-0000-0000DB160000}"/>
    <cellStyle name="Q 14" xfId="6068" xr:uid="{00000000-0005-0000-0000-0000DC160000}"/>
    <cellStyle name="Q 15" xfId="6069" xr:uid="{00000000-0005-0000-0000-0000DD160000}"/>
    <cellStyle name="Q 16" xfId="6070" xr:uid="{00000000-0005-0000-0000-0000DE160000}"/>
    <cellStyle name="Q 2" xfId="6071" xr:uid="{00000000-0005-0000-0000-0000DF160000}"/>
    <cellStyle name="Q 3" xfId="6072" xr:uid="{00000000-0005-0000-0000-0000E0160000}"/>
    <cellStyle name="Q 4" xfId="6073" xr:uid="{00000000-0005-0000-0000-0000E1160000}"/>
    <cellStyle name="Q 5" xfId="6074" xr:uid="{00000000-0005-0000-0000-0000E2160000}"/>
    <cellStyle name="Q 6" xfId="6075" xr:uid="{00000000-0005-0000-0000-0000E3160000}"/>
    <cellStyle name="Q 7" xfId="6076" xr:uid="{00000000-0005-0000-0000-0000E4160000}"/>
    <cellStyle name="Q 8" xfId="6077" xr:uid="{00000000-0005-0000-0000-0000E5160000}"/>
    <cellStyle name="Q 9" xfId="6078" xr:uid="{00000000-0005-0000-0000-0000E6160000}"/>
    <cellStyle name="Q_10-20" xfId="6079" xr:uid="{00000000-0005-0000-0000-0000E7160000}"/>
    <cellStyle name="Q_20-2 NAN" xfId="1558" xr:uid="{00000000-0005-0000-0000-0000E8160000}"/>
    <cellStyle name="Q_20-2 NAN 10" xfId="6080" xr:uid="{00000000-0005-0000-0000-0000E9160000}"/>
    <cellStyle name="Q_20-2 NAN 11" xfId="6081" xr:uid="{00000000-0005-0000-0000-0000EA160000}"/>
    <cellStyle name="Q_20-2 NAN 12" xfId="6082" xr:uid="{00000000-0005-0000-0000-0000EB160000}"/>
    <cellStyle name="Q_20-2 NAN 13" xfId="6083" xr:uid="{00000000-0005-0000-0000-0000EC160000}"/>
    <cellStyle name="Q_20-2 NAN 14" xfId="6084" xr:uid="{00000000-0005-0000-0000-0000ED160000}"/>
    <cellStyle name="Q_20-2 NAN 15" xfId="6085" xr:uid="{00000000-0005-0000-0000-0000EE160000}"/>
    <cellStyle name="Q_20-2 NAN 16" xfId="6086" xr:uid="{00000000-0005-0000-0000-0000EF160000}"/>
    <cellStyle name="Q_20-2 NAN 2" xfId="6087" xr:uid="{00000000-0005-0000-0000-0000F0160000}"/>
    <cellStyle name="Q_20-2 NAN 3" xfId="6088" xr:uid="{00000000-0005-0000-0000-0000F1160000}"/>
    <cellStyle name="Q_20-2 NAN 4" xfId="6089" xr:uid="{00000000-0005-0000-0000-0000F2160000}"/>
    <cellStyle name="Q_20-2 NAN 5" xfId="6090" xr:uid="{00000000-0005-0000-0000-0000F3160000}"/>
    <cellStyle name="Q_20-2 NAN 6" xfId="6091" xr:uid="{00000000-0005-0000-0000-0000F4160000}"/>
    <cellStyle name="Q_20-2 NAN 7" xfId="6092" xr:uid="{00000000-0005-0000-0000-0000F5160000}"/>
    <cellStyle name="Q_20-2 NAN 8" xfId="6093" xr:uid="{00000000-0005-0000-0000-0000F6160000}"/>
    <cellStyle name="Q_20-2 NAN 9" xfId="6094" xr:uid="{00000000-0005-0000-0000-0000F7160000}"/>
    <cellStyle name="Q_20-2 NAN_Adjust_TAX_Q151" xfId="1559" xr:uid="{00000000-0005-0000-0000-0000F8160000}"/>
    <cellStyle name="Q_20-2 NAN_Adjust_TAX_Q151 2" xfId="6095" xr:uid="{00000000-0005-0000-0000-0000F9160000}"/>
    <cellStyle name="Q_20-2 NAN_Global_Q1'08_Pow" xfId="1560" xr:uid="{00000000-0005-0000-0000-0000FA160000}"/>
    <cellStyle name="Q_20-2 NAN_Global_Q1'08_Pow 2" xfId="6096" xr:uid="{00000000-0005-0000-0000-0000FB160000}"/>
    <cellStyle name="Q_20-2 NAN_Global_Q2'08_Pow" xfId="1561" xr:uid="{00000000-0005-0000-0000-0000FC160000}"/>
    <cellStyle name="Q_20-2 NAN_Global_Q2'08_Pow 2" xfId="6097" xr:uid="{00000000-0005-0000-0000-0000FD160000}"/>
    <cellStyle name="Q_20-2 NAN_เอกสารของนก" xfId="1562" xr:uid="{00000000-0005-0000-0000-0000FE160000}"/>
    <cellStyle name="Q_20-2 NAN_เอกสารของนก 2" xfId="6098" xr:uid="{00000000-0005-0000-0000-0000FF160000}"/>
    <cellStyle name="Q_70_09.30.09" xfId="6099" xr:uid="{00000000-0005-0000-0000-000000170000}"/>
    <cellStyle name="Q_AA" xfId="6100" xr:uid="{00000000-0005-0000-0000-000001170000}"/>
    <cellStyle name="Q_Adjust_TAX_Q151" xfId="1563" xr:uid="{00000000-0005-0000-0000-000002170000}"/>
    <cellStyle name="Q_Adjust_TAX_Q151 2" xfId="6101" xr:uid="{00000000-0005-0000-0000-000003170000}"/>
    <cellStyle name="Q_B &amp; Z" xfId="1564" xr:uid="{00000000-0005-0000-0000-000004170000}"/>
    <cellStyle name="Q_B &amp; Z 10" xfId="6102" xr:uid="{00000000-0005-0000-0000-000005170000}"/>
    <cellStyle name="Q_B &amp; Z 11" xfId="6103" xr:uid="{00000000-0005-0000-0000-000006170000}"/>
    <cellStyle name="Q_B &amp; Z 12" xfId="6104" xr:uid="{00000000-0005-0000-0000-000007170000}"/>
    <cellStyle name="Q_B &amp; Z 13" xfId="6105" xr:uid="{00000000-0005-0000-0000-000008170000}"/>
    <cellStyle name="Q_B &amp; Z 14" xfId="6106" xr:uid="{00000000-0005-0000-0000-000009170000}"/>
    <cellStyle name="Q_B &amp; Z 15" xfId="6107" xr:uid="{00000000-0005-0000-0000-00000A170000}"/>
    <cellStyle name="Q_B &amp; Z 16" xfId="6108" xr:uid="{00000000-0005-0000-0000-00000B170000}"/>
    <cellStyle name="Q_B &amp; Z 2" xfId="6109" xr:uid="{00000000-0005-0000-0000-00000C170000}"/>
    <cellStyle name="Q_B &amp; Z 3" xfId="6110" xr:uid="{00000000-0005-0000-0000-00000D170000}"/>
    <cellStyle name="Q_B &amp; Z 4" xfId="6111" xr:uid="{00000000-0005-0000-0000-00000E170000}"/>
    <cellStyle name="Q_B &amp; Z 5" xfId="6112" xr:uid="{00000000-0005-0000-0000-00000F170000}"/>
    <cellStyle name="Q_B &amp; Z 6" xfId="6113" xr:uid="{00000000-0005-0000-0000-000010170000}"/>
    <cellStyle name="Q_B &amp; Z 7" xfId="6114" xr:uid="{00000000-0005-0000-0000-000011170000}"/>
    <cellStyle name="Q_B &amp; Z 8" xfId="6115" xr:uid="{00000000-0005-0000-0000-000012170000}"/>
    <cellStyle name="Q_B &amp; Z 9" xfId="6116" xr:uid="{00000000-0005-0000-0000-000013170000}"/>
    <cellStyle name="Q_B &amp; Z_Adjust_TAX_Q151" xfId="1565" xr:uid="{00000000-0005-0000-0000-000014170000}"/>
    <cellStyle name="Q_B &amp; Z_Adjust_TAX_Q151 2" xfId="6117" xr:uid="{00000000-0005-0000-0000-000015170000}"/>
    <cellStyle name="Q_B &amp; Z_Global_Q1'08_Pow" xfId="1566" xr:uid="{00000000-0005-0000-0000-000016170000}"/>
    <cellStyle name="Q_B &amp; Z_Global_Q1'08_Pow 2" xfId="6118" xr:uid="{00000000-0005-0000-0000-000017170000}"/>
    <cellStyle name="Q_B &amp; Z_Global_Q2'08_Pow" xfId="1567" xr:uid="{00000000-0005-0000-0000-000018170000}"/>
    <cellStyle name="Q_B &amp; Z_Global_Q2'08_Pow 2" xfId="6119" xr:uid="{00000000-0005-0000-0000-000019170000}"/>
    <cellStyle name="Q_B &amp; Z_เอกสารของนก" xfId="1568" xr:uid="{00000000-0005-0000-0000-00001A170000}"/>
    <cellStyle name="Q_B &amp; Z_เอกสารของนก 2" xfId="6120" xr:uid="{00000000-0005-0000-0000-00001B170000}"/>
    <cellStyle name="Q_F1,2,3" xfId="6121" xr:uid="{00000000-0005-0000-0000-00001C170000}"/>
    <cellStyle name="Q_F123" xfId="1569" xr:uid="{00000000-0005-0000-0000-00001D170000}"/>
    <cellStyle name="Q_F123 10" xfId="6122" xr:uid="{00000000-0005-0000-0000-00001E170000}"/>
    <cellStyle name="Q_F123 11" xfId="6123" xr:uid="{00000000-0005-0000-0000-00001F170000}"/>
    <cellStyle name="Q_F123 12" xfId="6124" xr:uid="{00000000-0005-0000-0000-000020170000}"/>
    <cellStyle name="Q_F123 13" xfId="6125" xr:uid="{00000000-0005-0000-0000-000021170000}"/>
    <cellStyle name="Q_F123 14" xfId="6126" xr:uid="{00000000-0005-0000-0000-000022170000}"/>
    <cellStyle name="Q_F123 15" xfId="6127" xr:uid="{00000000-0005-0000-0000-000023170000}"/>
    <cellStyle name="Q_F123 16" xfId="6128" xr:uid="{00000000-0005-0000-0000-000024170000}"/>
    <cellStyle name="Q_F123 2" xfId="6129" xr:uid="{00000000-0005-0000-0000-000025170000}"/>
    <cellStyle name="Q_F123 3" xfId="6130" xr:uid="{00000000-0005-0000-0000-000026170000}"/>
    <cellStyle name="Q_F123 4" xfId="6131" xr:uid="{00000000-0005-0000-0000-000027170000}"/>
    <cellStyle name="Q_F123 5" xfId="6132" xr:uid="{00000000-0005-0000-0000-000028170000}"/>
    <cellStyle name="Q_F123 6" xfId="6133" xr:uid="{00000000-0005-0000-0000-000029170000}"/>
    <cellStyle name="Q_F123 7" xfId="6134" xr:uid="{00000000-0005-0000-0000-00002A170000}"/>
    <cellStyle name="Q_F123 8" xfId="6135" xr:uid="{00000000-0005-0000-0000-00002B170000}"/>
    <cellStyle name="Q_F123 9" xfId="6136" xr:uid="{00000000-0005-0000-0000-00002C170000}"/>
    <cellStyle name="Q_F123_Adjust_TAX_Q151" xfId="1570" xr:uid="{00000000-0005-0000-0000-00002D170000}"/>
    <cellStyle name="Q_F123_Adjust_TAX_Q151 2" xfId="6137" xr:uid="{00000000-0005-0000-0000-00002E170000}"/>
    <cellStyle name="Q_F123_Global_Q1'08_Pow" xfId="1571" xr:uid="{00000000-0005-0000-0000-00002F170000}"/>
    <cellStyle name="Q_F123_Global_Q1'08_Pow 2" xfId="6138" xr:uid="{00000000-0005-0000-0000-000030170000}"/>
    <cellStyle name="Q_F123_Global_Q2'08_Pow" xfId="1572" xr:uid="{00000000-0005-0000-0000-000031170000}"/>
    <cellStyle name="Q_F123_Global_Q2'08_Pow 2" xfId="6139" xr:uid="{00000000-0005-0000-0000-000032170000}"/>
    <cellStyle name="Q_F123_เอกสารของนก" xfId="1573" xr:uid="{00000000-0005-0000-0000-000033170000}"/>
    <cellStyle name="Q_F123_เอกสารของนก 2" xfId="6140" xr:uid="{00000000-0005-0000-0000-000034170000}"/>
    <cellStyle name="Q_Global_Q1'08_Pow" xfId="1574" xr:uid="{00000000-0005-0000-0000-000035170000}"/>
    <cellStyle name="Q_Global_Q1'08_Pow 2" xfId="6141" xr:uid="{00000000-0005-0000-0000-000036170000}"/>
    <cellStyle name="Q_Global_Q2'08_Pow" xfId="1575" xr:uid="{00000000-0005-0000-0000-000037170000}"/>
    <cellStyle name="Q_Global_Q2'08_Pow 2" xfId="6142" xr:uid="{00000000-0005-0000-0000-000038170000}"/>
    <cellStyle name="Q_L" xfId="1576" xr:uid="{00000000-0005-0000-0000-000039170000}"/>
    <cellStyle name="Q_L 10" xfId="6143" xr:uid="{00000000-0005-0000-0000-00003A170000}"/>
    <cellStyle name="Q_L 11" xfId="6144" xr:uid="{00000000-0005-0000-0000-00003B170000}"/>
    <cellStyle name="Q_L 12" xfId="6145" xr:uid="{00000000-0005-0000-0000-00003C170000}"/>
    <cellStyle name="Q_L 13" xfId="6146" xr:uid="{00000000-0005-0000-0000-00003D170000}"/>
    <cellStyle name="Q_L 14" xfId="6147" xr:uid="{00000000-0005-0000-0000-00003E170000}"/>
    <cellStyle name="Q_L 15" xfId="6148" xr:uid="{00000000-0005-0000-0000-00003F170000}"/>
    <cellStyle name="Q_L 16" xfId="6149" xr:uid="{00000000-0005-0000-0000-000040170000}"/>
    <cellStyle name="Q_L 2" xfId="6150" xr:uid="{00000000-0005-0000-0000-000041170000}"/>
    <cellStyle name="Q_L 3" xfId="6151" xr:uid="{00000000-0005-0000-0000-000042170000}"/>
    <cellStyle name="Q_L 4" xfId="6152" xr:uid="{00000000-0005-0000-0000-000043170000}"/>
    <cellStyle name="Q_L 5" xfId="6153" xr:uid="{00000000-0005-0000-0000-000044170000}"/>
    <cellStyle name="Q_L 6" xfId="6154" xr:uid="{00000000-0005-0000-0000-000045170000}"/>
    <cellStyle name="Q_L 7" xfId="6155" xr:uid="{00000000-0005-0000-0000-000046170000}"/>
    <cellStyle name="Q_L 8" xfId="6156" xr:uid="{00000000-0005-0000-0000-000047170000}"/>
    <cellStyle name="Q_L 9" xfId="6157" xr:uid="{00000000-0005-0000-0000-000048170000}"/>
    <cellStyle name="Q_L_Adjust_TAX_Q151" xfId="1577" xr:uid="{00000000-0005-0000-0000-000049170000}"/>
    <cellStyle name="Q_L_Adjust_TAX_Q151 2" xfId="6158" xr:uid="{00000000-0005-0000-0000-00004A170000}"/>
    <cellStyle name="Q_L_Global_Q1'08_Pow" xfId="1578" xr:uid="{00000000-0005-0000-0000-00004B170000}"/>
    <cellStyle name="Q_L_Global_Q1'08_Pow 2" xfId="6159" xr:uid="{00000000-0005-0000-0000-00004C170000}"/>
    <cellStyle name="Q_L_Global_Q2'08_Pow" xfId="1579" xr:uid="{00000000-0005-0000-0000-00004D170000}"/>
    <cellStyle name="Q_L_Global_Q2'08_Pow 2" xfId="6160" xr:uid="{00000000-0005-0000-0000-00004E170000}"/>
    <cellStyle name="Q_L_เอกสารของนก" xfId="1580" xr:uid="{00000000-0005-0000-0000-00004F170000}"/>
    <cellStyle name="Q_L_เอกสารของนก 2" xfId="6161" xr:uid="{00000000-0005-0000-0000-000050170000}"/>
    <cellStyle name="Q_M" xfId="6162" xr:uid="{00000000-0005-0000-0000-000051170000}"/>
    <cellStyle name="Q_Ocean_03.31.09_U" xfId="6163" xr:uid="{00000000-0005-0000-0000-000052170000}"/>
    <cellStyle name="Q_Ocean_03.31.09_UUU" xfId="6164" xr:uid="{00000000-0005-0000-0000-000053170000}"/>
    <cellStyle name="Q_Ocean_03.31.09_Z" xfId="6165" xr:uid="{00000000-0005-0000-0000-000054170000}"/>
    <cellStyle name="Q_PPM_WP_03.31.09_Profit" xfId="6166" xr:uid="{00000000-0005-0000-0000-000055170000}"/>
    <cellStyle name="Q_PPM_WP_12.31.08_Asset_2" xfId="6167" xr:uid="{00000000-0005-0000-0000-000056170000}"/>
    <cellStyle name="Q_PPM_WP_12.31.08_Profit_1" xfId="6168" xr:uid="{00000000-0005-0000-0000-000057170000}"/>
    <cellStyle name="Q_Salary_09.30.04" xfId="1581" xr:uid="{00000000-0005-0000-0000-000058170000}"/>
    <cellStyle name="Q_Salary_09.30.04 10" xfId="6169" xr:uid="{00000000-0005-0000-0000-000059170000}"/>
    <cellStyle name="Q_Salary_09.30.04 11" xfId="6170" xr:uid="{00000000-0005-0000-0000-00005A170000}"/>
    <cellStyle name="Q_Salary_09.30.04 12" xfId="6171" xr:uid="{00000000-0005-0000-0000-00005B170000}"/>
    <cellStyle name="Q_Salary_09.30.04 13" xfId="6172" xr:uid="{00000000-0005-0000-0000-00005C170000}"/>
    <cellStyle name="Q_Salary_09.30.04 14" xfId="6173" xr:uid="{00000000-0005-0000-0000-00005D170000}"/>
    <cellStyle name="Q_Salary_09.30.04 15" xfId="6174" xr:uid="{00000000-0005-0000-0000-00005E170000}"/>
    <cellStyle name="Q_Salary_09.30.04 16" xfId="6175" xr:uid="{00000000-0005-0000-0000-00005F170000}"/>
    <cellStyle name="Q_Salary_09.30.04 2" xfId="6176" xr:uid="{00000000-0005-0000-0000-000060170000}"/>
    <cellStyle name="Q_Salary_09.30.04 3" xfId="6177" xr:uid="{00000000-0005-0000-0000-000061170000}"/>
    <cellStyle name="Q_Salary_09.30.04 4" xfId="6178" xr:uid="{00000000-0005-0000-0000-000062170000}"/>
    <cellStyle name="Q_Salary_09.30.04 5" xfId="6179" xr:uid="{00000000-0005-0000-0000-000063170000}"/>
    <cellStyle name="Q_Salary_09.30.04 6" xfId="6180" xr:uid="{00000000-0005-0000-0000-000064170000}"/>
    <cellStyle name="Q_Salary_09.30.04 7" xfId="6181" xr:uid="{00000000-0005-0000-0000-000065170000}"/>
    <cellStyle name="Q_Salary_09.30.04 8" xfId="6182" xr:uid="{00000000-0005-0000-0000-000066170000}"/>
    <cellStyle name="Q_Salary_09.30.04 9" xfId="6183" xr:uid="{00000000-0005-0000-0000-000067170000}"/>
    <cellStyle name="Q_Salary_09.30.04_Adjust_TAX_Q151" xfId="1582" xr:uid="{00000000-0005-0000-0000-000068170000}"/>
    <cellStyle name="Q_Salary_09.30.04_Adjust_TAX_Q151 2" xfId="6184" xr:uid="{00000000-0005-0000-0000-000069170000}"/>
    <cellStyle name="Q_Salary_09.30.04_Global_Q1'08_Pow" xfId="1583" xr:uid="{00000000-0005-0000-0000-00006A170000}"/>
    <cellStyle name="Q_Salary_09.30.04_Global_Q1'08_Pow 2" xfId="6185" xr:uid="{00000000-0005-0000-0000-00006B170000}"/>
    <cellStyle name="Q_Salary_09.30.04_Global_Q2'08_Pow" xfId="1584" xr:uid="{00000000-0005-0000-0000-00006C170000}"/>
    <cellStyle name="Q_Salary_09.30.04_Global_Q2'08_Pow 2" xfId="6186" xr:uid="{00000000-0005-0000-0000-00006D170000}"/>
    <cellStyle name="Q_Salary_09.30.04_เอกสารของนก" xfId="1585" xr:uid="{00000000-0005-0000-0000-00006E170000}"/>
    <cellStyle name="Q_Salary_09.30.04_เอกสารของนก 2" xfId="6187" xr:uid="{00000000-0005-0000-0000-00006F170000}"/>
    <cellStyle name="Q_test u" xfId="6188" xr:uid="{00000000-0005-0000-0000-000070170000}"/>
    <cellStyle name="Q_U_12.31.08" xfId="6189" xr:uid="{00000000-0005-0000-0000-000071170000}"/>
    <cellStyle name="Q_WT" xfId="1586" xr:uid="{00000000-0005-0000-0000-000072170000}"/>
    <cellStyle name="Q_WT 10" xfId="6190" xr:uid="{00000000-0005-0000-0000-000073170000}"/>
    <cellStyle name="Q_WT 11" xfId="6191" xr:uid="{00000000-0005-0000-0000-000074170000}"/>
    <cellStyle name="Q_WT 12" xfId="6192" xr:uid="{00000000-0005-0000-0000-000075170000}"/>
    <cellStyle name="Q_WT 13" xfId="6193" xr:uid="{00000000-0005-0000-0000-000076170000}"/>
    <cellStyle name="Q_WT 14" xfId="6194" xr:uid="{00000000-0005-0000-0000-000077170000}"/>
    <cellStyle name="Q_WT 15" xfId="6195" xr:uid="{00000000-0005-0000-0000-000078170000}"/>
    <cellStyle name="Q_WT 16" xfId="6196" xr:uid="{00000000-0005-0000-0000-000079170000}"/>
    <cellStyle name="Q_WT 2" xfId="6197" xr:uid="{00000000-0005-0000-0000-00007A170000}"/>
    <cellStyle name="Q_WT 3" xfId="6198" xr:uid="{00000000-0005-0000-0000-00007B170000}"/>
    <cellStyle name="Q_WT 4" xfId="6199" xr:uid="{00000000-0005-0000-0000-00007C170000}"/>
    <cellStyle name="Q_WT 5" xfId="6200" xr:uid="{00000000-0005-0000-0000-00007D170000}"/>
    <cellStyle name="Q_WT 6" xfId="6201" xr:uid="{00000000-0005-0000-0000-00007E170000}"/>
    <cellStyle name="Q_WT 7" xfId="6202" xr:uid="{00000000-0005-0000-0000-00007F170000}"/>
    <cellStyle name="Q_WT 8" xfId="6203" xr:uid="{00000000-0005-0000-0000-000080170000}"/>
    <cellStyle name="Q_WT 9" xfId="6204" xr:uid="{00000000-0005-0000-0000-000081170000}"/>
    <cellStyle name="Q_WT_Adjust_TAX_Q151" xfId="1587" xr:uid="{00000000-0005-0000-0000-000082170000}"/>
    <cellStyle name="Q_WT_Adjust_TAX_Q151 2" xfId="6205" xr:uid="{00000000-0005-0000-0000-000083170000}"/>
    <cellStyle name="Q_WT_Global_Q1'08_Pow" xfId="1588" xr:uid="{00000000-0005-0000-0000-000084170000}"/>
    <cellStyle name="Q_WT_Global_Q1'08_Pow 2" xfId="6206" xr:uid="{00000000-0005-0000-0000-000085170000}"/>
    <cellStyle name="Q_WT_Global_Q2'08_Pow" xfId="1589" xr:uid="{00000000-0005-0000-0000-000086170000}"/>
    <cellStyle name="Q_WT_Global_Q2'08_Pow 2" xfId="6207" xr:uid="{00000000-0005-0000-0000-000087170000}"/>
    <cellStyle name="Q_WT_เอกสารของนก" xfId="1590" xr:uid="{00000000-0005-0000-0000-000088170000}"/>
    <cellStyle name="Q_WT_เอกสารของนก 2" xfId="6208" xr:uid="{00000000-0005-0000-0000-000089170000}"/>
    <cellStyle name="Q_Z 12.31.08" xfId="6209" xr:uid="{00000000-0005-0000-0000-00008A170000}"/>
    <cellStyle name="Q_เอกสารของนก" xfId="1591" xr:uid="{00000000-0005-0000-0000-00008B170000}"/>
    <cellStyle name="Q_เอกสารของนก 2" xfId="6210" xr:uid="{00000000-0005-0000-0000-00008C170000}"/>
    <cellStyle name="QTR94_95_INCOME CTMP#1 98" xfId="1592" xr:uid="{00000000-0005-0000-0000-00008D170000}"/>
    <cellStyle name="Quantity" xfId="1593" xr:uid="{00000000-0005-0000-0000-00008E170000}"/>
    <cellStyle name="Quantity 10" xfId="6211" xr:uid="{00000000-0005-0000-0000-00008F170000}"/>
    <cellStyle name="Quantity 11" xfId="6212" xr:uid="{00000000-0005-0000-0000-000090170000}"/>
    <cellStyle name="Quantity 12" xfId="6213" xr:uid="{00000000-0005-0000-0000-000091170000}"/>
    <cellStyle name="Quantity 13" xfId="6214" xr:uid="{00000000-0005-0000-0000-000092170000}"/>
    <cellStyle name="Quantity 14" xfId="6215" xr:uid="{00000000-0005-0000-0000-000093170000}"/>
    <cellStyle name="Quantity 15" xfId="6216" xr:uid="{00000000-0005-0000-0000-000094170000}"/>
    <cellStyle name="Quantity 16" xfId="6217" xr:uid="{00000000-0005-0000-0000-000095170000}"/>
    <cellStyle name="Quantity 17" xfId="6218" xr:uid="{00000000-0005-0000-0000-000096170000}"/>
    <cellStyle name="Quantity 17 2" xfId="7112" xr:uid="{00000000-0005-0000-0000-000096170000}"/>
    <cellStyle name="Quantity 17 3" xfId="7175" xr:uid="{00000000-0005-0000-0000-000096170000}"/>
    <cellStyle name="Quantity 17 4" xfId="7107" xr:uid="{00000000-0005-0000-0000-000096170000}"/>
    <cellStyle name="Quantity 18" xfId="6219" xr:uid="{00000000-0005-0000-0000-000097170000}"/>
    <cellStyle name="Quantity 18 2" xfId="7111" xr:uid="{00000000-0005-0000-0000-000097170000}"/>
    <cellStyle name="Quantity 18 3" xfId="7182" xr:uid="{00000000-0005-0000-0000-000097170000}"/>
    <cellStyle name="Quantity 18 4" xfId="7080" xr:uid="{00000000-0005-0000-0000-000097170000}"/>
    <cellStyle name="Quantity 19" xfId="6220" xr:uid="{00000000-0005-0000-0000-000098170000}"/>
    <cellStyle name="Quantity 19 2" xfId="7110" xr:uid="{00000000-0005-0000-0000-000098170000}"/>
    <cellStyle name="Quantity 19 3" xfId="7183" xr:uid="{00000000-0005-0000-0000-000098170000}"/>
    <cellStyle name="Quantity 19 4" xfId="7079" xr:uid="{00000000-0005-0000-0000-000098170000}"/>
    <cellStyle name="Quantity 2" xfId="6221" xr:uid="{00000000-0005-0000-0000-000099170000}"/>
    <cellStyle name="Quantity 2 2" xfId="7109" xr:uid="{00000000-0005-0000-0000-000099170000}"/>
    <cellStyle name="Quantity 2 3" xfId="7095" xr:uid="{00000000-0005-0000-0000-000099170000}"/>
    <cellStyle name="Quantity 2 4" xfId="7077" xr:uid="{00000000-0005-0000-0000-000099170000}"/>
    <cellStyle name="Quantity 20" xfId="6222" xr:uid="{00000000-0005-0000-0000-00009A170000}"/>
    <cellStyle name="Quantity 20 2" xfId="7108" xr:uid="{00000000-0005-0000-0000-00009A170000}"/>
    <cellStyle name="Quantity 20 3" xfId="7150" xr:uid="{00000000-0005-0000-0000-00009A170000}"/>
    <cellStyle name="Quantity 20 4" xfId="7106" xr:uid="{00000000-0005-0000-0000-00009A170000}"/>
    <cellStyle name="Quantity 21" xfId="7172" xr:uid="{00000000-0005-0000-0000-00008E170000}"/>
    <cellStyle name="Quantity 22" xfId="7133" xr:uid="{00000000-0005-0000-0000-00008E170000}"/>
    <cellStyle name="Quantity 23" xfId="7132" xr:uid="{00000000-0005-0000-0000-00008E170000}"/>
    <cellStyle name="Quantity 3" xfId="6223" xr:uid="{00000000-0005-0000-0000-00009B170000}"/>
    <cellStyle name="Quantity 3 2" xfId="7082" xr:uid="{00000000-0005-0000-0000-00009B170000}"/>
    <cellStyle name="Quantity 3 3" xfId="7181" xr:uid="{00000000-0005-0000-0000-00009B170000}"/>
    <cellStyle name="Quantity 3 4" xfId="7078" xr:uid="{00000000-0005-0000-0000-00009B170000}"/>
    <cellStyle name="Quantity 4" xfId="6224" xr:uid="{00000000-0005-0000-0000-00009C170000}"/>
    <cellStyle name="Quantity 5" xfId="6225" xr:uid="{00000000-0005-0000-0000-00009D170000}"/>
    <cellStyle name="Quantity 6" xfId="6226" xr:uid="{00000000-0005-0000-0000-00009E170000}"/>
    <cellStyle name="Quantity 7" xfId="6227" xr:uid="{00000000-0005-0000-0000-00009F170000}"/>
    <cellStyle name="Quantity 8" xfId="6228" xr:uid="{00000000-0005-0000-0000-0000A0170000}"/>
    <cellStyle name="Quantity 9" xfId="6229" xr:uid="{00000000-0005-0000-0000-0000A1170000}"/>
    <cellStyle name="regstoresfromspecstores" xfId="1594" xr:uid="{00000000-0005-0000-0000-0000A2170000}"/>
    <cellStyle name="RevList" xfId="1595" xr:uid="{00000000-0005-0000-0000-0000A3170000}"/>
    <cellStyle name="RevList 10" xfId="6230" xr:uid="{00000000-0005-0000-0000-0000A4170000}"/>
    <cellStyle name="RevList 11" xfId="6231" xr:uid="{00000000-0005-0000-0000-0000A5170000}"/>
    <cellStyle name="RevList 12" xfId="6232" xr:uid="{00000000-0005-0000-0000-0000A6170000}"/>
    <cellStyle name="RevList 13" xfId="6233" xr:uid="{00000000-0005-0000-0000-0000A7170000}"/>
    <cellStyle name="RevList 14" xfId="6234" xr:uid="{00000000-0005-0000-0000-0000A8170000}"/>
    <cellStyle name="RevList 15" xfId="6235" xr:uid="{00000000-0005-0000-0000-0000A9170000}"/>
    <cellStyle name="RevList 16" xfId="6236" xr:uid="{00000000-0005-0000-0000-0000AA170000}"/>
    <cellStyle name="RevList 2" xfId="6237" xr:uid="{00000000-0005-0000-0000-0000AB170000}"/>
    <cellStyle name="RevList 3" xfId="6238" xr:uid="{00000000-0005-0000-0000-0000AC170000}"/>
    <cellStyle name="RevList 4" xfId="6239" xr:uid="{00000000-0005-0000-0000-0000AD170000}"/>
    <cellStyle name="RevList 5" xfId="6240" xr:uid="{00000000-0005-0000-0000-0000AE170000}"/>
    <cellStyle name="RevList 6" xfId="6241" xr:uid="{00000000-0005-0000-0000-0000AF170000}"/>
    <cellStyle name="RevList 7" xfId="6242" xr:uid="{00000000-0005-0000-0000-0000B0170000}"/>
    <cellStyle name="RevList 8" xfId="6243" xr:uid="{00000000-0005-0000-0000-0000B1170000}"/>
    <cellStyle name="RevList 9" xfId="6244" xr:uid="{00000000-0005-0000-0000-0000B2170000}"/>
    <cellStyle name="SCH1" xfId="1596" xr:uid="{00000000-0005-0000-0000-0000B3170000}"/>
    <cellStyle name="SHADEDSTORES" xfId="1597" xr:uid="{00000000-0005-0000-0000-0000B4170000}"/>
    <cellStyle name="Sheet Title" xfId="1598" xr:uid="{00000000-0005-0000-0000-0000B5170000}"/>
    <cellStyle name="small border line" xfId="1599" xr:uid="{00000000-0005-0000-0000-0000B6170000}"/>
    <cellStyle name="small border line 10" xfId="6245" xr:uid="{00000000-0005-0000-0000-0000B7170000}"/>
    <cellStyle name="small border line 11" xfId="6246" xr:uid="{00000000-0005-0000-0000-0000B8170000}"/>
    <cellStyle name="small border line 12" xfId="6247" xr:uid="{00000000-0005-0000-0000-0000B9170000}"/>
    <cellStyle name="small border line 13" xfId="6248" xr:uid="{00000000-0005-0000-0000-0000BA170000}"/>
    <cellStyle name="small border line 14" xfId="6249" xr:uid="{00000000-0005-0000-0000-0000BB170000}"/>
    <cellStyle name="small border line 15" xfId="6250" xr:uid="{00000000-0005-0000-0000-0000BC170000}"/>
    <cellStyle name="small border line 16" xfId="6251" xr:uid="{00000000-0005-0000-0000-0000BD170000}"/>
    <cellStyle name="small border line 2" xfId="6252" xr:uid="{00000000-0005-0000-0000-0000BE170000}"/>
    <cellStyle name="small border line 3" xfId="6253" xr:uid="{00000000-0005-0000-0000-0000BF170000}"/>
    <cellStyle name="small border line 4" xfId="6254" xr:uid="{00000000-0005-0000-0000-0000C0170000}"/>
    <cellStyle name="small border line 5" xfId="6255" xr:uid="{00000000-0005-0000-0000-0000C1170000}"/>
    <cellStyle name="small border line 6" xfId="6256" xr:uid="{00000000-0005-0000-0000-0000C2170000}"/>
    <cellStyle name="small border line 7" xfId="6257" xr:uid="{00000000-0005-0000-0000-0000C3170000}"/>
    <cellStyle name="small border line 8" xfId="6258" xr:uid="{00000000-0005-0000-0000-0000C4170000}"/>
    <cellStyle name="small border line 9" xfId="6259" xr:uid="{00000000-0005-0000-0000-0000C5170000}"/>
    <cellStyle name="specstores" xfId="1600" xr:uid="{00000000-0005-0000-0000-0000C6170000}"/>
    <cellStyle name="Standard" xfId="1601" xr:uid="{00000000-0005-0000-0000-0000C7170000}"/>
    <cellStyle name="Standard 10" xfId="6260" xr:uid="{00000000-0005-0000-0000-0000C8170000}"/>
    <cellStyle name="Standard 11" xfId="6261" xr:uid="{00000000-0005-0000-0000-0000C9170000}"/>
    <cellStyle name="Standard 12" xfId="6262" xr:uid="{00000000-0005-0000-0000-0000CA170000}"/>
    <cellStyle name="Standard 13" xfId="6263" xr:uid="{00000000-0005-0000-0000-0000CB170000}"/>
    <cellStyle name="Standard 14" xfId="6264" xr:uid="{00000000-0005-0000-0000-0000CC170000}"/>
    <cellStyle name="Standard 15" xfId="6265" xr:uid="{00000000-0005-0000-0000-0000CD170000}"/>
    <cellStyle name="Standard 16" xfId="6266" xr:uid="{00000000-0005-0000-0000-0000CE170000}"/>
    <cellStyle name="Standard 2" xfId="6267" xr:uid="{00000000-0005-0000-0000-0000CF170000}"/>
    <cellStyle name="Standard 3" xfId="6268" xr:uid="{00000000-0005-0000-0000-0000D0170000}"/>
    <cellStyle name="Standard 4" xfId="6269" xr:uid="{00000000-0005-0000-0000-0000D1170000}"/>
    <cellStyle name="Standard 5" xfId="6270" xr:uid="{00000000-0005-0000-0000-0000D2170000}"/>
    <cellStyle name="Standard 6" xfId="6271" xr:uid="{00000000-0005-0000-0000-0000D3170000}"/>
    <cellStyle name="Standard 7" xfId="6272" xr:uid="{00000000-0005-0000-0000-0000D4170000}"/>
    <cellStyle name="Standard 8" xfId="6273" xr:uid="{00000000-0005-0000-0000-0000D5170000}"/>
    <cellStyle name="Standard 9" xfId="6274" xr:uid="{00000000-0005-0000-0000-0000D6170000}"/>
    <cellStyle name="Standard_Data" xfId="6275" xr:uid="{00000000-0005-0000-0000-0000D7170000}"/>
    <cellStyle name="StandardInput" xfId="6276" xr:uid="{00000000-0005-0000-0000-0000D8170000}"/>
    <cellStyle name="Style 1" xfId="1602" xr:uid="{00000000-0005-0000-0000-0000D9170000}"/>
    <cellStyle name="Style 1 2" xfId="6277" xr:uid="{00000000-0005-0000-0000-0000DA170000}"/>
    <cellStyle name="style1" xfId="1603" xr:uid="{00000000-0005-0000-0000-0000DB170000}"/>
    <cellStyle name="style1 2" xfId="6278" xr:uid="{00000000-0005-0000-0000-0000DC170000}"/>
    <cellStyle name="STYLE1 3" xfId="6279" xr:uid="{00000000-0005-0000-0000-0000DD170000}"/>
    <cellStyle name="STYLE1 4" xfId="6280" xr:uid="{00000000-0005-0000-0000-0000DE170000}"/>
    <cellStyle name="STYLE1 5" xfId="6281" xr:uid="{00000000-0005-0000-0000-0000DF170000}"/>
    <cellStyle name="style1 6" xfId="6282" xr:uid="{00000000-0005-0000-0000-0000E0170000}"/>
    <cellStyle name="style1 7" xfId="6283" xr:uid="{00000000-0005-0000-0000-0000E1170000}"/>
    <cellStyle name="STYLE2" xfId="6284" xr:uid="{00000000-0005-0000-0000-0000E2170000}"/>
    <cellStyle name="STYLE2 2" xfId="6285" xr:uid="{00000000-0005-0000-0000-0000E3170000}"/>
    <cellStyle name="STYLE2 3" xfId="6286" xr:uid="{00000000-0005-0000-0000-0000E4170000}"/>
    <cellStyle name="STYLE2 4" xfId="6287" xr:uid="{00000000-0005-0000-0000-0000E5170000}"/>
    <cellStyle name="STYLE2 5" xfId="6288" xr:uid="{00000000-0005-0000-0000-0000E6170000}"/>
    <cellStyle name="STYLE3" xfId="6289" xr:uid="{00000000-0005-0000-0000-0000E7170000}"/>
    <cellStyle name="STYLE3 2" xfId="6290" xr:uid="{00000000-0005-0000-0000-0000E8170000}"/>
    <cellStyle name="STYLE3 3" xfId="6291" xr:uid="{00000000-0005-0000-0000-0000E9170000}"/>
    <cellStyle name="STYLE3 4" xfId="6292" xr:uid="{00000000-0005-0000-0000-0000EA170000}"/>
    <cellStyle name="STYLE4" xfId="6293" xr:uid="{00000000-0005-0000-0000-0000EB170000}"/>
    <cellStyle name="STYLE4 2" xfId="6294" xr:uid="{00000000-0005-0000-0000-0000EC170000}"/>
    <cellStyle name="STYLE5" xfId="6295" xr:uid="{00000000-0005-0000-0000-0000ED170000}"/>
    <cellStyle name="STYLE5 2" xfId="6296" xr:uid="{00000000-0005-0000-0000-0000EE170000}"/>
    <cellStyle name="STYLE5 3" xfId="6297" xr:uid="{00000000-0005-0000-0000-0000EF170000}"/>
    <cellStyle name="STYLE6" xfId="6298" xr:uid="{00000000-0005-0000-0000-0000F0170000}"/>
    <cellStyle name="STYLE6 2" xfId="6299" xr:uid="{00000000-0005-0000-0000-0000F1170000}"/>
    <cellStyle name="STYLE6 3" xfId="6300" xr:uid="{00000000-0005-0000-0000-0000F2170000}"/>
    <cellStyle name="STYLE7" xfId="6301" xr:uid="{00000000-0005-0000-0000-0000F3170000}"/>
    <cellStyle name="STYLE7 2" xfId="6302" xr:uid="{00000000-0005-0000-0000-0000F4170000}"/>
    <cellStyle name="SubHeading" xfId="1604" xr:uid="{00000000-0005-0000-0000-0000F5170000}"/>
    <cellStyle name="SubHeading 10" xfId="6303" xr:uid="{00000000-0005-0000-0000-0000F6170000}"/>
    <cellStyle name="SubHeading 11" xfId="6304" xr:uid="{00000000-0005-0000-0000-0000F7170000}"/>
    <cellStyle name="SubHeading 12" xfId="6305" xr:uid="{00000000-0005-0000-0000-0000F8170000}"/>
    <cellStyle name="SubHeading 13" xfId="6306" xr:uid="{00000000-0005-0000-0000-0000F9170000}"/>
    <cellStyle name="SubHeading 14" xfId="6307" xr:uid="{00000000-0005-0000-0000-0000FA170000}"/>
    <cellStyle name="SubHeading 15" xfId="6308" xr:uid="{00000000-0005-0000-0000-0000FB170000}"/>
    <cellStyle name="SubHeading 16" xfId="6309" xr:uid="{00000000-0005-0000-0000-0000FC170000}"/>
    <cellStyle name="SubHeading 2" xfId="6310" xr:uid="{00000000-0005-0000-0000-0000FD170000}"/>
    <cellStyle name="SubHeading 3" xfId="6311" xr:uid="{00000000-0005-0000-0000-0000FE170000}"/>
    <cellStyle name="SubHeading 4" xfId="6312" xr:uid="{00000000-0005-0000-0000-0000FF170000}"/>
    <cellStyle name="SubHeading 5" xfId="6313" xr:uid="{00000000-0005-0000-0000-000000180000}"/>
    <cellStyle name="SubHeading 6" xfId="6314" xr:uid="{00000000-0005-0000-0000-000001180000}"/>
    <cellStyle name="SubHeading 7" xfId="6315" xr:uid="{00000000-0005-0000-0000-000002180000}"/>
    <cellStyle name="SubHeading 8" xfId="6316" xr:uid="{00000000-0005-0000-0000-000003180000}"/>
    <cellStyle name="SubHeading 9" xfId="6317" xr:uid="{00000000-0005-0000-0000-000004180000}"/>
    <cellStyle name="Subtotal" xfId="1605" xr:uid="{00000000-0005-0000-0000-000005180000}"/>
    <cellStyle name="Subtotal 2" xfId="6318" xr:uid="{00000000-0005-0000-0000-000006180000}"/>
    <cellStyle name="Table" xfId="6319" xr:uid="{00000000-0005-0000-0000-000007180000}"/>
    <cellStyle name="TableStyleLight1" xfId="6320" xr:uid="{00000000-0005-0000-0000-000008180000}"/>
    <cellStyle name="Text Indent A" xfId="1606" xr:uid="{00000000-0005-0000-0000-000009180000}"/>
    <cellStyle name="Text Indent B" xfId="1607" xr:uid="{00000000-0005-0000-0000-00000A180000}"/>
    <cellStyle name="Text Indent C" xfId="1608" xr:uid="{00000000-0005-0000-0000-00000B180000}"/>
    <cellStyle name="Times New Roman" xfId="6321" xr:uid="{00000000-0005-0000-0000-00000C180000}"/>
    <cellStyle name="Title 2" xfId="1609" xr:uid="{00000000-0005-0000-0000-00000D180000}"/>
    <cellStyle name="Title 2 2" xfId="6322" xr:uid="{00000000-0005-0000-0000-00000E180000}"/>
    <cellStyle name="Title 2 2 2" xfId="6323" xr:uid="{00000000-0005-0000-0000-00000F180000}"/>
    <cellStyle name="Title 2 2 3" xfId="6324" xr:uid="{00000000-0005-0000-0000-000010180000}"/>
    <cellStyle name="Title 2 3" xfId="6325" xr:uid="{00000000-0005-0000-0000-000011180000}"/>
    <cellStyle name="Title 2 4" xfId="6326" xr:uid="{00000000-0005-0000-0000-000012180000}"/>
    <cellStyle name="Title 2 5" xfId="6327" xr:uid="{00000000-0005-0000-0000-000013180000}"/>
    <cellStyle name="Title 2 6" xfId="6328" xr:uid="{00000000-0005-0000-0000-000014180000}"/>
    <cellStyle name="Title 2 7" xfId="6329" xr:uid="{00000000-0005-0000-0000-000015180000}"/>
    <cellStyle name="Title 2 8" xfId="6330" xr:uid="{00000000-0005-0000-0000-000016180000}"/>
    <cellStyle name="Title 3" xfId="1610" xr:uid="{00000000-0005-0000-0000-000017180000}"/>
    <cellStyle name="Title 4" xfId="6331" xr:uid="{00000000-0005-0000-0000-000018180000}"/>
    <cellStyle name="Title 5" xfId="6332" xr:uid="{00000000-0005-0000-0000-000019180000}"/>
    <cellStyle name="Title 6" xfId="6333" xr:uid="{00000000-0005-0000-0000-00001A180000}"/>
    <cellStyle name="Title 7" xfId="6334" xr:uid="{00000000-0005-0000-0000-00001B180000}"/>
    <cellStyle name="Title 8" xfId="6335" xr:uid="{00000000-0005-0000-0000-00001C180000}"/>
    <cellStyle name="Total 10 2" xfId="6336" xr:uid="{00000000-0005-0000-0000-00001D180000}"/>
    <cellStyle name="Total 11 2" xfId="6337" xr:uid="{00000000-0005-0000-0000-00001E180000}"/>
    <cellStyle name="Total 12 2" xfId="6338" xr:uid="{00000000-0005-0000-0000-00001F180000}"/>
    <cellStyle name="Total 13 2" xfId="6339" xr:uid="{00000000-0005-0000-0000-000020180000}"/>
    <cellStyle name="Total 14 2" xfId="6340" xr:uid="{00000000-0005-0000-0000-000021180000}"/>
    <cellStyle name="Total 15 2" xfId="6341" xr:uid="{00000000-0005-0000-0000-000022180000}"/>
    <cellStyle name="Total 16 2" xfId="6342" xr:uid="{00000000-0005-0000-0000-000023180000}"/>
    <cellStyle name="Total 17 2" xfId="6343" xr:uid="{00000000-0005-0000-0000-000024180000}"/>
    <cellStyle name="Total 2" xfId="1611" xr:uid="{00000000-0005-0000-0000-000025180000}"/>
    <cellStyle name="Total 2 10" xfId="6344" xr:uid="{00000000-0005-0000-0000-000026180000}"/>
    <cellStyle name="Total 2 11" xfId="6345" xr:uid="{00000000-0005-0000-0000-000027180000}"/>
    <cellStyle name="Total 2 12" xfId="6346" xr:uid="{00000000-0005-0000-0000-000028180000}"/>
    <cellStyle name="Total 2 13" xfId="6347" xr:uid="{00000000-0005-0000-0000-000029180000}"/>
    <cellStyle name="Total 2 14" xfId="6348" xr:uid="{00000000-0005-0000-0000-00002A180000}"/>
    <cellStyle name="Total 2 15" xfId="6349" xr:uid="{00000000-0005-0000-0000-00002B180000}"/>
    <cellStyle name="Total 2 16" xfId="6350" xr:uid="{00000000-0005-0000-0000-00002C180000}"/>
    <cellStyle name="Total 2 17" xfId="6351" xr:uid="{00000000-0005-0000-0000-00002D180000}"/>
    <cellStyle name="Total 2 18" xfId="6352" xr:uid="{00000000-0005-0000-0000-00002E180000}"/>
    <cellStyle name="Total 2 19" xfId="6353" xr:uid="{00000000-0005-0000-0000-00002F180000}"/>
    <cellStyle name="Total 2 2" xfId="6354" xr:uid="{00000000-0005-0000-0000-000030180000}"/>
    <cellStyle name="Total 2 2 2" xfId="6355" xr:uid="{00000000-0005-0000-0000-000031180000}"/>
    <cellStyle name="Total 2 2 3" xfId="6356" xr:uid="{00000000-0005-0000-0000-000032180000}"/>
    <cellStyle name="Total 2 20" xfId="6357" xr:uid="{00000000-0005-0000-0000-000033180000}"/>
    <cellStyle name="Total 2 3" xfId="6358" xr:uid="{00000000-0005-0000-0000-000034180000}"/>
    <cellStyle name="Total 2 4" xfId="6359" xr:uid="{00000000-0005-0000-0000-000035180000}"/>
    <cellStyle name="Total 2 5" xfId="6360" xr:uid="{00000000-0005-0000-0000-000036180000}"/>
    <cellStyle name="Total 2 6" xfId="6361" xr:uid="{00000000-0005-0000-0000-000037180000}"/>
    <cellStyle name="Total 2 7" xfId="6362" xr:uid="{00000000-0005-0000-0000-000038180000}"/>
    <cellStyle name="Total 2 8" xfId="6363" xr:uid="{00000000-0005-0000-0000-000039180000}"/>
    <cellStyle name="Total 2 9" xfId="6364" xr:uid="{00000000-0005-0000-0000-00003A180000}"/>
    <cellStyle name="Total 3" xfId="1612" xr:uid="{00000000-0005-0000-0000-00003B180000}"/>
    <cellStyle name="Total 4" xfId="6365" xr:uid="{00000000-0005-0000-0000-00003C180000}"/>
    <cellStyle name="Total 4 2" xfId="6366" xr:uid="{00000000-0005-0000-0000-00003D180000}"/>
    <cellStyle name="Total 5" xfId="6367" xr:uid="{00000000-0005-0000-0000-00003E180000}"/>
    <cellStyle name="Total 5 2" xfId="6368" xr:uid="{00000000-0005-0000-0000-00003F180000}"/>
    <cellStyle name="Total 6" xfId="6369" xr:uid="{00000000-0005-0000-0000-000040180000}"/>
    <cellStyle name="Total 6 2" xfId="6370" xr:uid="{00000000-0005-0000-0000-000041180000}"/>
    <cellStyle name="Total 7" xfId="6371" xr:uid="{00000000-0005-0000-0000-000042180000}"/>
    <cellStyle name="Total 7 2" xfId="6372" xr:uid="{00000000-0005-0000-0000-000043180000}"/>
    <cellStyle name="Total 8" xfId="6373" xr:uid="{00000000-0005-0000-0000-000044180000}"/>
    <cellStyle name="Total 8 2" xfId="6374" xr:uid="{00000000-0005-0000-0000-000045180000}"/>
    <cellStyle name="Total 9 2" xfId="6375" xr:uid="{00000000-0005-0000-0000-000046180000}"/>
    <cellStyle name="Tusental_A-listan (fixad)" xfId="6376" xr:uid="{00000000-0005-0000-0000-000047180000}"/>
    <cellStyle name="Unprot" xfId="1613" xr:uid="{00000000-0005-0000-0000-000048180000}"/>
    <cellStyle name="Unprot$" xfId="1614" xr:uid="{00000000-0005-0000-0000-000049180000}"/>
    <cellStyle name="Unprot_12 DM-BS detail DEC_06" xfId="1615" xr:uid="{00000000-0005-0000-0000-00004A180000}"/>
    <cellStyle name="Unprotect" xfId="1616" xr:uid="{00000000-0005-0000-0000-00004B180000}"/>
    <cellStyle name="Valuta (0)" xfId="1617" xr:uid="{00000000-0005-0000-0000-00004C180000}"/>
    <cellStyle name="Valuta (0) 10" xfId="6377" xr:uid="{00000000-0005-0000-0000-00004D180000}"/>
    <cellStyle name="Valuta (0) 11" xfId="6378" xr:uid="{00000000-0005-0000-0000-00004E180000}"/>
    <cellStyle name="Valuta (0) 12" xfId="6379" xr:uid="{00000000-0005-0000-0000-00004F180000}"/>
    <cellStyle name="Valuta (0) 13" xfId="6380" xr:uid="{00000000-0005-0000-0000-000050180000}"/>
    <cellStyle name="Valuta (0) 14" xfId="6381" xr:uid="{00000000-0005-0000-0000-000051180000}"/>
    <cellStyle name="Valuta (0) 15" xfId="6382" xr:uid="{00000000-0005-0000-0000-000052180000}"/>
    <cellStyle name="Valuta (0) 16" xfId="6383" xr:uid="{00000000-0005-0000-0000-000053180000}"/>
    <cellStyle name="Valuta (0) 2" xfId="6384" xr:uid="{00000000-0005-0000-0000-000054180000}"/>
    <cellStyle name="Valuta (0) 3" xfId="6385" xr:uid="{00000000-0005-0000-0000-000055180000}"/>
    <cellStyle name="Valuta (0) 4" xfId="6386" xr:uid="{00000000-0005-0000-0000-000056180000}"/>
    <cellStyle name="Valuta (0) 5" xfId="6387" xr:uid="{00000000-0005-0000-0000-000057180000}"/>
    <cellStyle name="Valuta (0) 6" xfId="6388" xr:uid="{00000000-0005-0000-0000-000058180000}"/>
    <cellStyle name="Valuta (0) 7" xfId="6389" xr:uid="{00000000-0005-0000-0000-000059180000}"/>
    <cellStyle name="Valuta (0) 8" xfId="6390" xr:uid="{00000000-0005-0000-0000-00005A180000}"/>
    <cellStyle name="Valuta (0) 9" xfId="6391" xr:uid="{00000000-0005-0000-0000-00005B180000}"/>
    <cellStyle name="Valuta_NPV" xfId="6392" xr:uid="{00000000-0005-0000-0000-00005C180000}"/>
    <cellStyle name="W" xfId="1618" xr:uid="{00000000-0005-0000-0000-00005D180000}"/>
    <cellStyle name="W 10" xfId="6393" xr:uid="{00000000-0005-0000-0000-00005E180000}"/>
    <cellStyle name="W 11" xfId="6394" xr:uid="{00000000-0005-0000-0000-00005F180000}"/>
    <cellStyle name="W 12" xfId="6395" xr:uid="{00000000-0005-0000-0000-000060180000}"/>
    <cellStyle name="W 13" xfId="6396" xr:uid="{00000000-0005-0000-0000-000061180000}"/>
    <cellStyle name="W 14" xfId="6397" xr:uid="{00000000-0005-0000-0000-000062180000}"/>
    <cellStyle name="W 15" xfId="6398" xr:uid="{00000000-0005-0000-0000-000063180000}"/>
    <cellStyle name="W 16" xfId="6399" xr:uid="{00000000-0005-0000-0000-000064180000}"/>
    <cellStyle name="W 2" xfId="6400" xr:uid="{00000000-0005-0000-0000-000065180000}"/>
    <cellStyle name="W 3" xfId="6401" xr:uid="{00000000-0005-0000-0000-000066180000}"/>
    <cellStyle name="W 4" xfId="6402" xr:uid="{00000000-0005-0000-0000-000067180000}"/>
    <cellStyle name="W 5" xfId="6403" xr:uid="{00000000-0005-0000-0000-000068180000}"/>
    <cellStyle name="W 6" xfId="6404" xr:uid="{00000000-0005-0000-0000-000069180000}"/>
    <cellStyle name="W 7" xfId="6405" xr:uid="{00000000-0005-0000-0000-00006A180000}"/>
    <cellStyle name="W 8" xfId="6406" xr:uid="{00000000-0005-0000-0000-00006B180000}"/>
    <cellStyle name="W 9" xfId="6407" xr:uid="{00000000-0005-0000-0000-00006C180000}"/>
    <cellStyle name="W_10-20" xfId="6408" xr:uid="{00000000-0005-0000-0000-00006D180000}"/>
    <cellStyle name="W_20-2 NAN" xfId="1619" xr:uid="{00000000-0005-0000-0000-00006E180000}"/>
    <cellStyle name="W_20-2 NAN 10" xfId="6409" xr:uid="{00000000-0005-0000-0000-00006F180000}"/>
    <cellStyle name="W_20-2 NAN 11" xfId="6410" xr:uid="{00000000-0005-0000-0000-000070180000}"/>
    <cellStyle name="W_20-2 NAN 12" xfId="6411" xr:uid="{00000000-0005-0000-0000-000071180000}"/>
    <cellStyle name="W_20-2 NAN 13" xfId="6412" xr:uid="{00000000-0005-0000-0000-000072180000}"/>
    <cellStyle name="W_20-2 NAN 14" xfId="6413" xr:uid="{00000000-0005-0000-0000-000073180000}"/>
    <cellStyle name="W_20-2 NAN 15" xfId="6414" xr:uid="{00000000-0005-0000-0000-000074180000}"/>
    <cellStyle name="W_20-2 NAN 16" xfId="6415" xr:uid="{00000000-0005-0000-0000-000075180000}"/>
    <cellStyle name="W_20-2 NAN 2" xfId="6416" xr:uid="{00000000-0005-0000-0000-000076180000}"/>
    <cellStyle name="W_20-2 NAN 3" xfId="6417" xr:uid="{00000000-0005-0000-0000-000077180000}"/>
    <cellStyle name="W_20-2 NAN 4" xfId="6418" xr:uid="{00000000-0005-0000-0000-000078180000}"/>
    <cellStyle name="W_20-2 NAN 5" xfId="6419" xr:uid="{00000000-0005-0000-0000-000079180000}"/>
    <cellStyle name="W_20-2 NAN 6" xfId="6420" xr:uid="{00000000-0005-0000-0000-00007A180000}"/>
    <cellStyle name="W_20-2 NAN 7" xfId="6421" xr:uid="{00000000-0005-0000-0000-00007B180000}"/>
    <cellStyle name="W_20-2 NAN 8" xfId="6422" xr:uid="{00000000-0005-0000-0000-00007C180000}"/>
    <cellStyle name="W_20-2 NAN 9" xfId="6423" xr:uid="{00000000-0005-0000-0000-00007D180000}"/>
    <cellStyle name="W_20-2 NAN_Adjust_TAX_Q151" xfId="1620" xr:uid="{00000000-0005-0000-0000-00007E180000}"/>
    <cellStyle name="W_20-2 NAN_Adjust_TAX_Q151 2" xfId="6424" xr:uid="{00000000-0005-0000-0000-00007F180000}"/>
    <cellStyle name="W_20-2 NAN_Global_Q1'08_Pow" xfId="1621" xr:uid="{00000000-0005-0000-0000-000080180000}"/>
    <cellStyle name="W_20-2 NAN_Global_Q1'08_Pow 2" xfId="6425" xr:uid="{00000000-0005-0000-0000-000081180000}"/>
    <cellStyle name="W_20-2 NAN_Global_Q2'08_Pow" xfId="1622" xr:uid="{00000000-0005-0000-0000-000082180000}"/>
    <cellStyle name="W_20-2 NAN_Global_Q2'08_Pow 2" xfId="6426" xr:uid="{00000000-0005-0000-0000-000083180000}"/>
    <cellStyle name="W_20-2 NAN_เอกสารของนก" xfId="1623" xr:uid="{00000000-0005-0000-0000-000084180000}"/>
    <cellStyle name="W_20-2 NAN_เอกสารของนก 2" xfId="6427" xr:uid="{00000000-0005-0000-0000-000085180000}"/>
    <cellStyle name="W_70_09.30.09" xfId="6428" xr:uid="{00000000-0005-0000-0000-000086180000}"/>
    <cellStyle name="W_AA" xfId="6429" xr:uid="{00000000-0005-0000-0000-000087180000}"/>
    <cellStyle name="W_Adjust_TAX_Q151" xfId="1624" xr:uid="{00000000-0005-0000-0000-000088180000}"/>
    <cellStyle name="W_Adjust_TAX_Q151 2" xfId="6430" xr:uid="{00000000-0005-0000-0000-000089180000}"/>
    <cellStyle name="W_B &amp; Z" xfId="1625" xr:uid="{00000000-0005-0000-0000-00008A180000}"/>
    <cellStyle name="W_B &amp; Z 10" xfId="6431" xr:uid="{00000000-0005-0000-0000-00008B180000}"/>
    <cellStyle name="W_B &amp; Z 11" xfId="6432" xr:uid="{00000000-0005-0000-0000-00008C180000}"/>
    <cellStyle name="W_B &amp; Z 12" xfId="6433" xr:uid="{00000000-0005-0000-0000-00008D180000}"/>
    <cellStyle name="W_B &amp; Z 13" xfId="6434" xr:uid="{00000000-0005-0000-0000-00008E180000}"/>
    <cellStyle name="W_B &amp; Z 14" xfId="6435" xr:uid="{00000000-0005-0000-0000-00008F180000}"/>
    <cellStyle name="W_B &amp; Z 15" xfId="6436" xr:uid="{00000000-0005-0000-0000-000090180000}"/>
    <cellStyle name="W_B &amp; Z 16" xfId="6437" xr:uid="{00000000-0005-0000-0000-000091180000}"/>
    <cellStyle name="W_B &amp; Z 2" xfId="6438" xr:uid="{00000000-0005-0000-0000-000092180000}"/>
    <cellStyle name="W_B &amp; Z 3" xfId="6439" xr:uid="{00000000-0005-0000-0000-000093180000}"/>
    <cellStyle name="W_B &amp; Z 4" xfId="6440" xr:uid="{00000000-0005-0000-0000-000094180000}"/>
    <cellStyle name="W_B &amp; Z 5" xfId="6441" xr:uid="{00000000-0005-0000-0000-000095180000}"/>
    <cellStyle name="W_B &amp; Z 6" xfId="6442" xr:uid="{00000000-0005-0000-0000-000096180000}"/>
    <cellStyle name="W_B &amp; Z 7" xfId="6443" xr:uid="{00000000-0005-0000-0000-000097180000}"/>
    <cellStyle name="W_B &amp; Z 8" xfId="6444" xr:uid="{00000000-0005-0000-0000-000098180000}"/>
    <cellStyle name="W_B &amp; Z 9" xfId="6445" xr:uid="{00000000-0005-0000-0000-000099180000}"/>
    <cellStyle name="W_B &amp; Z_Adjust_TAX_Q151" xfId="1626" xr:uid="{00000000-0005-0000-0000-00009A180000}"/>
    <cellStyle name="W_B &amp; Z_Adjust_TAX_Q151 2" xfId="6446" xr:uid="{00000000-0005-0000-0000-00009B180000}"/>
    <cellStyle name="W_B &amp; Z_Global_Q1'08_Pow" xfId="1627" xr:uid="{00000000-0005-0000-0000-00009C180000}"/>
    <cellStyle name="W_B &amp; Z_Global_Q1'08_Pow 2" xfId="6447" xr:uid="{00000000-0005-0000-0000-00009D180000}"/>
    <cellStyle name="W_B &amp; Z_Global_Q2'08_Pow" xfId="1628" xr:uid="{00000000-0005-0000-0000-00009E180000}"/>
    <cellStyle name="W_B &amp; Z_Global_Q2'08_Pow 2" xfId="6448" xr:uid="{00000000-0005-0000-0000-00009F180000}"/>
    <cellStyle name="W_B &amp; Z_เอกสารของนก" xfId="1629" xr:uid="{00000000-0005-0000-0000-0000A0180000}"/>
    <cellStyle name="W_B &amp; Z_เอกสารของนก 2" xfId="6449" xr:uid="{00000000-0005-0000-0000-0000A1180000}"/>
    <cellStyle name="W_F1,2,3" xfId="6450" xr:uid="{00000000-0005-0000-0000-0000A2180000}"/>
    <cellStyle name="W_F123" xfId="1630" xr:uid="{00000000-0005-0000-0000-0000A3180000}"/>
    <cellStyle name="W_F123 10" xfId="6451" xr:uid="{00000000-0005-0000-0000-0000A4180000}"/>
    <cellStyle name="W_F123 11" xfId="6452" xr:uid="{00000000-0005-0000-0000-0000A5180000}"/>
    <cellStyle name="W_F123 12" xfId="6453" xr:uid="{00000000-0005-0000-0000-0000A6180000}"/>
    <cellStyle name="W_F123 13" xfId="6454" xr:uid="{00000000-0005-0000-0000-0000A7180000}"/>
    <cellStyle name="W_F123 14" xfId="6455" xr:uid="{00000000-0005-0000-0000-0000A8180000}"/>
    <cellStyle name="W_F123 15" xfId="6456" xr:uid="{00000000-0005-0000-0000-0000A9180000}"/>
    <cellStyle name="W_F123 16" xfId="6457" xr:uid="{00000000-0005-0000-0000-0000AA180000}"/>
    <cellStyle name="W_F123 2" xfId="6458" xr:uid="{00000000-0005-0000-0000-0000AB180000}"/>
    <cellStyle name="W_F123 3" xfId="6459" xr:uid="{00000000-0005-0000-0000-0000AC180000}"/>
    <cellStyle name="W_F123 4" xfId="6460" xr:uid="{00000000-0005-0000-0000-0000AD180000}"/>
    <cellStyle name="W_F123 5" xfId="6461" xr:uid="{00000000-0005-0000-0000-0000AE180000}"/>
    <cellStyle name="W_F123 6" xfId="6462" xr:uid="{00000000-0005-0000-0000-0000AF180000}"/>
    <cellStyle name="W_F123 7" xfId="6463" xr:uid="{00000000-0005-0000-0000-0000B0180000}"/>
    <cellStyle name="W_F123 8" xfId="6464" xr:uid="{00000000-0005-0000-0000-0000B1180000}"/>
    <cellStyle name="W_F123 9" xfId="6465" xr:uid="{00000000-0005-0000-0000-0000B2180000}"/>
    <cellStyle name="W_F123_Adjust_TAX_Q151" xfId="1631" xr:uid="{00000000-0005-0000-0000-0000B3180000}"/>
    <cellStyle name="W_F123_Adjust_TAX_Q151 2" xfId="6466" xr:uid="{00000000-0005-0000-0000-0000B4180000}"/>
    <cellStyle name="W_F123_Global_Q1'08_Pow" xfId="1632" xr:uid="{00000000-0005-0000-0000-0000B5180000}"/>
    <cellStyle name="W_F123_Global_Q1'08_Pow 2" xfId="6467" xr:uid="{00000000-0005-0000-0000-0000B6180000}"/>
    <cellStyle name="W_F123_Global_Q2'08_Pow" xfId="1633" xr:uid="{00000000-0005-0000-0000-0000B7180000}"/>
    <cellStyle name="W_F123_Global_Q2'08_Pow 2" xfId="6468" xr:uid="{00000000-0005-0000-0000-0000B8180000}"/>
    <cellStyle name="W_F123_เอกสารของนก" xfId="1634" xr:uid="{00000000-0005-0000-0000-0000B9180000}"/>
    <cellStyle name="W_F123_เอกสารของนก 2" xfId="6469" xr:uid="{00000000-0005-0000-0000-0000BA180000}"/>
    <cellStyle name="W_Global_Q1'08_Pow" xfId="1635" xr:uid="{00000000-0005-0000-0000-0000BB180000}"/>
    <cellStyle name="W_Global_Q1'08_Pow 2" xfId="6470" xr:uid="{00000000-0005-0000-0000-0000BC180000}"/>
    <cellStyle name="W_Global_Q2'08_Pow" xfId="1636" xr:uid="{00000000-0005-0000-0000-0000BD180000}"/>
    <cellStyle name="W_Global_Q2'08_Pow 2" xfId="6471" xr:uid="{00000000-0005-0000-0000-0000BE180000}"/>
    <cellStyle name="W_L" xfId="1637" xr:uid="{00000000-0005-0000-0000-0000BF180000}"/>
    <cellStyle name="W_L 10" xfId="6472" xr:uid="{00000000-0005-0000-0000-0000C0180000}"/>
    <cellStyle name="W_L 11" xfId="6473" xr:uid="{00000000-0005-0000-0000-0000C1180000}"/>
    <cellStyle name="W_L 12" xfId="6474" xr:uid="{00000000-0005-0000-0000-0000C2180000}"/>
    <cellStyle name="W_L 13" xfId="6475" xr:uid="{00000000-0005-0000-0000-0000C3180000}"/>
    <cellStyle name="W_L 14" xfId="6476" xr:uid="{00000000-0005-0000-0000-0000C4180000}"/>
    <cellStyle name="W_L 15" xfId="6477" xr:uid="{00000000-0005-0000-0000-0000C5180000}"/>
    <cellStyle name="W_L 16" xfId="6478" xr:uid="{00000000-0005-0000-0000-0000C6180000}"/>
    <cellStyle name="W_L 2" xfId="6479" xr:uid="{00000000-0005-0000-0000-0000C7180000}"/>
    <cellStyle name="W_L 3" xfId="6480" xr:uid="{00000000-0005-0000-0000-0000C8180000}"/>
    <cellStyle name="W_L 4" xfId="6481" xr:uid="{00000000-0005-0000-0000-0000C9180000}"/>
    <cellStyle name="W_L 5" xfId="6482" xr:uid="{00000000-0005-0000-0000-0000CA180000}"/>
    <cellStyle name="W_L 6" xfId="6483" xr:uid="{00000000-0005-0000-0000-0000CB180000}"/>
    <cellStyle name="W_L 7" xfId="6484" xr:uid="{00000000-0005-0000-0000-0000CC180000}"/>
    <cellStyle name="W_L 8" xfId="6485" xr:uid="{00000000-0005-0000-0000-0000CD180000}"/>
    <cellStyle name="W_L 9" xfId="6486" xr:uid="{00000000-0005-0000-0000-0000CE180000}"/>
    <cellStyle name="W_L_Adjust_TAX_Q151" xfId="1638" xr:uid="{00000000-0005-0000-0000-0000CF180000}"/>
    <cellStyle name="W_L_Adjust_TAX_Q151 2" xfId="6487" xr:uid="{00000000-0005-0000-0000-0000D0180000}"/>
    <cellStyle name="W_L_Global_Q1'08_Pow" xfId="1639" xr:uid="{00000000-0005-0000-0000-0000D1180000}"/>
    <cellStyle name="W_L_Global_Q1'08_Pow 2" xfId="6488" xr:uid="{00000000-0005-0000-0000-0000D2180000}"/>
    <cellStyle name="W_L_Global_Q2'08_Pow" xfId="1640" xr:uid="{00000000-0005-0000-0000-0000D3180000}"/>
    <cellStyle name="W_L_Global_Q2'08_Pow 2" xfId="6489" xr:uid="{00000000-0005-0000-0000-0000D4180000}"/>
    <cellStyle name="W_L_เอกสารของนก" xfId="1641" xr:uid="{00000000-0005-0000-0000-0000D5180000}"/>
    <cellStyle name="W_L_เอกสารของนก 2" xfId="6490" xr:uid="{00000000-0005-0000-0000-0000D6180000}"/>
    <cellStyle name="W_M" xfId="6491" xr:uid="{00000000-0005-0000-0000-0000D7180000}"/>
    <cellStyle name="W_Ocean_03.31.09_U" xfId="6492" xr:uid="{00000000-0005-0000-0000-0000D8180000}"/>
    <cellStyle name="W_Ocean_03.31.09_UUU" xfId="6493" xr:uid="{00000000-0005-0000-0000-0000D9180000}"/>
    <cellStyle name="W_Ocean_03.31.09_Z" xfId="6494" xr:uid="{00000000-0005-0000-0000-0000DA180000}"/>
    <cellStyle name="W_PPM_WP_03.31.09_Profit" xfId="6495" xr:uid="{00000000-0005-0000-0000-0000DB180000}"/>
    <cellStyle name="W_PPM_WP_12.31.08_Asset_2" xfId="6496" xr:uid="{00000000-0005-0000-0000-0000DC180000}"/>
    <cellStyle name="W_PPM_WP_12.31.08_Profit_1" xfId="6497" xr:uid="{00000000-0005-0000-0000-0000DD180000}"/>
    <cellStyle name="W_Salary_09.30.04" xfId="1642" xr:uid="{00000000-0005-0000-0000-0000DE180000}"/>
    <cellStyle name="W_Salary_09.30.04 10" xfId="6498" xr:uid="{00000000-0005-0000-0000-0000DF180000}"/>
    <cellStyle name="W_Salary_09.30.04 11" xfId="6499" xr:uid="{00000000-0005-0000-0000-0000E0180000}"/>
    <cellStyle name="W_Salary_09.30.04 12" xfId="6500" xr:uid="{00000000-0005-0000-0000-0000E1180000}"/>
    <cellStyle name="W_Salary_09.30.04 13" xfId="6501" xr:uid="{00000000-0005-0000-0000-0000E2180000}"/>
    <cellStyle name="W_Salary_09.30.04 14" xfId="6502" xr:uid="{00000000-0005-0000-0000-0000E3180000}"/>
    <cellStyle name="W_Salary_09.30.04 15" xfId="6503" xr:uid="{00000000-0005-0000-0000-0000E4180000}"/>
    <cellStyle name="W_Salary_09.30.04 16" xfId="6504" xr:uid="{00000000-0005-0000-0000-0000E5180000}"/>
    <cellStyle name="W_Salary_09.30.04 2" xfId="6505" xr:uid="{00000000-0005-0000-0000-0000E6180000}"/>
    <cellStyle name="W_Salary_09.30.04 3" xfId="6506" xr:uid="{00000000-0005-0000-0000-0000E7180000}"/>
    <cellStyle name="W_Salary_09.30.04 4" xfId="6507" xr:uid="{00000000-0005-0000-0000-0000E8180000}"/>
    <cellStyle name="W_Salary_09.30.04 5" xfId="6508" xr:uid="{00000000-0005-0000-0000-0000E9180000}"/>
    <cellStyle name="W_Salary_09.30.04 6" xfId="6509" xr:uid="{00000000-0005-0000-0000-0000EA180000}"/>
    <cellStyle name="W_Salary_09.30.04 7" xfId="6510" xr:uid="{00000000-0005-0000-0000-0000EB180000}"/>
    <cellStyle name="W_Salary_09.30.04 8" xfId="6511" xr:uid="{00000000-0005-0000-0000-0000EC180000}"/>
    <cellStyle name="W_Salary_09.30.04 9" xfId="6512" xr:uid="{00000000-0005-0000-0000-0000ED180000}"/>
    <cellStyle name="W_Salary_09.30.04_Adjust_TAX_Q151" xfId="1643" xr:uid="{00000000-0005-0000-0000-0000EE180000}"/>
    <cellStyle name="W_Salary_09.30.04_Adjust_TAX_Q151 2" xfId="6513" xr:uid="{00000000-0005-0000-0000-0000EF180000}"/>
    <cellStyle name="W_Salary_09.30.04_Global_Q1'08_Pow" xfId="1644" xr:uid="{00000000-0005-0000-0000-0000F0180000}"/>
    <cellStyle name="W_Salary_09.30.04_Global_Q1'08_Pow 2" xfId="6514" xr:uid="{00000000-0005-0000-0000-0000F1180000}"/>
    <cellStyle name="W_Salary_09.30.04_Global_Q2'08_Pow" xfId="1645" xr:uid="{00000000-0005-0000-0000-0000F2180000}"/>
    <cellStyle name="W_Salary_09.30.04_Global_Q2'08_Pow 2" xfId="6515" xr:uid="{00000000-0005-0000-0000-0000F3180000}"/>
    <cellStyle name="W_Salary_09.30.04_เอกสารของนก" xfId="1646" xr:uid="{00000000-0005-0000-0000-0000F4180000}"/>
    <cellStyle name="W_Salary_09.30.04_เอกสารของนก 2" xfId="6516" xr:uid="{00000000-0005-0000-0000-0000F5180000}"/>
    <cellStyle name="W_test u" xfId="6517" xr:uid="{00000000-0005-0000-0000-0000F6180000}"/>
    <cellStyle name="W_U_12.31.08" xfId="6518" xr:uid="{00000000-0005-0000-0000-0000F7180000}"/>
    <cellStyle name="W_WT" xfId="1647" xr:uid="{00000000-0005-0000-0000-0000F8180000}"/>
    <cellStyle name="W_WT 10" xfId="6519" xr:uid="{00000000-0005-0000-0000-0000F9180000}"/>
    <cellStyle name="W_WT 11" xfId="6520" xr:uid="{00000000-0005-0000-0000-0000FA180000}"/>
    <cellStyle name="W_WT 12" xfId="6521" xr:uid="{00000000-0005-0000-0000-0000FB180000}"/>
    <cellStyle name="W_WT 13" xfId="6522" xr:uid="{00000000-0005-0000-0000-0000FC180000}"/>
    <cellStyle name="W_WT 14" xfId="6523" xr:uid="{00000000-0005-0000-0000-0000FD180000}"/>
    <cellStyle name="W_WT 15" xfId="6524" xr:uid="{00000000-0005-0000-0000-0000FE180000}"/>
    <cellStyle name="W_WT 16" xfId="6525" xr:uid="{00000000-0005-0000-0000-0000FF180000}"/>
    <cellStyle name="W_WT 2" xfId="6526" xr:uid="{00000000-0005-0000-0000-000000190000}"/>
    <cellStyle name="W_WT 3" xfId="6527" xr:uid="{00000000-0005-0000-0000-000001190000}"/>
    <cellStyle name="W_WT 4" xfId="6528" xr:uid="{00000000-0005-0000-0000-000002190000}"/>
    <cellStyle name="W_WT 5" xfId="6529" xr:uid="{00000000-0005-0000-0000-000003190000}"/>
    <cellStyle name="W_WT 6" xfId="6530" xr:uid="{00000000-0005-0000-0000-000004190000}"/>
    <cellStyle name="W_WT 7" xfId="6531" xr:uid="{00000000-0005-0000-0000-000005190000}"/>
    <cellStyle name="W_WT 8" xfId="6532" xr:uid="{00000000-0005-0000-0000-000006190000}"/>
    <cellStyle name="W_WT 9" xfId="6533" xr:uid="{00000000-0005-0000-0000-000007190000}"/>
    <cellStyle name="W_WT_Adjust_TAX_Q151" xfId="1648" xr:uid="{00000000-0005-0000-0000-000008190000}"/>
    <cellStyle name="W_WT_Adjust_TAX_Q151 2" xfId="6534" xr:uid="{00000000-0005-0000-0000-000009190000}"/>
    <cellStyle name="W_WT_Global_Q1'08_Pow" xfId="1649" xr:uid="{00000000-0005-0000-0000-00000A190000}"/>
    <cellStyle name="W_WT_Global_Q1'08_Pow 2" xfId="6535" xr:uid="{00000000-0005-0000-0000-00000B190000}"/>
    <cellStyle name="W_WT_Global_Q2'08_Pow" xfId="1650" xr:uid="{00000000-0005-0000-0000-00000C190000}"/>
    <cellStyle name="W_WT_Global_Q2'08_Pow 2" xfId="6536" xr:uid="{00000000-0005-0000-0000-00000D190000}"/>
    <cellStyle name="W_WT_เอกสารของนก" xfId="1651" xr:uid="{00000000-0005-0000-0000-00000E190000}"/>
    <cellStyle name="W_WT_เอกสารของนก 2" xfId="6537" xr:uid="{00000000-0005-0000-0000-00000F190000}"/>
    <cellStyle name="W_Z 12.31.08" xfId="6538" xr:uid="{00000000-0005-0000-0000-000010190000}"/>
    <cellStyle name="W_เอกสารของนก" xfId="1652" xr:uid="{00000000-0005-0000-0000-000011190000}"/>
    <cellStyle name="W_เอกสารของนก 2" xfId="6539" xr:uid="{00000000-0005-0000-0000-000012190000}"/>
    <cellStyle name="Warning Text 10 2" xfId="6540" xr:uid="{00000000-0005-0000-0000-000013190000}"/>
    <cellStyle name="Warning Text 11 2" xfId="6541" xr:uid="{00000000-0005-0000-0000-000014190000}"/>
    <cellStyle name="Warning Text 12 2" xfId="6542" xr:uid="{00000000-0005-0000-0000-000015190000}"/>
    <cellStyle name="Warning Text 13 2" xfId="6543" xr:uid="{00000000-0005-0000-0000-000016190000}"/>
    <cellStyle name="Warning Text 14 2" xfId="6544" xr:uid="{00000000-0005-0000-0000-000017190000}"/>
    <cellStyle name="Warning Text 15 2" xfId="6545" xr:uid="{00000000-0005-0000-0000-000018190000}"/>
    <cellStyle name="Warning Text 16 2" xfId="6546" xr:uid="{00000000-0005-0000-0000-000019190000}"/>
    <cellStyle name="Warning Text 17 2" xfId="6547" xr:uid="{00000000-0005-0000-0000-00001A190000}"/>
    <cellStyle name="Warning Text 2" xfId="1653" xr:uid="{00000000-0005-0000-0000-00001B190000}"/>
    <cellStyle name="Warning Text 2 10" xfId="6548" xr:uid="{00000000-0005-0000-0000-00001C190000}"/>
    <cellStyle name="Warning Text 2 11" xfId="6549" xr:uid="{00000000-0005-0000-0000-00001D190000}"/>
    <cellStyle name="Warning Text 2 12" xfId="6550" xr:uid="{00000000-0005-0000-0000-00001E190000}"/>
    <cellStyle name="Warning Text 2 13" xfId="6551" xr:uid="{00000000-0005-0000-0000-00001F190000}"/>
    <cellStyle name="Warning Text 2 14" xfId="6552" xr:uid="{00000000-0005-0000-0000-000020190000}"/>
    <cellStyle name="Warning Text 2 15" xfId="6553" xr:uid="{00000000-0005-0000-0000-000021190000}"/>
    <cellStyle name="Warning Text 2 16" xfId="6554" xr:uid="{00000000-0005-0000-0000-000022190000}"/>
    <cellStyle name="Warning Text 2 17" xfId="6555" xr:uid="{00000000-0005-0000-0000-000023190000}"/>
    <cellStyle name="Warning Text 2 18" xfId="6556" xr:uid="{00000000-0005-0000-0000-000024190000}"/>
    <cellStyle name="Warning Text 2 19" xfId="6557" xr:uid="{00000000-0005-0000-0000-000025190000}"/>
    <cellStyle name="Warning Text 2 2" xfId="6558" xr:uid="{00000000-0005-0000-0000-000026190000}"/>
    <cellStyle name="Warning Text 2 2 2" xfId="6559" xr:uid="{00000000-0005-0000-0000-000027190000}"/>
    <cellStyle name="Warning Text 2 2 3" xfId="6560" xr:uid="{00000000-0005-0000-0000-000028190000}"/>
    <cellStyle name="Warning Text 2 20" xfId="6561" xr:uid="{00000000-0005-0000-0000-000029190000}"/>
    <cellStyle name="Warning Text 2 3" xfId="6562" xr:uid="{00000000-0005-0000-0000-00002A190000}"/>
    <cellStyle name="Warning Text 2 4" xfId="6563" xr:uid="{00000000-0005-0000-0000-00002B190000}"/>
    <cellStyle name="Warning Text 2 5" xfId="6564" xr:uid="{00000000-0005-0000-0000-00002C190000}"/>
    <cellStyle name="Warning Text 2 6" xfId="6565" xr:uid="{00000000-0005-0000-0000-00002D190000}"/>
    <cellStyle name="Warning Text 2 7" xfId="6566" xr:uid="{00000000-0005-0000-0000-00002E190000}"/>
    <cellStyle name="Warning Text 2 8" xfId="6567" xr:uid="{00000000-0005-0000-0000-00002F190000}"/>
    <cellStyle name="Warning Text 2 9" xfId="6568" xr:uid="{00000000-0005-0000-0000-000030190000}"/>
    <cellStyle name="Warning Text 3" xfId="1654" xr:uid="{00000000-0005-0000-0000-000031190000}"/>
    <cellStyle name="Warning Text 4" xfId="6569" xr:uid="{00000000-0005-0000-0000-000032190000}"/>
    <cellStyle name="Warning Text 4 2" xfId="6570" xr:uid="{00000000-0005-0000-0000-000033190000}"/>
    <cellStyle name="Warning Text 5" xfId="6571" xr:uid="{00000000-0005-0000-0000-000034190000}"/>
    <cellStyle name="Warning Text 5 2" xfId="6572" xr:uid="{00000000-0005-0000-0000-000035190000}"/>
    <cellStyle name="Warning Text 6" xfId="6573" xr:uid="{00000000-0005-0000-0000-000036190000}"/>
    <cellStyle name="Warning Text 6 2" xfId="6574" xr:uid="{00000000-0005-0000-0000-000037190000}"/>
    <cellStyle name="Warning Text 7" xfId="6575" xr:uid="{00000000-0005-0000-0000-000038190000}"/>
    <cellStyle name="Warning Text 7 2" xfId="6576" xr:uid="{00000000-0005-0000-0000-000039190000}"/>
    <cellStyle name="Warning Text 8" xfId="6577" xr:uid="{00000000-0005-0000-0000-00003A190000}"/>
    <cellStyle name="Warning Text 8 2" xfId="6578" xr:uid="{00000000-0005-0000-0000-00003B190000}"/>
    <cellStyle name="Warning Text 9 2" xfId="6579" xr:uid="{00000000-0005-0000-0000-00003C190000}"/>
    <cellStyle name="WHead - Style2" xfId="6580" xr:uid="{00000000-0005-0000-0000-00003D190000}"/>
    <cellStyle name="wrap" xfId="1655" xr:uid="{00000000-0005-0000-0000-00003E190000}"/>
    <cellStyle name="wrap 10" xfId="6581" xr:uid="{00000000-0005-0000-0000-00003F190000}"/>
    <cellStyle name="wrap 11" xfId="6582" xr:uid="{00000000-0005-0000-0000-000040190000}"/>
    <cellStyle name="wrap 12" xfId="6583" xr:uid="{00000000-0005-0000-0000-000041190000}"/>
    <cellStyle name="wrap 13" xfId="6584" xr:uid="{00000000-0005-0000-0000-000042190000}"/>
    <cellStyle name="wrap 14" xfId="6585" xr:uid="{00000000-0005-0000-0000-000043190000}"/>
    <cellStyle name="wrap 15" xfId="6586" xr:uid="{00000000-0005-0000-0000-000044190000}"/>
    <cellStyle name="wrap 16" xfId="6587" xr:uid="{00000000-0005-0000-0000-000045190000}"/>
    <cellStyle name="wrap 2" xfId="6588" xr:uid="{00000000-0005-0000-0000-000046190000}"/>
    <cellStyle name="wrap 3" xfId="6589" xr:uid="{00000000-0005-0000-0000-000047190000}"/>
    <cellStyle name="wrap 4" xfId="6590" xr:uid="{00000000-0005-0000-0000-000048190000}"/>
    <cellStyle name="wrap 5" xfId="6591" xr:uid="{00000000-0005-0000-0000-000049190000}"/>
    <cellStyle name="wrap 6" xfId="6592" xr:uid="{00000000-0005-0000-0000-00004A190000}"/>
    <cellStyle name="wrap 7" xfId="6593" xr:uid="{00000000-0005-0000-0000-00004B190000}"/>
    <cellStyle name="wrap 8" xfId="6594" xr:uid="{00000000-0005-0000-0000-00004C190000}"/>
    <cellStyle name="wrap 9" xfId="6595" xr:uid="{00000000-0005-0000-0000-00004D190000}"/>
    <cellStyle name="Wไhrung [0]_35ERI8T2gbIEMixb4v26icuOo" xfId="1656" xr:uid="{00000000-0005-0000-0000-00004E190000}"/>
    <cellStyle name="Wไhrung_35ERI8T2gbIEMixb4v26icuOo" xfId="1657" xr:uid="{00000000-0005-0000-0000-00004F190000}"/>
    <cellStyle name="เครื่องหมายจุลภาค [0] 2" xfId="6597" xr:uid="{00000000-0005-0000-0000-000050190000}"/>
    <cellStyle name="เครื่องหมายจุลภาค [0]_11200-211000" xfId="6598" xr:uid="{00000000-0005-0000-0000-000051190000}"/>
    <cellStyle name="เครื่องหมายจุลภาค 2" xfId="4" xr:uid="{00000000-0005-0000-0000-000005000000}"/>
    <cellStyle name="เครื่องหมายจุลภาค 2 10" xfId="6599" xr:uid="{00000000-0005-0000-0000-000053190000}"/>
    <cellStyle name="เครื่องหมายจุลภาค 2 11" xfId="6600" xr:uid="{00000000-0005-0000-0000-000054190000}"/>
    <cellStyle name="เครื่องหมายจุลภาค 2 12" xfId="6601" xr:uid="{00000000-0005-0000-0000-000055190000}"/>
    <cellStyle name="เครื่องหมายจุลภาค 2 13" xfId="6602" xr:uid="{00000000-0005-0000-0000-000056190000}"/>
    <cellStyle name="เครื่องหมายจุลภาค 2 14" xfId="6603" xr:uid="{00000000-0005-0000-0000-000057190000}"/>
    <cellStyle name="เครื่องหมายจุลภาค 2 15" xfId="6604" xr:uid="{00000000-0005-0000-0000-000058190000}"/>
    <cellStyle name="เครื่องหมายจุลภาค 2 16" xfId="6605" xr:uid="{00000000-0005-0000-0000-000059190000}"/>
    <cellStyle name="เครื่องหมายจุลภาค 2 17" xfId="6606" xr:uid="{00000000-0005-0000-0000-00005A190000}"/>
    <cellStyle name="เครื่องหมายจุลภาค 2 18" xfId="1673" xr:uid="{00000000-0005-0000-0000-000052190000}"/>
    <cellStyle name="เครื่องหมายจุลภาค 2 2" xfId="1674" xr:uid="{00000000-0005-0000-0000-00005B190000}"/>
    <cellStyle name="เครื่องหมายจุลภาค 2 2 10" xfId="6607" xr:uid="{00000000-0005-0000-0000-00005C190000}"/>
    <cellStyle name="เครื่องหมายจุลภาค 2 2 11" xfId="6608" xr:uid="{00000000-0005-0000-0000-00005D190000}"/>
    <cellStyle name="เครื่องหมายจุลภาค 2 2 12" xfId="6609" xr:uid="{00000000-0005-0000-0000-00005E190000}"/>
    <cellStyle name="เครื่องหมายจุลภาค 2 2 13" xfId="6610" xr:uid="{00000000-0005-0000-0000-00005F190000}"/>
    <cellStyle name="เครื่องหมายจุลภาค 2 2 14" xfId="6611" xr:uid="{00000000-0005-0000-0000-000060190000}"/>
    <cellStyle name="เครื่องหมายจุลภาค 2 2 15" xfId="6612" xr:uid="{00000000-0005-0000-0000-000061190000}"/>
    <cellStyle name="เครื่องหมายจุลภาค 2 2 16" xfId="6613" xr:uid="{00000000-0005-0000-0000-000062190000}"/>
    <cellStyle name="เครื่องหมายจุลภาค 2 2 2" xfId="1675" xr:uid="{00000000-0005-0000-0000-000063190000}"/>
    <cellStyle name="เครื่องหมายจุลภาค 2 2 3" xfId="6614" xr:uid="{00000000-0005-0000-0000-000064190000}"/>
    <cellStyle name="เครื่องหมายจุลภาค 2 2 4" xfId="6615" xr:uid="{00000000-0005-0000-0000-000065190000}"/>
    <cellStyle name="เครื่องหมายจุลภาค 2 2 5" xfId="6616" xr:uid="{00000000-0005-0000-0000-000066190000}"/>
    <cellStyle name="เครื่องหมายจุลภาค 2 2 6" xfId="6617" xr:uid="{00000000-0005-0000-0000-000067190000}"/>
    <cellStyle name="เครื่องหมายจุลภาค 2 2 7" xfId="6618" xr:uid="{00000000-0005-0000-0000-000068190000}"/>
    <cellStyle name="เครื่องหมายจุลภาค 2 2 8" xfId="6619" xr:uid="{00000000-0005-0000-0000-000069190000}"/>
    <cellStyle name="เครื่องหมายจุลภาค 2 2 9" xfId="6620" xr:uid="{00000000-0005-0000-0000-00006A190000}"/>
    <cellStyle name="เครื่องหมายจุลภาค 2 3" xfId="1676" xr:uid="{00000000-0005-0000-0000-00006B190000}"/>
    <cellStyle name="เครื่องหมายจุลภาค 2 4" xfId="6621" xr:uid="{00000000-0005-0000-0000-00006C190000}"/>
    <cellStyle name="เครื่องหมายจุลภาค 2 5" xfId="6622" xr:uid="{00000000-0005-0000-0000-00006D190000}"/>
    <cellStyle name="เครื่องหมายจุลภาค 2 6" xfId="6623" xr:uid="{00000000-0005-0000-0000-00006E190000}"/>
    <cellStyle name="เครื่องหมายจุลภาค 2 7" xfId="6624" xr:uid="{00000000-0005-0000-0000-00006F190000}"/>
    <cellStyle name="เครื่องหมายจุลภาค 2 8" xfId="6625" xr:uid="{00000000-0005-0000-0000-000070190000}"/>
    <cellStyle name="เครื่องหมายจุลภาค 2 9" xfId="6626" xr:uid="{00000000-0005-0000-0000-000071190000}"/>
    <cellStyle name="เครื่องหมายจุลภาค 2_Inventory_final" xfId="1677" xr:uid="{00000000-0005-0000-0000-000072190000}"/>
    <cellStyle name="เครื่องหมายจุลภาค 3" xfId="1678" xr:uid="{00000000-0005-0000-0000-000073190000}"/>
    <cellStyle name="เครื่องหมายจุลภาค 3 10" xfId="6627" xr:uid="{00000000-0005-0000-0000-000074190000}"/>
    <cellStyle name="เครื่องหมายจุลภาค 3 11" xfId="6628" xr:uid="{00000000-0005-0000-0000-000075190000}"/>
    <cellStyle name="เครื่องหมายจุลภาค 3 12" xfId="6629" xr:uid="{00000000-0005-0000-0000-000076190000}"/>
    <cellStyle name="เครื่องหมายจุลภาค 3 13" xfId="6630" xr:uid="{00000000-0005-0000-0000-000077190000}"/>
    <cellStyle name="เครื่องหมายจุลภาค 3 14" xfId="6631" xr:uid="{00000000-0005-0000-0000-000078190000}"/>
    <cellStyle name="เครื่องหมายจุลภาค 3 15" xfId="6632" xr:uid="{00000000-0005-0000-0000-000079190000}"/>
    <cellStyle name="เครื่องหมายจุลภาค 3 16" xfId="6633" xr:uid="{00000000-0005-0000-0000-00007A190000}"/>
    <cellStyle name="เครื่องหมายจุลภาค 3 2" xfId="1679" xr:uid="{00000000-0005-0000-0000-00007B190000}"/>
    <cellStyle name="เครื่องหมายจุลภาค 3 3" xfId="6634" xr:uid="{00000000-0005-0000-0000-00007C190000}"/>
    <cellStyle name="เครื่องหมายจุลภาค 3 4" xfId="6635" xr:uid="{00000000-0005-0000-0000-00007D190000}"/>
    <cellStyle name="เครื่องหมายจุลภาค 3 5" xfId="6636" xr:uid="{00000000-0005-0000-0000-00007E190000}"/>
    <cellStyle name="เครื่องหมายจุลภาค 3 6" xfId="6637" xr:uid="{00000000-0005-0000-0000-00007F190000}"/>
    <cellStyle name="เครื่องหมายจุลภาค 3 7" xfId="6638" xr:uid="{00000000-0005-0000-0000-000080190000}"/>
    <cellStyle name="เครื่องหมายจุลภาค 3 8" xfId="6639" xr:uid="{00000000-0005-0000-0000-000081190000}"/>
    <cellStyle name="เครื่องหมายจุลภาค 3 9" xfId="6640" xr:uid="{00000000-0005-0000-0000-000082190000}"/>
    <cellStyle name="เครื่องหมายจุลภาค 4" xfId="1680" xr:uid="{00000000-0005-0000-0000-000083190000}"/>
    <cellStyle name="เครื่องหมายจุลภาค 4 10" xfId="6641" xr:uid="{00000000-0005-0000-0000-000084190000}"/>
    <cellStyle name="เครื่องหมายจุลภาค 4 11" xfId="6642" xr:uid="{00000000-0005-0000-0000-000085190000}"/>
    <cellStyle name="เครื่องหมายจุลภาค 4 12" xfId="6643" xr:uid="{00000000-0005-0000-0000-000086190000}"/>
    <cellStyle name="เครื่องหมายจุลภาค 4 13" xfId="6644" xr:uid="{00000000-0005-0000-0000-000087190000}"/>
    <cellStyle name="เครื่องหมายจุลภาค 4 14" xfId="6645" xr:uid="{00000000-0005-0000-0000-000088190000}"/>
    <cellStyle name="เครื่องหมายจุลภาค 4 15" xfId="6646" xr:uid="{00000000-0005-0000-0000-000089190000}"/>
    <cellStyle name="เครื่องหมายจุลภาค 4 16" xfId="6647" xr:uid="{00000000-0005-0000-0000-00008A190000}"/>
    <cellStyle name="เครื่องหมายจุลภาค 4 2" xfId="6648" xr:uid="{00000000-0005-0000-0000-00008B190000}"/>
    <cellStyle name="เครื่องหมายจุลภาค 4 3" xfId="6649" xr:uid="{00000000-0005-0000-0000-00008C190000}"/>
    <cellStyle name="เครื่องหมายจุลภาค 4 4" xfId="6650" xr:uid="{00000000-0005-0000-0000-00008D190000}"/>
    <cellStyle name="เครื่องหมายจุลภาค 4 5" xfId="6651" xr:uid="{00000000-0005-0000-0000-00008E190000}"/>
    <cellStyle name="เครื่องหมายจุลภาค 4 6" xfId="6652" xr:uid="{00000000-0005-0000-0000-00008F190000}"/>
    <cellStyle name="เครื่องหมายจุลภาค 4 7" xfId="6653" xr:uid="{00000000-0005-0000-0000-000090190000}"/>
    <cellStyle name="เครื่องหมายจุลภาค 4 8" xfId="6654" xr:uid="{00000000-0005-0000-0000-000091190000}"/>
    <cellStyle name="เครื่องหมายจุลภาค 4 9" xfId="6655" xr:uid="{00000000-0005-0000-0000-000092190000}"/>
    <cellStyle name="เครื่องหมายจุลภาค 4_Inventory_final" xfId="6656" xr:uid="{00000000-0005-0000-0000-000093190000}"/>
    <cellStyle name="เครื่องหมายจุลภาค 5" xfId="1681" xr:uid="{00000000-0005-0000-0000-000094190000}"/>
    <cellStyle name="เครื่องหมายจุลภาค 5 10" xfId="6657" xr:uid="{00000000-0005-0000-0000-000095190000}"/>
    <cellStyle name="เครื่องหมายจุลภาค 5 11" xfId="6658" xr:uid="{00000000-0005-0000-0000-000096190000}"/>
    <cellStyle name="เครื่องหมายจุลภาค 5 12" xfId="6659" xr:uid="{00000000-0005-0000-0000-000097190000}"/>
    <cellStyle name="เครื่องหมายจุลภาค 5 13" xfId="6660" xr:uid="{00000000-0005-0000-0000-000098190000}"/>
    <cellStyle name="เครื่องหมายจุลภาค 5 14" xfId="6661" xr:uid="{00000000-0005-0000-0000-000099190000}"/>
    <cellStyle name="เครื่องหมายจุลภาค 5 15" xfId="6662" xr:uid="{00000000-0005-0000-0000-00009A190000}"/>
    <cellStyle name="เครื่องหมายจุลภาค 5 16" xfId="6663" xr:uid="{00000000-0005-0000-0000-00009B190000}"/>
    <cellStyle name="เครื่องหมายจุลภาค 5 17" xfId="6664" xr:uid="{00000000-0005-0000-0000-00009C190000}"/>
    <cellStyle name="เครื่องหมายจุลภาค 5 2" xfId="1682" xr:uid="{00000000-0005-0000-0000-00009D190000}"/>
    <cellStyle name="เครื่องหมายจุลภาค 5 2 10" xfId="6665" xr:uid="{00000000-0005-0000-0000-00009E190000}"/>
    <cellStyle name="เครื่องหมายจุลภาค 5 2 11" xfId="6666" xr:uid="{00000000-0005-0000-0000-00009F190000}"/>
    <cellStyle name="เครื่องหมายจุลภาค 5 2 12" xfId="6667" xr:uid="{00000000-0005-0000-0000-0000A0190000}"/>
    <cellStyle name="เครื่องหมายจุลภาค 5 2 13" xfId="6668" xr:uid="{00000000-0005-0000-0000-0000A1190000}"/>
    <cellStyle name="เครื่องหมายจุลภาค 5 2 14" xfId="6669" xr:uid="{00000000-0005-0000-0000-0000A2190000}"/>
    <cellStyle name="เครื่องหมายจุลภาค 5 2 15" xfId="6670" xr:uid="{00000000-0005-0000-0000-0000A3190000}"/>
    <cellStyle name="เครื่องหมายจุลภาค 5 2 16" xfId="6671" xr:uid="{00000000-0005-0000-0000-0000A4190000}"/>
    <cellStyle name="เครื่องหมายจุลภาค 5 2 2" xfId="6672" xr:uid="{00000000-0005-0000-0000-0000A5190000}"/>
    <cellStyle name="เครื่องหมายจุลภาค 5 2 3" xfId="6673" xr:uid="{00000000-0005-0000-0000-0000A6190000}"/>
    <cellStyle name="เครื่องหมายจุลภาค 5 2 4" xfId="6674" xr:uid="{00000000-0005-0000-0000-0000A7190000}"/>
    <cellStyle name="เครื่องหมายจุลภาค 5 2 5" xfId="6675" xr:uid="{00000000-0005-0000-0000-0000A8190000}"/>
    <cellStyle name="เครื่องหมายจุลภาค 5 2 6" xfId="6676" xr:uid="{00000000-0005-0000-0000-0000A9190000}"/>
    <cellStyle name="เครื่องหมายจุลภาค 5 2 7" xfId="6677" xr:uid="{00000000-0005-0000-0000-0000AA190000}"/>
    <cellStyle name="เครื่องหมายจุลภาค 5 2 8" xfId="6678" xr:uid="{00000000-0005-0000-0000-0000AB190000}"/>
    <cellStyle name="เครื่องหมายจุลภาค 5 2 9" xfId="6679" xr:uid="{00000000-0005-0000-0000-0000AC190000}"/>
    <cellStyle name="เครื่องหมายจุลภาค 5 3" xfId="6680" xr:uid="{00000000-0005-0000-0000-0000AD190000}"/>
    <cellStyle name="เครื่องหมายจุลภาค 5 4" xfId="6681" xr:uid="{00000000-0005-0000-0000-0000AE190000}"/>
    <cellStyle name="เครื่องหมายจุลภาค 5 5" xfId="6682" xr:uid="{00000000-0005-0000-0000-0000AF190000}"/>
    <cellStyle name="เครื่องหมายจุลภาค 5 6" xfId="6683" xr:uid="{00000000-0005-0000-0000-0000B0190000}"/>
    <cellStyle name="เครื่องหมายจุลภาค 5 7" xfId="6684" xr:uid="{00000000-0005-0000-0000-0000B1190000}"/>
    <cellStyle name="เครื่องหมายจุลภาค 5 8" xfId="6685" xr:uid="{00000000-0005-0000-0000-0000B2190000}"/>
    <cellStyle name="เครื่องหมายจุลภาค 5 9" xfId="6686" xr:uid="{00000000-0005-0000-0000-0000B3190000}"/>
    <cellStyle name="เครื่องหมายจุลภาค 6" xfId="1683" xr:uid="{00000000-0005-0000-0000-0000B4190000}"/>
    <cellStyle name="เครื่องหมายจุลภาค 6 10" xfId="6687" xr:uid="{00000000-0005-0000-0000-0000B5190000}"/>
    <cellStyle name="เครื่องหมายจุลภาค 6 11" xfId="6688" xr:uid="{00000000-0005-0000-0000-0000B6190000}"/>
    <cellStyle name="เครื่องหมายจุลภาค 6 12" xfId="6689" xr:uid="{00000000-0005-0000-0000-0000B7190000}"/>
    <cellStyle name="เครื่องหมายจุลภาค 6 13" xfId="6690" xr:uid="{00000000-0005-0000-0000-0000B8190000}"/>
    <cellStyle name="เครื่องหมายจุลภาค 6 14" xfId="6691" xr:uid="{00000000-0005-0000-0000-0000B9190000}"/>
    <cellStyle name="เครื่องหมายจุลภาค 6 15" xfId="6692" xr:uid="{00000000-0005-0000-0000-0000BA190000}"/>
    <cellStyle name="เครื่องหมายจุลภาค 6 16" xfId="6693" xr:uid="{00000000-0005-0000-0000-0000BB190000}"/>
    <cellStyle name="เครื่องหมายจุลภาค 6 2" xfId="6694" xr:uid="{00000000-0005-0000-0000-0000BC190000}"/>
    <cellStyle name="เครื่องหมายจุลภาค 6 3" xfId="6695" xr:uid="{00000000-0005-0000-0000-0000BD190000}"/>
    <cellStyle name="เครื่องหมายจุลภาค 6 4" xfId="6696" xr:uid="{00000000-0005-0000-0000-0000BE190000}"/>
    <cellStyle name="เครื่องหมายจุลภาค 6 5" xfId="6697" xr:uid="{00000000-0005-0000-0000-0000BF190000}"/>
    <cellStyle name="เครื่องหมายจุลภาค 6 6" xfId="6698" xr:uid="{00000000-0005-0000-0000-0000C0190000}"/>
    <cellStyle name="เครื่องหมายจุลภาค 6 7" xfId="6699" xr:uid="{00000000-0005-0000-0000-0000C1190000}"/>
    <cellStyle name="เครื่องหมายจุลภาค 6 8" xfId="6700" xr:uid="{00000000-0005-0000-0000-0000C2190000}"/>
    <cellStyle name="เครื่องหมายจุลภาค 6 9" xfId="6701" xr:uid="{00000000-0005-0000-0000-0000C3190000}"/>
    <cellStyle name="เครื่องหมายจุลภาค 7" xfId="1684" xr:uid="{00000000-0005-0000-0000-0000C4190000}"/>
    <cellStyle name="เครื่องหมายจุลภาค 7 10" xfId="6702" xr:uid="{00000000-0005-0000-0000-0000C5190000}"/>
    <cellStyle name="เครื่องหมายจุลภาค 7 11" xfId="6703" xr:uid="{00000000-0005-0000-0000-0000C6190000}"/>
    <cellStyle name="เครื่องหมายจุลภาค 7 12" xfId="6704" xr:uid="{00000000-0005-0000-0000-0000C7190000}"/>
    <cellStyle name="เครื่องหมายจุลภาค 7 13" xfId="6705" xr:uid="{00000000-0005-0000-0000-0000C8190000}"/>
    <cellStyle name="เครื่องหมายจุลภาค 7 14" xfId="6706" xr:uid="{00000000-0005-0000-0000-0000C9190000}"/>
    <cellStyle name="เครื่องหมายจุลภาค 7 15" xfId="6707" xr:uid="{00000000-0005-0000-0000-0000CA190000}"/>
    <cellStyle name="เครื่องหมายจุลภาค 7 16" xfId="6708" xr:uid="{00000000-0005-0000-0000-0000CB190000}"/>
    <cellStyle name="เครื่องหมายจุลภาค 7 2" xfId="6709" xr:uid="{00000000-0005-0000-0000-0000CC190000}"/>
    <cellStyle name="เครื่องหมายจุลภาค 7 3" xfId="6710" xr:uid="{00000000-0005-0000-0000-0000CD190000}"/>
    <cellStyle name="เครื่องหมายจุลภาค 7 4" xfId="6711" xr:uid="{00000000-0005-0000-0000-0000CE190000}"/>
    <cellStyle name="เครื่องหมายจุลภาค 7 5" xfId="6712" xr:uid="{00000000-0005-0000-0000-0000CF190000}"/>
    <cellStyle name="เครื่องหมายจุลภาค 7 6" xfId="6713" xr:uid="{00000000-0005-0000-0000-0000D0190000}"/>
    <cellStyle name="เครื่องหมายจุลภาค 7 7" xfId="6714" xr:uid="{00000000-0005-0000-0000-0000D1190000}"/>
    <cellStyle name="เครื่องหมายจุลภาค 7 8" xfId="6715" xr:uid="{00000000-0005-0000-0000-0000D2190000}"/>
    <cellStyle name="เครื่องหมายจุลภาค 7 9" xfId="6716" xr:uid="{00000000-0005-0000-0000-0000D3190000}"/>
    <cellStyle name="เครื่องหมายจุลภาค 8" xfId="1685" xr:uid="{00000000-0005-0000-0000-0000D4190000}"/>
    <cellStyle name="เครื่องหมายจุลภาค 8 10" xfId="6717" xr:uid="{00000000-0005-0000-0000-0000D5190000}"/>
    <cellStyle name="เครื่องหมายจุลภาค 8 11" xfId="6718" xr:uid="{00000000-0005-0000-0000-0000D6190000}"/>
    <cellStyle name="เครื่องหมายจุลภาค 8 12" xfId="6719" xr:uid="{00000000-0005-0000-0000-0000D7190000}"/>
    <cellStyle name="เครื่องหมายจุลภาค 8 13" xfId="6720" xr:uid="{00000000-0005-0000-0000-0000D8190000}"/>
    <cellStyle name="เครื่องหมายจุลภาค 8 14" xfId="6721" xr:uid="{00000000-0005-0000-0000-0000D9190000}"/>
    <cellStyle name="เครื่องหมายจุลภาค 8 15" xfId="6722" xr:uid="{00000000-0005-0000-0000-0000DA190000}"/>
    <cellStyle name="เครื่องหมายจุลภาค 8 16" xfId="6723" xr:uid="{00000000-0005-0000-0000-0000DB190000}"/>
    <cellStyle name="เครื่องหมายจุลภาค 8 17" xfId="6724" xr:uid="{00000000-0005-0000-0000-0000DC190000}"/>
    <cellStyle name="เครื่องหมายจุลภาค 8 17 2" xfId="6725" xr:uid="{00000000-0005-0000-0000-0000DD190000}"/>
    <cellStyle name="เครื่องหมายจุลภาค 8 2" xfId="1686" xr:uid="{00000000-0005-0000-0000-0000DE190000}"/>
    <cellStyle name="เครื่องหมายจุลภาค 8 3" xfId="6726" xr:uid="{00000000-0005-0000-0000-0000DF190000}"/>
    <cellStyle name="เครื่องหมายจุลภาค 8 4" xfId="6727" xr:uid="{00000000-0005-0000-0000-0000E0190000}"/>
    <cellStyle name="เครื่องหมายจุลภาค 8 5" xfId="6728" xr:uid="{00000000-0005-0000-0000-0000E1190000}"/>
    <cellStyle name="เครื่องหมายจุลภาค 8 6" xfId="6729" xr:uid="{00000000-0005-0000-0000-0000E2190000}"/>
    <cellStyle name="เครื่องหมายจุลภาค 8 7" xfId="6730" xr:uid="{00000000-0005-0000-0000-0000E3190000}"/>
    <cellStyle name="เครื่องหมายจุลภาค 8 8" xfId="6731" xr:uid="{00000000-0005-0000-0000-0000E4190000}"/>
    <cellStyle name="เครื่องหมายจุลภาค 8 9" xfId="6732" xr:uid="{00000000-0005-0000-0000-0000E5190000}"/>
    <cellStyle name="เครื่องหมายจุลภาค 9" xfId="1687" xr:uid="{00000000-0005-0000-0000-0000E6190000}"/>
    <cellStyle name="เครื่องหมายจุลภาค 9 10" xfId="6733" xr:uid="{00000000-0005-0000-0000-0000E7190000}"/>
    <cellStyle name="เครื่องหมายจุลภาค 9 11" xfId="6734" xr:uid="{00000000-0005-0000-0000-0000E8190000}"/>
    <cellStyle name="เครื่องหมายจุลภาค 9 12" xfId="6735" xr:uid="{00000000-0005-0000-0000-0000E9190000}"/>
    <cellStyle name="เครื่องหมายจุลภาค 9 13" xfId="6736" xr:uid="{00000000-0005-0000-0000-0000EA190000}"/>
    <cellStyle name="เครื่องหมายจุลภาค 9 14" xfId="6737" xr:uid="{00000000-0005-0000-0000-0000EB190000}"/>
    <cellStyle name="เครื่องหมายจุลภาค 9 15" xfId="6738" xr:uid="{00000000-0005-0000-0000-0000EC190000}"/>
    <cellStyle name="เครื่องหมายจุลภาค 9 16" xfId="6739" xr:uid="{00000000-0005-0000-0000-0000ED190000}"/>
    <cellStyle name="เครื่องหมายจุลภาค 9 2" xfId="6740" xr:uid="{00000000-0005-0000-0000-0000EE190000}"/>
    <cellStyle name="เครื่องหมายจุลภาค 9 3" xfId="6741" xr:uid="{00000000-0005-0000-0000-0000EF190000}"/>
    <cellStyle name="เครื่องหมายจุลภาค 9 4" xfId="6742" xr:uid="{00000000-0005-0000-0000-0000F0190000}"/>
    <cellStyle name="เครื่องหมายจุลภาค 9 5" xfId="6743" xr:uid="{00000000-0005-0000-0000-0000F1190000}"/>
    <cellStyle name="เครื่องหมายจุลภาค 9 6" xfId="6744" xr:uid="{00000000-0005-0000-0000-0000F2190000}"/>
    <cellStyle name="เครื่องหมายจุลภาค 9 7" xfId="6745" xr:uid="{00000000-0005-0000-0000-0000F3190000}"/>
    <cellStyle name="เครื่องหมายจุลภาค 9 8" xfId="6746" xr:uid="{00000000-0005-0000-0000-0000F4190000}"/>
    <cellStyle name="เครื่องหมายจุลภาค 9 9" xfId="6747" xr:uid="{00000000-0005-0000-0000-0000F5190000}"/>
    <cellStyle name="เครื่องหมายจุลภาค_11200-211000" xfId="6748" xr:uid="{00000000-0005-0000-0000-0000F6190000}"/>
    <cellStyle name="เครื่องหมายสกุลเงิน [0]_11200-211000" xfId="6749" xr:uid="{00000000-0005-0000-0000-0000F7190000}"/>
    <cellStyle name="เครื่องหมายสกุลเงิน_11200-211000" xfId="6750" xr:uid="{00000000-0005-0000-0000-0000F8190000}"/>
    <cellStyle name="เชื่อมโยงหลายมิติ" xfId="1689" xr:uid="{00000000-0005-0000-0000-0000F9190000}"/>
    <cellStyle name="เชื่อมโยงหลายมิติ 2" xfId="6752" xr:uid="{00000000-0005-0000-0000-0000FA190000}"/>
    <cellStyle name="เชื่อมโยงหลายมิติ_Fuel Oil" xfId="6753" xr:uid="{00000000-0005-0000-0000-0000FB190000}"/>
    <cellStyle name="เซลล์ตรวจสอบ" xfId="1690" xr:uid="{00000000-0005-0000-0000-0000FC190000}"/>
    <cellStyle name="เซลล์ตรวจสอบ 2" xfId="1691" xr:uid="{00000000-0005-0000-0000-0000FD190000}"/>
    <cellStyle name="เซลล์ตรวจสอบ 3" xfId="1692" xr:uid="{00000000-0005-0000-0000-0000FE190000}"/>
    <cellStyle name="เซลล์ตรวจสอบ 4" xfId="1693" xr:uid="{00000000-0005-0000-0000-0000FF190000}"/>
    <cellStyle name="เซลล์ตรวจสอบ 5" xfId="1694" xr:uid="{00000000-0005-0000-0000-0000001A0000}"/>
    <cellStyle name="เซลล์ตรวจสอบ 6" xfId="6754" xr:uid="{00000000-0005-0000-0000-0000011A0000}"/>
    <cellStyle name="เซลล์ที่มีการเชื่อมโยง" xfId="1695" xr:uid="{00000000-0005-0000-0000-0000021A0000}"/>
    <cellStyle name="เซลล์ที่มีการเชื่อมโยง 2" xfId="1696" xr:uid="{00000000-0005-0000-0000-0000031A0000}"/>
    <cellStyle name="เซลล์ที่มีการเชื่อมโยง 3" xfId="1697" xr:uid="{00000000-0005-0000-0000-0000041A0000}"/>
    <cellStyle name="เซลล์ที่มีการเชื่อมโยง 4" xfId="1698" xr:uid="{00000000-0005-0000-0000-0000051A0000}"/>
    <cellStyle name="เซลล์ที่มีการเชื่อมโยง 5" xfId="1699" xr:uid="{00000000-0005-0000-0000-0000061A0000}"/>
    <cellStyle name="เปอร์เซ็นต์ 2" xfId="1729" xr:uid="{00000000-0005-0000-0000-0000071A0000}"/>
    <cellStyle name="เปอร์เซ็นต์ 2 10" xfId="6888" xr:uid="{00000000-0005-0000-0000-0000081A0000}"/>
    <cellStyle name="เปอร์เซ็นต์ 2 11" xfId="6889" xr:uid="{00000000-0005-0000-0000-0000091A0000}"/>
    <cellStyle name="เปอร์เซ็นต์ 2 12" xfId="6890" xr:uid="{00000000-0005-0000-0000-00000A1A0000}"/>
    <cellStyle name="เปอร์เซ็นต์ 2 13" xfId="6891" xr:uid="{00000000-0005-0000-0000-00000B1A0000}"/>
    <cellStyle name="เปอร์เซ็นต์ 2 14" xfId="6892" xr:uid="{00000000-0005-0000-0000-00000C1A0000}"/>
    <cellStyle name="เปอร์เซ็นต์ 2 15" xfId="6893" xr:uid="{00000000-0005-0000-0000-00000D1A0000}"/>
    <cellStyle name="เปอร์เซ็นต์ 2 16" xfId="6894" xr:uid="{00000000-0005-0000-0000-00000E1A0000}"/>
    <cellStyle name="เปอร์เซ็นต์ 2 2" xfId="6895" xr:uid="{00000000-0005-0000-0000-00000F1A0000}"/>
    <cellStyle name="เปอร์เซ็นต์ 2 3" xfId="6896" xr:uid="{00000000-0005-0000-0000-0000101A0000}"/>
    <cellStyle name="เปอร์เซ็นต์ 2 4" xfId="6897" xr:uid="{00000000-0005-0000-0000-0000111A0000}"/>
    <cellStyle name="เปอร์เซ็นต์ 2 5" xfId="6898" xr:uid="{00000000-0005-0000-0000-0000121A0000}"/>
    <cellStyle name="เปอร์เซ็นต์ 2 6" xfId="6899" xr:uid="{00000000-0005-0000-0000-0000131A0000}"/>
    <cellStyle name="เปอร์เซ็นต์ 2 7" xfId="6900" xr:uid="{00000000-0005-0000-0000-0000141A0000}"/>
    <cellStyle name="เปอร์เซ็นต์ 2 8" xfId="6901" xr:uid="{00000000-0005-0000-0000-0000151A0000}"/>
    <cellStyle name="เปอร์เซ็นต์ 2 9" xfId="6902" xr:uid="{00000000-0005-0000-0000-0000161A0000}"/>
    <cellStyle name="เปอร์เซ็นต์ 3" xfId="1730" xr:uid="{00000000-0005-0000-0000-0000171A0000}"/>
    <cellStyle name="เปอร์เซ็นต์ 3 10" xfId="6903" xr:uid="{00000000-0005-0000-0000-0000181A0000}"/>
    <cellStyle name="เปอร์เซ็นต์ 3 11" xfId="6904" xr:uid="{00000000-0005-0000-0000-0000191A0000}"/>
    <cellStyle name="เปอร์เซ็นต์ 3 12" xfId="6905" xr:uid="{00000000-0005-0000-0000-00001A1A0000}"/>
    <cellStyle name="เปอร์เซ็นต์ 3 13" xfId="6906" xr:uid="{00000000-0005-0000-0000-00001B1A0000}"/>
    <cellStyle name="เปอร์เซ็นต์ 3 14" xfId="6907" xr:uid="{00000000-0005-0000-0000-00001C1A0000}"/>
    <cellStyle name="เปอร์เซ็นต์ 3 15" xfId="6908" xr:uid="{00000000-0005-0000-0000-00001D1A0000}"/>
    <cellStyle name="เปอร์เซ็นต์ 3 16" xfId="6909" xr:uid="{00000000-0005-0000-0000-00001E1A0000}"/>
    <cellStyle name="เปอร์เซ็นต์ 3 2" xfId="6910" xr:uid="{00000000-0005-0000-0000-00001F1A0000}"/>
    <cellStyle name="เปอร์เซ็นต์ 3 3" xfId="6911" xr:uid="{00000000-0005-0000-0000-0000201A0000}"/>
    <cellStyle name="เปอร์เซ็นต์ 3 4" xfId="6912" xr:uid="{00000000-0005-0000-0000-0000211A0000}"/>
    <cellStyle name="เปอร์เซ็นต์ 3 5" xfId="6913" xr:uid="{00000000-0005-0000-0000-0000221A0000}"/>
    <cellStyle name="เปอร์เซ็นต์ 3 6" xfId="6914" xr:uid="{00000000-0005-0000-0000-0000231A0000}"/>
    <cellStyle name="เปอร์เซ็นต์ 3 7" xfId="6915" xr:uid="{00000000-0005-0000-0000-0000241A0000}"/>
    <cellStyle name="เปอร์เซ็นต์ 3 8" xfId="6916" xr:uid="{00000000-0005-0000-0000-0000251A0000}"/>
    <cellStyle name="เปอร์เซ็นต์ 3 9" xfId="6917" xr:uid="{00000000-0005-0000-0000-0000261A0000}"/>
    <cellStyle name="แย่" xfId="1736" xr:uid="{00000000-0005-0000-0000-0000271A0000}"/>
    <cellStyle name="แย่ 2" xfId="1737" xr:uid="{00000000-0005-0000-0000-0000281A0000}"/>
    <cellStyle name="แย่ 3" xfId="1738" xr:uid="{00000000-0005-0000-0000-0000291A0000}"/>
    <cellStyle name="แย่ 4" xfId="1739" xr:uid="{00000000-0005-0000-0000-00002A1A0000}"/>
    <cellStyle name="แย่ 5" xfId="1740" xr:uid="{00000000-0005-0000-0000-00002B1A0000}"/>
    <cellStyle name="แย่ 6" xfId="6919" xr:uid="{00000000-0005-0000-0000-00002C1A0000}"/>
    <cellStyle name="แสดงผล" xfId="1777" xr:uid="{00000000-0005-0000-0000-00002D1A0000}"/>
    <cellStyle name="แสดงผล 2" xfId="1778" xr:uid="{00000000-0005-0000-0000-00002E1A0000}"/>
    <cellStyle name="แสดงผล 3" xfId="1779" xr:uid="{00000000-0005-0000-0000-00002F1A0000}"/>
    <cellStyle name="แสดงผล 4" xfId="1780" xr:uid="{00000000-0005-0000-0000-0000301A0000}"/>
    <cellStyle name="แสดงผล 5" xfId="1781" xr:uid="{00000000-0005-0000-0000-0000311A0000}"/>
    <cellStyle name="แสดงผล 6" xfId="6941" xr:uid="{00000000-0005-0000-0000-0000321A0000}"/>
    <cellStyle name="การคำนวณ" xfId="1658" xr:uid="{00000000-0005-0000-0000-0000331A0000}"/>
    <cellStyle name="การคำนวณ 2" xfId="1659" xr:uid="{00000000-0005-0000-0000-0000341A0000}"/>
    <cellStyle name="การคำนวณ 3" xfId="1660" xr:uid="{00000000-0005-0000-0000-0000351A0000}"/>
    <cellStyle name="การคำนวณ 4" xfId="1661" xr:uid="{00000000-0005-0000-0000-0000361A0000}"/>
    <cellStyle name="การคำนวณ 5" xfId="1662" xr:uid="{00000000-0005-0000-0000-0000371A0000}"/>
    <cellStyle name="การคำนวณ 6" xfId="6596" xr:uid="{00000000-0005-0000-0000-0000381A0000}"/>
    <cellStyle name="ข้อความเตือน" xfId="1663" xr:uid="{00000000-0005-0000-0000-0000391A0000}"/>
    <cellStyle name="ข้อความเตือน 2" xfId="1664" xr:uid="{00000000-0005-0000-0000-00003A1A0000}"/>
    <cellStyle name="ข้อความเตือน 3" xfId="1665" xr:uid="{00000000-0005-0000-0000-00003B1A0000}"/>
    <cellStyle name="ข้อความเตือน 4" xfId="1666" xr:uid="{00000000-0005-0000-0000-00003C1A0000}"/>
    <cellStyle name="ข้อความเตือน 5" xfId="1667" xr:uid="{00000000-0005-0000-0000-00003D1A0000}"/>
    <cellStyle name="ข้อความอธิบาย" xfId="1668" xr:uid="{00000000-0005-0000-0000-00003E1A0000}"/>
    <cellStyle name="ข้อความอธิบาย 2" xfId="1669" xr:uid="{00000000-0005-0000-0000-00003F1A0000}"/>
    <cellStyle name="ข้อความอธิบาย 3" xfId="1670" xr:uid="{00000000-0005-0000-0000-0000401A0000}"/>
    <cellStyle name="ข้อความอธิบาย 4" xfId="1671" xr:uid="{00000000-0005-0000-0000-0000411A0000}"/>
    <cellStyle name="ข้อความอธิบาย 5" xfId="1672" xr:uid="{00000000-0005-0000-0000-0000421A0000}"/>
    <cellStyle name="ชื่อเรื่อง" xfId="1688" xr:uid="{00000000-0005-0000-0000-0000431A0000}"/>
    <cellStyle name="ชื่อเรื่อง 2" xfId="6751" xr:uid="{00000000-0005-0000-0000-0000441A0000}"/>
    <cellStyle name="ณfน๔_NTCณ๘ป๙ (2)" xfId="1700" xr:uid="{00000000-0005-0000-0000-0000451A0000}"/>
    <cellStyle name="ดี" xfId="1701" xr:uid="{00000000-0005-0000-0000-0000461A0000}"/>
    <cellStyle name="ดี 2" xfId="1702" xr:uid="{00000000-0005-0000-0000-0000471A0000}"/>
    <cellStyle name="ดี 3" xfId="1703" xr:uid="{00000000-0005-0000-0000-0000481A0000}"/>
    <cellStyle name="ดี 4" xfId="1704" xr:uid="{00000000-0005-0000-0000-0000491A0000}"/>
    <cellStyle name="ดี 5" xfId="1705" xr:uid="{00000000-0005-0000-0000-00004A1A0000}"/>
    <cellStyle name="ดี 6" xfId="6755" xr:uid="{00000000-0005-0000-0000-00004B1A0000}"/>
    <cellStyle name="ตามการเชื่อมโยงหลายมิติ" xfId="1706" xr:uid="{00000000-0005-0000-0000-00004C1A0000}"/>
    <cellStyle name="ตามการเชื่อมโยงหลายมิติ 2" xfId="6756" xr:uid="{00000000-0005-0000-0000-00004D1A0000}"/>
    <cellStyle name="ตามการเชื่อมโยงหลายมิติ_Fuel Oil" xfId="6757" xr:uid="{00000000-0005-0000-0000-00004E1A0000}"/>
    <cellStyle name="น้บะภฒ_95" xfId="1707" xr:uid="{00000000-0005-0000-0000-00004F1A0000}"/>
    <cellStyle name="ปกติ 10" xfId="6758" xr:uid="{00000000-0005-0000-0000-0000501A0000}"/>
    <cellStyle name="ปกติ 10 2" xfId="6759" xr:uid="{00000000-0005-0000-0000-0000511A0000}"/>
    <cellStyle name="ปกติ 11" xfId="6760" xr:uid="{00000000-0005-0000-0000-0000521A0000}"/>
    <cellStyle name="ปกติ 11 2" xfId="6761" xr:uid="{00000000-0005-0000-0000-0000531A0000}"/>
    <cellStyle name="ปกติ 12" xfId="6762" xr:uid="{00000000-0005-0000-0000-0000541A0000}"/>
    <cellStyle name="ปกติ 12 2" xfId="6763" xr:uid="{00000000-0005-0000-0000-0000551A0000}"/>
    <cellStyle name="ปกติ 13" xfId="6764" xr:uid="{00000000-0005-0000-0000-0000561A0000}"/>
    <cellStyle name="ปกติ 13 2" xfId="6765" xr:uid="{00000000-0005-0000-0000-0000571A0000}"/>
    <cellStyle name="ปกติ 14" xfId="6766" xr:uid="{00000000-0005-0000-0000-0000581A0000}"/>
    <cellStyle name="ปกติ 14 2" xfId="6767" xr:uid="{00000000-0005-0000-0000-0000591A0000}"/>
    <cellStyle name="ปกติ 15" xfId="6768" xr:uid="{00000000-0005-0000-0000-00005A1A0000}"/>
    <cellStyle name="ปกติ 15 2" xfId="6769" xr:uid="{00000000-0005-0000-0000-00005B1A0000}"/>
    <cellStyle name="ปกติ 16" xfId="6770" xr:uid="{00000000-0005-0000-0000-00005C1A0000}"/>
    <cellStyle name="ปกติ 16 2" xfId="6771" xr:uid="{00000000-0005-0000-0000-00005D1A0000}"/>
    <cellStyle name="ปกติ 17" xfId="6772" xr:uid="{00000000-0005-0000-0000-00005E1A0000}"/>
    <cellStyle name="ปกติ 17 2" xfId="6773" xr:uid="{00000000-0005-0000-0000-00005F1A0000}"/>
    <cellStyle name="ปกติ 18" xfId="6774" xr:uid="{00000000-0005-0000-0000-0000601A0000}"/>
    <cellStyle name="ปกติ 18 2" xfId="6775" xr:uid="{00000000-0005-0000-0000-0000611A0000}"/>
    <cellStyle name="ปกติ 19" xfId="6776" xr:uid="{00000000-0005-0000-0000-0000621A0000}"/>
    <cellStyle name="ปกติ 19 2" xfId="6777" xr:uid="{00000000-0005-0000-0000-0000631A0000}"/>
    <cellStyle name="ปกติ 2" xfId="1708" xr:uid="{00000000-0005-0000-0000-0000641A0000}"/>
    <cellStyle name="ปกติ 2 2" xfId="1709" xr:uid="{00000000-0005-0000-0000-0000651A0000}"/>
    <cellStyle name="ปกติ 2 2 2" xfId="1710" xr:uid="{00000000-0005-0000-0000-0000661A0000}"/>
    <cellStyle name="ปกติ 2 3" xfId="1711" xr:uid="{00000000-0005-0000-0000-0000671A0000}"/>
    <cellStyle name="ปกติ 2 3 2" xfId="6778" xr:uid="{00000000-0005-0000-0000-0000681A0000}"/>
    <cellStyle name="ปกติ 2 4" xfId="1712" xr:uid="{00000000-0005-0000-0000-0000691A0000}"/>
    <cellStyle name="ปกติ 2 5" xfId="6779" xr:uid="{00000000-0005-0000-0000-00006A1A0000}"/>
    <cellStyle name="ปกติ 20" xfId="6780" xr:uid="{00000000-0005-0000-0000-00006B1A0000}"/>
    <cellStyle name="ปกติ 20 2" xfId="6781" xr:uid="{00000000-0005-0000-0000-00006C1A0000}"/>
    <cellStyle name="ปกติ 21" xfId="6782" xr:uid="{00000000-0005-0000-0000-00006D1A0000}"/>
    <cellStyle name="ปกติ 21 2" xfId="6783" xr:uid="{00000000-0005-0000-0000-00006E1A0000}"/>
    <cellStyle name="ปกติ 22" xfId="6784" xr:uid="{00000000-0005-0000-0000-00006F1A0000}"/>
    <cellStyle name="ปกติ 22 2" xfId="6785" xr:uid="{00000000-0005-0000-0000-0000701A0000}"/>
    <cellStyle name="ปกติ 23" xfId="6786" xr:uid="{00000000-0005-0000-0000-0000711A0000}"/>
    <cellStyle name="ปกติ 23 2" xfId="6787" xr:uid="{00000000-0005-0000-0000-0000721A0000}"/>
    <cellStyle name="ปกติ 24" xfId="6788" xr:uid="{00000000-0005-0000-0000-0000731A0000}"/>
    <cellStyle name="ปกติ 24 2" xfId="6789" xr:uid="{00000000-0005-0000-0000-0000741A0000}"/>
    <cellStyle name="ปกติ 25" xfId="6790" xr:uid="{00000000-0005-0000-0000-0000751A0000}"/>
    <cellStyle name="ปกติ 25 2" xfId="6791" xr:uid="{00000000-0005-0000-0000-0000761A0000}"/>
    <cellStyle name="ปกติ 26" xfId="6792" xr:uid="{00000000-0005-0000-0000-0000771A0000}"/>
    <cellStyle name="ปกติ 26 2" xfId="6793" xr:uid="{00000000-0005-0000-0000-0000781A0000}"/>
    <cellStyle name="ปกติ 27" xfId="6794" xr:uid="{00000000-0005-0000-0000-0000791A0000}"/>
    <cellStyle name="ปกติ 27 2" xfId="6795" xr:uid="{00000000-0005-0000-0000-00007A1A0000}"/>
    <cellStyle name="ปกติ 28" xfId="6796" xr:uid="{00000000-0005-0000-0000-00007B1A0000}"/>
    <cellStyle name="ปกติ 28 2" xfId="6797" xr:uid="{00000000-0005-0000-0000-00007C1A0000}"/>
    <cellStyle name="ปกติ 29" xfId="6798" xr:uid="{00000000-0005-0000-0000-00007D1A0000}"/>
    <cellStyle name="ปกติ 29 2" xfId="6799" xr:uid="{00000000-0005-0000-0000-00007E1A0000}"/>
    <cellStyle name="ปกติ 3" xfId="1713" xr:uid="{00000000-0005-0000-0000-00007F1A0000}"/>
    <cellStyle name="ปกติ 3 2" xfId="1714" xr:uid="{00000000-0005-0000-0000-0000801A0000}"/>
    <cellStyle name="ปกติ 3 3" xfId="6800" xr:uid="{00000000-0005-0000-0000-0000811A0000}"/>
    <cellStyle name="ปกติ 30" xfId="6801" xr:uid="{00000000-0005-0000-0000-0000821A0000}"/>
    <cellStyle name="ปกติ 30 2" xfId="6802" xr:uid="{00000000-0005-0000-0000-0000831A0000}"/>
    <cellStyle name="ปกติ 31" xfId="6803" xr:uid="{00000000-0005-0000-0000-0000841A0000}"/>
    <cellStyle name="ปกติ 31 2" xfId="6804" xr:uid="{00000000-0005-0000-0000-0000851A0000}"/>
    <cellStyle name="ปกติ 32" xfId="6805" xr:uid="{00000000-0005-0000-0000-0000861A0000}"/>
    <cellStyle name="ปกติ 32 2" xfId="6806" xr:uid="{00000000-0005-0000-0000-0000871A0000}"/>
    <cellStyle name="ปกติ 33" xfId="6807" xr:uid="{00000000-0005-0000-0000-0000881A0000}"/>
    <cellStyle name="ปกติ 33 2" xfId="6808" xr:uid="{00000000-0005-0000-0000-0000891A0000}"/>
    <cellStyle name="ปกติ 34" xfId="6809" xr:uid="{00000000-0005-0000-0000-00008A1A0000}"/>
    <cellStyle name="ปกติ 34 2" xfId="6810" xr:uid="{00000000-0005-0000-0000-00008B1A0000}"/>
    <cellStyle name="ปกติ 35" xfId="6811" xr:uid="{00000000-0005-0000-0000-00008C1A0000}"/>
    <cellStyle name="ปกติ 35 2" xfId="6812" xr:uid="{00000000-0005-0000-0000-00008D1A0000}"/>
    <cellStyle name="ปกติ 36" xfId="6813" xr:uid="{00000000-0005-0000-0000-00008E1A0000}"/>
    <cellStyle name="ปกติ 36 2" xfId="6814" xr:uid="{00000000-0005-0000-0000-00008F1A0000}"/>
    <cellStyle name="ปกติ 37" xfId="6815" xr:uid="{00000000-0005-0000-0000-0000901A0000}"/>
    <cellStyle name="ปกติ 37 2" xfId="6816" xr:uid="{00000000-0005-0000-0000-0000911A0000}"/>
    <cellStyle name="ปกติ 38" xfId="6817" xr:uid="{00000000-0005-0000-0000-0000921A0000}"/>
    <cellStyle name="ปกติ 38 2" xfId="6818" xr:uid="{00000000-0005-0000-0000-0000931A0000}"/>
    <cellStyle name="ปกติ 39" xfId="6819" xr:uid="{00000000-0005-0000-0000-0000941A0000}"/>
    <cellStyle name="ปกติ 39 2" xfId="6820" xr:uid="{00000000-0005-0000-0000-0000951A0000}"/>
    <cellStyle name="ปกติ 4" xfId="1715" xr:uid="{00000000-0005-0000-0000-0000961A0000}"/>
    <cellStyle name="ปกติ 4 2" xfId="6821" xr:uid="{00000000-0005-0000-0000-0000971A0000}"/>
    <cellStyle name="ปกติ 40" xfId="6822" xr:uid="{00000000-0005-0000-0000-0000981A0000}"/>
    <cellStyle name="ปกติ 40 2" xfId="6823" xr:uid="{00000000-0005-0000-0000-0000991A0000}"/>
    <cellStyle name="ปกติ 41" xfId="6824" xr:uid="{00000000-0005-0000-0000-00009A1A0000}"/>
    <cellStyle name="ปกติ 41 2" xfId="6825" xr:uid="{00000000-0005-0000-0000-00009B1A0000}"/>
    <cellStyle name="ปกติ 42" xfId="6826" xr:uid="{00000000-0005-0000-0000-00009C1A0000}"/>
    <cellStyle name="ปกติ 42 2" xfId="6827" xr:uid="{00000000-0005-0000-0000-00009D1A0000}"/>
    <cellStyle name="ปกติ 43" xfId="6828" xr:uid="{00000000-0005-0000-0000-00009E1A0000}"/>
    <cellStyle name="ปกติ 43 2" xfId="6829" xr:uid="{00000000-0005-0000-0000-00009F1A0000}"/>
    <cellStyle name="ปกติ 44" xfId="6830" xr:uid="{00000000-0005-0000-0000-0000A01A0000}"/>
    <cellStyle name="ปกติ 44 2" xfId="6831" xr:uid="{00000000-0005-0000-0000-0000A11A0000}"/>
    <cellStyle name="ปกติ 45" xfId="6832" xr:uid="{00000000-0005-0000-0000-0000A21A0000}"/>
    <cellStyle name="ปกติ 45 2" xfId="6833" xr:uid="{00000000-0005-0000-0000-0000A31A0000}"/>
    <cellStyle name="ปกติ 46" xfId="6834" xr:uid="{00000000-0005-0000-0000-0000A41A0000}"/>
    <cellStyle name="ปกติ 46 2" xfId="6835" xr:uid="{00000000-0005-0000-0000-0000A51A0000}"/>
    <cellStyle name="ปกติ 47" xfId="6836" xr:uid="{00000000-0005-0000-0000-0000A61A0000}"/>
    <cellStyle name="ปกติ 48" xfId="6837" xr:uid="{00000000-0005-0000-0000-0000A71A0000}"/>
    <cellStyle name="ปกติ 49" xfId="6838" xr:uid="{00000000-0005-0000-0000-0000A81A0000}"/>
    <cellStyle name="ปกติ 49 2" xfId="6839" xr:uid="{00000000-0005-0000-0000-0000A91A0000}"/>
    <cellStyle name="ปกติ 49 3" xfId="6840" xr:uid="{00000000-0005-0000-0000-0000AA1A0000}"/>
    <cellStyle name="ปกติ 5" xfId="1716" xr:uid="{00000000-0005-0000-0000-0000AB1A0000}"/>
    <cellStyle name="ปกติ 5 2" xfId="6841" xr:uid="{00000000-0005-0000-0000-0000AC1A0000}"/>
    <cellStyle name="ปกติ 50" xfId="6842" xr:uid="{00000000-0005-0000-0000-0000AD1A0000}"/>
    <cellStyle name="ปกติ 50 2" xfId="6843" xr:uid="{00000000-0005-0000-0000-0000AE1A0000}"/>
    <cellStyle name="ปกติ 51" xfId="6844" xr:uid="{00000000-0005-0000-0000-0000AF1A0000}"/>
    <cellStyle name="ปกติ 52" xfId="6845" xr:uid="{00000000-0005-0000-0000-0000B01A0000}"/>
    <cellStyle name="ปกติ 53" xfId="6846" xr:uid="{00000000-0005-0000-0000-0000B11A0000}"/>
    <cellStyle name="ปกติ 54" xfId="6847" xr:uid="{00000000-0005-0000-0000-0000B21A0000}"/>
    <cellStyle name="ปกติ 54 2" xfId="6848" xr:uid="{00000000-0005-0000-0000-0000B31A0000}"/>
    <cellStyle name="ปกติ 55" xfId="6849" xr:uid="{00000000-0005-0000-0000-0000B41A0000}"/>
    <cellStyle name="ปกติ 56" xfId="6850" xr:uid="{00000000-0005-0000-0000-0000B51A0000}"/>
    <cellStyle name="ปกติ 57" xfId="6851" xr:uid="{00000000-0005-0000-0000-0000B61A0000}"/>
    <cellStyle name="ปกติ 58" xfId="6852" xr:uid="{00000000-0005-0000-0000-0000B71A0000}"/>
    <cellStyle name="ปกติ 59" xfId="6853" xr:uid="{00000000-0005-0000-0000-0000B81A0000}"/>
    <cellStyle name="ปกติ 6" xfId="1717" xr:uid="{00000000-0005-0000-0000-0000B91A0000}"/>
    <cellStyle name="ปกติ 6 2" xfId="6854" xr:uid="{00000000-0005-0000-0000-0000BA1A0000}"/>
    <cellStyle name="ปกติ 60" xfId="6855" xr:uid="{00000000-0005-0000-0000-0000BB1A0000}"/>
    <cellStyle name="ปกติ 61" xfId="6856" xr:uid="{00000000-0005-0000-0000-0000BC1A0000}"/>
    <cellStyle name="ปกติ 61 2" xfId="6857" xr:uid="{00000000-0005-0000-0000-0000BD1A0000}"/>
    <cellStyle name="ปกติ 62" xfId="6858" xr:uid="{00000000-0005-0000-0000-0000BE1A0000}"/>
    <cellStyle name="ปกติ 62 2" xfId="6859" xr:uid="{00000000-0005-0000-0000-0000BF1A0000}"/>
    <cellStyle name="ปกติ 63" xfId="6860" xr:uid="{00000000-0005-0000-0000-0000C01A0000}"/>
    <cellStyle name="ปกติ 63 2" xfId="6861" xr:uid="{00000000-0005-0000-0000-0000C11A0000}"/>
    <cellStyle name="ปกติ 64" xfId="6862" xr:uid="{00000000-0005-0000-0000-0000C21A0000}"/>
    <cellStyle name="ปกติ 64 2" xfId="6863" xr:uid="{00000000-0005-0000-0000-0000C31A0000}"/>
    <cellStyle name="ปกติ 65" xfId="6864" xr:uid="{00000000-0005-0000-0000-0000C41A0000}"/>
    <cellStyle name="ปกติ 65 2" xfId="6865" xr:uid="{00000000-0005-0000-0000-0000C51A0000}"/>
    <cellStyle name="ปกติ 66" xfId="6866" xr:uid="{00000000-0005-0000-0000-0000C61A0000}"/>
    <cellStyle name="ปกติ 66 2" xfId="6867" xr:uid="{00000000-0005-0000-0000-0000C71A0000}"/>
    <cellStyle name="ปกติ 67" xfId="6868" xr:uid="{00000000-0005-0000-0000-0000C81A0000}"/>
    <cellStyle name="ปกติ 68" xfId="6869" xr:uid="{00000000-0005-0000-0000-0000C91A0000}"/>
    <cellStyle name="ปกติ 68 2" xfId="6870" xr:uid="{00000000-0005-0000-0000-0000CA1A0000}"/>
    <cellStyle name="ปกติ 69" xfId="6871" xr:uid="{00000000-0005-0000-0000-0000CB1A0000}"/>
    <cellStyle name="ปกติ 69 2" xfId="6872" xr:uid="{00000000-0005-0000-0000-0000CC1A0000}"/>
    <cellStyle name="ปกติ 7" xfId="6873" xr:uid="{00000000-0005-0000-0000-0000CD1A0000}"/>
    <cellStyle name="ปกติ 7 2" xfId="6874" xr:uid="{00000000-0005-0000-0000-0000CE1A0000}"/>
    <cellStyle name="ปกติ 70" xfId="6875" xr:uid="{00000000-0005-0000-0000-0000CF1A0000}"/>
    <cellStyle name="ปกติ 70 2" xfId="6876" xr:uid="{00000000-0005-0000-0000-0000D01A0000}"/>
    <cellStyle name="ปกติ 71" xfId="6877" xr:uid="{00000000-0005-0000-0000-0000D11A0000}"/>
    <cellStyle name="ปกติ 71 2" xfId="6878" xr:uid="{00000000-0005-0000-0000-0000D21A0000}"/>
    <cellStyle name="ปกติ 72" xfId="6879" xr:uid="{00000000-0005-0000-0000-0000D31A0000}"/>
    <cellStyle name="ปกติ 73" xfId="6880" xr:uid="{00000000-0005-0000-0000-0000D41A0000}"/>
    <cellStyle name="ปกติ 73 2" xfId="6881" xr:uid="{00000000-0005-0000-0000-0000D51A0000}"/>
    <cellStyle name="ปกติ 8" xfId="6882" xr:uid="{00000000-0005-0000-0000-0000D61A0000}"/>
    <cellStyle name="ปกติ 8 2" xfId="6883" xr:uid="{00000000-0005-0000-0000-0000D71A0000}"/>
    <cellStyle name="ปกติ 9" xfId="6884" xr:uid="{00000000-0005-0000-0000-0000D81A0000}"/>
    <cellStyle name="ปกติ 9 2" xfId="6885" xr:uid="{00000000-0005-0000-0000-0000D91A0000}"/>
    <cellStyle name="ปกติ_01-Planing_&amp;_Booking" xfId="1718" xr:uid="{00000000-0005-0000-0000-0000DA1A0000}"/>
    <cellStyle name="ป้อนค่า" xfId="1719" xr:uid="{00000000-0005-0000-0000-0000DB1A0000}"/>
    <cellStyle name="ป้อนค่า 2" xfId="1720" xr:uid="{00000000-0005-0000-0000-0000DC1A0000}"/>
    <cellStyle name="ป้อนค่า 3" xfId="1721" xr:uid="{00000000-0005-0000-0000-0000DD1A0000}"/>
    <cellStyle name="ป้อนค่า 4" xfId="1722" xr:uid="{00000000-0005-0000-0000-0000DE1A0000}"/>
    <cellStyle name="ป้อนค่า 5" xfId="1723" xr:uid="{00000000-0005-0000-0000-0000DF1A0000}"/>
    <cellStyle name="ป้อนค่า 6" xfId="6886" xr:uid="{00000000-0005-0000-0000-0000E01A0000}"/>
    <cellStyle name="ปานกลาง" xfId="1724" xr:uid="{00000000-0005-0000-0000-0000E11A0000}"/>
    <cellStyle name="ปานกลาง 2" xfId="1725" xr:uid="{00000000-0005-0000-0000-0000E21A0000}"/>
    <cellStyle name="ปานกลาง 3" xfId="1726" xr:uid="{00000000-0005-0000-0000-0000E31A0000}"/>
    <cellStyle name="ปานกลาง 4" xfId="1727" xr:uid="{00000000-0005-0000-0000-0000E41A0000}"/>
    <cellStyle name="ปานกลาง 5" xfId="1728" xr:uid="{00000000-0005-0000-0000-0000E51A0000}"/>
    <cellStyle name="ปานกลาง 6" xfId="6887" xr:uid="{00000000-0005-0000-0000-0000E61A0000}"/>
    <cellStyle name="ผลรวม" xfId="1731" xr:uid="{00000000-0005-0000-0000-0000E71A0000}"/>
    <cellStyle name="ผลรวม 2" xfId="1732" xr:uid="{00000000-0005-0000-0000-0000E81A0000}"/>
    <cellStyle name="ผลรวม 3" xfId="1733" xr:uid="{00000000-0005-0000-0000-0000E91A0000}"/>
    <cellStyle name="ผลรวม 4" xfId="1734" xr:uid="{00000000-0005-0000-0000-0000EA1A0000}"/>
    <cellStyle name="ผลรวม 5" xfId="1735" xr:uid="{00000000-0005-0000-0000-0000EB1A0000}"/>
    <cellStyle name="ผลรวม 6" xfId="6918" xr:uid="{00000000-0005-0000-0000-0000EC1A0000}"/>
    <cellStyle name="ฤธถ [0]_95" xfId="1741" xr:uid="{00000000-0005-0000-0000-0000ED1A0000}"/>
    <cellStyle name="ฤธถ_95" xfId="1742" xr:uid="{00000000-0005-0000-0000-0000EE1A0000}"/>
    <cellStyle name="ล๋ศญ [0]_95" xfId="1743" xr:uid="{00000000-0005-0000-0000-0000EF1A0000}"/>
    <cellStyle name="ล๋ศญ_95" xfId="1744" xr:uid="{00000000-0005-0000-0000-0000F01A0000}"/>
    <cellStyle name="ลักษณะ 1" xfId="1745" xr:uid="{00000000-0005-0000-0000-0000F11A0000}"/>
    <cellStyle name="ลักษณะ 1 10" xfId="6920" xr:uid="{00000000-0005-0000-0000-0000F21A0000}"/>
    <cellStyle name="ลักษณะ 1 11" xfId="6921" xr:uid="{00000000-0005-0000-0000-0000F31A0000}"/>
    <cellStyle name="ลักษณะ 1 12" xfId="6922" xr:uid="{00000000-0005-0000-0000-0000F41A0000}"/>
    <cellStyle name="ลักษณะ 1 13" xfId="6923" xr:uid="{00000000-0005-0000-0000-0000F51A0000}"/>
    <cellStyle name="ลักษณะ 1 14" xfId="6924" xr:uid="{00000000-0005-0000-0000-0000F61A0000}"/>
    <cellStyle name="ลักษณะ 1 15" xfId="6925" xr:uid="{00000000-0005-0000-0000-0000F71A0000}"/>
    <cellStyle name="ลักษณะ 1 16" xfId="6926" xr:uid="{00000000-0005-0000-0000-0000F81A0000}"/>
    <cellStyle name="ลักษณะ 1 2" xfId="6927" xr:uid="{00000000-0005-0000-0000-0000F91A0000}"/>
    <cellStyle name="ลักษณะ 1 3" xfId="6928" xr:uid="{00000000-0005-0000-0000-0000FA1A0000}"/>
    <cellStyle name="ลักษณะ 1 4" xfId="6929" xr:uid="{00000000-0005-0000-0000-0000FB1A0000}"/>
    <cellStyle name="ลักษณะ 1 5" xfId="6930" xr:uid="{00000000-0005-0000-0000-0000FC1A0000}"/>
    <cellStyle name="ลักษณะ 1 6" xfId="6931" xr:uid="{00000000-0005-0000-0000-0000FD1A0000}"/>
    <cellStyle name="ลักษณะ 1 7" xfId="6932" xr:uid="{00000000-0005-0000-0000-0000FE1A0000}"/>
    <cellStyle name="ลักษณะ 1 8" xfId="6933" xr:uid="{00000000-0005-0000-0000-0000FF1A0000}"/>
    <cellStyle name="ลักษณะ 1 9" xfId="6934" xr:uid="{00000000-0005-0000-0000-0000001B0000}"/>
    <cellStyle name="วฅมุ_4ฟ๙ฝวภ๛" xfId="1746" xr:uid="{00000000-0005-0000-0000-0000011B0000}"/>
    <cellStyle name="ส่วนที่ถูกเน้น1" xfId="1747" xr:uid="{00000000-0005-0000-0000-0000021B0000}"/>
    <cellStyle name="ส่วนที่ถูกเน้น1 2" xfId="1748" xr:uid="{00000000-0005-0000-0000-0000031B0000}"/>
    <cellStyle name="ส่วนที่ถูกเน้น1 3" xfId="1749" xr:uid="{00000000-0005-0000-0000-0000041B0000}"/>
    <cellStyle name="ส่วนที่ถูกเน้น1 4" xfId="1750" xr:uid="{00000000-0005-0000-0000-0000051B0000}"/>
    <cellStyle name="ส่วนที่ถูกเน้น1 5" xfId="1751" xr:uid="{00000000-0005-0000-0000-0000061B0000}"/>
    <cellStyle name="ส่วนที่ถูกเน้น1 6" xfId="6935" xr:uid="{00000000-0005-0000-0000-0000071B0000}"/>
    <cellStyle name="ส่วนที่ถูกเน้น2" xfId="1752" xr:uid="{00000000-0005-0000-0000-0000081B0000}"/>
    <cellStyle name="ส่วนที่ถูกเน้น2 2" xfId="1753" xr:uid="{00000000-0005-0000-0000-0000091B0000}"/>
    <cellStyle name="ส่วนที่ถูกเน้น2 3" xfId="1754" xr:uid="{00000000-0005-0000-0000-00000A1B0000}"/>
    <cellStyle name="ส่วนที่ถูกเน้น2 4" xfId="1755" xr:uid="{00000000-0005-0000-0000-00000B1B0000}"/>
    <cellStyle name="ส่วนที่ถูกเน้น2 5" xfId="1756" xr:uid="{00000000-0005-0000-0000-00000C1B0000}"/>
    <cellStyle name="ส่วนที่ถูกเน้น2 6" xfId="6936" xr:uid="{00000000-0005-0000-0000-00000D1B0000}"/>
    <cellStyle name="ส่วนที่ถูกเน้น3" xfId="1757" xr:uid="{00000000-0005-0000-0000-00000E1B0000}"/>
    <cellStyle name="ส่วนที่ถูกเน้น3 2" xfId="1758" xr:uid="{00000000-0005-0000-0000-00000F1B0000}"/>
    <cellStyle name="ส่วนที่ถูกเน้น3 3" xfId="1759" xr:uid="{00000000-0005-0000-0000-0000101B0000}"/>
    <cellStyle name="ส่วนที่ถูกเน้น3 4" xfId="1760" xr:uid="{00000000-0005-0000-0000-0000111B0000}"/>
    <cellStyle name="ส่วนที่ถูกเน้น3 5" xfId="1761" xr:uid="{00000000-0005-0000-0000-0000121B0000}"/>
    <cellStyle name="ส่วนที่ถูกเน้น3 6" xfId="6937" xr:uid="{00000000-0005-0000-0000-0000131B0000}"/>
    <cellStyle name="ส่วนที่ถูกเน้น4" xfId="1762" xr:uid="{00000000-0005-0000-0000-0000141B0000}"/>
    <cellStyle name="ส่วนที่ถูกเน้น4 2" xfId="1763" xr:uid="{00000000-0005-0000-0000-0000151B0000}"/>
    <cellStyle name="ส่วนที่ถูกเน้น4 3" xfId="1764" xr:uid="{00000000-0005-0000-0000-0000161B0000}"/>
    <cellStyle name="ส่วนที่ถูกเน้น4 4" xfId="1765" xr:uid="{00000000-0005-0000-0000-0000171B0000}"/>
    <cellStyle name="ส่วนที่ถูกเน้น4 5" xfId="1766" xr:uid="{00000000-0005-0000-0000-0000181B0000}"/>
    <cellStyle name="ส่วนที่ถูกเน้น4 6" xfId="6938" xr:uid="{00000000-0005-0000-0000-0000191B0000}"/>
    <cellStyle name="ส่วนที่ถูกเน้น5" xfId="1767" xr:uid="{00000000-0005-0000-0000-00001A1B0000}"/>
    <cellStyle name="ส่วนที่ถูกเน้น5 2" xfId="1768" xr:uid="{00000000-0005-0000-0000-00001B1B0000}"/>
    <cellStyle name="ส่วนที่ถูกเน้น5 3" xfId="1769" xr:uid="{00000000-0005-0000-0000-00001C1B0000}"/>
    <cellStyle name="ส่วนที่ถูกเน้น5 4" xfId="1770" xr:uid="{00000000-0005-0000-0000-00001D1B0000}"/>
    <cellStyle name="ส่วนที่ถูกเน้น5 5" xfId="1771" xr:uid="{00000000-0005-0000-0000-00001E1B0000}"/>
    <cellStyle name="ส่วนที่ถูกเน้น5 6" xfId="6939" xr:uid="{00000000-0005-0000-0000-00001F1B0000}"/>
    <cellStyle name="ส่วนที่ถูกเน้น6" xfId="1772" xr:uid="{00000000-0005-0000-0000-0000201B0000}"/>
    <cellStyle name="ส่วนที่ถูกเน้น6 2" xfId="1773" xr:uid="{00000000-0005-0000-0000-0000211B0000}"/>
    <cellStyle name="ส่วนที่ถูกเน้น6 3" xfId="1774" xr:uid="{00000000-0005-0000-0000-0000221B0000}"/>
    <cellStyle name="ส่วนที่ถูกเน้น6 4" xfId="1775" xr:uid="{00000000-0005-0000-0000-0000231B0000}"/>
    <cellStyle name="ส่วนที่ถูกเน้น6 5" xfId="1776" xr:uid="{00000000-0005-0000-0000-0000241B0000}"/>
    <cellStyle name="ส่วนที่ถูกเน้น6 6" xfId="6940" xr:uid="{00000000-0005-0000-0000-0000251B0000}"/>
    <cellStyle name="หมายเหตุ" xfId="1782" xr:uid="{00000000-0005-0000-0000-0000261B0000}"/>
    <cellStyle name="หมายเหตุ 2" xfId="6942" xr:uid="{00000000-0005-0000-0000-0000271B0000}"/>
    <cellStyle name="หมายเหตุ 3" xfId="6943" xr:uid="{00000000-0005-0000-0000-0000281B0000}"/>
    <cellStyle name="หัวเรื่อง 1" xfId="1783" xr:uid="{00000000-0005-0000-0000-0000291B0000}"/>
    <cellStyle name="หัวเรื่อง 1 2" xfId="6944" xr:uid="{00000000-0005-0000-0000-00002A1B0000}"/>
    <cellStyle name="หัวเรื่อง 2" xfId="1784" xr:uid="{00000000-0005-0000-0000-00002B1B0000}"/>
    <cellStyle name="หัวเรื่อง 2 2" xfId="6945" xr:uid="{00000000-0005-0000-0000-00002C1B0000}"/>
    <cellStyle name="หัวเรื่อง 3" xfId="1785" xr:uid="{00000000-0005-0000-0000-00002D1B0000}"/>
    <cellStyle name="หัวเรื่อง 3 2" xfId="1786" xr:uid="{00000000-0005-0000-0000-00002E1B0000}"/>
    <cellStyle name="หัวเรื่อง 3 3" xfId="1787" xr:uid="{00000000-0005-0000-0000-00002F1B0000}"/>
    <cellStyle name="หัวเรื่อง 3 4" xfId="1788" xr:uid="{00000000-0005-0000-0000-0000301B0000}"/>
    <cellStyle name="หัวเรื่อง 3 5" xfId="1789" xr:uid="{00000000-0005-0000-0000-0000311B0000}"/>
    <cellStyle name="หัวเรื่อง 3 6" xfId="6946" xr:uid="{00000000-0005-0000-0000-0000321B0000}"/>
    <cellStyle name="หัวเรื่อง 4" xfId="1790" xr:uid="{00000000-0005-0000-0000-0000331B0000}"/>
    <cellStyle name="หัวเรื่อง 4 2" xfId="1791" xr:uid="{00000000-0005-0000-0000-0000341B0000}"/>
    <cellStyle name="หัวเรื่อง 4 3" xfId="1792" xr:uid="{00000000-0005-0000-0000-0000351B0000}"/>
    <cellStyle name="หัวเรื่อง 4 4" xfId="1793" xr:uid="{00000000-0005-0000-0000-0000361B0000}"/>
    <cellStyle name="หัวเรื่อง 4 5" xfId="1794" xr:uid="{00000000-0005-0000-0000-0000371B0000}"/>
    <cellStyle name="หัวเรื่อง 4 6" xfId="6947" xr:uid="{00000000-0005-0000-0000-0000381B0000}"/>
    <cellStyle name="ơ᪒＀＀＀＀＀＀＀＀＀＀＀＀＀＀＀＀＀＀＀＀＀＀＀＀＀＀＀＀ma_QTR94_95_1ฟ๙ศธบ๑ณปฟช (2)" xfId="1795" xr:uid="{00000000-0005-0000-0000-0000391B0000}"/>
    <cellStyle name="…_x000e__x000a_ธ๎_x000c_U_x0001_ฅ_x0005_ด_x000a__x0007__x0001__x0001_" xfId="1796" xr:uid="{00000000-0005-0000-0000-00003A1B0000}"/>
    <cellStyle name="…_x000e__x000a_ธ๎_x000c_U_x0001_ฅ_x0005_ด_x000a__x0007__x0001__x0001_ 10" xfId="6948" xr:uid="{00000000-0005-0000-0000-00003B1B0000}"/>
    <cellStyle name="…_x000e__x000a_ธ๎_x000c_U_x0001_ฅ_x0005_ด_x000a__x0007__x0001__x0001_ 11" xfId="6949" xr:uid="{00000000-0005-0000-0000-00003C1B0000}"/>
    <cellStyle name="…_x000e__x000a_ธ๎_x000c_U_x0001_ฅ_x0005_ด_x000a__x0007__x0001__x0001_ 12" xfId="6950" xr:uid="{00000000-0005-0000-0000-00003D1B0000}"/>
    <cellStyle name="…_x000e__x000a_ธ๎_x000c_U_x0001_ฅ_x0005_ด_x000a__x0007__x0001__x0001_ 13" xfId="6951" xr:uid="{00000000-0005-0000-0000-00003E1B0000}"/>
    <cellStyle name="…_x000e__x000a_ธ๎_x000c_U_x0001_ฅ_x0005_ด_x000a__x0007__x0001__x0001_ 14" xfId="6952" xr:uid="{00000000-0005-0000-0000-00003F1B0000}"/>
    <cellStyle name="…_x000e__x000a_ธ๎_x000c_U_x0001_ฅ_x0005_ด_x000a__x0007__x0001__x0001_ 15" xfId="6953" xr:uid="{00000000-0005-0000-0000-0000401B0000}"/>
    <cellStyle name="…_x000e__x000a_ธ๎_x000c_U_x0001_ฅ_x0005_ด_x000a__x0007__x0001__x0001_ 16" xfId="6954" xr:uid="{00000000-0005-0000-0000-0000411B0000}"/>
    <cellStyle name="…_x000e__x000a_ธ๎_x000c_U_x0001_ฅ_x0005_ด_x000a__x0007__x0001__x0001_ 2" xfId="6955" xr:uid="{00000000-0005-0000-0000-0000421B0000}"/>
    <cellStyle name="…_x000e__x000a_ธ๎_x000c_U_x0001_ฅ_x0005_ด_x000a__x0007__x0001__x0001_ 3" xfId="6956" xr:uid="{00000000-0005-0000-0000-0000431B0000}"/>
    <cellStyle name="…_x000e__x000a_ธ๎_x000c_U_x0001_ฅ_x0005_ด_x000a__x0007__x0001__x0001_ 4" xfId="6957" xr:uid="{00000000-0005-0000-0000-0000441B0000}"/>
    <cellStyle name="…_x000e__x000a_ธ๎_x000c_U_x0001_ฅ_x0005_ด_x000a__x0007__x0001__x0001_ 5" xfId="6958" xr:uid="{00000000-0005-0000-0000-0000451B0000}"/>
    <cellStyle name="…_x000e__x000a_ธ๎_x000c_U_x0001_ฅ_x0005_ด_x000a__x0007__x0001__x0001_ 6" xfId="6959" xr:uid="{00000000-0005-0000-0000-0000461B0000}"/>
    <cellStyle name="…_x000e__x000a_ธ๎_x000c_U_x0001_ฅ_x0005_ด_x000a__x0007__x0001__x0001_ 7" xfId="6960" xr:uid="{00000000-0005-0000-0000-0000471B0000}"/>
    <cellStyle name="…_x000e__x000a_ธ๎_x000c_U_x0001_ฅ_x0005_ด_x000a__x0007__x0001__x0001_ 8" xfId="6961" xr:uid="{00000000-0005-0000-0000-0000481B0000}"/>
    <cellStyle name="…_x000e__x000a_ธ๎_x000c_U_x0001_ฅ_x0005_ด_x000a__x0007__x0001__x0001_ 9" xfId="6962" xr:uid="{00000000-0005-0000-0000-0000491B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1797" xr:uid="{00000000-0005-0000-0000-00004A1B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1798" xr:uid="{00000000-0005-0000-0000-00004B1B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 2" xfId="6963" xr:uid="{00000000-0005-0000-0000-00004C1B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2" xfId="6964" xr:uid="{00000000-0005-0000-0000-00004D1B0000}"/>
    <cellStyle name="_x001d_๐7_x000c_๎_x0017__x000d_เU_x0001_า_x0006_|!_x0007__x0001__x0001_" xfId="1799" xr:uid="{00000000-0005-0000-0000-00004E1B0000}"/>
    <cellStyle name="_x001d_๐7_x000c_๎_x0017__x000d_เU_x0001_า_x0006_|!_x0007__x0001__x0001_ 10" xfId="6965" xr:uid="{00000000-0005-0000-0000-00004F1B0000}"/>
    <cellStyle name="_x001d_๐7_x000c_๎_x0017__x000d_เU_x0001_า_x0006_|!_x0007__x0001__x0001_ 11" xfId="6966" xr:uid="{00000000-0005-0000-0000-0000501B0000}"/>
    <cellStyle name="_x001d_๐7_x000c_๎_x0017__x000d_เU_x0001_า_x0006_|!_x0007__x0001__x0001_ 12" xfId="6967" xr:uid="{00000000-0005-0000-0000-0000511B0000}"/>
    <cellStyle name="_x001d_๐7_x000c_๎_x0017__x000d_เU_x0001_า_x0006_|!_x0007__x0001__x0001_ 13" xfId="6968" xr:uid="{00000000-0005-0000-0000-0000521B0000}"/>
    <cellStyle name="_x001d_๐7_x000c_๎_x0017__x000d_เU_x0001_า_x0006_|!_x0007__x0001__x0001_ 14" xfId="6969" xr:uid="{00000000-0005-0000-0000-0000531B0000}"/>
    <cellStyle name="_x001d_๐7_x000c_๎_x0017__x000d_เU_x0001_า_x0006_|!_x0007__x0001__x0001_ 15" xfId="6970" xr:uid="{00000000-0005-0000-0000-0000541B0000}"/>
    <cellStyle name="_x001d_๐7_x000c_๎_x0017__x000d_เU_x0001_า_x0006_|!_x0007__x0001__x0001_ 16" xfId="6971" xr:uid="{00000000-0005-0000-0000-0000551B0000}"/>
    <cellStyle name="_x001d_๐7_x000c_๎_x0017__x000d_เU_x0001_า_x0006_|!_x0007__x0001__x0001_ 2" xfId="6972" xr:uid="{00000000-0005-0000-0000-0000561B0000}"/>
    <cellStyle name="_x001d_๐7_x000c_๎_x0017__x000d_เU_x0001_า_x0006_|!_x0007__x0001__x0001_ 3" xfId="6973" xr:uid="{00000000-0005-0000-0000-0000571B0000}"/>
    <cellStyle name="_x001d_๐7_x000c_๎_x0017__x000d_เU_x0001_า_x0006_|!_x0007__x0001__x0001_ 4" xfId="6974" xr:uid="{00000000-0005-0000-0000-0000581B0000}"/>
    <cellStyle name="_x001d_๐7_x000c_๎_x0017__x000d_เU_x0001_า_x0006_|!_x0007__x0001__x0001_ 5" xfId="6975" xr:uid="{00000000-0005-0000-0000-0000591B0000}"/>
    <cellStyle name="_x001d_๐7_x000c_๎_x0017__x000d_เU_x0001_า_x0006_|!_x0007__x0001__x0001_ 6" xfId="6976" xr:uid="{00000000-0005-0000-0000-00005A1B0000}"/>
    <cellStyle name="_x001d_๐7_x000c_๎_x0017__x000d_เU_x0001_า_x0006_|!_x0007__x0001__x0001_ 7" xfId="6977" xr:uid="{00000000-0005-0000-0000-00005B1B0000}"/>
    <cellStyle name="_x001d_๐7_x000c_๎_x0017__x000d_เU_x0001_า_x0006_|!_x0007__x0001__x0001_ 8" xfId="6978" xr:uid="{00000000-0005-0000-0000-00005C1B0000}"/>
    <cellStyle name="_x001d_๐7_x000c_๎_x0017__x000d_เU_x0001_า_x0006_|!_x0007__x0001__x0001_ 9" xfId="6979" xr:uid="{00000000-0005-0000-0000-00005D1B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1800" xr:uid="{00000000-0005-0000-0000-00005E1B0000}"/>
    <cellStyle name="_x001d_๐7_x000c_๎_x0017__x000d_เU_x0001_า_x0006_!_x0007__x0001__x0001_" xfId="1801" xr:uid="{00000000-0005-0000-0000-00005F1B0000}"/>
    <cellStyle name="_x001d_๐7_x000c_๎_x0017__x000d_เU_x0001_า_x0006_!_x0007__x0001__x0001_ 10" xfId="6980" xr:uid="{00000000-0005-0000-0000-0000601B0000}"/>
    <cellStyle name="_x001d_๐7_x000c_๎_x0017__x000d_เU_x0001_า_x0006_!_x0007__x0001__x0001_ 11" xfId="6981" xr:uid="{00000000-0005-0000-0000-0000611B0000}"/>
    <cellStyle name="_x001d_๐7_x000c_๎_x0017__x000d_เU_x0001_า_x0006_!_x0007__x0001__x0001_ 12" xfId="6982" xr:uid="{00000000-0005-0000-0000-0000621B0000}"/>
    <cellStyle name="_x001d_๐7_x000c_๎_x0017__x000d_เU_x0001_า_x0006_!_x0007__x0001__x0001_ 13" xfId="6983" xr:uid="{00000000-0005-0000-0000-0000631B0000}"/>
    <cellStyle name="_x001d_๐7_x000c_๎_x0017__x000d_เU_x0001_า_x0006_!_x0007__x0001__x0001_ 14" xfId="6984" xr:uid="{00000000-0005-0000-0000-0000641B0000}"/>
    <cellStyle name="_x001d_๐7_x000c_๎_x0017__x000d_เU_x0001_า_x0006_!_x0007__x0001__x0001_ 15" xfId="6985" xr:uid="{00000000-0005-0000-0000-0000651B0000}"/>
    <cellStyle name="_x001d_๐7_x000c_๎_x0017__x000d_เU_x0001_า_x0006_!_x0007__x0001__x0001_ 16" xfId="6986" xr:uid="{00000000-0005-0000-0000-0000661B0000}"/>
    <cellStyle name="_x001d_๐7_x000c_๎_x0017__x000d_เU_x0001_า_x0006_!_x0007__x0001__x0001_ 2" xfId="6987" xr:uid="{00000000-0005-0000-0000-0000671B0000}"/>
    <cellStyle name="_x001d_๐7_x000c_๎_x0017__x000d_เU_x0001_า_x0006_!_x0007__x0001__x0001_ 3" xfId="6988" xr:uid="{00000000-0005-0000-0000-0000681B0000}"/>
    <cellStyle name="_x001d_๐7_x000c_๎_x0017__x000d_เU_x0001_า_x0006_!_x0007__x0001__x0001_ 4" xfId="6989" xr:uid="{00000000-0005-0000-0000-0000691B0000}"/>
    <cellStyle name="_x001d_๐7_x000c_๎_x0017__x000d_เU_x0001_า_x0006_!_x0007__x0001__x0001_ 5" xfId="6990" xr:uid="{00000000-0005-0000-0000-00006A1B0000}"/>
    <cellStyle name="_x001d_๐7_x000c_๎_x0017__x000d_เU_x0001_า_x0006_!_x0007__x0001__x0001_ 6" xfId="6991" xr:uid="{00000000-0005-0000-0000-00006B1B0000}"/>
    <cellStyle name="_x001d_๐7_x000c_๎_x0017__x000d_เU_x0001_า_x0006_!_x0007__x0001__x0001_ 7" xfId="6992" xr:uid="{00000000-0005-0000-0000-00006C1B0000}"/>
    <cellStyle name="_x001d_๐7_x000c_๎_x0017__x000d_เU_x0001_า_x0006_!_x0007__x0001__x0001_ 8" xfId="6993" xr:uid="{00000000-0005-0000-0000-00006D1B0000}"/>
    <cellStyle name="_x001d_๐7_x000c_๎_x0017__x000d_เU_x0001_า_x0006_!_x0007__x0001__x0001_ 9" xfId="6994" xr:uid="{00000000-0005-0000-0000-00006E1B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1802" xr:uid="{00000000-0005-0000-0000-00006F1B0000}"/>
    <cellStyle name="_xddb0_̟ᩒb_xdddc_̟ᩢb_xde1c_̟ᩲbơ᪂bơ᪒＀＀＀＀＀＀＀＀＀＀＀＀＀＀＀＀＀＀＀＀＀＀＀＀＀＀＀＀ma_QTR94_95_1ฟ๙ศธบ๑ณปฟช (2)" xfId="1803" xr:uid="{00000000-0005-0000-0000-0000701B0000}"/>
    <cellStyle name="통화 [0]_PERSONAL" xfId="1804" xr:uid="{00000000-0005-0000-0000-0000711B0000}"/>
    <cellStyle name="통화_PERSONAL" xfId="1805" xr:uid="{00000000-0005-0000-0000-0000721B0000}"/>
    <cellStyle name="표준_991026" xfId="6995" xr:uid="{00000000-0005-0000-0000-0000731B0000}"/>
    <cellStyle name="一般_0006(1)" xfId="1806" xr:uid="{00000000-0005-0000-0000-0000741B0000}"/>
    <cellStyle name="千位分隔[0]_~ME00002" xfId="1807" xr:uid="{00000000-0005-0000-0000-0000751B0000}"/>
    <cellStyle name="千位分隔_~ME00002" xfId="1808" xr:uid="{00000000-0005-0000-0000-0000761B0000}"/>
    <cellStyle name="千分位[0]_LC (2)" xfId="1809" xr:uid="{00000000-0005-0000-0000-0000771B0000}"/>
    <cellStyle name="千分位_LC (2)" xfId="1810" xr:uid="{00000000-0005-0000-0000-0000781B0000}"/>
    <cellStyle name="常规_~ME00002" xfId="1811" xr:uid="{00000000-0005-0000-0000-0000791B0000}"/>
    <cellStyle name="未定義" xfId="1812" xr:uid="{00000000-0005-0000-0000-00007A1B0000}"/>
    <cellStyle name="桁区切り [0.00]_BI(A)" xfId="1813" xr:uid="{00000000-0005-0000-0000-00007B1B0000}"/>
    <cellStyle name="桁区切り_BI(A)" xfId="1814" xr:uid="{00000000-0005-0000-0000-00007C1B0000}"/>
    <cellStyle name="標準_(3)売掛金" xfId="1815" xr:uid="{00000000-0005-0000-0000-00007D1B0000}"/>
    <cellStyle name="貨幣 [0]_liz-ss" xfId="1816" xr:uid="{00000000-0005-0000-0000-00007E1B0000}"/>
    <cellStyle name="貨幣[0]_LC (2)" xfId="1817" xr:uid="{00000000-0005-0000-0000-00007F1B0000}"/>
    <cellStyle name="貨幣_LC (2)" xfId="1818" xr:uid="{00000000-0005-0000-0000-0000801B0000}"/>
    <cellStyle name="货币[0]_~ME00002" xfId="1819" xr:uid="{00000000-0005-0000-0000-0000811B0000}"/>
    <cellStyle name="货币_~ME00002" xfId="1820" xr:uid="{00000000-0005-0000-0000-0000821B0000}"/>
    <cellStyle name="通貨 [0.00]_BI(A)" xfId="1821" xr:uid="{00000000-0005-0000-0000-0000831B0000}"/>
    <cellStyle name="通貨_BI(A)" xfId="1822" xr:uid="{00000000-0005-0000-0000-0000841B0000}"/>
  </cellStyles>
  <dxfs count="0"/>
  <tableStyles count="0" defaultTableStyle="TableStyleMedium9" defaultPivotStyle="PivotStyleLight16"/>
  <colors>
    <mruColors>
      <color rgb="FFFEFDD3"/>
      <color rgb="FF99CCFF"/>
      <color rgb="FFFED0FE"/>
      <color rgb="FFD8FE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3"/>
  <sheetViews>
    <sheetView showGridLines="0" view="pageBreakPreview" topLeftCell="A25" zoomScale="55" zoomScaleNormal="50" zoomScaleSheetLayoutView="55" workbookViewId="0">
      <selection activeCell="E17" sqref="E17"/>
    </sheetView>
  </sheetViews>
  <sheetFormatPr defaultColWidth="10.85546875" defaultRowHeight="24" customHeight="1"/>
  <cols>
    <col min="1" max="1" width="44.140625" style="122" customWidth="1"/>
    <col min="2" max="2" width="1.5703125" style="133" customWidth="1"/>
    <col min="3" max="3" width="8.85546875" style="122" customWidth="1"/>
    <col min="4" max="4" width="1.5703125" style="133" customWidth="1"/>
    <col min="5" max="5" width="15.140625" style="133" customWidth="1"/>
    <col min="6" max="6" width="1.5703125" style="133" customWidth="1"/>
    <col min="7" max="7" width="15.140625" style="133" customWidth="1"/>
    <col min="8" max="8" width="1.5703125" style="133" customWidth="1"/>
    <col min="9" max="9" width="15.140625" style="133" customWidth="1"/>
    <col min="10" max="10" width="1.5703125" style="133" customWidth="1"/>
    <col min="11" max="11" width="15.140625" style="133" customWidth="1"/>
    <col min="12" max="12" width="1.5703125" style="133" customWidth="1"/>
    <col min="13" max="14" width="10.85546875" style="133" customWidth="1"/>
    <col min="15" max="16384" width="10.85546875" style="133"/>
  </cols>
  <sheetData>
    <row r="1" spans="1:15" s="8" customFormat="1" ht="23.25">
      <c r="A1" s="4" t="s">
        <v>112</v>
      </c>
      <c r="B1" s="5"/>
      <c r="C1" s="6"/>
      <c r="D1" s="7"/>
      <c r="E1" s="7"/>
      <c r="F1" s="7"/>
      <c r="G1" s="7"/>
      <c r="H1" s="7"/>
      <c r="I1" s="7"/>
      <c r="J1" s="7"/>
      <c r="K1" s="7"/>
    </row>
    <row r="2" spans="1:15" s="8" customFormat="1" ht="23.25">
      <c r="A2" s="20" t="s">
        <v>0</v>
      </c>
      <c r="B2" s="5"/>
      <c r="C2" s="6"/>
      <c r="D2" s="7"/>
      <c r="E2" s="7"/>
      <c r="F2" s="7"/>
      <c r="G2" s="7"/>
      <c r="H2" s="7"/>
      <c r="I2" s="5"/>
      <c r="J2" s="7"/>
      <c r="K2" s="5"/>
    </row>
    <row r="3" spans="1:15" s="42" customFormat="1" ht="22.5" customHeight="1">
      <c r="A3" s="41" t="s">
        <v>187</v>
      </c>
      <c r="B3" s="41"/>
      <c r="C3" s="41"/>
      <c r="D3" s="41"/>
      <c r="E3" s="9"/>
      <c r="F3" s="41"/>
      <c r="G3" s="41"/>
      <c r="H3" s="41"/>
      <c r="I3" s="41"/>
      <c r="J3" s="41"/>
      <c r="K3" s="41"/>
    </row>
    <row r="4" spans="1:15" ht="23.25">
      <c r="A4" s="6"/>
      <c r="B4" s="7"/>
      <c r="C4" s="6"/>
      <c r="D4" s="7"/>
      <c r="E4" s="7"/>
      <c r="F4" s="7"/>
      <c r="G4" s="7"/>
      <c r="H4" s="7"/>
      <c r="I4" s="7"/>
      <c r="J4" s="7"/>
      <c r="K4" s="3" t="s">
        <v>97</v>
      </c>
    </row>
    <row r="5" spans="1:15" ht="23.25">
      <c r="E5" s="172" t="s">
        <v>1</v>
      </c>
      <c r="F5" s="172"/>
      <c r="G5" s="172"/>
      <c r="H5" s="9"/>
      <c r="I5" s="172" t="s">
        <v>2</v>
      </c>
      <c r="J5" s="172"/>
      <c r="K5" s="172"/>
    </row>
    <row r="6" spans="1:15" ht="23.25">
      <c r="C6" s="10" t="s">
        <v>3</v>
      </c>
      <c r="D6" s="11"/>
      <c r="E6" s="145" t="s">
        <v>188</v>
      </c>
      <c r="F6" s="13"/>
      <c r="G6" s="117" t="s">
        <v>150</v>
      </c>
      <c r="H6" s="123"/>
      <c r="I6" s="117" t="s">
        <v>188</v>
      </c>
      <c r="J6" s="13"/>
      <c r="K6" s="117" t="s">
        <v>150</v>
      </c>
    </row>
    <row r="7" spans="1:15" ht="23.25">
      <c r="C7" s="10"/>
      <c r="D7" s="11"/>
      <c r="E7" s="146" t="s">
        <v>93</v>
      </c>
      <c r="F7" s="43"/>
      <c r="G7" s="124" t="s">
        <v>94</v>
      </c>
      <c r="H7" s="123"/>
      <c r="I7" s="124" t="s">
        <v>93</v>
      </c>
      <c r="J7" s="43"/>
      <c r="K7" s="124" t="s">
        <v>94</v>
      </c>
    </row>
    <row r="8" spans="1:15" ht="23.25">
      <c r="C8" s="10"/>
      <c r="D8" s="11"/>
      <c r="E8" s="146" t="s">
        <v>95</v>
      </c>
      <c r="F8" s="43"/>
      <c r="G8" s="124"/>
      <c r="H8" s="123"/>
      <c r="I8" s="124" t="s">
        <v>95</v>
      </c>
      <c r="J8" s="43"/>
      <c r="K8" s="124"/>
    </row>
    <row r="9" spans="1:15" ht="23.25">
      <c r="A9" s="130" t="s">
        <v>4</v>
      </c>
    </row>
    <row r="10" spans="1:15" ht="23.25">
      <c r="A10" s="130" t="s">
        <v>5</v>
      </c>
      <c r="C10" s="126"/>
      <c r="E10" s="133" t="s">
        <v>121</v>
      </c>
    </row>
    <row r="11" spans="1:15" ht="23.25">
      <c r="A11" s="122" t="s">
        <v>6</v>
      </c>
      <c r="C11" s="126">
        <v>4</v>
      </c>
      <c r="E11" s="17">
        <v>268390</v>
      </c>
      <c r="F11" s="127"/>
      <c r="G11" s="127">
        <v>61332</v>
      </c>
      <c r="H11" s="127"/>
      <c r="I11" s="127">
        <v>263820</v>
      </c>
      <c r="J11" s="127"/>
      <c r="K11" s="127">
        <v>59907</v>
      </c>
    </row>
    <row r="12" spans="1:15" ht="23.25">
      <c r="A12" s="122" t="s">
        <v>157</v>
      </c>
      <c r="C12" s="126">
        <v>7</v>
      </c>
      <c r="E12" s="127">
        <v>0</v>
      </c>
      <c r="F12" s="127"/>
      <c r="G12" s="127">
        <v>136645</v>
      </c>
      <c r="H12" s="127"/>
      <c r="I12" s="127">
        <v>0</v>
      </c>
      <c r="J12" s="127"/>
      <c r="K12" s="127">
        <v>136645</v>
      </c>
    </row>
    <row r="13" spans="1:15" ht="23.25">
      <c r="A13" s="122" t="s">
        <v>83</v>
      </c>
      <c r="C13" s="126" t="s">
        <v>153</v>
      </c>
      <c r="D13" s="29"/>
      <c r="E13" s="17">
        <v>10229</v>
      </c>
      <c r="F13" s="30"/>
      <c r="G13" s="127">
        <v>28766</v>
      </c>
      <c r="H13" s="30"/>
      <c r="I13" s="127">
        <v>30518</v>
      </c>
      <c r="J13" s="30"/>
      <c r="K13" s="127">
        <v>36541</v>
      </c>
    </row>
    <row r="14" spans="1:15" ht="23.25">
      <c r="A14" s="122" t="s">
        <v>135</v>
      </c>
      <c r="C14" s="126">
        <v>3</v>
      </c>
      <c r="D14" s="29"/>
      <c r="E14" s="127">
        <v>0</v>
      </c>
      <c r="F14" s="30"/>
      <c r="G14" s="127">
        <v>0</v>
      </c>
      <c r="H14" s="30"/>
      <c r="I14" s="127">
        <v>23411</v>
      </c>
      <c r="J14" s="30"/>
      <c r="K14" s="127">
        <v>22800</v>
      </c>
      <c r="N14" s="165"/>
    </row>
    <row r="15" spans="1:15" ht="23.25">
      <c r="A15" s="128" t="s">
        <v>87</v>
      </c>
      <c r="B15" s="125"/>
      <c r="C15" s="126">
        <v>6</v>
      </c>
      <c r="E15" s="17">
        <v>481790</v>
      </c>
      <c r="F15" s="127"/>
      <c r="G15" s="127">
        <v>518178</v>
      </c>
      <c r="H15" s="127"/>
      <c r="I15" s="127">
        <v>465978</v>
      </c>
      <c r="J15" s="127"/>
      <c r="K15" s="127">
        <v>513404</v>
      </c>
      <c r="N15" s="166"/>
      <c r="O15" s="166"/>
    </row>
    <row r="16" spans="1:15" ht="23.25">
      <c r="A16" s="122" t="s">
        <v>7</v>
      </c>
      <c r="C16" s="126">
        <v>8</v>
      </c>
      <c r="E16" s="17">
        <v>13265</v>
      </c>
      <c r="F16" s="127"/>
      <c r="G16" s="127">
        <v>24099</v>
      </c>
      <c r="H16" s="127"/>
      <c r="I16" s="127">
        <v>12597</v>
      </c>
      <c r="J16" s="127"/>
      <c r="K16" s="127">
        <v>23435</v>
      </c>
      <c r="N16" s="170"/>
      <c r="O16" s="165"/>
    </row>
    <row r="17" spans="1:15" ht="23.25">
      <c r="A17" s="130" t="s">
        <v>8</v>
      </c>
      <c r="C17" s="126"/>
      <c r="E17" s="147">
        <f>SUM(E11:E16)</f>
        <v>773674</v>
      </c>
      <c r="F17" s="127"/>
      <c r="G17" s="33">
        <f>SUM(G11:G16)</f>
        <v>769020</v>
      </c>
      <c r="H17" s="127"/>
      <c r="I17" s="33">
        <f>SUM(I11:I16)</f>
        <v>796324</v>
      </c>
      <c r="J17" s="127"/>
      <c r="K17" s="33">
        <f>SUM(K11:K16)</f>
        <v>792732</v>
      </c>
      <c r="N17" s="166"/>
      <c r="O17" s="166"/>
    </row>
    <row r="18" spans="1:15" ht="23.25">
      <c r="A18" s="130" t="s">
        <v>9</v>
      </c>
      <c r="C18" s="126"/>
      <c r="E18" s="17"/>
      <c r="F18" s="127"/>
      <c r="G18" s="127"/>
      <c r="H18" s="127"/>
      <c r="I18" s="127"/>
      <c r="J18" s="127"/>
      <c r="K18" s="127"/>
      <c r="N18" s="166"/>
      <c r="O18" s="166"/>
    </row>
    <row r="19" spans="1:15" ht="23.25">
      <c r="A19" s="122" t="s">
        <v>120</v>
      </c>
      <c r="C19" s="126">
        <v>9</v>
      </c>
      <c r="E19" s="127">
        <v>0</v>
      </c>
      <c r="F19" s="127"/>
      <c r="G19" s="127">
        <v>0</v>
      </c>
      <c r="H19" s="127"/>
      <c r="I19" s="127">
        <v>0</v>
      </c>
      <c r="J19" s="127"/>
      <c r="K19" s="127">
        <v>0</v>
      </c>
      <c r="O19" s="166"/>
    </row>
    <row r="20" spans="1:15" ht="23.25">
      <c r="A20" s="128" t="s">
        <v>88</v>
      </c>
      <c r="B20" s="125"/>
      <c r="C20" s="126">
        <v>10</v>
      </c>
      <c r="E20" s="17">
        <v>875840</v>
      </c>
      <c r="F20" s="127"/>
      <c r="G20" s="127">
        <v>922127</v>
      </c>
      <c r="H20" s="127"/>
      <c r="I20" s="127">
        <v>875567</v>
      </c>
      <c r="J20" s="127"/>
      <c r="K20" s="127">
        <v>919364</v>
      </c>
    </row>
    <row r="21" spans="1:15" ht="23.25">
      <c r="A21" s="128" t="s">
        <v>152</v>
      </c>
      <c r="B21" s="125"/>
      <c r="C21" s="126">
        <v>11</v>
      </c>
      <c r="E21" s="17">
        <v>141159</v>
      </c>
      <c r="F21" s="127"/>
      <c r="G21" s="127">
        <v>0</v>
      </c>
      <c r="H21" s="127"/>
      <c r="I21" s="127">
        <v>141159</v>
      </c>
      <c r="J21" s="127"/>
      <c r="K21" s="127">
        <v>0</v>
      </c>
    </row>
    <row r="22" spans="1:15" ht="23.25">
      <c r="A22" s="128" t="s">
        <v>122</v>
      </c>
      <c r="B22" s="125"/>
      <c r="C22" s="126">
        <v>12</v>
      </c>
      <c r="E22" s="17">
        <v>19948</v>
      </c>
      <c r="F22" s="127"/>
      <c r="G22" s="127">
        <v>18882</v>
      </c>
      <c r="H22" s="127"/>
      <c r="I22" s="127">
        <v>19927</v>
      </c>
      <c r="J22" s="127"/>
      <c r="K22" s="127">
        <v>18728</v>
      </c>
      <c r="O22" s="83"/>
    </row>
    <row r="23" spans="1:15" ht="24" customHeight="1">
      <c r="A23" s="14" t="s">
        <v>134</v>
      </c>
      <c r="B23" s="125"/>
      <c r="C23" s="126"/>
      <c r="E23" s="127">
        <v>0</v>
      </c>
      <c r="F23" s="127"/>
      <c r="G23" s="127">
        <v>3666</v>
      </c>
      <c r="H23" s="127"/>
      <c r="I23" s="127">
        <v>0</v>
      </c>
      <c r="J23" s="127"/>
      <c r="K23" s="127">
        <v>3666</v>
      </c>
      <c r="N23" s="83"/>
      <c r="O23" s="83"/>
    </row>
    <row r="24" spans="1:15" ht="24" customHeight="1">
      <c r="A24" s="14" t="s">
        <v>92</v>
      </c>
      <c r="B24" s="125"/>
      <c r="C24" s="126"/>
      <c r="E24" s="17">
        <v>10691</v>
      </c>
      <c r="F24" s="127"/>
      <c r="G24" s="127">
        <v>9258</v>
      </c>
      <c r="H24" s="127"/>
      <c r="I24" s="127">
        <v>10688</v>
      </c>
      <c r="J24" s="127"/>
      <c r="K24" s="127">
        <v>8595</v>
      </c>
      <c r="N24" s="167"/>
    </row>
    <row r="25" spans="1:15" ht="23.25">
      <c r="A25" s="122" t="s">
        <v>10</v>
      </c>
      <c r="C25" s="126">
        <v>3</v>
      </c>
      <c r="E25" s="148">
        <v>2674</v>
      </c>
      <c r="F25" s="127"/>
      <c r="G25" s="31">
        <v>3813</v>
      </c>
      <c r="H25" s="127"/>
      <c r="I25" s="31">
        <v>2675</v>
      </c>
      <c r="J25" s="127"/>
      <c r="K25" s="31">
        <v>4247</v>
      </c>
    </row>
    <row r="26" spans="1:15" ht="23.25">
      <c r="A26" s="130" t="s">
        <v>11</v>
      </c>
      <c r="C26" s="126"/>
      <c r="E26" s="17">
        <f>SUM(E19:E25)</f>
        <v>1050312</v>
      </c>
      <c r="F26" s="127"/>
      <c r="G26" s="127">
        <f>SUM(G19:G25)</f>
        <v>957746</v>
      </c>
      <c r="H26" s="127"/>
      <c r="I26" s="127">
        <f>SUM(I19:I25)</f>
        <v>1050016</v>
      </c>
      <c r="J26" s="127"/>
      <c r="K26" s="127">
        <f>SUM(K19:K25)</f>
        <v>954600</v>
      </c>
      <c r="N26" s="83"/>
      <c r="O26" s="83"/>
    </row>
    <row r="27" spans="1:15" thickBot="1">
      <c r="A27" s="130" t="s">
        <v>12</v>
      </c>
      <c r="E27" s="149">
        <f>E26+E17</f>
        <v>1823986</v>
      </c>
      <c r="F27" s="127"/>
      <c r="G27" s="34">
        <f>G26+G17</f>
        <v>1726766</v>
      </c>
      <c r="H27" s="127"/>
      <c r="I27" s="34">
        <f>I26+I17</f>
        <v>1846340</v>
      </c>
      <c r="J27" s="32"/>
      <c r="K27" s="34">
        <f>K26+K17</f>
        <v>1747332</v>
      </c>
      <c r="N27" s="83"/>
      <c r="O27" s="83"/>
    </row>
    <row r="28" spans="1:15" thickTop="1"/>
    <row r="29" spans="1:15" ht="23.25">
      <c r="A29" s="122" t="s">
        <v>167</v>
      </c>
    </row>
    <row r="30" spans="1:15" s="8" customFormat="1" ht="23.25">
      <c r="A30" s="4" t="s">
        <v>112</v>
      </c>
      <c r="B30" s="5"/>
      <c r="C30" s="6"/>
      <c r="D30" s="7"/>
      <c r="E30" s="7"/>
      <c r="F30" s="7"/>
      <c r="G30" s="7"/>
      <c r="H30" s="7"/>
      <c r="I30" s="7"/>
      <c r="J30" s="7"/>
      <c r="K30" s="7"/>
    </row>
    <row r="31" spans="1:15" s="8" customFormat="1" ht="23.25">
      <c r="A31" s="20" t="s">
        <v>102</v>
      </c>
      <c r="B31" s="5"/>
      <c r="C31" s="6"/>
      <c r="D31" s="7"/>
      <c r="E31" s="7"/>
      <c r="F31" s="7"/>
      <c r="G31" s="7"/>
      <c r="H31" s="7"/>
      <c r="I31" s="5"/>
      <c r="J31" s="7"/>
      <c r="K31" s="5"/>
    </row>
    <row r="32" spans="1:15" s="42" customFormat="1" ht="22.5" customHeight="1">
      <c r="A32" s="41" t="s">
        <v>189</v>
      </c>
      <c r="B32" s="41"/>
      <c r="C32" s="41"/>
      <c r="D32" s="41"/>
      <c r="E32" s="9"/>
      <c r="F32" s="41"/>
      <c r="G32" s="41"/>
      <c r="H32" s="41"/>
      <c r="I32" s="41"/>
      <c r="J32" s="41"/>
      <c r="K32" s="41"/>
    </row>
    <row r="33" spans="1:11" ht="23.25">
      <c r="A33" s="6"/>
      <c r="B33" s="7"/>
      <c r="C33" s="6"/>
      <c r="D33" s="7"/>
      <c r="E33" s="7"/>
      <c r="F33" s="7"/>
      <c r="G33" s="7"/>
      <c r="H33" s="7"/>
      <c r="I33" s="7"/>
      <c r="J33" s="7"/>
      <c r="K33" s="3" t="s">
        <v>97</v>
      </c>
    </row>
    <row r="34" spans="1:11" ht="23.25">
      <c r="E34" s="172" t="s">
        <v>1</v>
      </c>
      <c r="F34" s="172"/>
      <c r="G34" s="172"/>
      <c r="H34" s="9"/>
      <c r="I34" s="172" t="s">
        <v>2</v>
      </c>
      <c r="J34" s="172"/>
      <c r="K34" s="172"/>
    </row>
    <row r="35" spans="1:11" ht="23.25">
      <c r="C35" s="10" t="s">
        <v>3</v>
      </c>
      <c r="D35" s="11"/>
      <c r="E35" s="145" t="s">
        <v>188</v>
      </c>
      <c r="F35" s="13"/>
      <c r="G35" s="117" t="s">
        <v>150</v>
      </c>
      <c r="H35" s="123"/>
      <c r="I35" s="117" t="s">
        <v>188</v>
      </c>
      <c r="J35" s="13"/>
      <c r="K35" s="117" t="s">
        <v>150</v>
      </c>
    </row>
    <row r="36" spans="1:11" ht="23.25">
      <c r="C36" s="10"/>
      <c r="D36" s="11"/>
      <c r="E36" s="146" t="s">
        <v>93</v>
      </c>
      <c r="F36" s="43"/>
      <c r="G36" s="124" t="s">
        <v>94</v>
      </c>
      <c r="H36" s="123"/>
      <c r="I36" s="124" t="s">
        <v>93</v>
      </c>
      <c r="J36" s="43"/>
      <c r="K36" s="124" t="s">
        <v>94</v>
      </c>
    </row>
    <row r="37" spans="1:11" ht="23.25">
      <c r="C37" s="10"/>
      <c r="D37" s="11"/>
      <c r="E37" s="146" t="s">
        <v>95</v>
      </c>
      <c r="F37" s="43"/>
      <c r="G37" s="124"/>
      <c r="H37" s="123"/>
      <c r="I37" s="124" t="s">
        <v>95</v>
      </c>
      <c r="J37" s="43"/>
      <c r="K37" s="124"/>
    </row>
    <row r="38" spans="1:11" ht="23.25">
      <c r="A38" s="130" t="s">
        <v>13</v>
      </c>
    </row>
    <row r="39" spans="1:11" ht="23.25">
      <c r="A39" s="130" t="s">
        <v>14</v>
      </c>
    </row>
    <row r="40" spans="1:11" ht="23.25">
      <c r="A40" s="128" t="s">
        <v>84</v>
      </c>
      <c r="B40" s="125"/>
      <c r="C40" s="126" t="s">
        <v>143</v>
      </c>
      <c r="E40" s="83">
        <v>83896</v>
      </c>
      <c r="F40" s="140"/>
      <c r="G40" s="140">
        <v>88557</v>
      </c>
      <c r="H40" s="140"/>
      <c r="I40" s="140">
        <v>84627</v>
      </c>
      <c r="J40" s="140"/>
      <c r="K40" s="127">
        <v>89280</v>
      </c>
    </row>
    <row r="41" spans="1:11" ht="23.25">
      <c r="A41" s="128" t="s">
        <v>154</v>
      </c>
      <c r="B41" s="125"/>
      <c r="C41" s="126"/>
      <c r="F41" s="140"/>
      <c r="G41" s="140"/>
      <c r="H41" s="140"/>
      <c r="I41" s="140"/>
      <c r="J41" s="140"/>
      <c r="K41" s="140"/>
    </row>
    <row r="42" spans="1:11" ht="23.25">
      <c r="A42" s="14" t="s">
        <v>15</v>
      </c>
      <c r="B42" s="125"/>
      <c r="C42" s="126">
        <v>14</v>
      </c>
      <c r="E42" s="83">
        <v>10277</v>
      </c>
      <c r="F42" s="140"/>
      <c r="G42" s="140">
        <v>991</v>
      </c>
      <c r="H42" s="140"/>
      <c r="I42" s="127">
        <v>10277</v>
      </c>
      <c r="J42" s="127"/>
      <c r="K42" s="127">
        <v>991</v>
      </c>
    </row>
    <row r="43" spans="1:11" ht="23.25">
      <c r="A43" s="14" t="s">
        <v>139</v>
      </c>
      <c r="B43" s="125"/>
      <c r="C43" s="126">
        <v>15</v>
      </c>
      <c r="E43" s="83">
        <v>36600</v>
      </c>
      <c r="F43" s="140"/>
      <c r="G43" s="140">
        <v>36600</v>
      </c>
      <c r="H43" s="140"/>
      <c r="I43" s="140">
        <v>36600</v>
      </c>
      <c r="J43" s="127"/>
      <c r="K43" s="127">
        <v>36600</v>
      </c>
    </row>
    <row r="44" spans="1:11" ht="23.25">
      <c r="A44" s="122" t="s">
        <v>16</v>
      </c>
      <c r="C44" s="126"/>
      <c r="E44" s="162">
        <v>4014</v>
      </c>
      <c r="F44" s="140"/>
      <c r="G44" s="140">
        <v>5230</v>
      </c>
      <c r="H44" s="140"/>
      <c r="I44" s="141">
        <v>3947</v>
      </c>
      <c r="J44" s="140"/>
      <c r="K44" s="140">
        <v>5176</v>
      </c>
    </row>
    <row r="45" spans="1:11" ht="23.25">
      <c r="A45" s="130" t="s">
        <v>17</v>
      </c>
      <c r="C45" s="126"/>
      <c r="E45" s="163">
        <f>SUM(E40:E44)</f>
        <v>134787</v>
      </c>
      <c r="F45" s="88"/>
      <c r="G45" s="89">
        <f>SUM(G40:G44)</f>
        <v>131378</v>
      </c>
      <c r="H45" s="140"/>
      <c r="I45" s="89">
        <f>SUM(I40:I44)</f>
        <v>135451</v>
      </c>
      <c r="J45" s="88"/>
      <c r="K45" s="89">
        <f>SUM(K40:K44)</f>
        <v>132047</v>
      </c>
    </row>
    <row r="46" spans="1:11" ht="23.25">
      <c r="A46" s="130" t="s">
        <v>18</v>
      </c>
      <c r="C46" s="126"/>
      <c r="E46" s="164"/>
      <c r="F46" s="88"/>
      <c r="G46" s="88"/>
      <c r="H46" s="140"/>
      <c r="I46" s="88"/>
      <c r="J46" s="88"/>
      <c r="K46" s="88"/>
    </row>
    <row r="47" spans="1:11" ht="23.25">
      <c r="A47" s="122" t="s">
        <v>155</v>
      </c>
      <c r="C47" s="126"/>
      <c r="E47" s="164"/>
      <c r="F47" s="88"/>
      <c r="G47" s="88"/>
      <c r="H47" s="140"/>
      <c r="I47" s="88"/>
      <c r="J47" s="88"/>
      <c r="K47" s="88"/>
    </row>
    <row r="48" spans="1:11" ht="23.25">
      <c r="A48" s="122" t="s">
        <v>19</v>
      </c>
      <c r="C48" s="126">
        <v>14</v>
      </c>
      <c r="E48" s="164">
        <v>139129</v>
      </c>
      <c r="F48" s="88"/>
      <c r="G48" s="88">
        <v>1759</v>
      </c>
      <c r="H48" s="140"/>
      <c r="I48" s="88">
        <v>139129</v>
      </c>
      <c r="J48" s="127"/>
      <c r="K48" s="127">
        <v>1759</v>
      </c>
    </row>
    <row r="49" spans="1:11" ht="23.25">
      <c r="A49" s="122" t="s">
        <v>140</v>
      </c>
      <c r="C49" s="126"/>
      <c r="E49" s="164"/>
      <c r="F49" s="88"/>
      <c r="H49" s="140"/>
      <c r="I49" s="88"/>
      <c r="J49" s="88"/>
    </row>
    <row r="50" spans="1:11" ht="23.25">
      <c r="A50" s="122" t="s">
        <v>19</v>
      </c>
      <c r="C50" s="126">
        <v>15</v>
      </c>
      <c r="E50" s="164">
        <v>57402</v>
      </c>
      <c r="F50" s="88"/>
      <c r="G50" s="88">
        <v>82128</v>
      </c>
      <c r="H50" s="140"/>
      <c r="I50" s="88">
        <v>57402</v>
      </c>
      <c r="J50" s="88"/>
      <c r="K50" s="88">
        <v>82128</v>
      </c>
    </row>
    <row r="51" spans="1:11" ht="23.25">
      <c r="A51" s="122" t="s">
        <v>20</v>
      </c>
      <c r="C51" s="126"/>
      <c r="E51" s="164">
        <v>6272</v>
      </c>
      <c r="F51" s="88"/>
      <c r="G51" s="88">
        <v>5309</v>
      </c>
      <c r="H51" s="140"/>
      <c r="I51" s="88">
        <v>6272</v>
      </c>
      <c r="J51" s="88"/>
      <c r="K51" s="88">
        <v>5309</v>
      </c>
    </row>
    <row r="52" spans="1:11" ht="23.25">
      <c r="A52" s="122" t="s">
        <v>21</v>
      </c>
      <c r="C52" s="126">
        <v>3</v>
      </c>
      <c r="E52" s="162">
        <v>17902</v>
      </c>
      <c r="F52" s="88"/>
      <c r="G52" s="141">
        <v>26576</v>
      </c>
      <c r="H52" s="140"/>
      <c r="I52" s="141">
        <v>17902</v>
      </c>
      <c r="J52" s="88"/>
      <c r="K52" s="141">
        <v>26576</v>
      </c>
    </row>
    <row r="53" spans="1:11" ht="23.25">
      <c r="A53" s="130" t="s">
        <v>22</v>
      </c>
      <c r="C53" s="126"/>
      <c r="E53" s="164">
        <f>SUM(E48:E52)</f>
        <v>220705</v>
      </c>
      <c r="F53" s="88"/>
      <c r="G53" s="88">
        <f>SUM(G48:G52)</f>
        <v>115772</v>
      </c>
      <c r="H53" s="140"/>
      <c r="I53" s="88">
        <f>SUM(I48:I52)</f>
        <v>220705</v>
      </c>
      <c r="J53" s="88"/>
      <c r="K53" s="88">
        <f>SUM(K48:K52)</f>
        <v>115772</v>
      </c>
    </row>
    <row r="54" spans="1:11" ht="23.25">
      <c r="A54" s="130" t="s">
        <v>23</v>
      </c>
      <c r="E54" s="163">
        <f>E53+E45</f>
        <v>355492</v>
      </c>
      <c r="F54" s="88"/>
      <c r="G54" s="89">
        <f>G53+G45</f>
        <v>247150</v>
      </c>
      <c r="H54" s="140"/>
      <c r="I54" s="89">
        <f>I53+I45</f>
        <v>356156</v>
      </c>
      <c r="J54" s="88"/>
      <c r="K54" s="89">
        <f>K53+K45</f>
        <v>247819</v>
      </c>
    </row>
    <row r="55" spans="1:11" ht="23.25">
      <c r="E55" s="16"/>
      <c r="F55" s="16"/>
      <c r="G55" s="16"/>
      <c r="I55" s="16"/>
      <c r="J55" s="16"/>
      <c r="K55" s="16"/>
    </row>
    <row r="56" spans="1:11" ht="23.25">
      <c r="A56" s="122" t="s">
        <v>167</v>
      </c>
      <c r="E56" s="16"/>
      <c r="F56" s="16"/>
      <c r="G56" s="16"/>
      <c r="I56" s="16"/>
      <c r="J56" s="16"/>
      <c r="K56" s="16"/>
    </row>
    <row r="57" spans="1:11" s="8" customFormat="1" ht="23.25">
      <c r="A57" s="4" t="s">
        <v>112</v>
      </c>
      <c r="B57" s="5"/>
      <c r="C57" s="6"/>
      <c r="D57" s="7"/>
      <c r="E57" s="7"/>
      <c r="F57" s="7"/>
      <c r="G57" s="7"/>
      <c r="H57" s="7"/>
      <c r="I57" s="7"/>
      <c r="J57" s="7"/>
      <c r="K57" s="7"/>
    </row>
    <row r="58" spans="1:11" s="8" customFormat="1" ht="23.25">
      <c r="A58" s="20" t="s">
        <v>102</v>
      </c>
      <c r="B58" s="5"/>
      <c r="C58" s="6"/>
      <c r="D58" s="7"/>
      <c r="E58" s="7"/>
      <c r="F58" s="7"/>
      <c r="G58" s="7"/>
      <c r="H58" s="7"/>
      <c r="I58" s="5"/>
      <c r="J58" s="7"/>
      <c r="K58" s="5"/>
    </row>
    <row r="59" spans="1:11" s="42" customFormat="1" ht="22.5" customHeight="1">
      <c r="A59" s="41" t="s">
        <v>189</v>
      </c>
      <c r="B59" s="41"/>
      <c r="C59" s="41"/>
      <c r="D59" s="41"/>
      <c r="E59" s="9"/>
      <c r="F59" s="41"/>
      <c r="G59" s="41"/>
      <c r="H59" s="41"/>
      <c r="I59" s="41"/>
      <c r="J59" s="41"/>
      <c r="K59" s="41"/>
    </row>
    <row r="60" spans="1:11" ht="23.25">
      <c r="A60" s="6"/>
      <c r="B60" s="7"/>
      <c r="C60" s="6"/>
      <c r="D60" s="7"/>
      <c r="E60" s="7"/>
      <c r="F60" s="7"/>
      <c r="G60" s="7"/>
      <c r="H60" s="7"/>
      <c r="I60" s="7"/>
      <c r="J60" s="7"/>
      <c r="K60" s="3" t="s">
        <v>97</v>
      </c>
    </row>
    <row r="61" spans="1:11" ht="23.25">
      <c r="E61" s="172" t="s">
        <v>1</v>
      </c>
      <c r="F61" s="172"/>
      <c r="G61" s="172"/>
      <c r="H61" s="9"/>
      <c r="I61" s="172" t="s">
        <v>2</v>
      </c>
      <c r="J61" s="172"/>
      <c r="K61" s="172"/>
    </row>
    <row r="62" spans="1:11" ht="23.25">
      <c r="C62" s="10"/>
      <c r="D62" s="11"/>
      <c r="E62" s="145" t="s">
        <v>188</v>
      </c>
      <c r="F62" s="13"/>
      <c r="G62" s="117" t="s">
        <v>150</v>
      </c>
      <c r="H62" s="123"/>
      <c r="I62" s="117" t="s">
        <v>188</v>
      </c>
      <c r="J62" s="13"/>
      <c r="K62" s="117" t="s">
        <v>150</v>
      </c>
    </row>
    <row r="63" spans="1:11" ht="23.25">
      <c r="C63" s="10"/>
      <c r="D63" s="11"/>
      <c r="E63" s="146" t="s">
        <v>93</v>
      </c>
      <c r="F63" s="43"/>
      <c r="G63" s="124" t="s">
        <v>94</v>
      </c>
      <c r="H63" s="123"/>
      <c r="I63" s="124" t="s">
        <v>93</v>
      </c>
      <c r="J63" s="43"/>
      <c r="K63" s="124" t="s">
        <v>94</v>
      </c>
    </row>
    <row r="64" spans="1:11" ht="23.25">
      <c r="C64" s="10"/>
      <c r="D64" s="11"/>
      <c r="E64" s="146" t="s">
        <v>95</v>
      </c>
      <c r="F64" s="43"/>
      <c r="G64" s="124"/>
      <c r="H64" s="123"/>
      <c r="I64" s="124" t="s">
        <v>95</v>
      </c>
      <c r="J64" s="43"/>
      <c r="K64" s="124"/>
    </row>
    <row r="65" spans="1:15" ht="23.25">
      <c r="A65" s="130" t="s">
        <v>24</v>
      </c>
      <c r="E65" s="17"/>
      <c r="F65" s="17"/>
      <c r="G65" s="17"/>
      <c r="I65" s="17"/>
      <c r="J65" s="17"/>
      <c r="K65" s="17"/>
    </row>
    <row r="66" spans="1:15" ht="23.25">
      <c r="A66" s="122" t="s">
        <v>25</v>
      </c>
      <c r="C66" s="126"/>
      <c r="E66" s="17"/>
      <c r="F66" s="127"/>
      <c r="G66" s="127"/>
      <c r="H66" s="72"/>
      <c r="I66" s="127"/>
      <c r="J66" s="127"/>
      <c r="K66" s="127"/>
    </row>
    <row r="67" spans="1:15" ht="23.25">
      <c r="A67" s="14" t="s">
        <v>26</v>
      </c>
      <c r="B67" s="125"/>
      <c r="C67" s="126"/>
      <c r="E67" s="17"/>
      <c r="F67" s="127"/>
      <c r="G67" s="127"/>
      <c r="H67" s="72"/>
      <c r="I67" s="127"/>
      <c r="J67" s="127"/>
      <c r="K67" s="127"/>
    </row>
    <row r="68" spans="1:15" thickBot="1">
      <c r="A68" s="14" t="s">
        <v>113</v>
      </c>
      <c r="B68" s="125"/>
      <c r="C68" s="126"/>
      <c r="E68" s="150">
        <v>500000</v>
      </c>
      <c r="F68" s="32"/>
      <c r="G68" s="73">
        <v>500000</v>
      </c>
      <c r="H68" s="74"/>
      <c r="I68" s="73">
        <v>500000</v>
      </c>
      <c r="J68" s="32"/>
      <c r="K68" s="73">
        <v>500000</v>
      </c>
    </row>
    <row r="69" spans="1:15" thickTop="1">
      <c r="A69" s="14" t="s">
        <v>27</v>
      </c>
      <c r="B69" s="125"/>
      <c r="C69" s="126"/>
      <c r="E69" s="17"/>
      <c r="F69" s="127"/>
      <c r="G69" s="127"/>
      <c r="H69" s="72"/>
      <c r="I69" s="127"/>
      <c r="J69" s="127"/>
      <c r="K69" s="127"/>
    </row>
    <row r="70" spans="1:15" ht="23.25">
      <c r="A70" s="14" t="s">
        <v>113</v>
      </c>
      <c r="B70" s="125"/>
      <c r="C70" s="126"/>
      <c r="E70" s="17">
        <v>500000</v>
      </c>
      <c r="F70" s="127"/>
      <c r="G70" s="32">
        <v>500000</v>
      </c>
      <c r="H70" s="74"/>
      <c r="I70" s="32">
        <v>500000</v>
      </c>
      <c r="J70" s="32"/>
      <c r="K70" s="32">
        <v>500000</v>
      </c>
    </row>
    <row r="71" spans="1:15" ht="23.25">
      <c r="A71" s="122" t="s">
        <v>28</v>
      </c>
      <c r="E71" s="133">
        <v>806883</v>
      </c>
      <c r="F71" s="127"/>
      <c r="G71" s="72">
        <v>806883</v>
      </c>
      <c r="H71" s="72"/>
      <c r="I71" s="72">
        <v>806883</v>
      </c>
      <c r="J71" s="127"/>
      <c r="K71" s="72">
        <v>806883</v>
      </c>
    </row>
    <row r="72" spans="1:15" ht="23.25">
      <c r="A72" s="14" t="s">
        <v>29</v>
      </c>
      <c r="B72" s="8"/>
      <c r="C72" s="126"/>
      <c r="E72" s="17"/>
      <c r="F72" s="127"/>
      <c r="G72" s="127"/>
      <c r="H72" s="72"/>
      <c r="I72" s="127"/>
      <c r="J72" s="127"/>
      <c r="K72" s="127"/>
    </row>
    <row r="73" spans="1:15" ht="23.25">
      <c r="A73" s="14" t="s">
        <v>30</v>
      </c>
      <c r="B73" s="8"/>
      <c r="C73" s="126"/>
      <c r="E73" s="17">
        <v>26366</v>
      </c>
      <c r="F73" s="127"/>
      <c r="G73" s="127">
        <v>26366</v>
      </c>
      <c r="H73" s="72"/>
      <c r="I73" s="127">
        <v>26366</v>
      </c>
      <c r="J73" s="127"/>
      <c r="K73" s="127">
        <v>26366</v>
      </c>
    </row>
    <row r="74" spans="1:15" ht="23.25">
      <c r="A74" s="35" t="s">
        <v>31</v>
      </c>
      <c r="B74" s="8"/>
      <c r="C74" s="126"/>
      <c r="E74" s="16">
        <v>135254</v>
      </c>
      <c r="F74" s="32"/>
      <c r="G74" s="32">
        <v>145408</v>
      </c>
      <c r="H74" s="74"/>
      <c r="I74" s="32">
        <v>156935</v>
      </c>
      <c r="J74" s="32"/>
      <c r="K74" s="32">
        <v>165296</v>
      </c>
      <c r="L74" s="27"/>
    </row>
    <row r="75" spans="1:15" ht="23.25">
      <c r="A75" s="35" t="s">
        <v>32</v>
      </c>
      <c r="B75" s="8"/>
      <c r="E75" s="148">
        <v>0</v>
      </c>
      <c r="F75" s="32"/>
      <c r="G75" s="31">
        <v>968</v>
      </c>
      <c r="H75" s="74"/>
      <c r="I75" s="31">
        <v>0</v>
      </c>
      <c r="J75" s="32"/>
      <c r="K75" s="31">
        <v>968</v>
      </c>
    </row>
    <row r="76" spans="1:15" ht="23.25" customHeight="1">
      <c r="A76" s="14" t="s">
        <v>77</v>
      </c>
      <c r="B76" s="8"/>
      <c r="E76" s="17">
        <f>SUM(E70:E75)</f>
        <v>1468503</v>
      </c>
      <c r="F76" s="127"/>
      <c r="G76" s="127">
        <f>SUM(G70:G75)</f>
        <v>1479625</v>
      </c>
      <c r="H76" s="72"/>
      <c r="I76" s="127">
        <f>SUM(I70:I75)</f>
        <v>1490184</v>
      </c>
      <c r="J76" s="127"/>
      <c r="K76" s="127">
        <f>SUM(K70:K75)</f>
        <v>1499513</v>
      </c>
    </row>
    <row r="77" spans="1:15" s="27" customFormat="1" ht="23.25" customHeight="1">
      <c r="A77" s="14" t="s">
        <v>33</v>
      </c>
      <c r="B77" s="40"/>
      <c r="C77" s="37"/>
      <c r="E77" s="148">
        <v>-9</v>
      </c>
      <c r="F77" s="32"/>
      <c r="G77" s="31">
        <v>-9</v>
      </c>
      <c r="H77" s="74"/>
      <c r="I77" s="31">
        <v>0</v>
      </c>
      <c r="J77" s="32"/>
      <c r="K77" s="31">
        <v>0</v>
      </c>
      <c r="O77" s="133"/>
    </row>
    <row r="78" spans="1:15" ht="23.25" customHeight="1">
      <c r="A78" s="15" t="s">
        <v>34</v>
      </c>
      <c r="B78" s="8"/>
      <c r="E78" s="148">
        <f>SUM(E76:E77)</f>
        <v>1468494</v>
      </c>
      <c r="F78" s="127"/>
      <c r="G78" s="31">
        <f>SUM(G76:G77)</f>
        <v>1479616</v>
      </c>
      <c r="H78" s="72"/>
      <c r="I78" s="31">
        <f>SUM(I76:I77)</f>
        <v>1490184</v>
      </c>
      <c r="J78" s="127"/>
      <c r="K78" s="31">
        <f>SUM(K76:K77)</f>
        <v>1499513</v>
      </c>
    </row>
    <row r="79" spans="1:15" ht="23.25" customHeight="1" thickBot="1">
      <c r="A79" s="130" t="s">
        <v>35</v>
      </c>
      <c r="E79" s="150">
        <f>E78+E54</f>
        <v>1823986</v>
      </c>
      <c r="F79" s="127"/>
      <c r="G79" s="73">
        <f>G78+G54</f>
        <v>1726766</v>
      </c>
      <c r="H79" s="72"/>
      <c r="I79" s="73">
        <f>I78+I54</f>
        <v>1846340</v>
      </c>
      <c r="J79" s="127"/>
      <c r="K79" s="73">
        <f>K78+K54</f>
        <v>1747332</v>
      </c>
    </row>
    <row r="80" spans="1:15" ht="23.25" customHeight="1" thickTop="1">
      <c r="C80" s="70"/>
      <c r="E80" s="17">
        <f>E79-E27</f>
        <v>0</v>
      </c>
      <c r="F80" s="72"/>
      <c r="G80" s="127">
        <f>G79-G27</f>
        <v>0</v>
      </c>
      <c r="H80" s="72"/>
      <c r="I80" s="127">
        <f>I79-I27</f>
        <v>0</v>
      </c>
      <c r="J80" s="72"/>
      <c r="K80" s="127">
        <f>K79-K27</f>
        <v>0</v>
      </c>
    </row>
    <row r="81" spans="1:13" ht="23.25" customHeight="1">
      <c r="A81" s="122" t="s">
        <v>167</v>
      </c>
      <c r="C81" s="70"/>
    </row>
    <row r="82" spans="1:13" ht="23.25" customHeight="1">
      <c r="C82" s="70"/>
    </row>
    <row r="83" spans="1:13" ht="23.25" customHeight="1">
      <c r="A83" s="36"/>
      <c r="B83" s="27"/>
      <c r="C83" s="70"/>
    </row>
    <row r="84" spans="1:13" ht="23.25" customHeight="1">
      <c r="A84" s="37"/>
      <c r="B84" s="27"/>
      <c r="C84" s="70"/>
    </row>
    <row r="85" spans="1:13" ht="23.25" customHeight="1">
      <c r="B85" s="14" t="s">
        <v>36</v>
      </c>
    </row>
    <row r="86" spans="1:13" ht="23.25" customHeight="1">
      <c r="A86" s="36"/>
      <c r="B86" s="27"/>
      <c r="C86" s="70"/>
    </row>
    <row r="87" spans="1:13" ht="23.25"/>
    <row r="88" spans="1:13" ht="23.25"/>
    <row r="89" spans="1:13" ht="23.25"/>
    <row r="90" spans="1:13" ht="23.25"/>
    <row r="91" spans="1:13" ht="23.25"/>
    <row r="92" spans="1:13" ht="23.25"/>
    <row r="93" spans="1:13" ht="23.25"/>
    <row r="94" spans="1:13" s="122" customFormat="1" ht="23.25">
      <c r="B94" s="133"/>
      <c r="D94" s="133"/>
      <c r="E94" s="133"/>
      <c r="F94" s="133"/>
      <c r="G94" s="133"/>
      <c r="H94" s="133"/>
      <c r="I94" s="133"/>
      <c r="J94" s="133"/>
      <c r="K94" s="133"/>
      <c r="L94" s="133"/>
      <c r="M94" s="133"/>
    </row>
    <row r="95" spans="1:13" s="122" customFormat="1" ht="23.25">
      <c r="B95" s="133"/>
      <c r="D95" s="133"/>
      <c r="E95" s="133"/>
      <c r="F95" s="133"/>
      <c r="G95" s="133"/>
      <c r="H95" s="133"/>
      <c r="I95" s="133"/>
      <c r="J95" s="133"/>
      <c r="K95" s="133"/>
      <c r="L95" s="133"/>
      <c r="M95" s="133"/>
    </row>
    <row r="96" spans="1:13" s="122" customFormat="1" ht="23.25">
      <c r="B96" s="133"/>
      <c r="D96" s="133"/>
      <c r="E96" s="133"/>
      <c r="F96" s="133"/>
      <c r="G96" s="133"/>
      <c r="H96" s="133"/>
      <c r="I96" s="133"/>
      <c r="J96" s="133"/>
      <c r="K96" s="133"/>
      <c r="L96" s="133"/>
      <c r="M96" s="133"/>
    </row>
    <row r="97" spans="2:13" s="122" customFormat="1" ht="23.25">
      <c r="B97" s="133"/>
      <c r="D97" s="133"/>
      <c r="E97" s="133"/>
      <c r="F97" s="133"/>
      <c r="G97" s="133"/>
      <c r="H97" s="133"/>
      <c r="I97" s="133"/>
      <c r="J97" s="133"/>
      <c r="K97" s="133"/>
      <c r="L97" s="133"/>
      <c r="M97" s="133"/>
    </row>
    <row r="98" spans="2:13" s="122" customFormat="1" ht="23.25">
      <c r="B98" s="133"/>
      <c r="D98" s="133"/>
      <c r="E98" s="133"/>
      <c r="F98" s="133"/>
      <c r="G98" s="133"/>
      <c r="H98" s="133"/>
      <c r="I98" s="133"/>
      <c r="J98" s="133"/>
      <c r="K98" s="133"/>
      <c r="L98" s="133"/>
      <c r="M98" s="133"/>
    </row>
    <row r="99" spans="2:13" s="122" customFormat="1" ht="23.25">
      <c r="B99" s="133"/>
      <c r="D99" s="133"/>
      <c r="E99" s="133"/>
      <c r="F99" s="133"/>
      <c r="G99" s="133"/>
      <c r="H99" s="133"/>
      <c r="I99" s="133"/>
      <c r="J99" s="133"/>
      <c r="K99" s="133"/>
      <c r="L99" s="133"/>
      <c r="M99" s="133"/>
    </row>
    <row r="100" spans="2:13" s="122" customFormat="1" ht="23.25">
      <c r="B100" s="133"/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</row>
    <row r="101" spans="2:13" s="122" customFormat="1" ht="23.25">
      <c r="B101" s="133"/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</row>
    <row r="102" spans="2:13" s="122" customFormat="1" ht="23.25">
      <c r="B102" s="133"/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</row>
    <row r="103" spans="2:13" s="122" customFormat="1" ht="23.25">
      <c r="B103" s="133"/>
      <c r="D103" s="133"/>
      <c r="E103" s="133"/>
      <c r="F103" s="133"/>
      <c r="G103" s="133"/>
      <c r="H103" s="133"/>
      <c r="I103" s="133"/>
      <c r="J103" s="133"/>
      <c r="K103" s="133"/>
      <c r="L103" s="133"/>
      <c r="M103" s="133"/>
    </row>
    <row r="104" spans="2:13" s="122" customFormat="1" ht="23.25">
      <c r="B104" s="133"/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</row>
    <row r="105" spans="2:13" s="122" customFormat="1" ht="23.25">
      <c r="B105" s="133"/>
      <c r="D105" s="133"/>
      <c r="E105" s="133"/>
      <c r="F105" s="133"/>
      <c r="G105" s="133"/>
      <c r="H105" s="133"/>
      <c r="I105" s="133"/>
      <c r="J105" s="133"/>
      <c r="K105" s="133"/>
      <c r="L105" s="133"/>
      <c r="M105" s="133"/>
    </row>
    <row r="106" spans="2:13" s="122" customFormat="1" ht="23.25">
      <c r="B106" s="133"/>
      <c r="D106" s="133"/>
      <c r="E106" s="133"/>
      <c r="F106" s="133"/>
      <c r="G106" s="133"/>
      <c r="H106" s="133"/>
      <c r="I106" s="133"/>
      <c r="J106" s="133"/>
      <c r="K106" s="133"/>
      <c r="L106" s="133"/>
      <c r="M106" s="133"/>
    </row>
    <row r="107" spans="2:13" s="122" customFormat="1" ht="23.25">
      <c r="B107" s="133"/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</row>
    <row r="108" spans="2:13" s="122" customFormat="1" ht="23.25">
      <c r="B108" s="133"/>
      <c r="D108" s="133"/>
      <c r="E108" s="133"/>
      <c r="F108" s="133"/>
      <c r="G108" s="133"/>
      <c r="H108" s="133"/>
      <c r="I108" s="133"/>
      <c r="J108" s="133"/>
      <c r="K108" s="133"/>
      <c r="L108" s="133"/>
      <c r="M108" s="133"/>
    </row>
    <row r="109" spans="2:13" s="122" customFormat="1" ht="23.25">
      <c r="B109" s="133"/>
      <c r="D109" s="133"/>
      <c r="E109" s="133"/>
      <c r="F109" s="133"/>
      <c r="G109" s="133"/>
      <c r="H109" s="133"/>
      <c r="I109" s="133"/>
      <c r="J109" s="133"/>
      <c r="K109" s="133"/>
      <c r="L109" s="133"/>
      <c r="M109" s="133"/>
    </row>
    <row r="110" spans="2:13" s="122" customFormat="1" ht="23.25">
      <c r="B110" s="133"/>
      <c r="D110" s="133"/>
      <c r="E110" s="133"/>
      <c r="F110" s="133"/>
      <c r="G110" s="133"/>
      <c r="H110" s="133"/>
      <c r="I110" s="133"/>
      <c r="J110" s="133"/>
      <c r="K110" s="133"/>
      <c r="L110" s="133"/>
      <c r="M110" s="133"/>
    </row>
    <row r="111" spans="2:13" s="122" customFormat="1" ht="23.25">
      <c r="B111" s="133"/>
      <c r="D111" s="133"/>
      <c r="E111" s="133"/>
      <c r="F111" s="133"/>
      <c r="G111" s="133"/>
      <c r="H111" s="133"/>
      <c r="I111" s="133"/>
      <c r="J111" s="133"/>
      <c r="K111" s="133"/>
      <c r="L111" s="133"/>
      <c r="M111" s="133"/>
    </row>
    <row r="112" spans="2:13" s="122" customFormat="1" ht="23.25">
      <c r="B112" s="133"/>
      <c r="D112" s="133"/>
      <c r="E112" s="133"/>
      <c r="F112" s="133"/>
      <c r="G112" s="133"/>
      <c r="H112" s="133"/>
      <c r="I112" s="133"/>
      <c r="J112" s="133"/>
      <c r="K112" s="133"/>
      <c r="L112" s="133"/>
      <c r="M112" s="133"/>
    </row>
    <row r="113" spans="2:13" s="122" customFormat="1" ht="23.25">
      <c r="B113" s="133"/>
      <c r="D113" s="133"/>
      <c r="E113" s="133"/>
      <c r="F113" s="133"/>
      <c r="G113" s="133"/>
      <c r="H113" s="133"/>
      <c r="I113" s="133"/>
      <c r="J113" s="133"/>
      <c r="K113" s="133"/>
      <c r="L113" s="133"/>
      <c r="M113" s="133"/>
    </row>
    <row r="114" spans="2:13" s="122" customFormat="1" ht="23.25">
      <c r="B114" s="133"/>
      <c r="D114" s="133"/>
      <c r="E114" s="133"/>
      <c r="F114" s="133"/>
      <c r="G114" s="133"/>
      <c r="H114" s="133"/>
      <c r="I114" s="133"/>
      <c r="J114" s="133"/>
      <c r="K114" s="133"/>
      <c r="L114" s="133"/>
      <c r="M114" s="133"/>
    </row>
    <row r="115" spans="2:13" s="122" customFormat="1" ht="23.25">
      <c r="B115" s="133"/>
      <c r="D115" s="133"/>
      <c r="E115" s="133"/>
      <c r="F115" s="133"/>
      <c r="G115" s="133"/>
      <c r="H115" s="133"/>
      <c r="I115" s="133"/>
      <c r="J115" s="133"/>
      <c r="K115" s="133"/>
      <c r="L115" s="133"/>
      <c r="M115" s="133"/>
    </row>
    <row r="116" spans="2:13" s="122" customFormat="1" ht="23.25">
      <c r="B116" s="133"/>
      <c r="D116" s="133"/>
      <c r="E116" s="133"/>
      <c r="F116" s="133"/>
      <c r="G116" s="133"/>
      <c r="H116" s="133"/>
      <c r="I116" s="133"/>
      <c r="J116" s="133"/>
      <c r="K116" s="133"/>
      <c r="L116" s="133"/>
      <c r="M116" s="133"/>
    </row>
    <row r="117" spans="2:13" s="122" customFormat="1" ht="23.25">
      <c r="B117" s="133"/>
      <c r="D117" s="133"/>
      <c r="E117" s="133"/>
      <c r="F117" s="133"/>
      <c r="G117" s="133"/>
      <c r="H117" s="133"/>
      <c r="I117" s="133"/>
      <c r="J117" s="133"/>
      <c r="K117" s="133"/>
      <c r="L117" s="133"/>
      <c r="M117" s="133"/>
    </row>
    <row r="118" spans="2:13" s="122" customFormat="1" ht="23.25">
      <c r="B118" s="133"/>
      <c r="D118" s="133"/>
      <c r="E118" s="133"/>
      <c r="F118" s="133"/>
      <c r="G118" s="133"/>
      <c r="H118" s="133"/>
      <c r="I118" s="133"/>
      <c r="J118" s="133"/>
      <c r="K118" s="133"/>
      <c r="L118" s="133"/>
      <c r="M118" s="133"/>
    </row>
    <row r="119" spans="2:13" s="122" customFormat="1" ht="23.25">
      <c r="B119" s="133"/>
      <c r="D119" s="133"/>
      <c r="E119" s="133"/>
      <c r="F119" s="133"/>
      <c r="G119" s="133"/>
      <c r="H119" s="133"/>
      <c r="I119" s="133"/>
      <c r="J119" s="133"/>
      <c r="K119" s="133"/>
      <c r="L119" s="133"/>
      <c r="M119" s="133"/>
    </row>
    <row r="120" spans="2:13" s="122" customFormat="1" ht="23.25">
      <c r="B120" s="133"/>
      <c r="D120" s="133"/>
      <c r="E120" s="133"/>
      <c r="F120" s="133"/>
      <c r="G120" s="133"/>
      <c r="H120" s="133"/>
      <c r="I120" s="133"/>
      <c r="J120" s="133"/>
      <c r="K120" s="133"/>
      <c r="L120" s="133"/>
      <c r="M120" s="133"/>
    </row>
    <row r="121" spans="2:13" s="122" customFormat="1" ht="23.25">
      <c r="B121" s="133"/>
      <c r="D121" s="133"/>
      <c r="E121" s="133"/>
      <c r="F121" s="133"/>
      <c r="G121" s="133"/>
      <c r="H121" s="133"/>
      <c r="I121" s="133"/>
      <c r="J121" s="133"/>
      <c r="K121" s="133"/>
      <c r="L121" s="133"/>
      <c r="M121" s="133"/>
    </row>
    <row r="122" spans="2:13" s="122" customFormat="1" ht="23.25">
      <c r="B122" s="133"/>
      <c r="D122" s="133"/>
      <c r="E122" s="133"/>
      <c r="F122" s="133"/>
      <c r="G122" s="133"/>
      <c r="H122" s="133"/>
      <c r="I122" s="133"/>
      <c r="J122" s="133"/>
      <c r="K122" s="133"/>
      <c r="L122" s="133"/>
      <c r="M122" s="133"/>
    </row>
    <row r="123" spans="2:13" s="122" customFormat="1" ht="23.25">
      <c r="B123" s="133"/>
      <c r="D123" s="133"/>
      <c r="E123" s="133"/>
      <c r="F123" s="133"/>
      <c r="G123" s="133"/>
      <c r="H123" s="133"/>
      <c r="I123" s="133"/>
      <c r="J123" s="133"/>
      <c r="K123" s="133"/>
      <c r="L123" s="133"/>
      <c r="M123" s="133"/>
    </row>
    <row r="124" spans="2:13" s="122" customFormat="1" ht="23.25">
      <c r="B124" s="133"/>
      <c r="D124" s="133"/>
      <c r="E124" s="133"/>
      <c r="F124" s="133"/>
      <c r="G124" s="133"/>
      <c r="H124" s="133"/>
      <c r="I124" s="133"/>
      <c r="J124" s="133"/>
      <c r="K124" s="133"/>
      <c r="L124" s="133"/>
      <c r="M124" s="133"/>
    </row>
    <row r="125" spans="2:13" s="122" customFormat="1" ht="23.25">
      <c r="B125" s="133"/>
      <c r="D125" s="133"/>
      <c r="E125" s="133"/>
      <c r="F125" s="133"/>
      <c r="G125" s="133"/>
      <c r="H125" s="133"/>
      <c r="I125" s="133"/>
      <c r="J125" s="133"/>
      <c r="K125" s="133"/>
      <c r="L125" s="133"/>
      <c r="M125" s="133"/>
    </row>
    <row r="126" spans="2:13" s="122" customFormat="1" ht="23.25">
      <c r="B126" s="133"/>
      <c r="D126" s="133"/>
      <c r="E126" s="133"/>
      <c r="F126" s="133"/>
      <c r="G126" s="133"/>
      <c r="H126" s="133"/>
      <c r="I126" s="133"/>
      <c r="J126" s="133"/>
      <c r="K126" s="133"/>
      <c r="L126" s="133"/>
      <c r="M126" s="133"/>
    </row>
    <row r="127" spans="2:13" s="122" customFormat="1" ht="23.25">
      <c r="B127" s="133"/>
      <c r="D127" s="133"/>
      <c r="E127" s="133"/>
      <c r="F127" s="133"/>
      <c r="G127" s="133"/>
      <c r="H127" s="133"/>
      <c r="I127" s="133"/>
      <c r="J127" s="133"/>
      <c r="K127" s="133"/>
      <c r="L127" s="133"/>
      <c r="M127" s="133"/>
    </row>
    <row r="128" spans="2:13" s="122" customFormat="1" ht="23.25">
      <c r="B128" s="133"/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</row>
    <row r="129" spans="2:13" s="122" customFormat="1" ht="23.25">
      <c r="B129" s="133"/>
      <c r="D129" s="133"/>
      <c r="E129" s="133"/>
      <c r="F129" s="133"/>
      <c r="G129" s="133"/>
      <c r="H129" s="133"/>
      <c r="I129" s="133"/>
      <c r="J129" s="133"/>
      <c r="K129" s="133"/>
      <c r="L129" s="133"/>
      <c r="M129" s="133"/>
    </row>
    <row r="130" spans="2:13" s="122" customFormat="1" ht="23.25">
      <c r="B130" s="133"/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</row>
    <row r="131" spans="2:13" s="122" customFormat="1" ht="23.25">
      <c r="B131" s="133"/>
      <c r="D131" s="133"/>
      <c r="E131" s="133"/>
      <c r="F131" s="133"/>
      <c r="G131" s="133"/>
      <c r="H131" s="133"/>
      <c r="I131" s="133"/>
      <c r="J131" s="133"/>
      <c r="K131" s="133"/>
      <c r="L131" s="133"/>
      <c r="M131" s="133"/>
    </row>
    <row r="132" spans="2:13" s="122" customFormat="1" ht="23.25">
      <c r="B132" s="133"/>
      <c r="D132" s="133"/>
      <c r="E132" s="133"/>
      <c r="F132" s="133"/>
      <c r="G132" s="133"/>
      <c r="H132" s="133"/>
      <c r="I132" s="133"/>
      <c r="J132" s="133"/>
      <c r="K132" s="133"/>
      <c r="L132" s="133"/>
      <c r="M132" s="133"/>
    </row>
    <row r="133" spans="2:13" s="122" customFormat="1" ht="23.25">
      <c r="B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  <row r="134" spans="2:13" s="122" customFormat="1" ht="23.25">
      <c r="B134" s="133"/>
      <c r="D134" s="133"/>
      <c r="E134" s="133"/>
      <c r="F134" s="133"/>
      <c r="G134" s="133"/>
      <c r="H134" s="133"/>
      <c r="I134" s="133"/>
      <c r="J134" s="133"/>
      <c r="K134" s="133"/>
      <c r="L134" s="133"/>
      <c r="M134" s="133"/>
    </row>
    <row r="135" spans="2:13" s="122" customFormat="1" ht="23.25">
      <c r="B135" s="133"/>
      <c r="D135" s="133"/>
      <c r="E135" s="133"/>
      <c r="F135" s="133"/>
      <c r="G135" s="133"/>
      <c r="H135" s="133"/>
      <c r="I135" s="133"/>
      <c r="J135" s="133"/>
      <c r="K135" s="133"/>
      <c r="L135" s="133"/>
      <c r="M135" s="133"/>
    </row>
    <row r="136" spans="2:13" s="122" customFormat="1" ht="23.25">
      <c r="B136" s="133"/>
      <c r="D136" s="133"/>
      <c r="E136" s="133"/>
      <c r="F136" s="133"/>
      <c r="G136" s="133"/>
      <c r="H136" s="133"/>
      <c r="I136" s="133"/>
      <c r="J136" s="133"/>
      <c r="K136" s="133"/>
      <c r="L136" s="133"/>
      <c r="M136" s="133"/>
    </row>
    <row r="137" spans="2:13" s="122" customFormat="1" ht="23.25">
      <c r="B137" s="133"/>
      <c r="D137" s="133"/>
      <c r="E137" s="133"/>
      <c r="F137" s="133"/>
      <c r="G137" s="133"/>
      <c r="H137" s="133"/>
      <c r="I137" s="133"/>
      <c r="J137" s="133"/>
      <c r="K137" s="133"/>
      <c r="L137" s="133"/>
      <c r="M137" s="133"/>
    </row>
    <row r="138" spans="2:13" s="122" customFormat="1" ht="23.25">
      <c r="B138" s="133"/>
      <c r="D138" s="133"/>
      <c r="E138" s="133"/>
      <c r="F138" s="133"/>
      <c r="G138" s="133"/>
      <c r="H138" s="133"/>
      <c r="I138" s="133"/>
      <c r="J138" s="133"/>
      <c r="K138" s="133"/>
      <c r="L138" s="133"/>
      <c r="M138" s="133"/>
    </row>
    <row r="139" spans="2:13" s="122" customFormat="1" ht="23.25">
      <c r="B139" s="133"/>
      <c r="D139" s="133"/>
      <c r="E139" s="133"/>
      <c r="F139" s="133"/>
      <c r="G139" s="133"/>
      <c r="H139" s="133"/>
      <c r="I139" s="133"/>
      <c r="J139" s="133"/>
      <c r="K139" s="133"/>
      <c r="L139" s="133"/>
      <c r="M139" s="133"/>
    </row>
    <row r="140" spans="2:13" s="122" customFormat="1" ht="23.25">
      <c r="B140" s="133"/>
      <c r="D140" s="133"/>
      <c r="E140" s="133"/>
      <c r="F140" s="133"/>
      <c r="G140" s="133"/>
      <c r="H140" s="133"/>
      <c r="I140" s="133"/>
      <c r="J140" s="133"/>
      <c r="K140" s="133"/>
      <c r="L140" s="133"/>
      <c r="M140" s="133"/>
    </row>
    <row r="141" spans="2:13" s="122" customFormat="1" ht="23.25">
      <c r="B141" s="133"/>
      <c r="D141" s="133"/>
      <c r="E141" s="133"/>
      <c r="F141" s="133"/>
      <c r="G141" s="133"/>
      <c r="H141" s="133"/>
      <c r="I141" s="133"/>
      <c r="J141" s="133"/>
      <c r="K141" s="133"/>
      <c r="L141" s="133"/>
      <c r="M141" s="133"/>
    </row>
    <row r="142" spans="2:13" s="122" customFormat="1" ht="23.25">
      <c r="B142" s="133"/>
      <c r="D142" s="133"/>
      <c r="E142" s="133"/>
      <c r="F142" s="133"/>
      <c r="G142" s="133"/>
      <c r="H142" s="133"/>
      <c r="I142" s="133"/>
      <c r="J142" s="133"/>
      <c r="K142" s="133"/>
      <c r="L142" s="133"/>
      <c r="M142" s="133"/>
    </row>
    <row r="143" spans="2:13" s="122" customFormat="1" ht="23.25">
      <c r="B143" s="133"/>
      <c r="D143" s="133"/>
      <c r="E143" s="133"/>
      <c r="F143" s="133"/>
      <c r="G143" s="133"/>
      <c r="H143" s="133"/>
      <c r="I143" s="133"/>
      <c r="J143" s="133"/>
      <c r="K143" s="133"/>
      <c r="L143" s="133"/>
      <c r="M143" s="133"/>
    </row>
  </sheetData>
  <mergeCells count="6">
    <mergeCell ref="E5:G5"/>
    <mergeCell ref="I5:K5"/>
    <mergeCell ref="E34:G34"/>
    <mergeCell ref="I34:K34"/>
    <mergeCell ref="E61:G61"/>
    <mergeCell ref="I61:K61"/>
  </mergeCells>
  <pageMargins left="0.78740157480314965" right="0.39370078740157483" top="0.78740157480314965" bottom="0.39370078740157483" header="0.19685039370078741" footer="0.19685039370078741"/>
  <pageSetup paperSize="9" scale="74" fitToHeight="7" orientation="portrait" r:id="rId1"/>
  <headerFooter>
    <evenHeader>&amp;R&amp;"Arial,Italic"&amp;12For internal use only</evenHeader>
  </headerFooter>
  <rowBreaks count="2" manualBreakCount="2">
    <brk id="29" max="11" man="1"/>
    <brk id="5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59"/>
  <sheetViews>
    <sheetView showGridLines="0" view="pageBreakPreview" topLeftCell="A118" zoomScaleNormal="55" zoomScaleSheetLayoutView="100" workbookViewId="0">
      <selection activeCell="G120" sqref="G120"/>
    </sheetView>
  </sheetViews>
  <sheetFormatPr defaultColWidth="9.140625" defaultRowHeight="24" customHeight="1"/>
  <cols>
    <col min="1" max="1" width="49.140625" style="52" customWidth="1"/>
    <col min="2" max="2" width="1.42578125" style="138" hidden="1" customWidth="1"/>
    <col min="3" max="3" width="8.85546875" style="52" customWidth="1"/>
    <col min="4" max="4" width="1.42578125" style="138" customWidth="1"/>
    <col min="5" max="5" width="15.85546875" style="138" customWidth="1"/>
    <col min="6" max="6" width="1.42578125" style="138" customWidth="1"/>
    <col min="7" max="7" width="15.85546875" style="138" customWidth="1"/>
    <col min="8" max="8" width="1.42578125" style="138" customWidth="1"/>
    <col min="9" max="9" width="15.85546875" style="138" customWidth="1"/>
    <col min="10" max="10" width="1.42578125" style="138" customWidth="1"/>
    <col min="11" max="11" width="15.85546875" style="138" customWidth="1"/>
    <col min="12" max="12" width="1.42578125" style="138" customWidth="1"/>
    <col min="13" max="19" width="9.140625" style="138" hidden="1" customWidth="1"/>
    <col min="20" max="16384" width="9.140625" style="138"/>
  </cols>
  <sheetData>
    <row r="1" spans="1:19" s="137" customFormat="1" ht="23.25" customHeight="1">
      <c r="A1" s="138"/>
      <c r="I1" s="45"/>
      <c r="K1" s="51"/>
      <c r="L1" s="44" t="s">
        <v>96</v>
      </c>
    </row>
    <row r="2" spans="1:19" s="50" customFormat="1" ht="23.25" customHeight="1">
      <c r="A2" s="4" t="s">
        <v>112</v>
      </c>
      <c r="B2" s="47"/>
      <c r="C2" s="48"/>
      <c r="D2" s="49"/>
      <c r="E2" s="49"/>
      <c r="F2" s="49"/>
      <c r="G2" s="49"/>
      <c r="H2" s="49"/>
      <c r="I2" s="49"/>
      <c r="J2" s="49"/>
      <c r="K2" s="49"/>
    </row>
    <row r="3" spans="1:19" s="50" customFormat="1" ht="23.25" customHeight="1">
      <c r="A3" s="46" t="s">
        <v>44</v>
      </c>
      <c r="B3" s="47"/>
      <c r="C3" s="48"/>
      <c r="D3" s="49"/>
      <c r="E3" s="49"/>
      <c r="F3" s="49"/>
      <c r="G3" s="49"/>
      <c r="H3" s="49"/>
      <c r="I3" s="49"/>
      <c r="J3" s="49"/>
      <c r="K3" s="49"/>
    </row>
    <row r="4" spans="1:19" s="50" customFormat="1" ht="23.25" customHeight="1">
      <c r="A4" s="46" t="s">
        <v>190</v>
      </c>
      <c r="B4" s="47"/>
      <c r="C4" s="48"/>
      <c r="D4" s="49"/>
      <c r="E4" s="49"/>
      <c r="F4" s="49"/>
      <c r="G4" s="49"/>
      <c r="H4" s="49"/>
      <c r="I4" s="49"/>
      <c r="J4" s="49"/>
      <c r="K4" s="49"/>
    </row>
    <row r="5" spans="1:19" s="50" customFormat="1" ht="23.25" customHeight="1">
      <c r="B5" s="47"/>
      <c r="C5" s="48"/>
      <c r="D5" s="49"/>
      <c r="E5" s="49"/>
      <c r="F5" s="49"/>
      <c r="G5" s="49"/>
      <c r="H5" s="49"/>
      <c r="I5" s="47"/>
      <c r="J5" s="49"/>
      <c r="K5" s="51" t="s">
        <v>111</v>
      </c>
    </row>
    <row r="6" spans="1:19" ht="23.25">
      <c r="E6" s="53"/>
      <c r="F6" s="53" t="s">
        <v>1</v>
      </c>
      <c r="G6" s="53"/>
      <c r="H6" s="54"/>
      <c r="I6" s="53"/>
      <c r="J6" s="53" t="s">
        <v>2</v>
      </c>
      <c r="K6" s="53"/>
    </row>
    <row r="7" spans="1:19" ht="23.25">
      <c r="C7" s="55" t="s">
        <v>3</v>
      </c>
      <c r="D7" s="56"/>
      <c r="E7" s="118">
        <v>2563</v>
      </c>
      <c r="F7" s="57"/>
      <c r="G7" s="118">
        <v>2562</v>
      </c>
      <c r="H7" s="58"/>
      <c r="I7" s="118">
        <v>2563</v>
      </c>
      <c r="J7" s="57"/>
      <c r="K7" s="118">
        <v>2562</v>
      </c>
    </row>
    <row r="8" spans="1:19" ht="23.25">
      <c r="A8" s="130" t="s">
        <v>119</v>
      </c>
      <c r="C8" s="55"/>
      <c r="D8" s="56"/>
      <c r="E8" s="153"/>
      <c r="F8" s="57"/>
      <c r="G8" s="153"/>
      <c r="H8" s="58"/>
      <c r="I8" s="153"/>
      <c r="J8" s="57"/>
      <c r="K8" s="153"/>
    </row>
    <row r="9" spans="1:19" ht="23.25">
      <c r="A9" s="130" t="s">
        <v>114</v>
      </c>
      <c r="E9" s="133"/>
      <c r="F9" s="133"/>
      <c r="G9" s="133"/>
      <c r="H9" s="133"/>
      <c r="I9" s="133"/>
      <c r="J9" s="133"/>
      <c r="K9" s="133"/>
    </row>
    <row r="10" spans="1:19" ht="23.25">
      <c r="A10" s="14" t="s">
        <v>90</v>
      </c>
      <c r="B10" s="59"/>
      <c r="C10" s="60"/>
      <c r="E10" s="114">
        <v>207807</v>
      </c>
      <c r="F10" s="114"/>
      <c r="G10" s="114">
        <v>222886</v>
      </c>
      <c r="H10" s="114"/>
      <c r="I10" s="114">
        <v>207807</v>
      </c>
      <c r="J10" s="140"/>
      <c r="K10" s="114">
        <v>222886</v>
      </c>
      <c r="M10" s="140"/>
      <c r="N10" s="140"/>
      <c r="O10" s="92"/>
      <c r="P10" s="140"/>
      <c r="Q10" s="140"/>
      <c r="R10" s="140"/>
      <c r="S10" s="92"/>
    </row>
    <row r="11" spans="1:19" ht="23.25">
      <c r="A11" s="14" t="s">
        <v>163</v>
      </c>
      <c r="B11" s="59"/>
      <c r="C11" s="60"/>
      <c r="E11" s="114">
        <v>16</v>
      </c>
      <c r="F11" s="114"/>
      <c r="G11" s="114">
        <v>0</v>
      </c>
      <c r="H11" s="114"/>
      <c r="I11" s="114">
        <v>16</v>
      </c>
      <c r="J11" s="140"/>
      <c r="K11" s="114">
        <v>0</v>
      </c>
      <c r="M11" s="140"/>
      <c r="N11" s="140"/>
      <c r="O11" s="92"/>
      <c r="P11" s="140"/>
      <c r="Q11" s="140"/>
      <c r="R11" s="140"/>
      <c r="S11" s="92"/>
    </row>
    <row r="12" spans="1:19" ht="23.25">
      <c r="A12" s="14" t="s">
        <v>37</v>
      </c>
      <c r="C12" s="126">
        <v>3</v>
      </c>
      <c r="E12" s="140">
        <v>6808</v>
      </c>
      <c r="F12" s="140"/>
      <c r="G12" s="116">
        <v>10438</v>
      </c>
      <c r="H12" s="140"/>
      <c r="I12" s="140">
        <v>6992</v>
      </c>
      <c r="J12" s="140"/>
      <c r="K12" s="114">
        <v>10721</v>
      </c>
      <c r="M12" s="140"/>
      <c r="N12" s="140"/>
      <c r="O12" s="91"/>
      <c r="P12" s="140"/>
      <c r="Q12" s="140"/>
      <c r="R12" s="140"/>
      <c r="S12" s="92"/>
    </row>
    <row r="13" spans="1:19" ht="23.25">
      <c r="A13" s="130" t="s">
        <v>115</v>
      </c>
      <c r="B13" s="133"/>
      <c r="C13" s="126"/>
      <c r="D13" s="133"/>
      <c r="E13" s="89">
        <f>SUM(E10:E12)</f>
        <v>214631</v>
      </c>
      <c r="F13" s="90"/>
      <c r="G13" s="89">
        <f>SUM(G10:G12)</f>
        <v>233324</v>
      </c>
      <c r="H13" s="140"/>
      <c r="I13" s="89">
        <f>SUM(I10:I12)</f>
        <v>214815</v>
      </c>
      <c r="J13" s="140"/>
      <c r="K13" s="89">
        <f>SUM(K10:K12)</f>
        <v>233607</v>
      </c>
      <c r="M13" s="89"/>
      <c r="N13" s="90"/>
      <c r="O13" s="89"/>
      <c r="P13" s="140"/>
      <c r="Q13" s="89"/>
      <c r="R13" s="140"/>
      <c r="S13" s="89"/>
    </row>
    <row r="14" spans="1:19" ht="23.25">
      <c r="A14" s="130" t="s">
        <v>116</v>
      </c>
      <c r="B14" s="133"/>
      <c r="C14" s="126"/>
      <c r="D14" s="133"/>
      <c r="E14" s="140"/>
      <c r="F14" s="140"/>
      <c r="G14" s="140"/>
      <c r="H14" s="140"/>
      <c r="I14" s="140"/>
      <c r="J14" s="140"/>
      <c r="K14" s="140"/>
      <c r="M14" s="140"/>
      <c r="N14" s="140"/>
      <c r="O14" s="140"/>
      <c r="P14" s="140"/>
      <c r="Q14" s="140"/>
      <c r="R14" s="140"/>
      <c r="S14" s="140"/>
    </row>
    <row r="15" spans="1:19" ht="23.25">
      <c r="A15" s="14" t="s">
        <v>91</v>
      </c>
      <c r="B15" s="125"/>
      <c r="C15" s="126">
        <v>3</v>
      </c>
      <c r="D15" s="133"/>
      <c r="E15" s="140">
        <v>120241</v>
      </c>
      <c r="F15" s="140"/>
      <c r="G15" s="116">
        <v>119305</v>
      </c>
      <c r="H15" s="140"/>
      <c r="I15" s="140">
        <v>121283</v>
      </c>
      <c r="J15" s="140"/>
      <c r="K15" s="114">
        <v>119886</v>
      </c>
      <c r="M15" s="140"/>
      <c r="N15" s="140"/>
      <c r="O15" s="91"/>
      <c r="P15" s="140"/>
      <c r="Q15" s="140"/>
      <c r="R15" s="140"/>
      <c r="S15" s="92"/>
    </row>
    <row r="16" spans="1:19" ht="23.25">
      <c r="A16" s="14" t="s">
        <v>162</v>
      </c>
      <c r="B16" s="125"/>
      <c r="C16" s="126"/>
      <c r="D16" s="133"/>
      <c r="E16" s="140">
        <v>1</v>
      </c>
      <c r="F16" s="140"/>
      <c r="G16" s="116">
        <v>0</v>
      </c>
      <c r="H16" s="140"/>
      <c r="I16" s="140">
        <v>1</v>
      </c>
      <c r="J16" s="140"/>
      <c r="K16" s="114">
        <v>0</v>
      </c>
      <c r="M16" s="140"/>
      <c r="N16" s="140"/>
      <c r="O16" s="91"/>
      <c r="P16" s="140"/>
      <c r="Q16" s="140"/>
      <c r="R16" s="140"/>
      <c r="S16" s="92"/>
    </row>
    <row r="17" spans="1:24" ht="23.25">
      <c r="A17" s="14" t="s">
        <v>149</v>
      </c>
      <c r="B17" s="125"/>
      <c r="C17" s="126">
        <v>3</v>
      </c>
      <c r="D17" s="133"/>
      <c r="E17" s="140">
        <v>56346</v>
      </c>
      <c r="F17" s="140"/>
      <c r="G17" s="116">
        <v>68890</v>
      </c>
      <c r="H17" s="140"/>
      <c r="I17" s="140">
        <v>56264</v>
      </c>
      <c r="J17" s="140"/>
      <c r="K17" s="114">
        <v>68704</v>
      </c>
      <c r="M17" s="140"/>
      <c r="N17" s="140"/>
      <c r="O17" s="91"/>
      <c r="P17" s="140"/>
      <c r="Q17" s="140"/>
      <c r="R17" s="140"/>
      <c r="S17" s="92"/>
    </row>
    <row r="18" spans="1:24" ht="23.25">
      <c r="A18" s="14" t="s">
        <v>38</v>
      </c>
      <c r="B18" s="125"/>
      <c r="C18" s="126">
        <v>3</v>
      </c>
      <c r="D18" s="133"/>
      <c r="E18" s="140">
        <v>32325</v>
      </c>
      <c r="F18" s="140"/>
      <c r="G18" s="114">
        <v>42170</v>
      </c>
      <c r="H18" s="140"/>
      <c r="I18" s="140">
        <v>31945</v>
      </c>
      <c r="J18" s="140"/>
      <c r="K18" s="114">
        <v>41640</v>
      </c>
      <c r="M18" s="140"/>
      <c r="N18" s="140"/>
      <c r="O18" s="91"/>
      <c r="P18" s="140"/>
      <c r="Q18" s="140"/>
      <c r="R18" s="140"/>
      <c r="S18" s="92"/>
    </row>
    <row r="19" spans="1:24" ht="23.25">
      <c r="A19" s="130" t="s">
        <v>39</v>
      </c>
      <c r="B19" s="133"/>
      <c r="C19" s="122"/>
      <c r="D19" s="133"/>
      <c r="E19" s="89">
        <f>SUM(E15:E18)</f>
        <v>208913</v>
      </c>
      <c r="F19" s="90"/>
      <c r="G19" s="89">
        <f>SUM(G15:G18)</f>
        <v>230365</v>
      </c>
      <c r="H19" s="140"/>
      <c r="I19" s="89">
        <f>SUM(I15:I18)</f>
        <v>209493</v>
      </c>
      <c r="J19" s="140"/>
      <c r="K19" s="89">
        <f>SUM(K15:K18)</f>
        <v>230230</v>
      </c>
      <c r="M19" s="89"/>
      <c r="N19" s="90"/>
      <c r="O19" s="89"/>
      <c r="P19" s="140"/>
      <c r="Q19" s="89"/>
      <c r="R19" s="140"/>
      <c r="S19" s="89"/>
    </row>
    <row r="20" spans="1:24" ht="23.25">
      <c r="A20" s="130" t="s">
        <v>184</v>
      </c>
      <c r="B20" s="8"/>
      <c r="C20" s="122"/>
      <c r="D20" s="133"/>
      <c r="E20" s="140">
        <f>SUM(E13-E19)</f>
        <v>5718</v>
      </c>
      <c r="F20" s="140"/>
      <c r="G20" s="140">
        <f>SUM(G13-G19)</f>
        <v>2959</v>
      </c>
      <c r="H20" s="140"/>
      <c r="I20" s="140">
        <f>SUM(I13-I19)</f>
        <v>5322</v>
      </c>
      <c r="J20" s="140"/>
      <c r="K20" s="140">
        <f>SUM(K13-K19)</f>
        <v>3377</v>
      </c>
      <c r="M20" s="140"/>
      <c r="N20" s="140"/>
      <c r="O20" s="140"/>
      <c r="P20" s="140"/>
      <c r="Q20" s="140"/>
      <c r="R20" s="140"/>
      <c r="S20" s="140"/>
    </row>
    <row r="21" spans="1:24" ht="23.25">
      <c r="A21" s="14" t="s">
        <v>40</v>
      </c>
      <c r="B21" s="8"/>
      <c r="C21" s="122"/>
      <c r="D21" s="133"/>
      <c r="E21" s="141">
        <v>-1912</v>
      </c>
      <c r="F21" s="140"/>
      <c r="G21" s="115">
        <v>-1272</v>
      </c>
      <c r="H21" s="140"/>
      <c r="I21" s="141">
        <v>-1912</v>
      </c>
      <c r="J21" s="140"/>
      <c r="K21" s="115">
        <v>-1272</v>
      </c>
      <c r="M21" s="141"/>
      <c r="N21" s="140"/>
      <c r="O21" s="93"/>
      <c r="P21" s="140"/>
      <c r="Q21" s="141"/>
      <c r="R21" s="140"/>
      <c r="S21" s="93"/>
    </row>
    <row r="22" spans="1:24" ht="23.25">
      <c r="A22" s="15" t="s">
        <v>197</v>
      </c>
      <c r="B22" s="8"/>
      <c r="C22" s="122"/>
      <c r="D22" s="133"/>
      <c r="E22" s="140">
        <f>+E20+E21</f>
        <v>3806</v>
      </c>
      <c r="F22" s="140"/>
      <c r="G22" s="140">
        <f>+G20+G21</f>
        <v>1687</v>
      </c>
      <c r="H22" s="140"/>
      <c r="I22" s="140">
        <f>+I20+I21</f>
        <v>3410</v>
      </c>
      <c r="J22" s="140"/>
      <c r="K22" s="140">
        <f>+K20+K21</f>
        <v>2105</v>
      </c>
      <c r="M22" s="140"/>
      <c r="N22" s="140"/>
      <c r="O22" s="140"/>
      <c r="P22" s="140"/>
      <c r="Q22" s="140"/>
      <c r="R22" s="140"/>
      <c r="S22" s="140"/>
    </row>
    <row r="23" spans="1:24" ht="23.25">
      <c r="A23" s="14" t="s">
        <v>198</v>
      </c>
      <c r="B23" s="8"/>
      <c r="C23" s="126">
        <v>16</v>
      </c>
      <c r="D23" s="133"/>
      <c r="E23" s="141">
        <v>395</v>
      </c>
      <c r="F23" s="88"/>
      <c r="G23" s="141">
        <v>800</v>
      </c>
      <c r="H23" s="88"/>
      <c r="I23" s="141">
        <v>396</v>
      </c>
      <c r="J23" s="88"/>
      <c r="K23" s="141">
        <v>771</v>
      </c>
      <c r="M23" s="141"/>
      <c r="N23" s="88"/>
      <c r="O23" s="141"/>
      <c r="P23" s="88"/>
      <c r="Q23" s="141"/>
      <c r="R23" s="88"/>
      <c r="S23" s="141"/>
      <c r="W23" s="159"/>
      <c r="X23" s="159"/>
    </row>
    <row r="24" spans="1:24" s="137" customFormat="1" ht="23.25" customHeight="1">
      <c r="A24" s="130" t="s">
        <v>101</v>
      </c>
      <c r="B24" s="133"/>
      <c r="C24" s="122"/>
      <c r="D24" s="133"/>
      <c r="E24" s="89">
        <f>+E22+E23</f>
        <v>4201</v>
      </c>
      <c r="F24" s="88"/>
      <c r="G24" s="89">
        <f>+G22+G23</f>
        <v>2487</v>
      </c>
      <c r="H24" s="88"/>
      <c r="I24" s="89">
        <f>+I22+I23</f>
        <v>3806</v>
      </c>
      <c r="J24" s="88"/>
      <c r="K24" s="89">
        <f>+K22+K23</f>
        <v>2876</v>
      </c>
      <c r="M24" s="89"/>
      <c r="N24" s="88"/>
      <c r="O24" s="89"/>
      <c r="P24" s="88"/>
      <c r="Q24" s="89"/>
      <c r="R24" s="88"/>
      <c r="S24" s="89"/>
      <c r="T24" s="138"/>
      <c r="U24" s="138"/>
      <c r="W24" s="159"/>
      <c r="X24" s="159"/>
    </row>
    <row r="25" spans="1:24" s="137" customFormat="1" ht="23.1" customHeight="1">
      <c r="A25" s="122"/>
      <c r="B25" s="133"/>
      <c r="C25" s="122"/>
      <c r="D25" s="133"/>
      <c r="E25" s="88"/>
      <c r="F25" s="88"/>
      <c r="G25" s="88"/>
      <c r="H25" s="88"/>
      <c r="I25" s="88"/>
      <c r="J25" s="88"/>
      <c r="K25" s="88"/>
      <c r="M25" s="88"/>
      <c r="N25" s="88"/>
      <c r="O25" s="88"/>
      <c r="P25" s="88"/>
      <c r="Q25" s="88"/>
      <c r="R25" s="88"/>
      <c r="S25" s="88"/>
      <c r="T25" s="138"/>
      <c r="U25" s="138"/>
    </row>
    <row r="26" spans="1:24" s="137" customFormat="1" ht="23.1" customHeight="1">
      <c r="A26" s="61" t="s">
        <v>76</v>
      </c>
      <c r="C26" s="132"/>
      <c r="D26" s="131"/>
      <c r="E26" s="142"/>
      <c r="F26" s="142"/>
      <c r="G26" s="139"/>
      <c r="H26" s="139"/>
      <c r="I26" s="142"/>
      <c r="J26" s="143"/>
      <c r="K26" s="142"/>
      <c r="M26" s="139"/>
      <c r="N26" s="142"/>
      <c r="O26" s="139"/>
      <c r="P26" s="139"/>
      <c r="Q26" s="142"/>
      <c r="R26" s="143"/>
      <c r="S26" s="142"/>
      <c r="T26" s="138"/>
      <c r="U26" s="138"/>
    </row>
    <row r="27" spans="1:24" s="137" customFormat="1" ht="23.25" customHeight="1">
      <c r="A27" s="103" t="s">
        <v>127</v>
      </c>
      <c r="C27" s="132"/>
      <c r="D27" s="131"/>
      <c r="E27" s="139"/>
      <c r="F27" s="142"/>
      <c r="G27" s="139"/>
      <c r="H27" s="139"/>
      <c r="I27" s="142"/>
      <c r="J27" s="143"/>
      <c r="K27" s="142"/>
      <c r="M27" s="139"/>
      <c r="N27" s="142"/>
      <c r="O27" s="139"/>
      <c r="P27" s="139"/>
      <c r="Q27" s="142"/>
      <c r="R27" s="143"/>
      <c r="S27" s="142"/>
      <c r="T27" s="138"/>
      <c r="U27" s="138"/>
    </row>
    <row r="28" spans="1:24" s="137" customFormat="1" ht="23.25" customHeight="1">
      <c r="A28" s="103" t="s">
        <v>126</v>
      </c>
      <c r="C28" s="132"/>
      <c r="D28" s="131"/>
      <c r="E28" s="151"/>
      <c r="F28" s="142"/>
      <c r="G28" s="139"/>
      <c r="H28" s="139"/>
      <c r="I28" s="142"/>
      <c r="J28" s="143"/>
      <c r="K28" s="142"/>
      <c r="M28" s="139"/>
      <c r="N28" s="142"/>
      <c r="O28" s="139"/>
      <c r="P28" s="139"/>
      <c r="Q28" s="142"/>
      <c r="R28" s="143"/>
      <c r="S28" s="142"/>
      <c r="T28" s="138"/>
      <c r="U28" s="138"/>
    </row>
    <row r="29" spans="1:24" s="137" customFormat="1" ht="23.25" customHeight="1">
      <c r="A29" s="81" t="s">
        <v>160</v>
      </c>
      <c r="C29" s="132"/>
      <c r="D29" s="131"/>
      <c r="E29" s="139"/>
      <c r="F29" s="142"/>
      <c r="G29" s="139"/>
      <c r="H29" s="139"/>
      <c r="I29" s="142"/>
      <c r="J29" s="143"/>
      <c r="K29" s="142"/>
      <c r="M29" s="139"/>
      <c r="N29" s="142"/>
      <c r="O29" s="139"/>
      <c r="P29" s="139"/>
      <c r="Q29" s="142"/>
      <c r="R29" s="143"/>
      <c r="S29" s="142"/>
      <c r="T29" s="138"/>
      <c r="U29" s="138"/>
    </row>
    <row r="30" spans="1:24" s="137" customFormat="1" ht="23.25" customHeight="1">
      <c r="A30" s="81" t="s">
        <v>159</v>
      </c>
      <c r="C30" s="132"/>
      <c r="D30" s="131"/>
      <c r="E30" s="96">
        <v>0</v>
      </c>
      <c r="F30" s="142"/>
      <c r="G30" s="116">
        <v>-77</v>
      </c>
      <c r="H30" s="139"/>
      <c r="I30" s="96">
        <v>0</v>
      </c>
      <c r="J30" s="143"/>
      <c r="K30" s="116">
        <v>-77</v>
      </c>
      <c r="M30" s="96"/>
      <c r="N30" s="142"/>
      <c r="O30" s="91"/>
      <c r="P30" s="139"/>
      <c r="Q30" s="96"/>
      <c r="R30" s="143"/>
      <c r="S30" s="91"/>
      <c r="T30" s="138"/>
      <c r="U30" s="138"/>
    </row>
    <row r="31" spans="1:24" s="137" customFormat="1" ht="23.25" customHeight="1">
      <c r="A31" s="81" t="s">
        <v>130</v>
      </c>
      <c r="C31" s="82"/>
      <c r="D31" s="131"/>
      <c r="E31" s="85">
        <v>0</v>
      </c>
      <c r="F31" s="95"/>
      <c r="G31" s="85">
        <v>16</v>
      </c>
      <c r="H31" s="84"/>
      <c r="I31" s="85">
        <v>0</v>
      </c>
      <c r="J31" s="84"/>
      <c r="K31" s="85">
        <v>16</v>
      </c>
      <c r="M31" s="85"/>
      <c r="N31" s="95"/>
      <c r="O31" s="85"/>
      <c r="P31" s="84"/>
      <c r="Q31" s="85"/>
      <c r="R31" s="84"/>
      <c r="S31" s="85"/>
      <c r="T31" s="138"/>
      <c r="U31" s="138"/>
    </row>
    <row r="32" spans="1:24" s="137" customFormat="1" ht="23.25" customHeight="1">
      <c r="A32" s="69" t="s">
        <v>117</v>
      </c>
      <c r="B32" s="104"/>
      <c r="C32" s="105"/>
      <c r="D32" s="106"/>
      <c r="E32" s="84"/>
      <c r="F32" s="95"/>
      <c r="G32" s="84"/>
      <c r="H32" s="84"/>
      <c r="I32" s="84"/>
      <c r="J32" s="84"/>
      <c r="K32" s="84"/>
      <c r="M32" s="84"/>
      <c r="N32" s="95"/>
      <c r="O32" s="84"/>
      <c r="P32" s="84"/>
      <c r="Q32" s="84"/>
      <c r="R32" s="84"/>
      <c r="S32" s="84"/>
      <c r="T32" s="138"/>
      <c r="U32" s="138"/>
    </row>
    <row r="33" spans="1:21" s="137" customFormat="1" ht="23.25" customHeight="1">
      <c r="A33" s="69" t="s">
        <v>118</v>
      </c>
      <c r="B33" s="104"/>
      <c r="C33" s="105"/>
      <c r="D33" s="106"/>
      <c r="E33" s="85">
        <f>SUM(E30:E31)</f>
        <v>0</v>
      </c>
      <c r="F33" s="95"/>
      <c r="G33" s="85">
        <f>SUM(G30:G31)</f>
        <v>-61</v>
      </c>
      <c r="H33" s="84"/>
      <c r="I33" s="85">
        <f>SUM(I30:I31)</f>
        <v>0</v>
      </c>
      <c r="J33" s="84"/>
      <c r="K33" s="85">
        <f>SUM(K30:K31)</f>
        <v>-61</v>
      </c>
      <c r="M33" s="85"/>
      <c r="N33" s="95"/>
      <c r="O33" s="85"/>
      <c r="P33" s="84"/>
      <c r="Q33" s="85"/>
      <c r="R33" s="84"/>
      <c r="S33" s="85"/>
      <c r="T33" s="138"/>
      <c r="U33" s="138"/>
    </row>
    <row r="34" spans="1:21" s="137" customFormat="1" ht="23.25" customHeight="1">
      <c r="A34" s="61" t="s">
        <v>89</v>
      </c>
      <c r="C34" s="62"/>
      <c r="D34" s="131"/>
      <c r="E34" s="144">
        <f>SUM(E33)</f>
        <v>0</v>
      </c>
      <c r="F34" s="96"/>
      <c r="G34" s="144">
        <f>SUM(G33)</f>
        <v>-61</v>
      </c>
      <c r="H34" s="143"/>
      <c r="I34" s="144">
        <f>SUM(I33)</f>
        <v>0</v>
      </c>
      <c r="J34" s="143"/>
      <c r="K34" s="144">
        <f>SUM(K33)</f>
        <v>-61</v>
      </c>
      <c r="M34" s="144"/>
      <c r="N34" s="96"/>
      <c r="O34" s="144"/>
      <c r="P34" s="143"/>
      <c r="Q34" s="144"/>
      <c r="R34" s="143"/>
      <c r="S34" s="144"/>
      <c r="T34" s="138"/>
      <c r="U34" s="138"/>
    </row>
    <row r="35" spans="1:21" ht="15" customHeight="1">
      <c r="A35" s="107"/>
      <c r="E35" s="94"/>
      <c r="F35" s="94"/>
      <c r="G35" s="94"/>
      <c r="H35" s="94"/>
      <c r="I35" s="94"/>
      <c r="J35" s="94"/>
      <c r="K35" s="94"/>
      <c r="M35" s="94"/>
      <c r="N35" s="94"/>
      <c r="O35" s="94"/>
      <c r="P35" s="94"/>
      <c r="Q35" s="94"/>
      <c r="R35" s="94"/>
      <c r="S35" s="94"/>
    </row>
    <row r="36" spans="1:21" s="137" customFormat="1" ht="23.25" customHeight="1" thickBot="1">
      <c r="A36" s="61" t="s">
        <v>99</v>
      </c>
      <c r="C36" s="62"/>
      <c r="D36" s="131"/>
      <c r="E36" s="97">
        <f>SUM(E24,E34)</f>
        <v>4201</v>
      </c>
      <c r="F36" s="96"/>
      <c r="G36" s="97">
        <f>SUM(G24,G34)</f>
        <v>2426</v>
      </c>
      <c r="H36" s="143"/>
      <c r="I36" s="97">
        <f>SUM(I24,I34)</f>
        <v>3806</v>
      </c>
      <c r="J36" s="143"/>
      <c r="K36" s="97">
        <f>SUM(K24,K34)</f>
        <v>2815</v>
      </c>
      <c r="M36" s="97"/>
      <c r="N36" s="96"/>
      <c r="O36" s="97"/>
      <c r="P36" s="143"/>
      <c r="Q36" s="97"/>
      <c r="R36" s="143"/>
      <c r="S36" s="97"/>
      <c r="T36" s="138"/>
      <c r="U36" s="138"/>
    </row>
    <row r="37" spans="1:21" s="137" customFormat="1" ht="23.25" customHeight="1" thickTop="1">
      <c r="A37" s="61"/>
      <c r="C37" s="62"/>
      <c r="D37" s="131"/>
      <c r="E37" s="62"/>
      <c r="F37" s="64"/>
      <c r="G37" s="65"/>
      <c r="H37" s="139"/>
      <c r="I37" s="65"/>
      <c r="J37" s="63"/>
      <c r="K37" s="63"/>
      <c r="T37" s="138"/>
      <c r="U37" s="138"/>
    </row>
    <row r="38" spans="1:21" ht="23.25" customHeight="1">
      <c r="A38" s="122" t="s">
        <v>167</v>
      </c>
      <c r="C38" s="66"/>
      <c r="E38" s="67"/>
      <c r="G38" s="67"/>
      <c r="I38" s="67"/>
      <c r="J38" s="68"/>
      <c r="K38" s="67"/>
    </row>
    <row r="39" spans="1:21" ht="23.25" customHeight="1">
      <c r="C39" s="66"/>
      <c r="E39" s="67"/>
      <c r="G39" s="67"/>
      <c r="I39" s="67"/>
      <c r="J39" s="68"/>
      <c r="K39" s="67"/>
      <c r="L39" s="44" t="s">
        <v>96</v>
      </c>
    </row>
    <row r="40" spans="1:21" s="137" customFormat="1" ht="23.25" customHeight="1">
      <c r="A40" s="4" t="s">
        <v>112</v>
      </c>
      <c r="B40" s="5"/>
      <c r="C40" s="6"/>
      <c r="D40" s="7"/>
      <c r="E40" s="7"/>
      <c r="F40" s="7"/>
      <c r="G40" s="7"/>
      <c r="H40" s="7"/>
      <c r="I40" s="7"/>
      <c r="J40" s="7"/>
      <c r="K40" s="7"/>
      <c r="T40" s="138"/>
      <c r="U40" s="138"/>
    </row>
    <row r="41" spans="1:21" s="137" customFormat="1" ht="23.25" customHeight="1">
      <c r="A41" s="46" t="s">
        <v>103</v>
      </c>
      <c r="B41" s="5"/>
      <c r="C41" s="6"/>
      <c r="D41" s="7"/>
      <c r="E41" s="7"/>
      <c r="F41" s="7"/>
      <c r="G41" s="7"/>
      <c r="H41" s="7"/>
      <c r="I41" s="7"/>
      <c r="J41" s="7"/>
      <c r="K41" s="7"/>
      <c r="T41" s="138"/>
      <c r="U41" s="138"/>
    </row>
    <row r="42" spans="1:21" s="137" customFormat="1" ht="23.25" customHeight="1">
      <c r="A42" s="46" t="s">
        <v>190</v>
      </c>
      <c r="B42" s="5"/>
      <c r="C42" s="6"/>
      <c r="D42" s="7"/>
      <c r="E42" s="7"/>
      <c r="F42" s="7"/>
      <c r="G42" s="7"/>
      <c r="H42" s="7"/>
      <c r="I42" s="7"/>
      <c r="J42" s="7"/>
      <c r="K42" s="7"/>
      <c r="T42" s="138"/>
      <c r="U42" s="138"/>
    </row>
    <row r="43" spans="1:21" s="137" customFormat="1" ht="23.25" customHeight="1">
      <c r="A43" s="8"/>
      <c r="B43" s="5"/>
      <c r="C43" s="6"/>
      <c r="D43" s="7"/>
      <c r="E43" s="7"/>
      <c r="F43" s="7"/>
      <c r="G43" s="7"/>
      <c r="H43" s="7"/>
      <c r="I43" s="5"/>
      <c r="J43" s="7"/>
      <c r="K43" s="51" t="s">
        <v>111</v>
      </c>
      <c r="T43" s="138"/>
      <c r="U43" s="138"/>
    </row>
    <row r="44" spans="1:21" s="45" customFormat="1" ht="23.25" customHeight="1">
      <c r="A44" s="122"/>
      <c r="B44" s="133"/>
      <c r="C44" s="122"/>
      <c r="D44" s="133"/>
      <c r="E44" s="169"/>
      <c r="F44" s="169" t="s">
        <v>1</v>
      </c>
      <c r="G44" s="169"/>
      <c r="H44" s="9"/>
      <c r="I44" s="169"/>
      <c r="J44" s="157" t="s">
        <v>2</v>
      </c>
      <c r="K44" s="157"/>
      <c r="T44" s="138"/>
      <c r="U44" s="138"/>
    </row>
    <row r="45" spans="1:21" ht="23.25">
      <c r="A45" s="122"/>
      <c r="B45" s="133"/>
      <c r="C45" s="10" t="s">
        <v>3</v>
      </c>
      <c r="D45" s="11"/>
      <c r="E45" s="118">
        <v>2563</v>
      </c>
      <c r="F45" s="57"/>
      <c r="G45" s="118">
        <v>2562</v>
      </c>
      <c r="H45" s="123"/>
      <c r="I45" s="118">
        <v>2563</v>
      </c>
      <c r="J45" s="57"/>
      <c r="K45" s="118">
        <v>2562</v>
      </c>
    </row>
    <row r="46" spans="1:21" ht="23.25">
      <c r="A46" s="122"/>
      <c r="B46" s="133"/>
      <c r="C46" s="10"/>
      <c r="D46" s="11"/>
      <c r="E46" s="12"/>
      <c r="F46" s="13"/>
      <c r="G46" s="124"/>
      <c r="H46" s="123"/>
      <c r="I46" s="12"/>
      <c r="J46" s="13"/>
      <c r="K46" s="124"/>
    </row>
    <row r="47" spans="1:21" ht="23.25">
      <c r="A47" s="108" t="s">
        <v>41</v>
      </c>
      <c r="B47" s="104"/>
      <c r="C47" s="109"/>
      <c r="D47" s="110"/>
      <c r="E47" s="111"/>
      <c r="F47" s="112"/>
      <c r="G47" s="112"/>
      <c r="H47" s="111"/>
      <c r="I47" s="112"/>
      <c r="J47" s="111"/>
      <c r="K47" s="79"/>
    </row>
    <row r="48" spans="1:21" s="45" customFormat="1" ht="23.25" customHeight="1" thickBot="1">
      <c r="A48" s="122" t="s">
        <v>78</v>
      </c>
      <c r="B48" s="104"/>
      <c r="C48" s="109"/>
      <c r="D48" s="110"/>
      <c r="E48" s="32">
        <f>+E24</f>
        <v>4201</v>
      </c>
      <c r="F48" s="72"/>
      <c r="G48" s="32">
        <f>+G24</f>
        <v>2487</v>
      </c>
      <c r="H48" s="72"/>
      <c r="I48" s="73">
        <f>+I24</f>
        <v>3806</v>
      </c>
      <c r="J48" s="127"/>
      <c r="K48" s="73">
        <f>K24</f>
        <v>2876</v>
      </c>
      <c r="M48" s="32"/>
      <c r="N48" s="72"/>
      <c r="O48" s="32"/>
      <c r="P48" s="72"/>
      <c r="Q48" s="73"/>
      <c r="R48" s="127"/>
      <c r="S48" s="73"/>
      <c r="T48" s="138"/>
      <c r="U48" s="138"/>
    </row>
    <row r="49" spans="1:21" s="45" customFormat="1" ht="23.25" customHeight="1" thickTop="1">
      <c r="A49" s="122" t="s">
        <v>129</v>
      </c>
      <c r="B49" s="104"/>
      <c r="C49" s="109"/>
      <c r="D49" s="110"/>
      <c r="E49" s="32"/>
      <c r="F49" s="72"/>
      <c r="G49" s="32"/>
      <c r="H49" s="72"/>
      <c r="I49" s="32"/>
      <c r="J49" s="127"/>
      <c r="K49" s="32"/>
      <c r="M49" s="32"/>
      <c r="N49" s="72"/>
      <c r="O49" s="32"/>
      <c r="P49" s="72"/>
      <c r="Q49" s="32"/>
      <c r="R49" s="127"/>
      <c r="S49" s="32"/>
      <c r="T49" s="138"/>
      <c r="U49" s="138"/>
    </row>
    <row r="50" spans="1:21" s="45" customFormat="1" ht="23.25" customHeight="1">
      <c r="A50" s="122" t="s">
        <v>128</v>
      </c>
      <c r="B50" s="104"/>
      <c r="C50" s="109"/>
      <c r="D50" s="110"/>
      <c r="E50" s="32">
        <v>0</v>
      </c>
      <c r="F50" s="72"/>
      <c r="G50" s="32">
        <v>0</v>
      </c>
      <c r="H50" s="72"/>
      <c r="I50" s="127"/>
      <c r="J50" s="127"/>
      <c r="K50" s="127"/>
      <c r="M50" s="32"/>
      <c r="N50" s="72"/>
      <c r="O50" s="32"/>
      <c r="P50" s="72"/>
      <c r="Q50" s="127"/>
      <c r="R50" s="127"/>
      <c r="S50" s="127"/>
      <c r="T50" s="138"/>
      <c r="U50" s="138"/>
    </row>
    <row r="51" spans="1:21" s="137" customFormat="1" ht="23.25" customHeight="1" thickBot="1">
      <c r="A51" s="134"/>
      <c r="B51" s="104"/>
      <c r="C51" s="109"/>
      <c r="D51" s="110"/>
      <c r="E51" s="75">
        <f>+E48+E50</f>
        <v>4201</v>
      </c>
      <c r="F51" s="88"/>
      <c r="G51" s="75">
        <f>+G48+G50</f>
        <v>2487</v>
      </c>
      <c r="H51" s="88"/>
      <c r="I51" s="88"/>
      <c r="J51" s="88"/>
      <c r="K51" s="88"/>
      <c r="M51" s="75"/>
      <c r="N51" s="88"/>
      <c r="O51" s="75"/>
      <c r="P51" s="88"/>
      <c r="Q51" s="88"/>
      <c r="R51" s="88"/>
      <c r="S51" s="88"/>
      <c r="T51" s="138"/>
      <c r="U51" s="138"/>
    </row>
    <row r="52" spans="1:21" s="137" customFormat="1" ht="23.25" customHeight="1" thickTop="1">
      <c r="A52" s="130" t="s">
        <v>45</v>
      </c>
      <c r="B52" s="133"/>
      <c r="C52" s="126"/>
      <c r="D52" s="133"/>
      <c r="E52" s="127"/>
      <c r="F52" s="72"/>
      <c r="G52" s="127"/>
      <c r="H52" s="72"/>
      <c r="I52" s="127"/>
      <c r="J52" s="127"/>
      <c r="K52" s="127"/>
      <c r="M52" s="127"/>
      <c r="N52" s="72"/>
      <c r="O52" s="127"/>
      <c r="P52" s="72"/>
      <c r="Q52" s="127"/>
      <c r="R52" s="127"/>
      <c r="S52" s="127"/>
      <c r="T52" s="138"/>
      <c r="U52" s="138"/>
    </row>
    <row r="53" spans="1:21" s="137" customFormat="1" ht="23.25" customHeight="1" thickBot="1">
      <c r="A53" s="122" t="s">
        <v>78</v>
      </c>
      <c r="B53" s="133"/>
      <c r="C53" s="126"/>
      <c r="D53" s="133"/>
      <c r="E53" s="32">
        <f>+E48+E34</f>
        <v>4201</v>
      </c>
      <c r="F53" s="72"/>
      <c r="G53" s="32">
        <f>+G48+G34</f>
        <v>2426</v>
      </c>
      <c r="H53" s="72"/>
      <c r="I53" s="73">
        <f>+I36</f>
        <v>3806</v>
      </c>
      <c r="J53" s="127"/>
      <c r="K53" s="73">
        <f>K36</f>
        <v>2815</v>
      </c>
      <c r="M53" s="32"/>
      <c r="N53" s="72"/>
      <c r="O53" s="32"/>
      <c r="P53" s="72"/>
      <c r="Q53" s="73"/>
      <c r="R53" s="127"/>
      <c r="S53" s="73"/>
      <c r="T53" s="138"/>
      <c r="U53" s="138"/>
    </row>
    <row r="54" spans="1:21" s="137" customFormat="1" ht="23.25" customHeight="1" thickTop="1">
      <c r="A54" s="122" t="s">
        <v>129</v>
      </c>
      <c r="B54" s="133"/>
      <c r="C54" s="126"/>
      <c r="D54" s="133"/>
      <c r="E54" s="32"/>
      <c r="F54" s="72"/>
      <c r="G54" s="32"/>
      <c r="H54" s="72"/>
      <c r="I54" s="32"/>
      <c r="J54" s="127"/>
      <c r="K54" s="32"/>
      <c r="M54" s="32"/>
      <c r="N54" s="72"/>
      <c r="O54" s="32"/>
      <c r="P54" s="72"/>
      <c r="Q54" s="32"/>
      <c r="R54" s="127"/>
      <c r="S54" s="32"/>
      <c r="T54" s="138"/>
      <c r="U54" s="138"/>
    </row>
    <row r="55" spans="1:21" s="52" customFormat="1" ht="23.25">
      <c r="A55" s="122" t="s">
        <v>128</v>
      </c>
      <c r="B55" s="133"/>
      <c r="C55" s="126"/>
      <c r="D55" s="133"/>
      <c r="E55" s="32">
        <v>0</v>
      </c>
      <c r="F55" s="72"/>
      <c r="G55" s="32">
        <f>+G50</f>
        <v>0</v>
      </c>
      <c r="H55" s="72"/>
      <c r="I55" s="127"/>
      <c r="J55" s="127"/>
      <c r="K55" s="127"/>
      <c r="L55" s="138"/>
      <c r="M55" s="32"/>
      <c r="N55" s="72"/>
      <c r="O55" s="32"/>
      <c r="P55" s="72"/>
      <c r="Q55" s="127"/>
      <c r="R55" s="127"/>
      <c r="S55" s="127"/>
      <c r="T55" s="138"/>
      <c r="U55" s="138"/>
    </row>
    <row r="56" spans="1:21" s="52" customFormat="1" thickBot="1">
      <c r="A56" s="122"/>
      <c r="B56" s="133"/>
      <c r="C56" s="122"/>
      <c r="D56" s="133"/>
      <c r="E56" s="75">
        <f>+E53+E55</f>
        <v>4201</v>
      </c>
      <c r="F56" s="88"/>
      <c r="G56" s="75">
        <f>+G53+G55</f>
        <v>2426</v>
      </c>
      <c r="H56" s="88"/>
      <c r="I56" s="88"/>
      <c r="J56" s="88"/>
      <c r="K56" s="88"/>
      <c r="L56" s="138"/>
      <c r="M56" s="75"/>
      <c r="N56" s="88"/>
      <c r="O56" s="75"/>
      <c r="P56" s="88"/>
      <c r="Q56" s="88"/>
      <c r="R56" s="88"/>
      <c r="S56" s="88"/>
      <c r="T56" s="138"/>
      <c r="U56" s="138"/>
    </row>
    <row r="57" spans="1:21" s="52" customFormat="1" thickTop="1">
      <c r="A57" s="130" t="s">
        <v>42</v>
      </c>
      <c r="B57" s="133"/>
      <c r="C57" s="126">
        <v>17</v>
      </c>
      <c r="D57" s="133"/>
      <c r="E57" s="127"/>
      <c r="F57" s="72"/>
      <c r="G57" s="127"/>
      <c r="H57" s="72"/>
      <c r="I57" s="127"/>
      <c r="J57" s="127"/>
      <c r="K57" s="127"/>
      <c r="L57" s="138"/>
      <c r="M57" s="127"/>
      <c r="N57" s="72"/>
      <c r="O57" s="127"/>
      <c r="P57" s="72"/>
      <c r="Q57" s="127"/>
      <c r="R57" s="127"/>
      <c r="S57" s="127"/>
      <c r="T57" s="138"/>
      <c r="U57" s="138"/>
    </row>
    <row r="58" spans="1:21" s="52" customFormat="1" ht="23.25">
      <c r="A58" s="14" t="s">
        <v>43</v>
      </c>
      <c r="B58" s="125"/>
      <c r="C58" s="126"/>
      <c r="D58" s="133"/>
      <c r="E58" s="127"/>
      <c r="F58" s="72"/>
      <c r="G58" s="127" t="s">
        <v>121</v>
      </c>
      <c r="H58" s="127"/>
      <c r="I58" s="127"/>
      <c r="J58" s="127"/>
      <c r="K58" s="127"/>
      <c r="L58" s="138"/>
      <c r="M58" s="127"/>
      <c r="N58" s="72"/>
      <c r="O58" s="127"/>
      <c r="P58" s="127"/>
      <c r="Q58" s="127"/>
      <c r="R58" s="127"/>
      <c r="S58" s="127"/>
      <c r="T58" s="138"/>
      <c r="U58" s="138"/>
    </row>
    <row r="59" spans="1:21" s="52" customFormat="1" thickBot="1">
      <c r="A59" s="14" t="s">
        <v>196</v>
      </c>
      <c r="B59" s="8"/>
      <c r="C59" s="126"/>
      <c r="D59" s="133"/>
      <c r="E59" s="120">
        <f>+E48/1000000</f>
        <v>4.2009999999999999E-3</v>
      </c>
      <c r="F59" s="72"/>
      <c r="G59" s="120">
        <f>+G48/1000000</f>
        <v>2.4870000000000001E-3</v>
      </c>
      <c r="H59" s="72"/>
      <c r="I59" s="120">
        <f>+I48/1000000</f>
        <v>3.8059999999999999E-3</v>
      </c>
      <c r="J59" s="127"/>
      <c r="K59" s="120">
        <f>+K48/1000000</f>
        <v>2.8760000000000001E-3</v>
      </c>
      <c r="L59" s="138"/>
      <c r="M59" s="113"/>
      <c r="N59" s="72"/>
      <c r="O59" s="77"/>
      <c r="P59" s="72"/>
      <c r="Q59" s="121"/>
      <c r="R59" s="127"/>
      <c r="S59" s="80"/>
      <c r="T59" s="138"/>
      <c r="U59" s="138"/>
    </row>
    <row r="60" spans="1:21" s="133" customFormat="1" ht="23.1" customHeight="1" thickTop="1">
      <c r="A60" s="14"/>
      <c r="B60" s="8"/>
      <c r="C60" s="122"/>
      <c r="E60" s="32"/>
      <c r="F60" s="72"/>
      <c r="G60" s="32"/>
      <c r="H60" s="72"/>
      <c r="I60" s="32"/>
      <c r="J60" s="127"/>
      <c r="K60" s="32"/>
      <c r="M60" s="32"/>
      <c r="N60" s="72"/>
      <c r="O60" s="32"/>
      <c r="P60" s="72"/>
      <c r="Q60" s="32"/>
      <c r="R60" s="127"/>
      <c r="S60" s="32"/>
    </row>
    <row r="61" spans="1:21" s="133" customFormat="1" ht="23.25">
      <c r="A61" s="122" t="s">
        <v>167</v>
      </c>
      <c r="C61" s="70"/>
      <c r="E61" s="16"/>
      <c r="G61" s="16"/>
      <c r="I61" s="16"/>
      <c r="J61" s="17"/>
      <c r="K61" s="16"/>
    </row>
    <row r="62" spans="1:21" s="137" customFormat="1" ht="23.25" customHeight="1">
      <c r="I62" s="45"/>
      <c r="K62" s="51"/>
      <c r="L62" s="44" t="s">
        <v>96</v>
      </c>
    </row>
    <row r="63" spans="1:21" s="50" customFormat="1" ht="23.25" customHeight="1">
      <c r="A63" s="4" t="s">
        <v>112</v>
      </c>
      <c r="B63" s="47"/>
      <c r="C63" s="48"/>
      <c r="D63" s="49"/>
      <c r="E63" s="49"/>
      <c r="F63" s="49"/>
      <c r="G63" s="49"/>
      <c r="H63" s="49"/>
      <c r="I63" s="49"/>
      <c r="J63" s="49"/>
      <c r="K63" s="49"/>
    </row>
    <row r="64" spans="1:21" s="50" customFormat="1" ht="23.25" customHeight="1">
      <c r="A64" s="46" t="s">
        <v>44</v>
      </c>
      <c r="B64" s="47"/>
      <c r="C64" s="48"/>
      <c r="D64" s="49"/>
      <c r="E64" s="158"/>
      <c r="F64" s="49"/>
      <c r="G64" s="49"/>
      <c r="H64" s="49"/>
      <c r="I64" s="49"/>
      <c r="J64" s="49"/>
      <c r="K64" s="49"/>
    </row>
    <row r="65" spans="1:24" s="50" customFormat="1" ht="23.25" customHeight="1">
      <c r="A65" s="46" t="s">
        <v>193</v>
      </c>
      <c r="B65" s="47"/>
      <c r="C65" s="48"/>
      <c r="D65" s="49"/>
      <c r="E65" s="49"/>
      <c r="F65" s="49"/>
      <c r="G65" s="49"/>
      <c r="H65" s="49"/>
      <c r="I65" s="49"/>
      <c r="J65" s="49"/>
      <c r="K65" s="49"/>
    </row>
    <row r="66" spans="1:24" s="50" customFormat="1" ht="23.25" customHeight="1">
      <c r="B66" s="47"/>
      <c r="C66" s="48"/>
      <c r="D66" s="49"/>
      <c r="E66" s="49"/>
      <c r="F66" s="49"/>
      <c r="G66" s="49"/>
      <c r="H66" s="49"/>
      <c r="I66" s="47"/>
      <c r="J66" s="49"/>
      <c r="K66" s="51" t="s">
        <v>111</v>
      </c>
    </row>
    <row r="67" spans="1:24" ht="23.25">
      <c r="E67" s="53"/>
      <c r="F67" s="53" t="s">
        <v>1</v>
      </c>
      <c r="G67" s="53"/>
      <c r="H67" s="54"/>
      <c r="I67" s="53"/>
      <c r="J67" s="53" t="s">
        <v>2</v>
      </c>
      <c r="K67" s="53"/>
    </row>
    <row r="68" spans="1:24" ht="23.25">
      <c r="C68" s="55" t="s">
        <v>3</v>
      </c>
      <c r="D68" s="56"/>
      <c r="E68" s="118">
        <v>2563</v>
      </c>
      <c r="F68" s="57"/>
      <c r="G68" s="118">
        <v>2562</v>
      </c>
      <c r="H68" s="58"/>
      <c r="I68" s="118">
        <v>2563</v>
      </c>
      <c r="J68" s="57"/>
      <c r="K68" s="118">
        <v>2562</v>
      </c>
    </row>
    <row r="69" spans="1:24" ht="23.25">
      <c r="A69" s="130" t="s">
        <v>119</v>
      </c>
      <c r="C69" s="55"/>
      <c r="D69" s="56"/>
      <c r="E69" s="153"/>
      <c r="F69" s="57"/>
      <c r="G69" s="153"/>
      <c r="H69" s="58"/>
      <c r="I69" s="153"/>
      <c r="J69" s="57"/>
      <c r="K69" s="153"/>
    </row>
    <row r="70" spans="1:24" ht="23.25">
      <c r="A70" s="130" t="s">
        <v>114</v>
      </c>
      <c r="E70" s="133"/>
      <c r="F70" s="133"/>
      <c r="G70" s="133"/>
      <c r="H70" s="133"/>
      <c r="I70" s="133"/>
      <c r="J70" s="133"/>
      <c r="K70" s="133"/>
    </row>
    <row r="71" spans="1:24" ht="23.25">
      <c r="A71" s="14" t="s">
        <v>90</v>
      </c>
      <c r="B71" s="59"/>
      <c r="C71" s="60"/>
      <c r="E71" s="140">
        <v>543601</v>
      </c>
      <c r="F71" s="140"/>
      <c r="G71" s="114">
        <v>734153</v>
      </c>
      <c r="H71" s="140"/>
      <c r="I71" s="140">
        <v>554793</v>
      </c>
      <c r="J71" s="140"/>
      <c r="K71" s="114">
        <v>734153</v>
      </c>
      <c r="M71" s="140"/>
      <c r="N71" s="140"/>
      <c r="O71" s="92"/>
      <c r="P71" s="140"/>
      <c r="Q71" s="140"/>
      <c r="R71" s="140"/>
      <c r="S71" s="92"/>
    </row>
    <row r="72" spans="1:24" ht="23.25">
      <c r="A72" s="14" t="s">
        <v>163</v>
      </c>
      <c r="B72" s="59"/>
      <c r="C72" s="60"/>
      <c r="E72" s="140">
        <v>3508</v>
      </c>
      <c r="F72" s="140"/>
      <c r="G72" s="114">
        <v>0</v>
      </c>
      <c r="H72" s="140"/>
      <c r="I72" s="140">
        <v>3508</v>
      </c>
      <c r="J72" s="140"/>
      <c r="K72" s="114">
        <v>0</v>
      </c>
      <c r="M72" s="140"/>
      <c r="N72" s="140"/>
      <c r="O72" s="92"/>
      <c r="P72" s="140"/>
      <c r="Q72" s="140"/>
      <c r="R72" s="140"/>
      <c r="S72" s="92"/>
      <c r="T72" s="156"/>
      <c r="U72" s="156"/>
      <c r="V72" s="156"/>
      <c r="W72" s="156"/>
      <c r="X72" s="156"/>
    </row>
    <row r="73" spans="1:24" ht="23.25">
      <c r="A73" s="14" t="s">
        <v>37</v>
      </c>
      <c r="C73" s="126">
        <v>3</v>
      </c>
      <c r="E73" s="140">
        <v>20001</v>
      </c>
      <c r="F73" s="140"/>
      <c r="G73" s="116">
        <v>32141</v>
      </c>
      <c r="H73" s="140"/>
      <c r="I73" s="140">
        <v>20661</v>
      </c>
      <c r="J73" s="140"/>
      <c r="K73" s="114">
        <v>33105</v>
      </c>
      <c r="M73" s="140"/>
      <c r="N73" s="140"/>
      <c r="O73" s="91"/>
      <c r="P73" s="140"/>
      <c r="Q73" s="140"/>
      <c r="R73" s="140"/>
      <c r="S73" s="92"/>
    </row>
    <row r="74" spans="1:24" ht="23.25">
      <c r="A74" s="130" t="s">
        <v>115</v>
      </c>
      <c r="B74" s="133"/>
      <c r="C74" s="126"/>
      <c r="D74" s="133"/>
      <c r="E74" s="89">
        <f>SUM(E71:E73)</f>
        <v>567110</v>
      </c>
      <c r="F74" s="90"/>
      <c r="G74" s="89">
        <f>SUM(G71:G73)</f>
        <v>766294</v>
      </c>
      <c r="H74" s="140"/>
      <c r="I74" s="89">
        <f>SUM(I71:I73)</f>
        <v>578962</v>
      </c>
      <c r="J74" s="140"/>
      <c r="K74" s="89">
        <f>SUM(K71:K73)</f>
        <v>767258</v>
      </c>
      <c r="M74" s="89"/>
      <c r="N74" s="90"/>
      <c r="O74" s="89"/>
      <c r="P74" s="140"/>
      <c r="Q74" s="89"/>
      <c r="R74" s="140"/>
      <c r="S74" s="89"/>
    </row>
    <row r="75" spans="1:24" ht="23.25">
      <c r="A75" s="130" t="s">
        <v>116</v>
      </c>
      <c r="B75" s="133"/>
      <c r="C75" s="126"/>
      <c r="D75" s="133"/>
      <c r="E75" s="140"/>
      <c r="F75" s="140"/>
      <c r="G75" s="140"/>
      <c r="H75" s="140"/>
      <c r="I75" s="140"/>
      <c r="J75" s="140"/>
      <c r="K75" s="140"/>
      <c r="M75" s="140"/>
      <c r="N75" s="140"/>
      <c r="O75" s="140"/>
      <c r="P75" s="140"/>
      <c r="Q75" s="140"/>
      <c r="R75" s="140"/>
      <c r="S75" s="140"/>
    </row>
    <row r="76" spans="1:24" ht="23.25">
      <c r="A76" s="14" t="s">
        <v>91</v>
      </c>
      <c r="B76" s="125"/>
      <c r="C76" s="126">
        <v>3</v>
      </c>
      <c r="D76" s="133"/>
      <c r="E76" s="140">
        <v>298822</v>
      </c>
      <c r="F76" s="140"/>
      <c r="G76" s="116">
        <v>411667</v>
      </c>
      <c r="H76" s="140"/>
      <c r="I76" s="140">
        <v>312413</v>
      </c>
      <c r="J76" s="140"/>
      <c r="K76" s="114">
        <v>413457</v>
      </c>
      <c r="M76" s="140"/>
      <c r="N76" s="140"/>
      <c r="O76" s="91"/>
      <c r="P76" s="140"/>
      <c r="Q76" s="140"/>
      <c r="R76" s="140"/>
      <c r="S76" s="92"/>
    </row>
    <row r="77" spans="1:24" ht="23.25">
      <c r="A77" s="14" t="s">
        <v>162</v>
      </c>
      <c r="B77" s="125"/>
      <c r="C77" s="126"/>
      <c r="D77" s="133"/>
      <c r="E77" s="140">
        <v>234</v>
      </c>
      <c r="F77" s="140"/>
      <c r="G77" s="116">
        <v>0</v>
      </c>
      <c r="H77" s="140"/>
      <c r="I77" s="140">
        <v>234</v>
      </c>
      <c r="J77" s="140"/>
      <c r="K77" s="114">
        <v>0</v>
      </c>
      <c r="M77" s="140"/>
      <c r="N77" s="140"/>
      <c r="O77" s="91"/>
      <c r="P77" s="140"/>
      <c r="Q77" s="140"/>
      <c r="R77" s="140"/>
      <c r="S77" s="92"/>
    </row>
    <row r="78" spans="1:24" ht="23.25">
      <c r="A78" s="14" t="s">
        <v>149</v>
      </c>
      <c r="B78" s="125"/>
      <c r="C78" s="126">
        <v>3</v>
      </c>
      <c r="D78" s="133"/>
      <c r="E78" s="140">
        <v>160356</v>
      </c>
      <c r="F78" s="140"/>
      <c r="G78" s="114">
        <v>216393</v>
      </c>
      <c r="H78" s="140"/>
      <c r="I78" s="140">
        <v>159889</v>
      </c>
      <c r="J78" s="140"/>
      <c r="K78" s="114">
        <v>215811</v>
      </c>
      <c r="M78" s="140"/>
      <c r="N78" s="140"/>
      <c r="O78" s="91"/>
      <c r="P78" s="140"/>
      <c r="Q78" s="140"/>
      <c r="R78" s="140"/>
      <c r="S78" s="92"/>
    </row>
    <row r="79" spans="1:24" ht="23.25">
      <c r="A79" s="14" t="s">
        <v>38</v>
      </c>
      <c r="B79" s="125"/>
      <c r="C79" s="126">
        <v>3</v>
      </c>
      <c r="D79" s="133"/>
      <c r="E79" s="140">
        <v>97701</v>
      </c>
      <c r="F79" s="140"/>
      <c r="G79" s="114">
        <v>130692</v>
      </c>
      <c r="H79" s="140"/>
      <c r="I79" s="140">
        <v>95296</v>
      </c>
      <c r="J79" s="140"/>
      <c r="K79" s="114">
        <v>129623</v>
      </c>
      <c r="M79" s="140"/>
      <c r="N79" s="140"/>
      <c r="O79" s="91"/>
      <c r="P79" s="140"/>
      <c r="Q79" s="140"/>
      <c r="R79" s="140"/>
      <c r="S79" s="92"/>
    </row>
    <row r="80" spans="1:24" ht="23.25">
      <c r="A80" s="130" t="s">
        <v>39</v>
      </c>
      <c r="B80" s="133"/>
      <c r="C80" s="122"/>
      <c r="D80" s="133"/>
      <c r="E80" s="89">
        <f>SUM(E76:E79)</f>
        <v>557113</v>
      </c>
      <c r="F80" s="90"/>
      <c r="G80" s="89">
        <f>SUM(G76:G79)</f>
        <v>758752</v>
      </c>
      <c r="H80" s="140"/>
      <c r="I80" s="89">
        <f>SUM(I76:I79)</f>
        <v>567832</v>
      </c>
      <c r="J80" s="140"/>
      <c r="K80" s="89">
        <f>SUM(K76:K79)</f>
        <v>758891</v>
      </c>
      <c r="M80" s="89"/>
      <c r="N80" s="90"/>
      <c r="O80" s="89"/>
      <c r="P80" s="140"/>
      <c r="Q80" s="89"/>
      <c r="R80" s="140"/>
      <c r="S80" s="89"/>
    </row>
    <row r="81" spans="1:24" ht="23.25">
      <c r="A81" s="130" t="s">
        <v>184</v>
      </c>
      <c r="B81" s="8"/>
      <c r="C81" s="122"/>
      <c r="D81" s="133"/>
      <c r="E81" s="140">
        <f>SUM(E74-E80)</f>
        <v>9997</v>
      </c>
      <c r="F81" s="140"/>
      <c r="G81" s="140">
        <f>SUM(G74-G80)</f>
        <v>7542</v>
      </c>
      <c r="H81" s="140"/>
      <c r="I81" s="140">
        <f>SUM(I74-I80)</f>
        <v>11130</v>
      </c>
      <c r="J81" s="140"/>
      <c r="K81" s="140">
        <f>SUM(K74-K80)</f>
        <v>8367</v>
      </c>
      <c r="M81" s="140"/>
      <c r="N81" s="140"/>
      <c r="O81" s="140"/>
      <c r="P81" s="140"/>
      <c r="Q81" s="140"/>
      <c r="R81" s="140"/>
      <c r="S81" s="140"/>
    </row>
    <row r="82" spans="1:24" ht="23.25">
      <c r="A82" s="14" t="s">
        <v>40</v>
      </c>
      <c r="B82" s="8"/>
      <c r="C82" s="122"/>
      <c r="D82" s="133"/>
      <c r="E82" s="141">
        <v>-6198</v>
      </c>
      <c r="F82" s="140"/>
      <c r="G82" s="115">
        <v>-3530</v>
      </c>
      <c r="H82" s="140"/>
      <c r="I82" s="141">
        <v>-6198</v>
      </c>
      <c r="J82" s="140"/>
      <c r="K82" s="115">
        <v>-3530</v>
      </c>
      <c r="M82" s="141"/>
      <c r="N82" s="140"/>
      <c r="O82" s="93"/>
      <c r="P82" s="140"/>
      <c r="Q82" s="141"/>
      <c r="R82" s="140"/>
      <c r="S82" s="93"/>
    </row>
    <row r="83" spans="1:24" ht="23.25">
      <c r="A83" s="15" t="s">
        <v>197</v>
      </c>
      <c r="B83" s="8"/>
      <c r="C83" s="122"/>
      <c r="D83" s="133"/>
      <c r="E83" s="140">
        <f>+E81+E82</f>
        <v>3799</v>
      </c>
      <c r="F83" s="140"/>
      <c r="G83" s="140">
        <f>+G81+G82</f>
        <v>4012</v>
      </c>
      <c r="H83" s="140"/>
      <c r="I83" s="140">
        <f>+I81+I82</f>
        <v>4932</v>
      </c>
      <c r="J83" s="140"/>
      <c r="K83" s="140">
        <f>+K81+K82</f>
        <v>4837</v>
      </c>
      <c r="M83" s="140"/>
      <c r="N83" s="140"/>
      <c r="O83" s="140"/>
      <c r="P83" s="140"/>
      <c r="Q83" s="140"/>
      <c r="R83" s="140"/>
      <c r="S83" s="140"/>
    </row>
    <row r="84" spans="1:24" ht="23.25">
      <c r="A84" s="14" t="s">
        <v>142</v>
      </c>
      <c r="B84" s="8"/>
      <c r="C84" s="126">
        <v>16</v>
      </c>
      <c r="D84" s="133"/>
      <c r="E84" s="141">
        <v>-21</v>
      </c>
      <c r="F84" s="88"/>
      <c r="G84" s="141">
        <v>2702</v>
      </c>
      <c r="H84" s="88"/>
      <c r="I84" s="141">
        <v>639</v>
      </c>
      <c r="J84" s="88"/>
      <c r="K84" s="141">
        <v>2620</v>
      </c>
      <c r="M84" s="141"/>
      <c r="N84" s="88"/>
      <c r="O84" s="141"/>
      <c r="P84" s="88"/>
      <c r="Q84" s="141"/>
      <c r="R84" s="88"/>
      <c r="S84" s="141"/>
      <c r="W84" s="159"/>
      <c r="X84" s="159"/>
    </row>
    <row r="85" spans="1:24" s="137" customFormat="1" ht="23.25" customHeight="1">
      <c r="A85" s="130" t="s">
        <v>101</v>
      </c>
      <c r="B85" s="133"/>
      <c r="C85" s="122"/>
      <c r="D85" s="133"/>
      <c r="E85" s="89">
        <f>+E83+E84</f>
        <v>3778</v>
      </c>
      <c r="F85" s="88"/>
      <c r="G85" s="89">
        <f>+G83+G84</f>
        <v>6714</v>
      </c>
      <c r="H85" s="88"/>
      <c r="I85" s="89">
        <f>+I83+I84</f>
        <v>5571</v>
      </c>
      <c r="J85" s="88"/>
      <c r="K85" s="89">
        <f>+K83+K84</f>
        <v>7457</v>
      </c>
      <c r="M85" s="89"/>
      <c r="N85" s="88"/>
      <c r="O85" s="89"/>
      <c r="P85" s="88"/>
      <c r="Q85" s="89"/>
      <c r="R85" s="88"/>
      <c r="S85" s="89"/>
      <c r="T85" s="138"/>
      <c r="U85" s="138"/>
      <c r="W85" s="159"/>
      <c r="X85" s="159"/>
    </row>
    <row r="86" spans="1:24" s="137" customFormat="1" ht="23.25" customHeight="1">
      <c r="A86" s="122"/>
      <c r="B86" s="133"/>
      <c r="C86" s="122"/>
      <c r="D86" s="133"/>
      <c r="E86" s="88"/>
      <c r="F86" s="88"/>
      <c r="G86" s="88"/>
      <c r="H86" s="88"/>
      <c r="I86" s="88"/>
      <c r="J86" s="88"/>
      <c r="K86" s="88"/>
      <c r="M86" s="88"/>
      <c r="N86" s="88"/>
      <c r="O86" s="88"/>
      <c r="P86" s="88"/>
      <c r="Q86" s="88"/>
      <c r="R86" s="88"/>
      <c r="S86" s="88"/>
      <c r="T86" s="138"/>
      <c r="U86" s="138"/>
    </row>
    <row r="87" spans="1:24" s="137" customFormat="1" ht="23.25" customHeight="1">
      <c r="A87" s="61" t="s">
        <v>76</v>
      </c>
      <c r="C87" s="132"/>
      <c r="D87" s="131"/>
      <c r="E87" s="139"/>
      <c r="F87" s="142"/>
      <c r="G87" s="139"/>
      <c r="H87" s="139"/>
      <c r="I87" s="142"/>
      <c r="J87" s="143"/>
      <c r="K87" s="142"/>
      <c r="M87" s="139"/>
      <c r="N87" s="142"/>
      <c r="O87" s="139"/>
      <c r="P87" s="139"/>
      <c r="Q87" s="142"/>
      <c r="R87" s="143"/>
      <c r="S87" s="142"/>
      <c r="T87" s="138"/>
      <c r="U87" s="138"/>
    </row>
    <row r="88" spans="1:24" s="137" customFormat="1" ht="23.25" customHeight="1">
      <c r="A88" s="103" t="s">
        <v>127</v>
      </c>
      <c r="C88" s="132"/>
      <c r="D88" s="131"/>
      <c r="E88" s="139"/>
      <c r="F88" s="142"/>
      <c r="G88" s="139"/>
      <c r="H88" s="139"/>
      <c r="I88" s="142"/>
      <c r="J88" s="143"/>
      <c r="K88" s="142"/>
      <c r="M88" s="139"/>
      <c r="N88" s="142"/>
      <c r="O88" s="139"/>
      <c r="P88" s="139"/>
      <c r="Q88" s="142"/>
      <c r="R88" s="143"/>
      <c r="S88" s="142"/>
      <c r="T88" s="138"/>
      <c r="U88" s="138"/>
    </row>
    <row r="89" spans="1:24" s="137" customFormat="1" ht="23.25" customHeight="1">
      <c r="A89" s="103" t="s">
        <v>126</v>
      </c>
      <c r="C89" s="132"/>
      <c r="D89" s="131"/>
      <c r="E89" s="151"/>
      <c r="F89" s="142"/>
      <c r="G89" s="139"/>
      <c r="H89" s="139"/>
      <c r="I89" s="142"/>
      <c r="J89" s="143"/>
      <c r="K89" s="142"/>
      <c r="M89" s="139"/>
      <c r="N89" s="142"/>
      <c r="O89" s="139"/>
      <c r="P89" s="139"/>
      <c r="Q89" s="142"/>
      <c r="R89" s="143"/>
      <c r="S89" s="142"/>
      <c r="T89" s="138"/>
      <c r="U89" s="138"/>
    </row>
    <row r="90" spans="1:24" s="137" customFormat="1" ht="23.25" customHeight="1">
      <c r="A90" s="81" t="s">
        <v>160</v>
      </c>
      <c r="C90" s="132"/>
      <c r="D90" s="131"/>
      <c r="E90" s="139"/>
      <c r="F90" s="142"/>
      <c r="G90" s="139"/>
      <c r="H90" s="139"/>
      <c r="I90" s="142"/>
      <c r="J90" s="143"/>
      <c r="K90" s="142"/>
      <c r="M90" s="139"/>
      <c r="N90" s="142"/>
      <c r="O90" s="139"/>
      <c r="P90" s="139"/>
      <c r="Q90" s="142"/>
      <c r="R90" s="143"/>
      <c r="S90" s="142"/>
      <c r="T90" s="138"/>
      <c r="U90" s="138"/>
    </row>
    <row r="91" spans="1:24" s="137" customFormat="1" ht="23.25" customHeight="1">
      <c r="A91" s="81" t="s">
        <v>159</v>
      </c>
      <c r="C91" s="132"/>
      <c r="D91" s="131"/>
      <c r="E91" s="96">
        <v>-43</v>
      </c>
      <c r="F91" s="142"/>
      <c r="G91" s="116">
        <v>-109</v>
      </c>
      <c r="H91" s="139"/>
      <c r="I91" s="96">
        <v>-43</v>
      </c>
      <c r="J91" s="143"/>
      <c r="K91" s="116">
        <v>-109</v>
      </c>
      <c r="M91" s="96"/>
      <c r="N91" s="142"/>
      <c r="O91" s="91"/>
      <c r="P91" s="139"/>
      <c r="Q91" s="96"/>
      <c r="R91" s="143"/>
      <c r="S91" s="91"/>
      <c r="T91" s="138"/>
      <c r="U91" s="138"/>
    </row>
    <row r="92" spans="1:24" s="137" customFormat="1" ht="23.25" customHeight="1">
      <c r="A92" s="81" t="s">
        <v>130</v>
      </c>
      <c r="C92" s="82"/>
      <c r="D92" s="131"/>
      <c r="E92" s="85">
        <v>9</v>
      </c>
      <c r="F92" s="95"/>
      <c r="G92" s="85">
        <v>21</v>
      </c>
      <c r="H92" s="84"/>
      <c r="I92" s="85">
        <v>9</v>
      </c>
      <c r="J92" s="84"/>
      <c r="K92" s="85">
        <v>21</v>
      </c>
      <c r="M92" s="85"/>
      <c r="N92" s="95"/>
      <c r="O92" s="85"/>
      <c r="P92" s="84"/>
      <c r="Q92" s="85"/>
      <c r="R92" s="84"/>
      <c r="S92" s="85"/>
      <c r="T92" s="138"/>
      <c r="U92" s="138"/>
    </row>
    <row r="93" spans="1:24" s="137" customFormat="1" ht="23.1" customHeight="1">
      <c r="A93" s="69" t="s">
        <v>117</v>
      </c>
      <c r="B93" s="104"/>
      <c r="C93" s="105"/>
      <c r="D93" s="106"/>
      <c r="E93" s="84"/>
      <c r="F93" s="95"/>
      <c r="G93" s="84"/>
      <c r="H93" s="84"/>
      <c r="I93" s="84"/>
      <c r="J93" s="84"/>
      <c r="K93" s="84"/>
      <c r="M93" s="84"/>
      <c r="N93" s="95"/>
      <c r="O93" s="84"/>
      <c r="P93" s="84"/>
      <c r="Q93" s="84"/>
      <c r="R93" s="84"/>
      <c r="S93" s="84"/>
      <c r="T93" s="138"/>
      <c r="U93" s="138"/>
    </row>
    <row r="94" spans="1:24" s="137" customFormat="1" ht="23.25" customHeight="1">
      <c r="A94" s="69" t="s">
        <v>118</v>
      </c>
      <c r="B94" s="104"/>
      <c r="C94" s="105"/>
      <c r="D94" s="106"/>
      <c r="E94" s="85">
        <f>SUM(E91:E92)</f>
        <v>-34</v>
      </c>
      <c r="F94" s="95"/>
      <c r="G94" s="85">
        <f>SUM(G91:G92)</f>
        <v>-88</v>
      </c>
      <c r="H94" s="84"/>
      <c r="I94" s="85">
        <f>SUM(I91:I92)</f>
        <v>-34</v>
      </c>
      <c r="J94" s="84"/>
      <c r="K94" s="85">
        <f>SUM(K91:K92)</f>
        <v>-88</v>
      </c>
      <c r="M94" s="85"/>
      <c r="N94" s="95"/>
      <c r="O94" s="85"/>
      <c r="P94" s="84"/>
      <c r="Q94" s="85"/>
      <c r="R94" s="84"/>
      <c r="S94" s="85"/>
      <c r="T94" s="138"/>
      <c r="U94" s="138"/>
    </row>
    <row r="95" spans="1:24" s="137" customFormat="1" ht="23.25" customHeight="1">
      <c r="A95" s="69"/>
      <c r="B95" s="104"/>
      <c r="C95" s="105"/>
      <c r="D95" s="106"/>
      <c r="E95" s="84"/>
      <c r="F95" s="95"/>
      <c r="G95" s="84"/>
      <c r="H95" s="84"/>
      <c r="I95" s="84"/>
      <c r="J95" s="84"/>
      <c r="K95" s="84"/>
      <c r="M95" s="85"/>
      <c r="N95" s="95"/>
      <c r="O95" s="85"/>
      <c r="P95" s="84"/>
      <c r="Q95" s="85"/>
      <c r="R95" s="84"/>
      <c r="S95" s="85"/>
      <c r="T95" s="138"/>
      <c r="U95" s="138"/>
    </row>
    <row r="96" spans="1:24" s="137" customFormat="1" ht="23.25" customHeight="1">
      <c r="A96" s="154" t="s">
        <v>170</v>
      </c>
      <c r="B96" s="104"/>
      <c r="C96" s="105"/>
      <c r="D96" s="106"/>
      <c r="E96" s="84"/>
      <c r="F96" s="95"/>
      <c r="G96" s="84"/>
      <c r="H96" s="84"/>
      <c r="I96" s="84"/>
      <c r="J96" s="84"/>
      <c r="K96" s="84"/>
      <c r="M96" s="85"/>
      <c r="N96" s="95"/>
      <c r="O96" s="85"/>
      <c r="P96" s="84"/>
      <c r="Q96" s="85"/>
      <c r="R96" s="84"/>
      <c r="S96" s="85"/>
      <c r="T96" s="138"/>
      <c r="U96" s="138"/>
    </row>
    <row r="97" spans="1:21" s="137" customFormat="1" ht="23.25" customHeight="1">
      <c r="A97" s="69" t="s">
        <v>171</v>
      </c>
      <c r="B97" s="104"/>
      <c r="C97" s="105"/>
      <c r="D97" s="106"/>
      <c r="E97" s="84">
        <v>0</v>
      </c>
      <c r="F97" s="95"/>
      <c r="G97" s="84">
        <v>-1</v>
      </c>
      <c r="H97" s="84"/>
      <c r="I97" s="84">
        <v>0</v>
      </c>
      <c r="J97" s="84"/>
      <c r="K97" s="84">
        <v>-1</v>
      </c>
      <c r="M97" s="85"/>
      <c r="N97" s="95"/>
      <c r="O97" s="85"/>
      <c r="P97" s="84"/>
      <c r="Q97" s="85"/>
      <c r="R97" s="84"/>
      <c r="S97" s="85"/>
      <c r="T97" s="138"/>
      <c r="U97" s="138"/>
    </row>
    <row r="98" spans="1:21" s="137" customFormat="1" ht="23.25" customHeight="1">
      <c r="A98" s="69" t="s">
        <v>130</v>
      </c>
      <c r="B98" s="104"/>
      <c r="C98" s="105"/>
      <c r="D98" s="106"/>
      <c r="E98" s="85">
        <v>0</v>
      </c>
      <c r="F98" s="95"/>
      <c r="G98" s="85">
        <v>0</v>
      </c>
      <c r="H98" s="84"/>
      <c r="I98" s="85">
        <v>0</v>
      </c>
      <c r="J98" s="84"/>
      <c r="K98" s="85">
        <v>0</v>
      </c>
      <c r="M98" s="85"/>
      <c r="N98" s="95"/>
      <c r="O98" s="85"/>
      <c r="P98" s="84"/>
      <c r="Q98" s="85"/>
      <c r="R98" s="84"/>
      <c r="S98" s="85"/>
      <c r="T98" s="138"/>
      <c r="U98" s="138"/>
    </row>
    <row r="99" spans="1:21" s="137" customFormat="1" ht="23.25" customHeight="1">
      <c r="A99" s="69" t="s">
        <v>170</v>
      </c>
      <c r="B99" s="104"/>
      <c r="C99" s="105"/>
      <c r="D99" s="106"/>
      <c r="E99" s="84"/>
      <c r="F99" s="95"/>
      <c r="G99" s="84"/>
      <c r="H99" s="84"/>
      <c r="I99" s="84"/>
      <c r="J99" s="84"/>
      <c r="K99" s="84"/>
      <c r="M99" s="85"/>
      <c r="N99" s="95"/>
      <c r="O99" s="85"/>
      <c r="P99" s="84"/>
      <c r="Q99" s="85"/>
      <c r="R99" s="84"/>
      <c r="S99" s="85"/>
      <c r="T99" s="138"/>
      <c r="U99" s="138"/>
    </row>
    <row r="100" spans="1:21" s="137" customFormat="1" ht="23.25" customHeight="1">
      <c r="A100" s="69" t="s">
        <v>172</v>
      </c>
      <c r="B100" s="104"/>
      <c r="C100" s="105"/>
      <c r="D100" s="106"/>
      <c r="E100" s="85">
        <f>SUM(E97:E98)</f>
        <v>0</v>
      </c>
      <c r="F100" s="95"/>
      <c r="G100" s="85">
        <f>SUM(G97:G98)</f>
        <v>-1</v>
      </c>
      <c r="H100" s="84"/>
      <c r="I100" s="85">
        <f>SUM(I97:I98)</f>
        <v>0</v>
      </c>
      <c r="J100" s="84"/>
      <c r="K100" s="85">
        <f>SUM(K97:K98)</f>
        <v>-1</v>
      </c>
      <c r="M100" s="85"/>
      <c r="N100" s="95"/>
      <c r="O100" s="85"/>
      <c r="P100" s="84"/>
      <c r="Q100" s="85"/>
      <c r="R100" s="84"/>
      <c r="S100" s="85"/>
      <c r="T100" s="138"/>
      <c r="U100" s="138"/>
    </row>
    <row r="101" spans="1:21" s="137" customFormat="1" ht="23.25" customHeight="1">
      <c r="A101" s="61" t="s">
        <v>89</v>
      </c>
      <c r="C101" s="62"/>
      <c r="D101" s="131"/>
      <c r="E101" s="144">
        <f>SUM(E94+E100)</f>
        <v>-34</v>
      </c>
      <c r="F101" s="96"/>
      <c r="G101" s="144">
        <f>SUM(G94+G100)</f>
        <v>-89</v>
      </c>
      <c r="H101" s="143"/>
      <c r="I101" s="144">
        <f>SUM(I94+I100)</f>
        <v>-34</v>
      </c>
      <c r="J101" s="143"/>
      <c r="K101" s="144">
        <f>SUM(K94+K100)</f>
        <v>-89</v>
      </c>
      <c r="M101" s="144"/>
      <c r="N101" s="96"/>
      <c r="O101" s="144"/>
      <c r="P101" s="143"/>
      <c r="Q101" s="144"/>
      <c r="R101" s="143"/>
      <c r="S101" s="144"/>
      <c r="T101" s="138"/>
      <c r="U101" s="138"/>
    </row>
    <row r="102" spans="1:21" ht="15" customHeight="1">
      <c r="A102" s="107"/>
      <c r="E102" s="94"/>
      <c r="F102" s="94"/>
      <c r="G102" s="94"/>
      <c r="H102" s="94"/>
      <c r="I102" s="94"/>
      <c r="J102" s="94"/>
      <c r="K102" s="94"/>
      <c r="M102" s="94"/>
      <c r="N102" s="94"/>
      <c r="O102" s="94"/>
      <c r="P102" s="94"/>
      <c r="Q102" s="94"/>
      <c r="R102" s="94"/>
      <c r="S102" s="94"/>
    </row>
    <row r="103" spans="1:21" s="137" customFormat="1" ht="23.25" customHeight="1" thickBot="1">
      <c r="A103" s="61" t="s">
        <v>99</v>
      </c>
      <c r="C103" s="62"/>
      <c r="D103" s="131"/>
      <c r="E103" s="97">
        <f>SUM(E85,E101)</f>
        <v>3744</v>
      </c>
      <c r="F103" s="96"/>
      <c r="G103" s="97">
        <f>SUM(G85,G101)</f>
        <v>6625</v>
      </c>
      <c r="H103" s="143"/>
      <c r="I103" s="97">
        <f>SUM(I85,I101)</f>
        <v>5537</v>
      </c>
      <c r="J103" s="143"/>
      <c r="K103" s="97">
        <f>SUM(K85,K101)</f>
        <v>7368</v>
      </c>
      <c r="M103" s="97"/>
      <c r="N103" s="96"/>
      <c r="O103" s="97"/>
      <c r="P103" s="143"/>
      <c r="Q103" s="97"/>
      <c r="R103" s="143"/>
      <c r="S103" s="97"/>
      <c r="T103" s="138"/>
      <c r="U103" s="138"/>
    </row>
    <row r="104" spans="1:21" s="137" customFormat="1" ht="23.25" customHeight="1" thickTop="1">
      <c r="A104" s="61"/>
      <c r="C104" s="62"/>
      <c r="D104" s="131"/>
      <c r="E104" s="62"/>
      <c r="F104" s="64"/>
      <c r="G104" s="65"/>
      <c r="H104" s="139"/>
      <c r="I104" s="65"/>
      <c r="J104" s="63"/>
      <c r="K104" s="63"/>
      <c r="T104" s="138"/>
      <c r="U104" s="138"/>
    </row>
    <row r="105" spans="1:21" ht="23.25" customHeight="1">
      <c r="A105" s="122" t="s">
        <v>167</v>
      </c>
      <c r="C105" s="66"/>
      <c r="E105" s="67"/>
      <c r="G105" s="67"/>
      <c r="I105" s="67"/>
      <c r="J105" s="68"/>
      <c r="K105" s="67"/>
    </row>
    <row r="106" spans="1:21" ht="23.25" customHeight="1">
      <c r="C106" s="66"/>
      <c r="E106" s="67"/>
      <c r="G106" s="67"/>
      <c r="I106" s="67"/>
      <c r="J106" s="68"/>
      <c r="K106" s="67"/>
      <c r="L106" s="44" t="s">
        <v>96</v>
      </c>
    </row>
    <row r="107" spans="1:21" s="137" customFormat="1" ht="23.25" customHeight="1">
      <c r="A107" s="4" t="s">
        <v>112</v>
      </c>
      <c r="B107" s="5"/>
      <c r="C107" s="6"/>
      <c r="D107" s="7"/>
      <c r="E107" s="7"/>
      <c r="F107" s="7"/>
      <c r="G107" s="7"/>
      <c r="H107" s="7"/>
      <c r="I107" s="7"/>
      <c r="J107" s="7"/>
      <c r="K107" s="7"/>
      <c r="T107" s="138"/>
      <c r="U107" s="138"/>
    </row>
    <row r="108" spans="1:21" s="137" customFormat="1" ht="23.25" customHeight="1">
      <c r="A108" s="46" t="s">
        <v>103</v>
      </c>
      <c r="B108" s="5"/>
      <c r="C108" s="6"/>
      <c r="D108" s="7"/>
      <c r="E108" s="7"/>
      <c r="F108" s="7"/>
      <c r="G108" s="7"/>
      <c r="H108" s="7"/>
      <c r="I108" s="7"/>
      <c r="J108" s="7"/>
      <c r="K108" s="7"/>
      <c r="T108" s="138"/>
      <c r="U108" s="138"/>
    </row>
    <row r="109" spans="1:21" s="137" customFormat="1" ht="23.25" customHeight="1">
      <c r="A109" s="46" t="s">
        <v>193</v>
      </c>
      <c r="B109" s="5"/>
      <c r="C109" s="6"/>
      <c r="D109" s="7"/>
      <c r="E109" s="7"/>
      <c r="F109" s="7"/>
      <c r="G109" s="7"/>
      <c r="H109" s="7"/>
      <c r="I109" s="7"/>
      <c r="J109" s="7"/>
      <c r="K109" s="7"/>
      <c r="T109" s="138"/>
      <c r="U109" s="138"/>
    </row>
    <row r="110" spans="1:21" s="137" customFormat="1" ht="23.25" customHeight="1">
      <c r="A110" s="8"/>
      <c r="B110" s="5"/>
      <c r="C110" s="6"/>
      <c r="D110" s="7"/>
      <c r="E110" s="7"/>
      <c r="F110" s="7"/>
      <c r="G110" s="7"/>
      <c r="H110" s="7"/>
      <c r="I110" s="5"/>
      <c r="J110" s="7"/>
      <c r="K110" s="51" t="s">
        <v>111</v>
      </c>
      <c r="T110" s="138"/>
      <c r="U110" s="138"/>
    </row>
    <row r="111" spans="1:21" s="45" customFormat="1" ht="23.25" customHeight="1">
      <c r="A111" s="122"/>
      <c r="B111" s="133"/>
      <c r="C111" s="122"/>
      <c r="D111" s="133"/>
      <c r="E111" s="169"/>
      <c r="F111" s="169" t="s">
        <v>1</v>
      </c>
      <c r="G111" s="169"/>
      <c r="H111" s="9"/>
      <c r="I111" s="169"/>
      <c r="J111" s="157" t="s">
        <v>2</v>
      </c>
      <c r="K111" s="157"/>
      <c r="T111" s="138"/>
      <c r="U111" s="138"/>
    </row>
    <row r="112" spans="1:21" ht="23.25">
      <c r="A112" s="122"/>
      <c r="B112" s="133"/>
      <c r="C112" s="10" t="s">
        <v>3</v>
      </c>
      <c r="D112" s="11"/>
      <c r="E112" s="118">
        <v>2563</v>
      </c>
      <c r="F112" s="57"/>
      <c r="G112" s="118">
        <v>2562</v>
      </c>
      <c r="H112" s="123"/>
      <c r="I112" s="118">
        <v>2563</v>
      </c>
      <c r="J112" s="57"/>
      <c r="K112" s="118">
        <v>2562</v>
      </c>
    </row>
    <row r="113" spans="1:21" ht="23.25">
      <c r="A113" s="122"/>
      <c r="B113" s="133"/>
      <c r="C113" s="10"/>
      <c r="D113" s="11"/>
      <c r="E113" s="12"/>
      <c r="F113" s="13"/>
      <c r="G113" s="124"/>
      <c r="H113" s="123"/>
      <c r="I113" s="12"/>
      <c r="J113" s="13"/>
      <c r="K113" s="124"/>
    </row>
    <row r="114" spans="1:21" ht="23.25">
      <c r="A114" s="108" t="s">
        <v>41</v>
      </c>
      <c r="B114" s="104"/>
      <c r="C114" s="109"/>
      <c r="D114" s="110"/>
      <c r="E114" s="111"/>
      <c r="F114" s="112"/>
      <c r="G114" s="112"/>
      <c r="H114" s="111"/>
      <c r="I114" s="112"/>
      <c r="J114" s="111"/>
      <c r="K114" s="79"/>
    </row>
    <row r="115" spans="1:21" s="45" customFormat="1" ht="23.25" customHeight="1" thickBot="1">
      <c r="A115" s="122" t="s">
        <v>78</v>
      </c>
      <c r="B115" s="104"/>
      <c r="C115" s="109"/>
      <c r="D115" s="110"/>
      <c r="E115" s="32">
        <f>+E85</f>
        <v>3778</v>
      </c>
      <c r="F115" s="72"/>
      <c r="G115" s="32">
        <f>+G85+1</f>
        <v>6715</v>
      </c>
      <c r="H115" s="72"/>
      <c r="I115" s="73">
        <f>+I85</f>
        <v>5571</v>
      </c>
      <c r="J115" s="127"/>
      <c r="K115" s="73">
        <f>K85</f>
        <v>7457</v>
      </c>
      <c r="M115" s="32"/>
      <c r="N115" s="72"/>
      <c r="O115" s="32"/>
      <c r="P115" s="72"/>
      <c r="Q115" s="73"/>
      <c r="R115" s="127"/>
      <c r="S115" s="73"/>
      <c r="T115" s="138"/>
      <c r="U115" s="138"/>
    </row>
    <row r="116" spans="1:21" s="45" customFormat="1" ht="23.25" customHeight="1" thickTop="1">
      <c r="A116" s="122" t="s">
        <v>129</v>
      </c>
      <c r="B116" s="104"/>
      <c r="C116" s="109"/>
      <c r="D116" s="110"/>
      <c r="E116" s="32"/>
      <c r="F116" s="72"/>
      <c r="G116" s="32"/>
      <c r="H116" s="72"/>
      <c r="I116" s="32"/>
      <c r="J116" s="127"/>
      <c r="K116" s="32"/>
      <c r="M116" s="32"/>
      <c r="N116" s="72"/>
      <c r="O116" s="32"/>
      <c r="P116" s="72"/>
      <c r="Q116" s="32"/>
      <c r="R116" s="127"/>
      <c r="S116" s="32"/>
      <c r="T116" s="138"/>
      <c r="U116" s="138"/>
    </row>
    <row r="117" spans="1:21" s="45" customFormat="1" ht="23.25" customHeight="1">
      <c r="A117" s="122" t="s">
        <v>128</v>
      </c>
      <c r="B117" s="104"/>
      <c r="C117" s="109"/>
      <c r="D117" s="110"/>
      <c r="E117" s="32">
        <v>0</v>
      </c>
      <c r="F117" s="72"/>
      <c r="G117" s="32">
        <f>SUM(G100)</f>
        <v>-1</v>
      </c>
      <c r="H117" s="72"/>
      <c r="I117" s="127"/>
      <c r="J117" s="127"/>
      <c r="K117" s="127"/>
      <c r="M117" s="32"/>
      <c r="N117" s="72"/>
      <c r="O117" s="32"/>
      <c r="P117" s="72"/>
      <c r="Q117" s="127"/>
      <c r="R117" s="127"/>
      <c r="S117" s="127"/>
      <c r="T117" s="138"/>
      <c r="U117" s="138"/>
    </row>
    <row r="118" spans="1:21" s="137" customFormat="1" ht="23.25" customHeight="1" thickBot="1">
      <c r="A118" s="134"/>
      <c r="B118" s="104"/>
      <c r="C118" s="109"/>
      <c r="D118" s="110"/>
      <c r="E118" s="75">
        <f>SUM(E85)</f>
        <v>3778</v>
      </c>
      <c r="F118" s="88"/>
      <c r="G118" s="75">
        <f>+G115+G117</f>
        <v>6714</v>
      </c>
      <c r="H118" s="88"/>
      <c r="I118" s="88"/>
      <c r="J118" s="88"/>
      <c r="K118" s="88"/>
      <c r="M118" s="75"/>
      <c r="N118" s="88"/>
      <c r="O118" s="75"/>
      <c r="P118" s="88"/>
      <c r="Q118" s="88"/>
      <c r="R118" s="88"/>
      <c r="S118" s="88"/>
      <c r="T118" s="138"/>
      <c r="U118" s="138"/>
    </row>
    <row r="119" spans="1:21" s="137" customFormat="1" ht="23.25" customHeight="1" thickTop="1">
      <c r="A119" s="130" t="s">
        <v>45</v>
      </c>
      <c r="B119" s="133"/>
      <c r="C119" s="126"/>
      <c r="D119" s="133"/>
      <c r="E119" s="127"/>
      <c r="F119" s="72"/>
      <c r="G119" s="127"/>
      <c r="H119" s="72"/>
      <c r="I119" s="127"/>
      <c r="J119" s="127"/>
      <c r="K119" s="127"/>
      <c r="M119" s="127"/>
      <c r="N119" s="72"/>
      <c r="O119" s="127"/>
      <c r="P119" s="72"/>
      <c r="Q119" s="127"/>
      <c r="R119" s="127"/>
      <c r="S119" s="127"/>
      <c r="T119" s="138"/>
      <c r="U119" s="138"/>
    </row>
    <row r="120" spans="1:21" s="137" customFormat="1" ht="23.25" customHeight="1" thickBot="1">
      <c r="A120" s="122" t="s">
        <v>78</v>
      </c>
      <c r="B120" s="133"/>
      <c r="C120" s="126"/>
      <c r="D120" s="133"/>
      <c r="E120" s="32">
        <f>+E115+E101</f>
        <v>3744</v>
      </c>
      <c r="F120" s="72"/>
      <c r="G120" s="32">
        <f>+G115+G101</f>
        <v>6626</v>
      </c>
      <c r="H120" s="72"/>
      <c r="I120" s="73">
        <f>+I103</f>
        <v>5537</v>
      </c>
      <c r="J120" s="127"/>
      <c r="K120" s="73">
        <f>K103</f>
        <v>7368</v>
      </c>
      <c r="M120" s="32"/>
      <c r="N120" s="72"/>
      <c r="O120" s="32"/>
      <c r="P120" s="72"/>
      <c r="Q120" s="73"/>
      <c r="R120" s="127"/>
      <c r="S120" s="73"/>
      <c r="T120" s="138"/>
      <c r="U120" s="138"/>
    </row>
    <row r="121" spans="1:21" s="137" customFormat="1" ht="23.25" customHeight="1" thickTop="1">
      <c r="A121" s="122" t="s">
        <v>129</v>
      </c>
      <c r="B121" s="133"/>
      <c r="C121" s="126"/>
      <c r="D121" s="133"/>
      <c r="E121" s="32"/>
      <c r="F121" s="72"/>
      <c r="G121" s="32"/>
      <c r="H121" s="72"/>
      <c r="I121" s="32"/>
      <c r="J121" s="127"/>
      <c r="K121" s="32"/>
      <c r="M121" s="32"/>
      <c r="N121" s="72"/>
      <c r="O121" s="32"/>
      <c r="P121" s="72"/>
      <c r="Q121" s="32"/>
      <c r="R121" s="127"/>
      <c r="S121" s="32"/>
      <c r="T121" s="138"/>
      <c r="U121" s="138"/>
    </row>
    <row r="122" spans="1:21" s="52" customFormat="1" ht="23.25">
      <c r="A122" s="122" t="s">
        <v>128</v>
      </c>
      <c r="B122" s="133"/>
      <c r="C122" s="126"/>
      <c r="D122" s="133"/>
      <c r="E122" s="32">
        <v>0</v>
      </c>
      <c r="F122" s="72"/>
      <c r="G122" s="32">
        <f>+G117</f>
        <v>-1</v>
      </c>
      <c r="H122" s="72"/>
      <c r="I122" s="127"/>
      <c r="J122" s="127"/>
      <c r="K122" s="127"/>
      <c r="L122" s="138"/>
      <c r="M122" s="32"/>
      <c r="N122" s="72"/>
      <c r="O122" s="32"/>
      <c r="P122" s="72"/>
      <c r="Q122" s="127"/>
      <c r="R122" s="127"/>
      <c r="S122" s="127"/>
      <c r="T122" s="138"/>
      <c r="U122" s="138"/>
    </row>
    <row r="123" spans="1:21" s="52" customFormat="1" thickBot="1">
      <c r="A123" s="122"/>
      <c r="B123" s="133"/>
      <c r="C123" s="122"/>
      <c r="D123" s="133"/>
      <c r="E123" s="75">
        <f>+E120+E122</f>
        <v>3744</v>
      </c>
      <c r="F123" s="88"/>
      <c r="G123" s="75">
        <f>+G120+G122</f>
        <v>6625</v>
      </c>
      <c r="H123" s="88"/>
      <c r="I123" s="88"/>
      <c r="J123" s="88"/>
      <c r="K123" s="88"/>
      <c r="L123" s="138"/>
      <c r="M123" s="75"/>
      <c r="N123" s="88"/>
      <c r="O123" s="75"/>
      <c r="P123" s="88"/>
      <c r="Q123" s="88"/>
      <c r="R123" s="88"/>
      <c r="S123" s="88"/>
      <c r="T123" s="138"/>
      <c r="U123" s="138"/>
    </row>
    <row r="124" spans="1:21" s="52" customFormat="1" thickTop="1">
      <c r="A124" s="130" t="s">
        <v>42</v>
      </c>
      <c r="B124" s="133"/>
      <c r="C124" s="126">
        <v>17</v>
      </c>
      <c r="D124" s="133"/>
      <c r="E124" s="127"/>
      <c r="F124" s="72"/>
      <c r="G124" s="127"/>
      <c r="H124" s="72"/>
      <c r="I124" s="127"/>
      <c r="J124" s="127"/>
      <c r="K124" s="127"/>
      <c r="L124" s="138"/>
      <c r="M124" s="127"/>
      <c r="N124" s="72"/>
      <c r="O124" s="127"/>
      <c r="P124" s="72"/>
      <c r="Q124" s="127"/>
      <c r="R124" s="127"/>
      <c r="S124" s="127"/>
      <c r="T124" s="138"/>
      <c r="U124" s="138"/>
    </row>
    <row r="125" spans="1:21" s="52" customFormat="1" ht="23.25">
      <c r="A125" s="14" t="s">
        <v>43</v>
      </c>
      <c r="B125" s="125"/>
      <c r="C125" s="126"/>
      <c r="D125" s="133"/>
      <c r="E125" s="127"/>
      <c r="F125" s="72"/>
      <c r="G125" s="127" t="s">
        <v>121</v>
      </c>
      <c r="H125" s="127"/>
      <c r="I125" s="127"/>
      <c r="J125" s="127"/>
      <c r="K125" s="127"/>
      <c r="L125" s="138"/>
      <c r="M125" s="127"/>
      <c r="N125" s="72"/>
      <c r="O125" s="127"/>
      <c r="P125" s="127"/>
      <c r="Q125" s="127"/>
      <c r="R125" s="127"/>
      <c r="S125" s="127"/>
      <c r="T125" s="138"/>
      <c r="U125" s="138"/>
    </row>
    <row r="126" spans="1:21" s="52" customFormat="1" thickBot="1">
      <c r="A126" s="14" t="s">
        <v>196</v>
      </c>
      <c r="B126" s="8"/>
      <c r="C126" s="126"/>
      <c r="D126" s="133"/>
      <c r="E126" s="120">
        <f>+E115/1000000</f>
        <v>3.7780000000000001E-3</v>
      </c>
      <c r="F126" s="72"/>
      <c r="G126" s="120">
        <f>+G115/1000000</f>
        <v>6.7149999999999996E-3</v>
      </c>
      <c r="H126" s="72"/>
      <c r="I126" s="120">
        <f>+I115/1000000</f>
        <v>5.5710000000000004E-3</v>
      </c>
      <c r="J126" s="127"/>
      <c r="K126" s="120">
        <f>+K115/1000000</f>
        <v>7.4570000000000001E-3</v>
      </c>
      <c r="L126" s="138"/>
      <c r="M126" s="113"/>
      <c r="N126" s="72"/>
      <c r="O126" s="77"/>
      <c r="P126" s="72"/>
      <c r="Q126" s="121"/>
      <c r="R126" s="127"/>
      <c r="S126" s="80"/>
      <c r="T126" s="138"/>
      <c r="U126" s="138"/>
    </row>
    <row r="127" spans="1:21" s="133" customFormat="1" ht="23.1" customHeight="1" thickTop="1">
      <c r="A127" s="14"/>
      <c r="B127" s="8"/>
      <c r="C127" s="122"/>
      <c r="E127" s="32"/>
      <c r="F127" s="72"/>
      <c r="G127" s="32"/>
      <c r="H127" s="72"/>
      <c r="I127" s="32"/>
      <c r="J127" s="127"/>
      <c r="K127" s="32"/>
      <c r="M127" s="32"/>
      <c r="N127" s="72"/>
      <c r="O127" s="32"/>
      <c r="P127" s="72"/>
      <c r="Q127" s="32"/>
      <c r="R127" s="127"/>
      <c r="S127" s="32"/>
    </row>
    <row r="128" spans="1:21" s="133" customFormat="1" ht="23.25">
      <c r="A128" s="122" t="s">
        <v>167</v>
      </c>
      <c r="C128" s="70"/>
      <c r="E128" s="16"/>
      <c r="G128" s="16"/>
      <c r="I128" s="16"/>
      <c r="J128" s="17"/>
      <c r="K128" s="16"/>
    </row>
    <row r="129" spans="2:12" s="52" customFormat="1" ht="23.25">
      <c r="B129" s="138"/>
      <c r="D129" s="138"/>
      <c r="E129" s="138"/>
      <c r="F129" s="138"/>
      <c r="G129" s="138"/>
      <c r="H129" s="138"/>
      <c r="I129" s="138"/>
      <c r="J129" s="138"/>
      <c r="K129" s="138"/>
      <c r="L129" s="138"/>
    </row>
    <row r="130" spans="2:12" s="52" customFormat="1" ht="23.25">
      <c r="B130" s="138"/>
      <c r="D130" s="138"/>
      <c r="E130" s="138"/>
      <c r="F130" s="138"/>
      <c r="G130" s="138"/>
      <c r="H130" s="138"/>
      <c r="I130" s="138"/>
      <c r="J130" s="138"/>
      <c r="K130" s="138"/>
      <c r="L130" s="138"/>
    </row>
    <row r="131" spans="2:12" s="52" customFormat="1" ht="23.25">
      <c r="B131" s="138"/>
      <c r="D131" s="138"/>
      <c r="E131" s="138"/>
      <c r="F131" s="138"/>
      <c r="G131" s="138"/>
      <c r="H131" s="138"/>
      <c r="I131" s="138"/>
      <c r="J131" s="138"/>
      <c r="K131" s="138"/>
      <c r="L131" s="138"/>
    </row>
    <row r="132" spans="2:12" s="52" customFormat="1" ht="23.25">
      <c r="B132" s="138"/>
      <c r="D132" s="138"/>
      <c r="E132" s="138"/>
      <c r="F132" s="138"/>
      <c r="G132" s="138"/>
      <c r="H132" s="138"/>
      <c r="I132" s="138"/>
      <c r="J132" s="138"/>
      <c r="K132" s="138"/>
      <c r="L132" s="138"/>
    </row>
    <row r="133" spans="2:12" s="52" customFormat="1" ht="23.25">
      <c r="B133" s="138"/>
      <c r="D133" s="138"/>
      <c r="E133" s="138"/>
      <c r="F133" s="138"/>
      <c r="G133" s="138"/>
      <c r="H133" s="138"/>
      <c r="I133" s="138"/>
      <c r="J133" s="138"/>
      <c r="K133" s="138"/>
      <c r="L133" s="138"/>
    </row>
    <row r="134" spans="2:12" s="52" customFormat="1" ht="23.25">
      <c r="B134" s="138"/>
      <c r="D134" s="138"/>
      <c r="E134" s="138"/>
      <c r="F134" s="138"/>
      <c r="G134" s="138"/>
      <c r="H134" s="138"/>
      <c r="I134" s="138"/>
      <c r="J134" s="138"/>
      <c r="K134" s="138"/>
      <c r="L134" s="138"/>
    </row>
    <row r="135" spans="2:12" s="52" customFormat="1" ht="23.25">
      <c r="B135" s="138"/>
      <c r="D135" s="138"/>
      <c r="E135" s="138"/>
      <c r="F135" s="138"/>
      <c r="G135" s="138"/>
      <c r="H135" s="138"/>
      <c r="I135" s="138"/>
      <c r="J135" s="138"/>
      <c r="K135" s="138"/>
      <c r="L135" s="138"/>
    </row>
    <row r="136" spans="2:12" s="52" customFormat="1" ht="23.25">
      <c r="B136" s="138"/>
      <c r="D136" s="138"/>
      <c r="E136" s="138"/>
      <c r="F136" s="138"/>
      <c r="G136" s="138"/>
      <c r="H136" s="138"/>
      <c r="I136" s="138"/>
      <c r="J136" s="138"/>
      <c r="K136" s="138"/>
      <c r="L136" s="138"/>
    </row>
    <row r="137" spans="2:12" s="52" customFormat="1" ht="23.25">
      <c r="B137" s="138"/>
      <c r="D137" s="138"/>
      <c r="E137" s="138"/>
      <c r="F137" s="138"/>
      <c r="G137" s="138"/>
      <c r="H137" s="138"/>
      <c r="I137" s="138"/>
      <c r="J137" s="138"/>
      <c r="K137" s="138"/>
      <c r="L137" s="138"/>
    </row>
    <row r="138" spans="2:12" s="52" customFormat="1" ht="23.25">
      <c r="B138" s="138"/>
      <c r="D138" s="138"/>
      <c r="E138" s="138"/>
      <c r="F138" s="138"/>
      <c r="G138" s="138"/>
      <c r="H138" s="138"/>
      <c r="I138" s="138"/>
      <c r="J138" s="138"/>
      <c r="K138" s="138"/>
      <c r="L138" s="138"/>
    </row>
    <row r="139" spans="2:12" s="52" customFormat="1" ht="23.25">
      <c r="B139" s="138"/>
      <c r="D139" s="138"/>
      <c r="E139" s="138"/>
      <c r="F139" s="138"/>
      <c r="G139" s="138"/>
      <c r="H139" s="138"/>
      <c r="I139" s="138"/>
      <c r="J139" s="138"/>
      <c r="K139" s="138"/>
      <c r="L139" s="138"/>
    </row>
    <row r="140" spans="2:12" s="52" customFormat="1" ht="23.25">
      <c r="B140" s="138"/>
      <c r="D140" s="138"/>
      <c r="E140" s="138"/>
      <c r="F140" s="138"/>
      <c r="G140" s="138"/>
      <c r="H140" s="138"/>
      <c r="I140" s="138"/>
      <c r="J140" s="138"/>
      <c r="K140" s="138"/>
      <c r="L140" s="138"/>
    </row>
    <row r="141" spans="2:12" s="52" customFormat="1" ht="23.25">
      <c r="B141" s="138"/>
      <c r="D141" s="138"/>
      <c r="E141" s="138"/>
      <c r="F141" s="138"/>
      <c r="G141" s="138"/>
      <c r="H141" s="138"/>
      <c r="I141" s="138"/>
      <c r="J141" s="138"/>
      <c r="K141" s="138"/>
      <c r="L141" s="138"/>
    </row>
    <row r="142" spans="2:12" s="52" customFormat="1" ht="23.25">
      <c r="B142" s="138"/>
      <c r="D142" s="138"/>
      <c r="E142" s="138"/>
      <c r="F142" s="138"/>
      <c r="G142" s="138"/>
      <c r="H142" s="138"/>
      <c r="I142" s="138"/>
      <c r="J142" s="138"/>
      <c r="K142" s="138"/>
      <c r="L142" s="138"/>
    </row>
    <row r="143" spans="2:12" s="52" customFormat="1" ht="23.25">
      <c r="B143" s="138"/>
      <c r="D143" s="138"/>
      <c r="E143" s="138"/>
      <c r="F143" s="138"/>
      <c r="G143" s="138"/>
      <c r="H143" s="138"/>
      <c r="I143" s="138"/>
      <c r="J143" s="138"/>
      <c r="K143" s="138"/>
      <c r="L143" s="138"/>
    </row>
    <row r="144" spans="2:12" s="52" customFormat="1" ht="23.25">
      <c r="B144" s="138"/>
      <c r="D144" s="138"/>
      <c r="E144" s="138"/>
      <c r="F144" s="138"/>
      <c r="G144" s="138"/>
      <c r="H144" s="138"/>
      <c r="I144" s="138"/>
      <c r="J144" s="138"/>
      <c r="K144" s="138"/>
      <c r="L144" s="138"/>
    </row>
    <row r="145" spans="2:12" s="52" customFormat="1" ht="23.25">
      <c r="B145" s="138"/>
      <c r="D145" s="138"/>
      <c r="E145" s="138"/>
      <c r="F145" s="138"/>
      <c r="G145" s="138"/>
      <c r="H145" s="138"/>
      <c r="I145" s="138"/>
      <c r="J145" s="138"/>
      <c r="K145" s="138"/>
      <c r="L145" s="138"/>
    </row>
    <row r="146" spans="2:12" s="52" customFormat="1" ht="23.25">
      <c r="B146" s="138"/>
      <c r="D146" s="138"/>
      <c r="E146" s="138"/>
      <c r="F146" s="138"/>
      <c r="G146" s="138"/>
      <c r="H146" s="138"/>
      <c r="I146" s="138"/>
      <c r="J146" s="138"/>
      <c r="K146" s="138"/>
      <c r="L146" s="138"/>
    </row>
    <row r="147" spans="2:12" s="52" customFormat="1" ht="23.25">
      <c r="B147" s="138"/>
      <c r="D147" s="138"/>
      <c r="E147" s="138"/>
      <c r="F147" s="138"/>
      <c r="G147" s="138"/>
      <c r="H147" s="138"/>
      <c r="I147" s="138"/>
      <c r="J147" s="138"/>
      <c r="K147" s="138"/>
      <c r="L147" s="138"/>
    </row>
    <row r="148" spans="2:12" s="52" customFormat="1" ht="23.25">
      <c r="B148" s="138"/>
      <c r="D148" s="138"/>
      <c r="E148" s="138"/>
      <c r="F148" s="138"/>
      <c r="G148" s="138"/>
      <c r="H148" s="138"/>
      <c r="I148" s="138"/>
      <c r="J148" s="138"/>
      <c r="K148" s="138"/>
      <c r="L148" s="138"/>
    </row>
    <row r="149" spans="2:12" s="52" customFormat="1" ht="23.25">
      <c r="B149" s="138"/>
      <c r="D149" s="138"/>
      <c r="E149" s="138"/>
      <c r="F149" s="138"/>
      <c r="G149" s="138"/>
      <c r="H149" s="138"/>
      <c r="I149" s="138"/>
      <c r="J149" s="138"/>
      <c r="K149" s="138"/>
      <c r="L149" s="138"/>
    </row>
    <row r="150" spans="2:12" s="52" customFormat="1" ht="23.25">
      <c r="B150" s="138"/>
      <c r="D150" s="138"/>
      <c r="E150" s="138"/>
      <c r="F150" s="138"/>
      <c r="G150" s="138"/>
      <c r="H150" s="138"/>
      <c r="I150" s="138"/>
      <c r="J150" s="138"/>
      <c r="K150" s="138"/>
      <c r="L150" s="138"/>
    </row>
    <row r="151" spans="2:12" s="52" customFormat="1" ht="23.25">
      <c r="B151" s="138"/>
      <c r="D151" s="138"/>
      <c r="E151" s="138"/>
      <c r="F151" s="138"/>
      <c r="G151" s="138"/>
      <c r="H151" s="138"/>
      <c r="I151" s="138"/>
      <c r="J151" s="138"/>
      <c r="K151" s="138"/>
      <c r="L151" s="138"/>
    </row>
    <row r="152" spans="2:12" s="52" customFormat="1" ht="23.25">
      <c r="B152" s="138"/>
      <c r="D152" s="138"/>
      <c r="E152" s="138"/>
      <c r="F152" s="138"/>
      <c r="G152" s="138"/>
      <c r="H152" s="138"/>
      <c r="I152" s="138"/>
      <c r="J152" s="138"/>
      <c r="K152" s="138"/>
      <c r="L152" s="138"/>
    </row>
    <row r="153" spans="2:12" s="52" customFormat="1" ht="23.25">
      <c r="B153" s="138"/>
      <c r="D153" s="138"/>
      <c r="E153" s="138"/>
      <c r="F153" s="138"/>
      <c r="G153" s="138"/>
      <c r="H153" s="138"/>
      <c r="I153" s="138"/>
      <c r="J153" s="138"/>
      <c r="K153" s="138"/>
      <c r="L153" s="138"/>
    </row>
    <row r="154" spans="2:12" s="52" customFormat="1" ht="23.25">
      <c r="B154" s="138"/>
      <c r="D154" s="138"/>
      <c r="E154" s="138"/>
      <c r="F154" s="138"/>
      <c r="G154" s="138"/>
      <c r="H154" s="138"/>
      <c r="I154" s="138"/>
      <c r="J154" s="138"/>
      <c r="K154" s="138"/>
      <c r="L154" s="138"/>
    </row>
    <row r="155" spans="2:12" s="52" customFormat="1" ht="23.25">
      <c r="B155" s="138"/>
      <c r="D155" s="138"/>
      <c r="E155" s="138"/>
      <c r="F155" s="138"/>
      <c r="G155" s="138"/>
      <c r="H155" s="138"/>
      <c r="I155" s="138"/>
      <c r="J155" s="138"/>
      <c r="K155" s="138"/>
      <c r="L155" s="138"/>
    </row>
    <row r="156" spans="2:12" s="52" customFormat="1" ht="23.25">
      <c r="B156" s="138"/>
      <c r="D156" s="138"/>
      <c r="E156" s="138"/>
      <c r="F156" s="138"/>
      <c r="G156" s="138"/>
      <c r="H156" s="138"/>
      <c r="I156" s="138"/>
      <c r="J156" s="138"/>
      <c r="K156" s="138"/>
      <c r="L156" s="138"/>
    </row>
    <row r="157" spans="2:12" s="52" customFormat="1" ht="23.25">
      <c r="B157" s="138"/>
      <c r="D157" s="138"/>
      <c r="E157" s="138"/>
      <c r="F157" s="138"/>
      <c r="G157" s="138"/>
      <c r="H157" s="138"/>
      <c r="I157" s="138"/>
      <c r="J157" s="138"/>
      <c r="K157" s="138"/>
      <c r="L157" s="138"/>
    </row>
    <row r="158" spans="2:12" s="52" customFormat="1" ht="23.25">
      <c r="B158" s="138"/>
      <c r="D158" s="138"/>
      <c r="E158" s="138"/>
      <c r="F158" s="138"/>
      <c r="G158" s="138"/>
      <c r="H158" s="138"/>
      <c r="I158" s="138"/>
      <c r="J158" s="138"/>
      <c r="K158" s="138"/>
      <c r="L158" s="138"/>
    </row>
    <row r="159" spans="2:12" s="52" customFormat="1" ht="23.25">
      <c r="B159" s="138"/>
      <c r="D159" s="138"/>
      <c r="E159" s="138"/>
      <c r="F159" s="138"/>
      <c r="G159" s="138"/>
      <c r="H159" s="138"/>
      <c r="I159" s="138"/>
      <c r="J159" s="138"/>
      <c r="K159" s="138"/>
      <c r="L159" s="138"/>
    </row>
  </sheetData>
  <conditionalFormatting sqref="T72:X72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headerFooter>
    <evenHeader>&amp;R&amp;"Arial,Italic"&amp;12For internal use only</evenHeader>
  </headerFooter>
  <rowBreaks count="3" manualBreakCount="3">
    <brk id="38" max="16383" man="1"/>
    <brk id="61" max="16383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30"/>
  <sheetViews>
    <sheetView tabSelected="1" view="pageBreakPreview" topLeftCell="A7" zoomScale="60" zoomScaleNormal="55" workbookViewId="0">
      <selection activeCell="K16" sqref="K16"/>
    </sheetView>
  </sheetViews>
  <sheetFormatPr defaultColWidth="9.140625" defaultRowHeight="23.25"/>
  <cols>
    <col min="1" max="1" width="12.85546875" style="133" customWidth="1"/>
    <col min="2" max="2" width="28.140625" style="133" customWidth="1"/>
    <col min="3" max="3" width="12.42578125" style="133" customWidth="1"/>
    <col min="4" max="4" width="1.140625" style="27" customWidth="1"/>
    <col min="5" max="5" width="14.85546875" style="133" customWidth="1"/>
    <col min="6" max="6" width="1.85546875" style="133" customWidth="1"/>
    <col min="7" max="7" width="14.85546875" style="133" customWidth="1"/>
    <col min="8" max="8" width="1.85546875" style="133" customWidth="1"/>
    <col min="9" max="9" width="14.85546875" style="133" customWidth="1"/>
    <col min="10" max="10" width="1.5703125" style="133" customWidth="1"/>
    <col min="11" max="11" width="14.85546875" style="133" customWidth="1"/>
    <col min="12" max="12" width="1.85546875" style="133" customWidth="1"/>
    <col min="13" max="13" width="20.140625" style="133" customWidth="1"/>
    <col min="14" max="14" width="1.85546875" style="133" customWidth="1"/>
    <col min="15" max="15" width="16.140625" style="133" customWidth="1"/>
    <col min="16" max="16" width="1.85546875" style="133" customWidth="1"/>
    <col min="17" max="17" width="14.85546875" style="133" customWidth="1"/>
    <col min="18" max="18" width="1.85546875" style="133" customWidth="1"/>
    <col min="19" max="19" width="14.85546875" style="133" customWidth="1"/>
    <col min="20" max="20" width="1.85546875" style="133" customWidth="1"/>
    <col min="21" max="21" width="14.85546875" style="133" customWidth="1"/>
    <col min="22" max="22" width="0.85546875" style="133" customWidth="1"/>
    <col min="23" max="16384" width="9.140625" style="133"/>
  </cols>
  <sheetData>
    <row r="1" spans="1:21" ht="22.5" customHeight="1">
      <c r="B1" s="18"/>
      <c r="C1" s="18"/>
      <c r="D1" s="19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02" t="s">
        <v>96</v>
      </c>
    </row>
    <row r="2" spans="1:21" ht="22.5" customHeight="1">
      <c r="A2" s="15" t="s">
        <v>112</v>
      </c>
      <c r="B2" s="20"/>
      <c r="C2" s="20"/>
      <c r="D2" s="21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spans="1:21" ht="22.5" customHeight="1">
      <c r="A3" s="20" t="s">
        <v>104</v>
      </c>
      <c r="B3" s="20"/>
      <c r="C3" s="20"/>
      <c r="D3" s="21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</row>
    <row r="4" spans="1:21" ht="22.5" customHeight="1">
      <c r="A4" s="20" t="s">
        <v>193</v>
      </c>
      <c r="B4" s="20"/>
      <c r="C4" s="20"/>
      <c r="D4" s="21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1:21" ht="22.5" customHeight="1">
      <c r="B5" s="22"/>
      <c r="C5" s="22"/>
      <c r="D5" s="23"/>
      <c r="E5" s="22"/>
      <c r="F5" s="22"/>
      <c r="G5" s="22"/>
      <c r="H5" s="22"/>
      <c r="I5" s="22"/>
      <c r="J5" s="22"/>
      <c r="K5" s="22"/>
      <c r="L5" s="22"/>
      <c r="M5" s="24"/>
      <c r="N5" s="22"/>
      <c r="O5" s="24"/>
      <c r="P5" s="22"/>
      <c r="Q5" s="24"/>
      <c r="R5" s="22"/>
      <c r="S5" s="22"/>
      <c r="T5" s="22"/>
      <c r="U5" s="24" t="s">
        <v>98</v>
      </c>
    </row>
    <row r="6" spans="1:21" ht="22.5" customHeight="1">
      <c r="A6" s="83"/>
      <c r="B6" s="83"/>
      <c r="C6" s="83"/>
      <c r="D6" s="25"/>
      <c r="E6" s="172" t="s">
        <v>1</v>
      </c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</row>
    <row r="7" spans="1:21" ht="22.5" customHeight="1">
      <c r="A7" s="83"/>
      <c r="B7" s="83"/>
      <c r="C7" s="83"/>
      <c r="D7" s="28"/>
      <c r="E7" s="174" t="s">
        <v>77</v>
      </c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26"/>
      <c r="S7" s="83"/>
      <c r="T7" s="26"/>
      <c r="U7" s="26"/>
    </row>
    <row r="8" spans="1:21" ht="22.5" customHeight="1">
      <c r="A8" s="83"/>
      <c r="B8" s="83"/>
      <c r="C8" s="83"/>
      <c r="D8" s="28"/>
      <c r="E8" s="161"/>
      <c r="F8" s="161"/>
      <c r="G8" s="161"/>
      <c r="H8" s="161"/>
      <c r="I8" s="161"/>
      <c r="J8" s="161"/>
      <c r="K8" s="161"/>
      <c r="L8" s="161"/>
      <c r="M8" s="174" t="s">
        <v>32</v>
      </c>
      <c r="N8" s="174"/>
      <c r="O8" s="174"/>
      <c r="P8" s="161"/>
      <c r="Q8" s="161"/>
      <c r="R8" s="26"/>
      <c r="S8" s="83"/>
      <c r="T8" s="26"/>
      <c r="U8" s="26"/>
    </row>
    <row r="9" spans="1:21" ht="22.5" customHeight="1">
      <c r="A9" s="83"/>
      <c r="B9" s="83"/>
      <c r="C9" s="83"/>
      <c r="D9" s="28"/>
      <c r="E9" s="161"/>
      <c r="F9" s="161"/>
      <c r="G9" s="161"/>
      <c r="H9" s="161"/>
      <c r="I9" s="161"/>
      <c r="J9" s="161"/>
      <c r="K9" s="161"/>
      <c r="L9" s="161"/>
      <c r="M9" s="160" t="s">
        <v>63</v>
      </c>
      <c r="N9" s="161"/>
      <c r="O9" s="161"/>
      <c r="P9" s="161"/>
      <c r="Q9" s="161"/>
      <c r="R9" s="26"/>
      <c r="S9" s="83" t="s">
        <v>64</v>
      </c>
      <c r="T9" s="26"/>
      <c r="U9" s="26"/>
    </row>
    <row r="10" spans="1:21" s="83" customFormat="1" ht="22.5" customHeight="1">
      <c r="D10" s="161"/>
      <c r="L10" s="161"/>
      <c r="M10" s="83" t="s">
        <v>131</v>
      </c>
      <c r="N10" s="161"/>
      <c r="O10" s="83" t="s">
        <v>65</v>
      </c>
      <c r="P10" s="161"/>
      <c r="Q10" s="83" t="s">
        <v>65</v>
      </c>
      <c r="R10" s="161"/>
      <c r="S10" s="83" t="s">
        <v>66</v>
      </c>
      <c r="T10" s="161"/>
      <c r="U10" s="83" t="s">
        <v>65</v>
      </c>
    </row>
    <row r="11" spans="1:21" s="83" customFormat="1" ht="22.5" customHeight="1">
      <c r="D11" s="175" t="s">
        <v>25</v>
      </c>
      <c r="E11" s="175"/>
      <c r="G11" s="83" t="s">
        <v>67</v>
      </c>
      <c r="I11" s="173" t="s">
        <v>29</v>
      </c>
      <c r="J11" s="173"/>
      <c r="K11" s="173"/>
      <c r="L11" s="161"/>
      <c r="M11" s="83" t="s">
        <v>132</v>
      </c>
      <c r="N11" s="161"/>
      <c r="O11" s="83" t="s">
        <v>68</v>
      </c>
      <c r="P11" s="161"/>
      <c r="Q11" s="83" t="s">
        <v>24</v>
      </c>
      <c r="R11" s="161"/>
      <c r="S11" s="83" t="s">
        <v>133</v>
      </c>
      <c r="T11" s="161"/>
      <c r="U11" s="83" t="s">
        <v>69</v>
      </c>
    </row>
    <row r="12" spans="1:21" s="83" customFormat="1" ht="22.5" customHeight="1">
      <c r="D12" s="161"/>
      <c r="E12" s="160" t="s">
        <v>70</v>
      </c>
      <c r="G12" s="160" t="s">
        <v>71</v>
      </c>
      <c r="I12" s="160" t="s">
        <v>72</v>
      </c>
      <c r="K12" s="160" t="s">
        <v>73</v>
      </c>
      <c r="M12" s="160" t="s">
        <v>158</v>
      </c>
      <c r="O12" s="160" t="s">
        <v>74</v>
      </c>
      <c r="Q12" s="160" t="s">
        <v>79</v>
      </c>
      <c r="S12" s="160" t="s">
        <v>80</v>
      </c>
      <c r="U12" s="160" t="s">
        <v>75</v>
      </c>
    </row>
    <row r="13" spans="1:21" ht="22.5" customHeight="1">
      <c r="A13" s="130" t="s">
        <v>138</v>
      </c>
      <c r="C13" s="135"/>
      <c r="D13" s="135"/>
      <c r="E13" s="84">
        <v>500000</v>
      </c>
      <c r="F13" s="84"/>
      <c r="G13" s="84">
        <v>806883</v>
      </c>
      <c r="H13" s="84"/>
      <c r="I13" s="84">
        <v>25866</v>
      </c>
      <c r="J13" s="84"/>
      <c r="K13" s="84">
        <v>149706</v>
      </c>
      <c r="L13" s="84"/>
      <c r="M13" s="84">
        <v>832</v>
      </c>
      <c r="N13" s="84"/>
      <c r="O13" s="84">
        <f>SUM(M13:M13)</f>
        <v>832</v>
      </c>
      <c r="P13" s="84"/>
      <c r="Q13" s="84">
        <f>SUM(E13:K13,O13)</f>
        <v>1483287</v>
      </c>
      <c r="R13" s="84"/>
      <c r="S13" s="84">
        <v>-8</v>
      </c>
      <c r="T13" s="84"/>
      <c r="U13" s="84">
        <f>SUM(Q13:S13)</f>
        <v>1483279</v>
      </c>
    </row>
    <row r="14" spans="1:21" ht="22.5" customHeight="1">
      <c r="A14" s="122" t="s">
        <v>101</v>
      </c>
      <c r="C14" s="135"/>
      <c r="D14" s="135"/>
      <c r="E14" s="84">
        <v>0</v>
      </c>
      <c r="F14" s="84"/>
      <c r="G14" s="84">
        <v>0</v>
      </c>
      <c r="H14" s="84"/>
      <c r="I14" s="84">
        <v>0</v>
      </c>
      <c r="J14" s="84"/>
      <c r="K14" s="84">
        <f>+PL!G115</f>
        <v>6715</v>
      </c>
      <c r="L14" s="84"/>
      <c r="M14" s="84">
        <v>0</v>
      </c>
      <c r="N14" s="84"/>
      <c r="O14" s="84">
        <f>SUM(M14:M14)</f>
        <v>0</v>
      </c>
      <c r="P14" s="84"/>
      <c r="Q14" s="84">
        <f>SUM(E14:K14)+O14</f>
        <v>6715</v>
      </c>
      <c r="R14" s="84"/>
      <c r="S14" s="84">
        <f>+PL!G117</f>
        <v>-1</v>
      </c>
      <c r="T14" s="84"/>
      <c r="U14" s="84">
        <f>Q14+S14</f>
        <v>6714</v>
      </c>
    </row>
    <row r="15" spans="1:21" ht="26.1" customHeight="1">
      <c r="A15" s="134" t="s">
        <v>89</v>
      </c>
      <c r="C15" s="135"/>
      <c r="D15" s="135"/>
      <c r="E15" s="85">
        <v>0</v>
      </c>
      <c r="F15" s="84"/>
      <c r="G15" s="85">
        <v>0</v>
      </c>
      <c r="H15" s="84"/>
      <c r="I15" s="85">
        <v>0</v>
      </c>
      <c r="J15" s="84"/>
      <c r="K15" s="85">
        <f>PL!G97</f>
        <v>-1</v>
      </c>
      <c r="L15" s="84"/>
      <c r="M15" s="85">
        <f>PL!G94</f>
        <v>-88</v>
      </c>
      <c r="N15" s="84"/>
      <c r="O15" s="85">
        <f>SUM(M15:M15)</f>
        <v>-88</v>
      </c>
      <c r="P15" s="84"/>
      <c r="Q15" s="85">
        <f>SUM(E15:K15)+O15</f>
        <v>-89</v>
      </c>
      <c r="R15" s="84"/>
      <c r="S15" s="85">
        <v>0</v>
      </c>
      <c r="T15" s="84"/>
      <c r="U15" s="85">
        <f>Q15+S15</f>
        <v>-89</v>
      </c>
    </row>
    <row r="16" spans="1:21" ht="22.5" customHeight="1">
      <c r="A16" s="122" t="s">
        <v>99</v>
      </c>
      <c r="C16" s="135"/>
      <c r="D16" s="135"/>
      <c r="E16" s="155">
        <f>SUM(E14:E15)</f>
        <v>0</v>
      </c>
      <c r="F16" s="84"/>
      <c r="G16" s="155">
        <f>SUM(G14:G15)</f>
        <v>0</v>
      </c>
      <c r="H16" s="84"/>
      <c r="I16" s="155">
        <f>SUM(I14:I15)</f>
        <v>0</v>
      </c>
      <c r="J16" s="84"/>
      <c r="K16" s="155">
        <f>SUM(K14:K15)</f>
        <v>6714</v>
      </c>
      <c r="L16" s="84"/>
      <c r="M16" s="155">
        <f>SUM(M14:M15)</f>
        <v>-88</v>
      </c>
      <c r="N16" s="84"/>
      <c r="O16" s="155">
        <f>SUM(O14:O15)</f>
        <v>-88</v>
      </c>
      <c r="P16" s="84"/>
      <c r="Q16" s="155">
        <f>SUM(Q14:Q15)</f>
        <v>6626</v>
      </c>
      <c r="R16" s="84"/>
      <c r="S16" s="155">
        <f>SUM(S14:S15)</f>
        <v>-1</v>
      </c>
      <c r="T16" s="84"/>
      <c r="U16" s="155">
        <f>SUM(U14:U15)</f>
        <v>6625</v>
      </c>
    </row>
    <row r="17" spans="1:22" ht="22.5" customHeight="1">
      <c r="A17" s="122" t="s">
        <v>174</v>
      </c>
      <c r="C17" s="135"/>
      <c r="D17" s="135"/>
      <c r="E17" s="85">
        <v>0</v>
      </c>
      <c r="F17" s="84"/>
      <c r="G17" s="85">
        <v>0</v>
      </c>
      <c r="H17" s="84"/>
      <c r="I17" s="85">
        <v>0</v>
      </c>
      <c r="J17" s="84"/>
      <c r="K17" s="85">
        <v>-13000</v>
      </c>
      <c r="L17" s="84"/>
      <c r="M17" s="85">
        <v>0</v>
      </c>
      <c r="N17" s="84"/>
      <c r="O17" s="85">
        <f>SUM(M17:M17)</f>
        <v>0</v>
      </c>
      <c r="P17" s="84"/>
      <c r="Q17" s="85">
        <f>SUM(E17:K17)+O17</f>
        <v>-13000</v>
      </c>
      <c r="R17" s="84"/>
      <c r="S17" s="85">
        <v>0</v>
      </c>
      <c r="T17" s="84"/>
      <c r="U17" s="85">
        <f>Q17+S17</f>
        <v>-13000</v>
      </c>
    </row>
    <row r="18" spans="1:22" ht="22.5" customHeight="1" thickBot="1">
      <c r="A18" s="130" t="s">
        <v>191</v>
      </c>
      <c r="D18" s="161"/>
      <c r="E18" s="87">
        <f>SUM(E13,E16:E17)</f>
        <v>500000</v>
      </c>
      <c r="F18" s="84"/>
      <c r="G18" s="87">
        <f>SUM(G13,G16:G17)</f>
        <v>806883</v>
      </c>
      <c r="H18" s="84"/>
      <c r="I18" s="87">
        <f>SUM(I13,I16:I17)</f>
        <v>25866</v>
      </c>
      <c r="J18" s="84"/>
      <c r="K18" s="87">
        <f>SUM(K13,K16:K17)</f>
        <v>143420</v>
      </c>
      <c r="L18" s="84"/>
      <c r="M18" s="87">
        <f>SUM(M13,M16:M17)</f>
        <v>744</v>
      </c>
      <c r="N18" s="84"/>
      <c r="O18" s="87">
        <f>SUM(O13,O16:O17)</f>
        <v>744</v>
      </c>
      <c r="P18" s="84"/>
      <c r="Q18" s="87">
        <f>SUM(Q13,Q16:Q17)</f>
        <v>1476913</v>
      </c>
      <c r="R18" s="84"/>
      <c r="S18" s="87">
        <f>SUM(S13,S16:S17)</f>
        <v>-9</v>
      </c>
      <c r="T18" s="84"/>
      <c r="U18" s="87">
        <f>SUM(U13,U16:U17)</f>
        <v>1476904</v>
      </c>
    </row>
    <row r="19" spans="1:22" ht="22.5" customHeight="1" thickTop="1">
      <c r="A19" s="130"/>
      <c r="D19" s="161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</row>
    <row r="20" spans="1:22" ht="22.5" customHeight="1">
      <c r="A20" s="130" t="s">
        <v>151</v>
      </c>
      <c r="C20" s="135"/>
      <c r="D20" s="135"/>
      <c r="E20" s="84">
        <v>500000</v>
      </c>
      <c r="F20" s="84"/>
      <c r="G20" s="84">
        <v>806883</v>
      </c>
      <c r="H20" s="84"/>
      <c r="I20" s="84">
        <v>26366</v>
      </c>
      <c r="J20" s="84"/>
      <c r="K20" s="84">
        <v>145408</v>
      </c>
      <c r="L20" s="84"/>
      <c r="M20" s="84">
        <v>968</v>
      </c>
      <c r="N20" s="84"/>
      <c r="O20" s="84">
        <f>SUM(M20:M20)</f>
        <v>968</v>
      </c>
      <c r="P20" s="84"/>
      <c r="Q20" s="84">
        <f>SUM(E20:K20)+O20</f>
        <v>1479625</v>
      </c>
      <c r="R20" s="84"/>
      <c r="S20" s="84">
        <v>-9</v>
      </c>
      <c r="T20" s="84"/>
      <c r="U20" s="84">
        <f>Q20+S20</f>
        <v>1479616</v>
      </c>
    </row>
    <row r="21" spans="1:22" ht="22.5" customHeight="1">
      <c r="A21" s="134" t="s">
        <v>166</v>
      </c>
      <c r="C21" s="135"/>
      <c r="D21" s="135"/>
      <c r="E21" s="85">
        <v>0</v>
      </c>
      <c r="F21" s="84"/>
      <c r="G21" s="85">
        <v>0</v>
      </c>
      <c r="H21" s="84"/>
      <c r="I21" s="85">
        <v>0</v>
      </c>
      <c r="J21" s="84"/>
      <c r="K21" s="85">
        <v>-10232</v>
      </c>
      <c r="L21" s="84"/>
      <c r="M21" s="85">
        <v>-934</v>
      </c>
      <c r="N21" s="84"/>
      <c r="O21" s="85">
        <f>SUM(M21:M21)</f>
        <v>-934</v>
      </c>
      <c r="P21" s="84"/>
      <c r="Q21" s="85">
        <v>-11166</v>
      </c>
      <c r="R21" s="84"/>
      <c r="S21" s="85">
        <v>0</v>
      </c>
      <c r="T21" s="84"/>
      <c r="U21" s="85">
        <f>Q21+S21</f>
        <v>-11166</v>
      </c>
    </row>
    <row r="22" spans="1:22" ht="22.5" customHeight="1">
      <c r="A22" s="130" t="s">
        <v>156</v>
      </c>
      <c r="C22" s="135"/>
      <c r="D22" s="135"/>
      <c r="E22" s="84">
        <f>SUM(E20:E21)</f>
        <v>500000</v>
      </c>
      <c r="F22" s="84"/>
      <c r="G22" s="84">
        <f>SUM(G20:G21)</f>
        <v>806883</v>
      </c>
      <c r="H22" s="84"/>
      <c r="I22" s="84">
        <f>SUM(I20:I21)</f>
        <v>26366</v>
      </c>
      <c r="J22" s="84"/>
      <c r="K22" s="84">
        <f>SUM(K20:K21)</f>
        <v>135176</v>
      </c>
      <c r="L22" s="84"/>
      <c r="M22" s="84">
        <f>SUM(M20:M21)</f>
        <v>34</v>
      </c>
      <c r="N22" s="84"/>
      <c r="O22" s="84">
        <f>SUM(O20:O21)</f>
        <v>34</v>
      </c>
      <c r="P22" s="84"/>
      <c r="Q22" s="84">
        <f>SUM(Q20:Q21)</f>
        <v>1468459</v>
      </c>
      <c r="R22" s="84"/>
      <c r="S22" s="84">
        <f>SUM(S20:S21)</f>
        <v>-9</v>
      </c>
      <c r="T22" s="84"/>
      <c r="U22" s="84">
        <f>SUM(U20:U21)</f>
        <v>1468450</v>
      </c>
    </row>
    <row r="23" spans="1:22" ht="22.5" customHeight="1">
      <c r="A23" s="122" t="s">
        <v>101</v>
      </c>
      <c r="C23" s="135"/>
      <c r="D23" s="135"/>
      <c r="E23" s="84">
        <v>0</v>
      </c>
      <c r="F23" s="84"/>
      <c r="G23" s="84">
        <v>0</v>
      </c>
      <c r="H23" s="84"/>
      <c r="I23" s="84">
        <v>0</v>
      </c>
      <c r="J23" s="84"/>
      <c r="K23" s="84">
        <f>SUM(PL!E115)</f>
        <v>3778</v>
      </c>
      <c r="L23" s="84"/>
      <c r="M23" s="84">
        <v>0</v>
      </c>
      <c r="N23" s="84"/>
      <c r="O23" s="84">
        <f>SUM(M23:M23)</f>
        <v>0</v>
      </c>
      <c r="P23" s="84"/>
      <c r="Q23" s="84">
        <f>SUM(E23:K23)+O23</f>
        <v>3778</v>
      </c>
      <c r="R23" s="84"/>
      <c r="S23" s="84">
        <f>+PL!E117</f>
        <v>0</v>
      </c>
      <c r="T23" s="84"/>
      <c r="U23" s="84">
        <f>Q23+S23</f>
        <v>3778</v>
      </c>
    </row>
    <row r="24" spans="1:22" ht="22.5" customHeight="1">
      <c r="A24" s="134" t="s">
        <v>89</v>
      </c>
      <c r="C24" s="135"/>
      <c r="D24" s="135"/>
      <c r="E24" s="85">
        <v>0</v>
      </c>
      <c r="F24" s="84"/>
      <c r="G24" s="85">
        <v>0</v>
      </c>
      <c r="H24" s="84"/>
      <c r="I24" s="85">
        <v>0</v>
      </c>
      <c r="J24" s="84"/>
      <c r="K24" s="85">
        <v>0</v>
      </c>
      <c r="L24" s="84"/>
      <c r="M24" s="85">
        <v>-34</v>
      </c>
      <c r="N24" s="84"/>
      <c r="O24" s="85">
        <f>SUM(M24:M24)</f>
        <v>-34</v>
      </c>
      <c r="P24" s="84"/>
      <c r="Q24" s="85">
        <f>SUM(E24:K24)+O24</f>
        <v>-34</v>
      </c>
      <c r="R24" s="84"/>
      <c r="S24" s="85">
        <v>0</v>
      </c>
      <c r="T24" s="84"/>
      <c r="U24" s="85">
        <f>Q24+S24</f>
        <v>-34</v>
      </c>
    </row>
    <row r="25" spans="1:22" ht="22.5" customHeight="1">
      <c r="A25" s="122" t="s">
        <v>99</v>
      </c>
      <c r="C25" s="135"/>
      <c r="D25" s="135"/>
      <c r="E25" s="155">
        <f>SUM(E23:E24)</f>
        <v>0</v>
      </c>
      <c r="F25" s="84"/>
      <c r="G25" s="155">
        <f>SUM(G23:G24)</f>
        <v>0</v>
      </c>
      <c r="H25" s="84"/>
      <c r="I25" s="155">
        <f>SUM(I23:I24)</f>
        <v>0</v>
      </c>
      <c r="J25" s="84"/>
      <c r="K25" s="155">
        <f>SUM(K23:K24)</f>
        <v>3778</v>
      </c>
      <c r="L25" s="84"/>
      <c r="M25" s="155">
        <f>SUM(M23:M24)</f>
        <v>-34</v>
      </c>
      <c r="N25" s="84"/>
      <c r="O25" s="155">
        <f>SUM(O23:O24)</f>
        <v>-34</v>
      </c>
      <c r="P25" s="84"/>
      <c r="Q25" s="155">
        <f>SUM(Q23:Q24)</f>
        <v>3744</v>
      </c>
      <c r="R25" s="84"/>
      <c r="S25" s="155">
        <f>SUM(S23:S24)</f>
        <v>0</v>
      </c>
      <c r="T25" s="84"/>
      <c r="U25" s="155">
        <f>SUM(U23:U24)</f>
        <v>3744</v>
      </c>
      <c r="V25" s="27"/>
    </row>
    <row r="26" spans="1:22" ht="22.5" customHeight="1">
      <c r="A26" s="122" t="s">
        <v>174</v>
      </c>
      <c r="C26" s="135"/>
      <c r="D26" s="135"/>
      <c r="E26" s="85">
        <v>0</v>
      </c>
      <c r="F26" s="84"/>
      <c r="G26" s="85">
        <v>0</v>
      </c>
      <c r="H26" s="84"/>
      <c r="I26" s="85">
        <v>0</v>
      </c>
      <c r="J26" s="84"/>
      <c r="K26" s="85">
        <v>-3700</v>
      </c>
      <c r="L26" s="84"/>
      <c r="M26" s="85">
        <v>0</v>
      </c>
      <c r="N26" s="84"/>
      <c r="O26" s="85">
        <f>SUM(M26:M26)</f>
        <v>0</v>
      </c>
      <c r="P26" s="84"/>
      <c r="Q26" s="85">
        <f>SUM(E26:K26)+O26</f>
        <v>-3700</v>
      </c>
      <c r="R26" s="84"/>
      <c r="S26" s="85">
        <v>0</v>
      </c>
      <c r="T26" s="84"/>
      <c r="U26" s="85">
        <f>Q26+S26</f>
        <v>-3700</v>
      </c>
      <c r="V26" s="27"/>
    </row>
    <row r="27" spans="1:22" ht="22.5" customHeight="1" thickBot="1">
      <c r="A27" s="130" t="s">
        <v>192</v>
      </c>
      <c r="D27" s="161"/>
      <c r="E27" s="87">
        <f>SUM(E22,E25:E26)</f>
        <v>500000</v>
      </c>
      <c r="F27" s="84"/>
      <c r="G27" s="87">
        <f>SUM(G22,G25:G26)</f>
        <v>806883</v>
      </c>
      <c r="H27" s="84"/>
      <c r="I27" s="87">
        <f>SUM(I22,I25:I26)</f>
        <v>26366</v>
      </c>
      <c r="J27" s="84"/>
      <c r="K27" s="87">
        <f>SUM(K22,K25:K26)</f>
        <v>135254</v>
      </c>
      <c r="L27" s="84"/>
      <c r="M27" s="87">
        <f>SUM(M22,M25:M26)</f>
        <v>0</v>
      </c>
      <c r="N27" s="84"/>
      <c r="O27" s="87">
        <f>SUM(O22,O25:O26)</f>
        <v>0</v>
      </c>
      <c r="P27" s="84"/>
      <c r="Q27" s="87">
        <f>SUM(Q22,Q25:Q26)</f>
        <v>1468503</v>
      </c>
      <c r="R27" s="84"/>
      <c r="S27" s="87">
        <f>SUM(S22,S25:S26)</f>
        <v>-9</v>
      </c>
      <c r="T27" s="84"/>
      <c r="U27" s="87">
        <f>SUM(U22,U25:U26)</f>
        <v>1468494</v>
      </c>
    </row>
    <row r="28" spans="1:22" ht="22.5" customHeight="1" thickTop="1">
      <c r="A28" s="130"/>
      <c r="D28" s="161"/>
      <c r="E28" s="88"/>
      <c r="F28" s="88"/>
      <c r="G28" s="88"/>
      <c r="H28" s="88"/>
      <c r="I28" s="88"/>
      <c r="J28" s="88"/>
      <c r="K28" s="88">
        <f>K27-BS!E74</f>
        <v>0</v>
      </c>
      <c r="L28" s="140"/>
      <c r="M28" s="88"/>
      <c r="N28" s="140"/>
      <c r="O28" s="88">
        <f>O27-BS!E75</f>
        <v>0</v>
      </c>
      <c r="P28" s="140"/>
      <c r="Q28" s="88"/>
      <c r="R28" s="140"/>
      <c r="S28" s="88"/>
      <c r="T28" s="140"/>
      <c r="U28" s="88">
        <f>U27-BS!E78</f>
        <v>0</v>
      </c>
    </row>
    <row r="29" spans="1:22" ht="22.5" customHeight="1">
      <c r="A29" s="130"/>
      <c r="D29" s="161"/>
      <c r="E29" s="161"/>
      <c r="F29" s="161"/>
      <c r="G29" s="161"/>
      <c r="H29" s="161"/>
      <c r="I29" s="161"/>
      <c r="J29" s="161"/>
      <c r="K29" s="161"/>
      <c r="L29" s="83"/>
      <c r="M29" s="161"/>
      <c r="N29" s="83"/>
      <c r="O29" s="161"/>
      <c r="P29" s="83"/>
      <c r="Q29" s="161"/>
      <c r="R29" s="83"/>
      <c r="S29" s="161"/>
      <c r="T29" s="83"/>
      <c r="U29" s="161"/>
    </row>
    <row r="30" spans="1:22" ht="22.5" customHeight="1">
      <c r="A30" s="122" t="s">
        <v>167</v>
      </c>
      <c r="F30" s="39"/>
    </row>
  </sheetData>
  <mergeCells count="5">
    <mergeCell ref="E6:U6"/>
    <mergeCell ref="E7:Q7"/>
    <mergeCell ref="M8:O8"/>
    <mergeCell ref="D11:E11"/>
    <mergeCell ref="I11:K11"/>
  </mergeCells>
  <pageMargins left="0.39370078740157483" right="0.39370078740157483" top="0.78740157480314965" bottom="0.39370078740157483" header="0.31496062992125984" footer="0.31496062992125984"/>
  <pageSetup paperSize="9" scale="66" fitToHeight="0" orientation="landscape" r:id="rId1"/>
  <ignoredErrors>
    <ignoredError sqref="J16:U16 O22:U25" formula="1"/>
    <ignoredError sqref="E16:I16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0"/>
  <sheetViews>
    <sheetView view="pageBreakPreview" zoomScale="60" zoomScaleNormal="60" workbookViewId="0">
      <selection activeCell="K13" sqref="K13"/>
    </sheetView>
  </sheetViews>
  <sheetFormatPr defaultColWidth="9.140625" defaultRowHeight="23.25"/>
  <cols>
    <col min="1" max="1" width="12.85546875" style="133" customWidth="1"/>
    <col min="2" max="2" width="26.85546875" style="133" customWidth="1"/>
    <col min="3" max="3" width="13" style="133" customWidth="1"/>
    <col min="4" max="4" width="1.5703125" style="27" customWidth="1"/>
    <col min="5" max="5" width="17" style="133" customWidth="1"/>
    <col min="6" max="6" width="1.85546875" style="133" customWidth="1"/>
    <col min="7" max="7" width="17" style="133" customWidth="1"/>
    <col min="8" max="8" width="1.85546875" style="133" customWidth="1"/>
    <col min="9" max="9" width="17" style="133" customWidth="1"/>
    <col min="10" max="10" width="1.85546875" style="133" customWidth="1"/>
    <col min="11" max="11" width="17" style="133" customWidth="1"/>
    <col min="12" max="12" width="1.85546875" style="133" customWidth="1"/>
    <col min="13" max="13" width="18.85546875" style="133" customWidth="1"/>
    <col min="14" max="14" width="1.85546875" style="133" customWidth="1"/>
    <col min="15" max="15" width="17" style="133" customWidth="1"/>
    <col min="16" max="16" width="1.5703125" style="133" customWidth="1"/>
    <col min="17" max="17" width="17" style="133" customWidth="1"/>
    <col min="18" max="18" width="0.85546875" style="133" customWidth="1"/>
    <col min="19" max="16384" width="9.140625" style="133"/>
  </cols>
  <sheetData>
    <row r="1" spans="1:18" ht="22.5" customHeight="1">
      <c r="B1" s="18"/>
      <c r="C1" s="18"/>
      <c r="D1" s="19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02" t="s">
        <v>96</v>
      </c>
    </row>
    <row r="2" spans="1:18" ht="22.5" customHeight="1">
      <c r="A2" s="15" t="s">
        <v>112</v>
      </c>
      <c r="B2" s="20"/>
      <c r="C2" s="20"/>
      <c r="D2" s="21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8" ht="22.5" customHeight="1">
      <c r="A3" s="20" t="s">
        <v>82</v>
      </c>
      <c r="B3" s="20"/>
      <c r="C3" s="20"/>
      <c r="D3" s="21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8" ht="22.5" customHeight="1">
      <c r="A4" s="20" t="s">
        <v>193</v>
      </c>
      <c r="B4" s="20"/>
      <c r="C4" s="20"/>
      <c r="D4" s="21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1:18" ht="22.5" customHeight="1">
      <c r="B5" s="22"/>
      <c r="C5" s="22"/>
      <c r="D5" s="23"/>
      <c r="E5" s="22"/>
      <c r="F5" s="22"/>
      <c r="G5" s="22"/>
      <c r="H5" s="22"/>
      <c r="I5" s="22"/>
      <c r="J5" s="22"/>
      <c r="K5" s="22"/>
      <c r="L5" s="22"/>
      <c r="M5" s="24"/>
      <c r="N5" s="24"/>
      <c r="O5" s="24"/>
      <c r="P5" s="22"/>
      <c r="Q5" s="24" t="s">
        <v>98</v>
      </c>
    </row>
    <row r="6" spans="1:18" ht="22.5" customHeight="1">
      <c r="A6" s="83"/>
      <c r="B6" s="83"/>
      <c r="C6" s="83"/>
      <c r="D6" s="25"/>
      <c r="E6" s="172" t="s">
        <v>2</v>
      </c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</row>
    <row r="7" spans="1:18" ht="22.5" customHeight="1">
      <c r="A7" s="83"/>
      <c r="B7" s="83"/>
      <c r="C7" s="83"/>
      <c r="D7" s="25"/>
      <c r="E7" s="26"/>
      <c r="F7" s="26"/>
      <c r="G7" s="26"/>
      <c r="H7" s="26"/>
      <c r="I7" s="26"/>
      <c r="J7" s="26"/>
      <c r="K7" s="26"/>
      <c r="L7" s="26"/>
      <c r="M7" s="174" t="s">
        <v>32</v>
      </c>
      <c r="N7" s="174"/>
      <c r="O7" s="174"/>
      <c r="P7" s="26"/>
      <c r="Q7" s="26"/>
    </row>
    <row r="8" spans="1:18" ht="22.5" customHeight="1">
      <c r="A8" s="83"/>
      <c r="B8" s="83"/>
      <c r="C8" s="83"/>
      <c r="D8" s="25"/>
      <c r="E8" s="26"/>
      <c r="F8" s="26"/>
      <c r="G8" s="26"/>
      <c r="H8" s="26"/>
      <c r="I8" s="26"/>
      <c r="J8" s="26"/>
      <c r="K8" s="26"/>
      <c r="L8" s="26"/>
      <c r="M8" s="160" t="s">
        <v>63</v>
      </c>
      <c r="N8" s="161"/>
      <c r="O8" s="161"/>
      <c r="P8" s="26"/>
      <c r="Q8" s="26"/>
    </row>
    <row r="9" spans="1:18" s="83" customFormat="1" ht="22.5" customHeight="1">
      <c r="D9" s="161"/>
      <c r="L9" s="161"/>
      <c r="M9" s="83" t="s">
        <v>131</v>
      </c>
      <c r="O9" s="83" t="s">
        <v>65</v>
      </c>
      <c r="P9" s="161"/>
      <c r="Q9" s="83" t="s">
        <v>65</v>
      </c>
    </row>
    <row r="10" spans="1:18" s="83" customFormat="1" ht="22.5" customHeight="1">
      <c r="E10" s="161" t="s">
        <v>25</v>
      </c>
      <c r="G10" s="83" t="s">
        <v>67</v>
      </c>
      <c r="I10" s="173" t="s">
        <v>29</v>
      </c>
      <c r="J10" s="173"/>
      <c r="K10" s="173"/>
      <c r="L10" s="161"/>
      <c r="M10" s="83" t="s">
        <v>132</v>
      </c>
      <c r="O10" s="83" t="s">
        <v>68</v>
      </c>
      <c r="P10" s="161"/>
      <c r="Q10" s="83" t="s">
        <v>69</v>
      </c>
    </row>
    <row r="11" spans="1:18" s="83" customFormat="1" ht="22.5" customHeight="1">
      <c r="D11" s="161"/>
      <c r="E11" s="160" t="s">
        <v>70</v>
      </c>
      <c r="G11" s="160" t="s">
        <v>71</v>
      </c>
      <c r="I11" s="160" t="s">
        <v>72</v>
      </c>
      <c r="K11" s="160" t="s">
        <v>73</v>
      </c>
      <c r="M11" s="160" t="s">
        <v>158</v>
      </c>
      <c r="N11" s="161"/>
      <c r="O11" s="160" t="s">
        <v>74</v>
      </c>
      <c r="Q11" s="160" t="s">
        <v>75</v>
      </c>
    </row>
    <row r="12" spans="1:18" ht="22.5" customHeight="1">
      <c r="A12" s="130" t="s">
        <v>138</v>
      </c>
      <c r="D12" s="161"/>
      <c r="E12" s="140">
        <v>500000</v>
      </c>
      <c r="F12" s="140"/>
      <c r="G12" s="140">
        <v>806883</v>
      </c>
      <c r="H12" s="140"/>
      <c r="I12" s="129">
        <v>25866</v>
      </c>
      <c r="J12" s="129"/>
      <c r="K12" s="129">
        <v>168582</v>
      </c>
      <c r="L12" s="84"/>
      <c r="M12" s="136">
        <v>832</v>
      </c>
      <c r="N12" s="140"/>
      <c r="O12" s="140">
        <f>SUM(M12:M12)</f>
        <v>832</v>
      </c>
      <c r="P12" s="140"/>
      <c r="Q12" s="140">
        <f>SUM(E12:K12,O12)</f>
        <v>1502163</v>
      </c>
    </row>
    <row r="13" spans="1:18" ht="22.5" customHeight="1">
      <c r="A13" s="122" t="s">
        <v>101</v>
      </c>
      <c r="C13" s="86"/>
      <c r="D13" s="86"/>
      <c r="E13" s="84">
        <v>0</v>
      </c>
      <c r="F13" s="84"/>
      <c r="G13" s="84">
        <v>0</v>
      </c>
      <c r="H13" s="84"/>
      <c r="I13" s="84">
        <v>0</v>
      </c>
      <c r="J13" s="84"/>
      <c r="K13" s="84">
        <f>SUM(PL!K85)</f>
        <v>7457</v>
      </c>
      <c r="L13" s="84"/>
      <c r="M13" s="84">
        <f>PL!K117</f>
        <v>0</v>
      </c>
      <c r="N13" s="84"/>
      <c r="O13" s="84">
        <f>SUM(M13:M13)</f>
        <v>0</v>
      </c>
      <c r="P13" s="84"/>
      <c r="Q13" s="84">
        <f>SUM(E13:K13)+O13</f>
        <v>7457</v>
      </c>
      <c r="R13" s="83"/>
    </row>
    <row r="14" spans="1:18" ht="22.5" customHeight="1">
      <c r="A14" s="134" t="s">
        <v>89</v>
      </c>
      <c r="C14" s="86"/>
      <c r="D14" s="86"/>
      <c r="E14" s="85">
        <v>0</v>
      </c>
      <c r="F14" s="84"/>
      <c r="G14" s="85">
        <v>0</v>
      </c>
      <c r="H14" s="84"/>
      <c r="I14" s="85">
        <v>0</v>
      </c>
      <c r="J14" s="84"/>
      <c r="K14" s="85">
        <f>PL!K100</f>
        <v>-1</v>
      </c>
      <c r="L14" s="84"/>
      <c r="M14" s="85">
        <f>PL!K94</f>
        <v>-88</v>
      </c>
      <c r="N14" s="84"/>
      <c r="O14" s="85">
        <f>SUM(M14:M14)</f>
        <v>-88</v>
      </c>
      <c r="P14" s="84"/>
      <c r="Q14" s="85">
        <f>SUM(E14:K14)+O14</f>
        <v>-89</v>
      </c>
      <c r="R14" s="83"/>
    </row>
    <row r="15" spans="1:18" ht="22.5" customHeight="1">
      <c r="A15" s="122" t="s">
        <v>99</v>
      </c>
      <c r="C15" s="86"/>
      <c r="D15" s="86"/>
      <c r="E15" s="84">
        <f>SUM(E13:E14)</f>
        <v>0</v>
      </c>
      <c r="F15" s="84"/>
      <c r="G15" s="84">
        <f>SUM(G13:G14)</f>
        <v>0</v>
      </c>
      <c r="H15" s="84"/>
      <c r="I15" s="84">
        <f>SUM(I13:I14)</f>
        <v>0</v>
      </c>
      <c r="J15" s="84"/>
      <c r="K15" s="84">
        <f>SUM(K13:K14)</f>
        <v>7456</v>
      </c>
      <c r="L15" s="84"/>
      <c r="M15" s="84">
        <f>SUM(M13:M14)</f>
        <v>-88</v>
      </c>
      <c r="N15" s="84"/>
      <c r="O15" s="84">
        <f>SUM(O13:O14)</f>
        <v>-88</v>
      </c>
      <c r="P15" s="84"/>
      <c r="Q15" s="84">
        <f>SUM(Q13:Q14)</f>
        <v>7368</v>
      </c>
      <c r="R15" s="83"/>
    </row>
    <row r="16" spans="1:18" ht="22.5" customHeight="1">
      <c r="A16" s="122" t="s">
        <v>174</v>
      </c>
      <c r="C16" s="86"/>
      <c r="D16" s="86"/>
      <c r="E16" s="85">
        <v>0</v>
      </c>
      <c r="F16" s="84"/>
      <c r="G16" s="85">
        <v>0</v>
      </c>
      <c r="H16" s="84"/>
      <c r="I16" s="85">
        <v>0</v>
      </c>
      <c r="J16" s="84"/>
      <c r="K16" s="85">
        <v>-13000</v>
      </c>
      <c r="L16" s="84"/>
      <c r="M16" s="85">
        <v>0</v>
      </c>
      <c r="N16" s="84"/>
      <c r="O16" s="85">
        <v>0</v>
      </c>
      <c r="P16" s="84"/>
      <c r="Q16" s="85">
        <f>SUM(E16:K16)+O16</f>
        <v>-13000</v>
      </c>
      <c r="R16" s="83"/>
    </row>
    <row r="17" spans="1:18" ht="22.5" customHeight="1" thickBot="1">
      <c r="A17" s="130" t="s">
        <v>191</v>
      </c>
      <c r="D17" s="161"/>
      <c r="E17" s="87">
        <f>SUM(E12,E15:E16)</f>
        <v>500000</v>
      </c>
      <c r="F17" s="84"/>
      <c r="G17" s="87">
        <f>SUM(G12,G15:G16)</f>
        <v>806883</v>
      </c>
      <c r="H17" s="84"/>
      <c r="I17" s="87">
        <f>SUM(I12,I15:I16)</f>
        <v>25866</v>
      </c>
      <c r="J17" s="84"/>
      <c r="K17" s="87">
        <f>SUM(K12,K15:K16)</f>
        <v>163038</v>
      </c>
      <c r="L17" s="84"/>
      <c r="M17" s="87">
        <f>SUM(M12,M15:M16)</f>
        <v>744</v>
      </c>
      <c r="N17" s="84"/>
      <c r="O17" s="87">
        <f>SUM(O12,O15:O16)</f>
        <v>744</v>
      </c>
      <c r="P17" s="84"/>
      <c r="Q17" s="87">
        <f>SUM(Q12,Q15:Q16)</f>
        <v>1496531</v>
      </c>
    </row>
    <row r="18" spans="1:18" ht="22.5" customHeight="1" thickTop="1">
      <c r="A18" s="130"/>
      <c r="D18" s="161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</row>
    <row r="19" spans="1:18" ht="22.5" customHeight="1">
      <c r="A19" s="130" t="s">
        <v>151</v>
      </c>
      <c r="D19" s="161"/>
      <c r="E19" s="140">
        <v>500000</v>
      </c>
      <c r="F19" s="84"/>
      <c r="G19" s="140">
        <v>806883</v>
      </c>
      <c r="H19" s="84"/>
      <c r="I19" s="84">
        <v>26366</v>
      </c>
      <c r="J19" s="84"/>
      <c r="K19" s="84">
        <v>165296</v>
      </c>
      <c r="L19" s="84"/>
      <c r="M19" s="84">
        <v>968</v>
      </c>
      <c r="N19" s="84"/>
      <c r="O19" s="84">
        <f>SUM(M19:M19)</f>
        <v>968</v>
      </c>
      <c r="P19" s="84"/>
      <c r="Q19" s="84">
        <f>SUM(E19:K19)+O19</f>
        <v>1499513</v>
      </c>
    </row>
    <row r="20" spans="1:18" ht="22.5" customHeight="1">
      <c r="A20" s="134" t="s">
        <v>166</v>
      </c>
      <c r="D20" s="161"/>
      <c r="E20" s="141">
        <v>0</v>
      </c>
      <c r="F20" s="84"/>
      <c r="G20" s="141">
        <v>0</v>
      </c>
      <c r="H20" s="84"/>
      <c r="I20" s="141">
        <v>0</v>
      </c>
      <c r="J20" s="84"/>
      <c r="K20" s="141">
        <v>-10232</v>
      </c>
      <c r="L20" s="84"/>
      <c r="M20" s="141">
        <v>-934</v>
      </c>
      <c r="N20" s="84"/>
      <c r="O20" s="141">
        <f>SUM(M20:M20)</f>
        <v>-934</v>
      </c>
      <c r="P20" s="84"/>
      <c r="Q20" s="141">
        <v>-11166</v>
      </c>
    </row>
    <row r="21" spans="1:18" ht="22.5" customHeight="1">
      <c r="A21" s="130" t="s">
        <v>156</v>
      </c>
      <c r="D21" s="161"/>
      <c r="E21" s="140">
        <f>SUM(E19:E20)</f>
        <v>500000</v>
      </c>
      <c r="F21" s="84"/>
      <c r="G21" s="140">
        <f>SUM(G19:G20)</f>
        <v>806883</v>
      </c>
      <c r="H21" s="84"/>
      <c r="I21" s="140">
        <f>SUM(I19:I20)</f>
        <v>26366</v>
      </c>
      <c r="J21" s="84"/>
      <c r="K21" s="140">
        <f>SUM(K19:K20)</f>
        <v>155064</v>
      </c>
      <c r="L21" s="84"/>
      <c r="M21" s="140">
        <f>SUM(M19:M20)</f>
        <v>34</v>
      </c>
      <c r="N21" s="84"/>
      <c r="O21" s="140">
        <f>SUM(O19:O20)</f>
        <v>34</v>
      </c>
      <c r="P21" s="84"/>
      <c r="Q21" s="140">
        <f>SUM(Q19:Q20)</f>
        <v>1488347</v>
      </c>
    </row>
    <row r="22" spans="1:18" ht="22.5" customHeight="1">
      <c r="A22" s="122" t="s">
        <v>101</v>
      </c>
      <c r="C22" s="86"/>
      <c r="D22" s="86"/>
      <c r="E22" s="84">
        <v>0</v>
      </c>
      <c r="F22" s="84"/>
      <c r="G22" s="84">
        <v>0</v>
      </c>
      <c r="H22" s="84"/>
      <c r="I22" s="84">
        <v>0</v>
      </c>
      <c r="J22" s="84"/>
      <c r="K22" s="84">
        <f>SUM(PL!I115)</f>
        <v>5571</v>
      </c>
      <c r="L22" s="84"/>
      <c r="M22" s="84">
        <v>0</v>
      </c>
      <c r="N22" s="84"/>
      <c r="O22" s="84">
        <f>SUM(M22:M22)</f>
        <v>0</v>
      </c>
      <c r="P22" s="84"/>
      <c r="Q22" s="84">
        <f>SUM(E22:K22)+O22</f>
        <v>5571</v>
      </c>
      <c r="R22" s="83"/>
    </row>
    <row r="23" spans="1:18" ht="22.5" customHeight="1">
      <c r="A23" s="134" t="s">
        <v>89</v>
      </c>
      <c r="C23" s="86"/>
      <c r="D23" s="86"/>
      <c r="E23" s="85">
        <v>0</v>
      </c>
      <c r="F23" s="84"/>
      <c r="G23" s="85">
        <v>0</v>
      </c>
      <c r="H23" s="84"/>
      <c r="I23" s="85">
        <v>0</v>
      </c>
      <c r="J23" s="84"/>
      <c r="K23" s="85">
        <v>0</v>
      </c>
      <c r="L23" s="84"/>
      <c r="M23" s="85">
        <v>-34</v>
      </c>
      <c r="N23" s="84"/>
      <c r="O23" s="85">
        <f>SUM(M23:M23)</f>
        <v>-34</v>
      </c>
      <c r="P23" s="84"/>
      <c r="Q23" s="85">
        <f>SUM(E23:K23)+O23</f>
        <v>-34</v>
      </c>
      <c r="R23" s="83"/>
    </row>
    <row r="24" spans="1:18" ht="22.5" customHeight="1">
      <c r="A24" s="122" t="s">
        <v>99</v>
      </c>
      <c r="C24" s="86"/>
      <c r="D24" s="86"/>
      <c r="E24" s="84">
        <f>SUM(E22:E23)</f>
        <v>0</v>
      </c>
      <c r="F24" s="84"/>
      <c r="G24" s="84">
        <f>SUM(G22:G23)</f>
        <v>0</v>
      </c>
      <c r="H24" s="84"/>
      <c r="I24" s="84">
        <f>SUM(I22:I23)</f>
        <v>0</v>
      </c>
      <c r="J24" s="84"/>
      <c r="K24" s="84">
        <f>SUM(K22:K23)</f>
        <v>5571</v>
      </c>
      <c r="L24" s="84"/>
      <c r="M24" s="84">
        <f>SUM(M22:M23)</f>
        <v>-34</v>
      </c>
      <c r="N24" s="84"/>
      <c r="O24" s="84">
        <f>SUM(O22:O23)</f>
        <v>-34</v>
      </c>
      <c r="P24" s="84"/>
      <c r="Q24" s="84">
        <f>SUM(Q22:Q23)</f>
        <v>5537</v>
      </c>
      <c r="R24" s="83"/>
    </row>
    <row r="25" spans="1:18" ht="22.5" customHeight="1">
      <c r="A25" s="122" t="s">
        <v>174</v>
      </c>
      <c r="C25" s="86"/>
      <c r="D25" s="86"/>
      <c r="E25" s="85">
        <v>0</v>
      </c>
      <c r="F25" s="84"/>
      <c r="G25" s="85">
        <v>0</v>
      </c>
      <c r="H25" s="84"/>
      <c r="I25" s="85">
        <v>0</v>
      </c>
      <c r="J25" s="84"/>
      <c r="K25" s="85">
        <v>-3700</v>
      </c>
      <c r="L25" s="84"/>
      <c r="M25" s="85">
        <v>0</v>
      </c>
      <c r="N25" s="84"/>
      <c r="O25" s="85">
        <f>SUM(M25:M25)</f>
        <v>0</v>
      </c>
      <c r="P25" s="84"/>
      <c r="Q25" s="85">
        <f>K25+O25</f>
        <v>-3700</v>
      </c>
      <c r="R25" s="83"/>
    </row>
    <row r="26" spans="1:18" ht="22.5" customHeight="1" thickBot="1">
      <c r="A26" s="130" t="s">
        <v>192</v>
      </c>
      <c r="D26" s="161"/>
      <c r="E26" s="87">
        <f>SUM(E21,E24:E25)</f>
        <v>500000</v>
      </c>
      <c r="F26" s="84"/>
      <c r="G26" s="87">
        <f>SUM(G21,G24:G25)</f>
        <v>806883</v>
      </c>
      <c r="H26" s="84"/>
      <c r="I26" s="87">
        <f>SUM(I21,I24:I25)</f>
        <v>26366</v>
      </c>
      <c r="J26" s="84"/>
      <c r="K26" s="87">
        <f>SUM(K21,K24:K25)</f>
        <v>156935</v>
      </c>
      <c r="L26" s="84"/>
      <c r="M26" s="87">
        <f>SUM(M21,M24:M25)</f>
        <v>0</v>
      </c>
      <c r="N26" s="84"/>
      <c r="O26" s="87">
        <f>SUM(O21,O24:O25)</f>
        <v>0</v>
      </c>
      <c r="P26" s="84"/>
      <c r="Q26" s="87">
        <f>SUM(Q21,Q24:Q25)</f>
        <v>1490184</v>
      </c>
    </row>
    <row r="27" spans="1:18" ht="22.5" customHeight="1" thickTop="1">
      <c r="A27" s="130"/>
      <c r="D27" s="161"/>
      <c r="E27" s="88"/>
      <c r="F27" s="88"/>
      <c r="G27" s="88"/>
      <c r="H27" s="88"/>
      <c r="I27" s="88"/>
      <c r="J27" s="88"/>
      <c r="K27" s="88"/>
      <c r="L27" s="140"/>
      <c r="M27" s="72"/>
      <c r="N27" s="88"/>
      <c r="O27" s="88"/>
      <c r="P27" s="140"/>
      <c r="Q27" s="88">
        <f>Q26-BS!I78</f>
        <v>0</v>
      </c>
    </row>
    <row r="28" spans="1:18" ht="22.5" hidden="1" customHeight="1">
      <c r="A28" s="130"/>
      <c r="D28" s="161"/>
      <c r="E28" s="88"/>
      <c r="F28" s="88"/>
      <c r="G28" s="88"/>
      <c r="H28" s="88"/>
      <c r="I28" s="88"/>
      <c r="J28" s="88"/>
      <c r="K28" s="88"/>
      <c r="L28" s="140"/>
      <c r="M28" s="88"/>
      <c r="N28" s="88"/>
      <c r="O28" s="88"/>
      <c r="P28" s="140"/>
      <c r="Q28" s="88"/>
    </row>
    <row r="29" spans="1:18" ht="22.5" customHeight="1">
      <c r="A29" s="130"/>
      <c r="D29" s="161"/>
      <c r="E29" s="161"/>
      <c r="F29" s="161"/>
      <c r="G29" s="161"/>
      <c r="H29" s="161"/>
      <c r="I29" s="161"/>
      <c r="J29" s="161"/>
      <c r="K29" s="161"/>
      <c r="L29" s="83"/>
      <c r="N29" s="161"/>
      <c r="O29" s="161"/>
      <c r="P29" s="83"/>
      <c r="Q29" s="161"/>
    </row>
    <row r="30" spans="1:18" ht="22.5" customHeight="1">
      <c r="A30" s="122" t="s">
        <v>167</v>
      </c>
    </row>
  </sheetData>
  <mergeCells count="3">
    <mergeCell ref="E6:Q6"/>
    <mergeCell ref="I10:K10"/>
    <mergeCell ref="M7:O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4" fitToHeight="0" orientation="landscape" r:id="rId1"/>
  <ignoredErrors>
    <ignoredError sqref="E15:Q1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FD134"/>
  <sheetViews>
    <sheetView showGridLines="0" view="pageBreakPreview" zoomScale="55" zoomScaleNormal="55" zoomScaleSheetLayoutView="55" workbookViewId="0">
      <pane ySplit="8" topLeftCell="A9" activePane="bottomLeft" state="frozen"/>
      <selection pane="bottomLeft" activeCell="I52" sqref="I52"/>
    </sheetView>
  </sheetViews>
  <sheetFormatPr defaultColWidth="10.85546875" defaultRowHeight="23.25"/>
  <cols>
    <col min="1" max="1" width="52.140625" style="122" customWidth="1"/>
    <col min="2" max="2" width="1.42578125" style="133" hidden="1" customWidth="1"/>
    <col min="3" max="3" width="8.85546875" style="122" hidden="1" customWidth="1"/>
    <col min="4" max="4" width="1.42578125" style="133" customWidth="1"/>
    <col min="5" max="5" width="15.85546875" style="133" customWidth="1"/>
    <col min="6" max="6" width="1.42578125" style="133" customWidth="1"/>
    <col min="7" max="7" width="15.85546875" style="133" customWidth="1"/>
    <col min="8" max="8" width="1.42578125" style="133" customWidth="1"/>
    <col min="9" max="9" width="15.85546875" style="133" customWidth="1"/>
    <col min="10" max="10" width="1.42578125" style="133" customWidth="1"/>
    <col min="11" max="11" width="16.5703125" style="133" customWidth="1"/>
    <col min="12" max="12" width="1.85546875" style="133" customWidth="1"/>
    <col min="13" max="16" width="10.85546875" style="133" customWidth="1"/>
    <col min="17" max="16384" width="10.85546875" style="133"/>
  </cols>
  <sheetData>
    <row r="1" spans="1:12" s="8" customFormat="1">
      <c r="B1" s="5"/>
      <c r="C1" s="6"/>
      <c r="D1" s="7"/>
      <c r="E1" s="7"/>
      <c r="F1" s="7"/>
      <c r="G1" s="7"/>
      <c r="H1" s="7"/>
      <c r="I1" s="7"/>
      <c r="J1" s="7"/>
      <c r="K1" s="3"/>
      <c r="L1" s="44" t="s">
        <v>96</v>
      </c>
    </row>
    <row r="2" spans="1:12" s="8" customFormat="1">
      <c r="A2" s="4" t="s">
        <v>112</v>
      </c>
      <c r="B2" s="7"/>
      <c r="C2" s="6"/>
      <c r="D2" s="7"/>
      <c r="E2" s="7"/>
      <c r="F2" s="7"/>
      <c r="G2" s="7"/>
      <c r="H2" s="7"/>
      <c r="I2" s="7"/>
      <c r="J2" s="7"/>
      <c r="K2" s="7"/>
    </row>
    <row r="3" spans="1:12" s="8" customFormat="1">
      <c r="A3" s="15" t="s">
        <v>46</v>
      </c>
      <c r="B3" s="5"/>
      <c r="C3" s="6"/>
      <c r="D3" s="7"/>
      <c r="E3" s="7"/>
      <c r="F3" s="7"/>
      <c r="G3" s="7"/>
      <c r="H3" s="7"/>
      <c r="I3" s="7"/>
      <c r="J3" s="7"/>
      <c r="K3" s="7"/>
    </row>
    <row r="4" spans="1:12" s="8" customFormat="1">
      <c r="A4" s="20" t="s">
        <v>193</v>
      </c>
      <c r="B4" s="5"/>
      <c r="C4" s="6"/>
      <c r="D4" s="7"/>
      <c r="E4" s="7"/>
      <c r="F4" s="7"/>
      <c r="G4" s="7"/>
      <c r="H4" s="7"/>
      <c r="I4" s="7"/>
      <c r="J4" s="7"/>
      <c r="K4" s="7"/>
    </row>
    <row r="5" spans="1:12" s="8" customFormat="1">
      <c r="B5" s="5"/>
      <c r="C5" s="6"/>
      <c r="D5" s="7"/>
      <c r="E5" s="7"/>
      <c r="F5" s="7"/>
      <c r="G5" s="7"/>
      <c r="H5" s="7"/>
      <c r="I5" s="5"/>
      <c r="J5" s="7"/>
      <c r="K5" s="3" t="s">
        <v>97</v>
      </c>
    </row>
    <row r="6" spans="1:12">
      <c r="E6" s="171"/>
      <c r="F6" s="171" t="s">
        <v>1</v>
      </c>
      <c r="G6" s="171"/>
      <c r="H6" s="9"/>
      <c r="I6" s="171"/>
      <c r="J6" s="171" t="s">
        <v>2</v>
      </c>
      <c r="K6" s="171"/>
    </row>
    <row r="7" spans="1:12">
      <c r="C7" s="10"/>
      <c r="D7" s="11"/>
      <c r="E7" s="119">
        <v>2563</v>
      </c>
      <c r="F7" s="13"/>
      <c r="G7" s="119">
        <v>2562</v>
      </c>
      <c r="H7" s="123"/>
      <c r="I7" s="119">
        <v>2563</v>
      </c>
      <c r="J7" s="13"/>
      <c r="K7" s="119">
        <v>2562</v>
      </c>
    </row>
    <row r="8" spans="1:12">
      <c r="A8" s="130" t="s">
        <v>47</v>
      </c>
      <c r="B8" s="9"/>
      <c r="C8" s="38"/>
      <c r="E8" s="83"/>
      <c r="F8" s="83"/>
      <c r="G8" s="83"/>
      <c r="I8" s="83"/>
      <c r="J8" s="83"/>
      <c r="K8" s="83"/>
    </row>
    <row r="9" spans="1:12">
      <c r="A9" s="122" t="s">
        <v>197</v>
      </c>
      <c r="B9" s="9"/>
      <c r="C9" s="38"/>
      <c r="E9" s="84">
        <f>SUM(PL!E83)</f>
        <v>3799</v>
      </c>
      <c r="F9" s="88"/>
      <c r="G9" s="84">
        <f>SUM(PL!G83)</f>
        <v>4012</v>
      </c>
      <c r="H9" s="74"/>
      <c r="I9" s="84">
        <f>SUM(PL!I83)</f>
        <v>4932</v>
      </c>
      <c r="J9" s="88"/>
      <c r="K9" s="84">
        <f>SUM(PL!K83)</f>
        <v>4837</v>
      </c>
    </row>
    <row r="10" spans="1:12">
      <c r="A10" s="122" t="s">
        <v>81</v>
      </c>
      <c r="C10" s="38"/>
      <c r="E10" s="140"/>
      <c r="F10" s="140"/>
      <c r="G10" s="140"/>
      <c r="H10" s="140"/>
      <c r="I10" s="140"/>
      <c r="J10" s="140"/>
      <c r="K10" s="140"/>
    </row>
    <row r="11" spans="1:12">
      <c r="A11" s="122" t="s">
        <v>48</v>
      </c>
      <c r="C11" s="38"/>
      <c r="E11" s="140"/>
      <c r="F11" s="140"/>
      <c r="G11" s="140"/>
      <c r="H11" s="140"/>
      <c r="I11" s="140"/>
      <c r="J11" s="140"/>
      <c r="K11" s="140"/>
    </row>
    <row r="12" spans="1:12">
      <c r="A12" s="14" t="s">
        <v>49</v>
      </c>
      <c r="C12" s="38"/>
      <c r="E12" s="84">
        <v>72968</v>
      </c>
      <c r="F12" s="140"/>
      <c r="G12" s="78">
        <v>59775</v>
      </c>
      <c r="H12" s="140"/>
      <c r="I12" s="84">
        <v>71983</v>
      </c>
      <c r="J12" s="140"/>
      <c r="K12" s="78">
        <v>58523</v>
      </c>
    </row>
    <row r="13" spans="1:12">
      <c r="A13" s="14" t="s">
        <v>178</v>
      </c>
      <c r="C13" s="38"/>
      <c r="E13" s="84">
        <v>1532</v>
      </c>
      <c r="F13" s="84"/>
      <c r="G13" s="78">
        <v>-4525</v>
      </c>
      <c r="H13" s="84"/>
      <c r="I13" s="84">
        <v>1532</v>
      </c>
      <c r="J13" s="84"/>
      <c r="K13" s="100">
        <v>-4525</v>
      </c>
    </row>
    <row r="14" spans="1:12">
      <c r="A14" s="14" t="s">
        <v>199</v>
      </c>
      <c r="C14" s="38"/>
      <c r="E14" s="84">
        <v>16</v>
      </c>
      <c r="F14" s="84"/>
      <c r="G14" s="78">
        <v>-1</v>
      </c>
      <c r="H14" s="84"/>
      <c r="I14" s="84">
        <v>16</v>
      </c>
      <c r="J14" s="84"/>
      <c r="K14" s="100">
        <v>-1</v>
      </c>
    </row>
    <row r="15" spans="1:12">
      <c r="A15" s="14" t="s">
        <v>175</v>
      </c>
      <c r="C15" s="38"/>
      <c r="E15" s="84">
        <v>-88</v>
      </c>
      <c r="F15" s="84"/>
      <c r="G15" s="78">
        <v>-1287</v>
      </c>
      <c r="H15" s="84"/>
      <c r="I15" s="84">
        <v>-182</v>
      </c>
      <c r="J15" s="84"/>
      <c r="K15" s="100">
        <v>-1287</v>
      </c>
    </row>
    <row r="16" spans="1:12">
      <c r="A16" s="14" t="s">
        <v>181</v>
      </c>
      <c r="C16" s="38"/>
      <c r="E16" s="84">
        <v>-290</v>
      </c>
      <c r="F16" s="84"/>
      <c r="G16" s="78">
        <v>-833</v>
      </c>
      <c r="H16" s="84"/>
      <c r="I16" s="84">
        <v>-290</v>
      </c>
      <c r="J16" s="84"/>
      <c r="K16" s="100">
        <v>-833</v>
      </c>
    </row>
    <row r="17" spans="1:11">
      <c r="A17" s="14" t="s">
        <v>201</v>
      </c>
      <c r="C17" s="38"/>
      <c r="E17" s="84">
        <v>352</v>
      </c>
      <c r="F17" s="84"/>
      <c r="G17" s="78">
        <v>3217</v>
      </c>
      <c r="H17" s="84"/>
      <c r="I17" s="84">
        <v>352</v>
      </c>
      <c r="J17" s="84"/>
      <c r="K17" s="100">
        <v>3217</v>
      </c>
    </row>
    <row r="18" spans="1:11">
      <c r="A18" s="122" t="s">
        <v>125</v>
      </c>
      <c r="C18" s="38"/>
      <c r="E18" s="84">
        <v>4828</v>
      </c>
      <c r="F18" s="84"/>
      <c r="G18" s="78">
        <v>60</v>
      </c>
      <c r="H18" s="84"/>
      <c r="I18" s="84">
        <v>3327</v>
      </c>
      <c r="J18" s="84"/>
      <c r="K18" s="100">
        <v>60</v>
      </c>
    </row>
    <row r="19" spans="1:11">
      <c r="A19" s="122" t="s">
        <v>179</v>
      </c>
      <c r="C19" s="38"/>
      <c r="E19" s="84">
        <v>56</v>
      </c>
      <c r="F19" s="84"/>
      <c r="G19" s="78">
        <v>0</v>
      </c>
      <c r="H19" s="84"/>
      <c r="I19" s="84">
        <v>56</v>
      </c>
      <c r="J19" s="84"/>
      <c r="K19" s="100">
        <v>0</v>
      </c>
    </row>
    <row r="20" spans="1:11">
      <c r="A20" s="122" t="s">
        <v>136</v>
      </c>
      <c r="C20" s="38"/>
      <c r="E20" s="84">
        <v>963</v>
      </c>
      <c r="F20" s="84"/>
      <c r="G20" s="78">
        <v>1356</v>
      </c>
      <c r="H20" s="84"/>
      <c r="I20" s="84">
        <v>963</v>
      </c>
      <c r="J20" s="84"/>
      <c r="K20" s="100">
        <v>1356</v>
      </c>
    </row>
    <row r="21" spans="1:11">
      <c r="A21" s="122" t="s">
        <v>168</v>
      </c>
      <c r="C21" s="38"/>
      <c r="E21" s="133">
        <v>282</v>
      </c>
      <c r="F21" s="84"/>
      <c r="G21" s="78">
        <v>290</v>
      </c>
      <c r="H21" s="84"/>
      <c r="I21" s="84">
        <v>282</v>
      </c>
      <c r="J21" s="84"/>
      <c r="K21" s="78">
        <v>290</v>
      </c>
    </row>
    <row r="22" spans="1:11">
      <c r="A22" s="122" t="s">
        <v>50</v>
      </c>
      <c r="B22" s="8"/>
      <c r="C22" s="38"/>
      <c r="E22" s="84">
        <v>-534</v>
      </c>
      <c r="F22" s="140"/>
      <c r="G22" s="78">
        <v>-1686</v>
      </c>
      <c r="H22" s="140"/>
      <c r="I22" s="84">
        <v>-1145</v>
      </c>
      <c r="J22" s="140"/>
      <c r="K22" s="100">
        <v>-2436</v>
      </c>
    </row>
    <row r="23" spans="1:11">
      <c r="A23" s="122" t="s">
        <v>51</v>
      </c>
      <c r="B23" s="8"/>
      <c r="C23" s="38"/>
      <c r="E23" s="98">
        <v>6198</v>
      </c>
      <c r="F23" s="140"/>
      <c r="G23" s="98">
        <v>3530</v>
      </c>
      <c r="H23" s="140"/>
      <c r="I23" s="101">
        <v>6198</v>
      </c>
      <c r="J23" s="140"/>
      <c r="K23" s="101">
        <v>3530</v>
      </c>
    </row>
    <row r="24" spans="1:11">
      <c r="A24" s="122" t="s">
        <v>52</v>
      </c>
      <c r="C24" s="38"/>
      <c r="E24" s="140"/>
      <c r="F24" s="140"/>
      <c r="G24" s="140"/>
      <c r="H24" s="140"/>
      <c r="I24" s="99" t="s">
        <v>108</v>
      </c>
      <c r="J24" s="140"/>
      <c r="K24" s="99" t="s">
        <v>108</v>
      </c>
    </row>
    <row r="25" spans="1:11">
      <c r="A25" s="122" t="s">
        <v>53</v>
      </c>
      <c r="C25" s="38"/>
      <c r="E25" s="140">
        <f>SUM(E9:E23)</f>
        <v>90082</v>
      </c>
      <c r="F25" s="140"/>
      <c r="G25" s="140">
        <f>SUM(G9:G23)</f>
        <v>63908</v>
      </c>
      <c r="H25" s="140"/>
      <c r="I25" s="140">
        <f>SUM(I9:I23)</f>
        <v>88024</v>
      </c>
      <c r="J25" s="140"/>
      <c r="K25" s="140">
        <f>SUM(K9:K23)</f>
        <v>62731</v>
      </c>
    </row>
    <row r="26" spans="1:11">
      <c r="A26" s="122" t="s">
        <v>54</v>
      </c>
      <c r="C26" s="38"/>
      <c r="E26" s="140"/>
      <c r="F26" s="140"/>
      <c r="G26" s="140"/>
      <c r="H26" s="140"/>
      <c r="I26" s="140"/>
      <c r="J26" s="140"/>
      <c r="K26" s="140"/>
    </row>
    <row r="27" spans="1:11">
      <c r="A27" s="122" t="s">
        <v>85</v>
      </c>
      <c r="C27" s="38"/>
      <c r="E27" s="168">
        <v>18537</v>
      </c>
      <c r="F27" s="140"/>
      <c r="G27" s="78">
        <v>-7548</v>
      </c>
      <c r="H27" s="140"/>
      <c r="I27" s="140">
        <v>6023</v>
      </c>
      <c r="J27" s="140"/>
      <c r="K27" s="100">
        <v>-7545</v>
      </c>
    </row>
    <row r="28" spans="1:11">
      <c r="A28" s="122" t="s">
        <v>55</v>
      </c>
      <c r="C28" s="38"/>
      <c r="E28" s="168">
        <v>34504</v>
      </c>
      <c r="F28" s="140"/>
      <c r="G28" s="78">
        <v>-63850</v>
      </c>
      <c r="H28" s="140"/>
      <c r="I28" s="140">
        <v>45542</v>
      </c>
      <c r="J28" s="84"/>
      <c r="K28" s="100">
        <v>-65636</v>
      </c>
    </row>
    <row r="29" spans="1:11">
      <c r="A29" s="14" t="s">
        <v>56</v>
      </c>
      <c r="B29" s="125"/>
      <c r="C29" s="38"/>
      <c r="E29" s="168">
        <v>10055</v>
      </c>
      <c r="F29" s="140"/>
      <c r="G29" s="78">
        <v>-6612</v>
      </c>
      <c r="H29" s="140"/>
      <c r="I29" s="140">
        <v>9980</v>
      </c>
      <c r="J29" s="84"/>
      <c r="K29" s="100">
        <v>-6574</v>
      </c>
    </row>
    <row r="30" spans="1:11">
      <c r="A30" s="122" t="s">
        <v>100</v>
      </c>
      <c r="C30" s="38"/>
      <c r="E30" s="168">
        <v>1139</v>
      </c>
      <c r="F30" s="140"/>
      <c r="G30" s="78">
        <v>-163</v>
      </c>
      <c r="H30" s="140"/>
      <c r="I30" s="140">
        <v>1572</v>
      </c>
      <c r="J30" s="84"/>
      <c r="K30" s="100">
        <v>-162</v>
      </c>
    </row>
    <row r="31" spans="1:11">
      <c r="A31" s="122" t="s">
        <v>57</v>
      </c>
      <c r="C31" s="38"/>
      <c r="E31" s="140"/>
      <c r="F31" s="140"/>
      <c r="G31" s="78"/>
      <c r="H31" s="140"/>
      <c r="I31" s="140"/>
      <c r="J31" s="84"/>
      <c r="K31" s="84"/>
    </row>
    <row r="32" spans="1:11">
      <c r="A32" s="14" t="s">
        <v>86</v>
      </c>
      <c r="B32" s="8"/>
      <c r="C32" s="38"/>
      <c r="E32" s="140">
        <v>-169</v>
      </c>
      <c r="F32" s="140"/>
      <c r="G32" s="78">
        <v>-57566</v>
      </c>
      <c r="H32" s="140"/>
      <c r="I32" s="140">
        <v>-159</v>
      </c>
      <c r="J32" s="84"/>
      <c r="K32" s="100">
        <v>-54530</v>
      </c>
    </row>
    <row r="33" spans="1:21">
      <c r="A33" s="14" t="s">
        <v>58</v>
      </c>
      <c r="B33" s="8"/>
      <c r="C33" s="38"/>
      <c r="E33" s="140">
        <v>-1216</v>
      </c>
      <c r="F33" s="140"/>
      <c r="G33" s="78">
        <v>-1517</v>
      </c>
      <c r="H33" s="140"/>
      <c r="I33" s="140">
        <v>-1229</v>
      </c>
      <c r="J33" s="84"/>
      <c r="K33" s="100">
        <v>-1557</v>
      </c>
    </row>
    <row r="34" spans="1:21">
      <c r="A34" s="122" t="s">
        <v>59</v>
      </c>
      <c r="B34" s="8"/>
      <c r="C34" s="38"/>
      <c r="E34" s="141">
        <v>-8674</v>
      </c>
      <c r="F34" s="140"/>
      <c r="G34" s="98">
        <v>2338</v>
      </c>
      <c r="H34" s="140"/>
      <c r="I34" s="141">
        <v>-8674</v>
      </c>
      <c r="J34" s="140"/>
      <c r="K34" s="98">
        <v>2338</v>
      </c>
    </row>
    <row r="35" spans="1:21">
      <c r="A35" s="14" t="s">
        <v>146</v>
      </c>
      <c r="B35" s="8"/>
      <c r="C35" s="38"/>
      <c r="E35" s="140">
        <f>SUM(E25:E34)</f>
        <v>144258</v>
      </c>
      <c r="F35" s="140"/>
      <c r="G35" s="140">
        <f>SUM(G25:G34)</f>
        <v>-71010</v>
      </c>
      <c r="H35" s="140"/>
      <c r="I35" s="140">
        <f>SUM(I25:I34)</f>
        <v>141079</v>
      </c>
      <c r="J35" s="140"/>
      <c r="K35" s="140">
        <f>SUM(K25:K34)</f>
        <v>-70935</v>
      </c>
    </row>
    <row r="36" spans="1:21">
      <c r="A36" s="14" t="s">
        <v>60</v>
      </c>
      <c r="B36" s="8"/>
      <c r="C36" s="38"/>
      <c r="E36" s="141">
        <v>-837</v>
      </c>
      <c r="F36" s="140"/>
      <c r="G36" s="141">
        <v>-1324</v>
      </c>
      <c r="H36" s="140"/>
      <c r="I36" s="98">
        <v>-760</v>
      </c>
      <c r="J36" s="140"/>
      <c r="K36" s="98">
        <v>-1227</v>
      </c>
    </row>
    <row r="37" spans="1:21">
      <c r="A37" s="15" t="s">
        <v>161</v>
      </c>
      <c r="B37" s="125"/>
      <c r="C37" s="38"/>
      <c r="E37" s="141">
        <f>SUM(E35:E36)</f>
        <v>143421</v>
      </c>
      <c r="F37" s="140"/>
      <c r="G37" s="141">
        <f>SUM(G35:G36)</f>
        <v>-72334</v>
      </c>
      <c r="H37" s="140"/>
      <c r="I37" s="141">
        <f>SUM(I35:I36)</f>
        <v>140319</v>
      </c>
      <c r="J37" s="140"/>
      <c r="K37" s="141">
        <f>SUM(K35:K36)</f>
        <v>-72162</v>
      </c>
    </row>
    <row r="38" spans="1:21">
      <c r="C38" s="38"/>
      <c r="E38" s="16"/>
      <c r="F38" s="17"/>
      <c r="G38" s="16"/>
      <c r="I38" s="16"/>
      <c r="J38" s="17"/>
      <c r="K38" s="16"/>
    </row>
    <row r="39" spans="1:21">
      <c r="A39" s="122" t="s">
        <v>167</v>
      </c>
      <c r="B39" s="125"/>
      <c r="C39" s="38"/>
      <c r="F39" s="17"/>
    </row>
    <row r="40" spans="1:21" s="2" customFormat="1">
      <c r="I40" s="1"/>
      <c r="K40" s="3"/>
      <c r="L40" s="44" t="s">
        <v>96</v>
      </c>
      <c r="M40" s="1"/>
      <c r="O40" s="1"/>
      <c r="Q40" s="1"/>
      <c r="S40" s="1"/>
      <c r="U40" s="1"/>
    </row>
    <row r="41" spans="1:21" s="8" customFormat="1">
      <c r="A41" s="4" t="s">
        <v>112</v>
      </c>
      <c r="B41" s="5"/>
      <c r="C41" s="6"/>
      <c r="D41" s="7"/>
      <c r="E41" s="7"/>
      <c r="F41" s="7"/>
      <c r="G41" s="7"/>
      <c r="H41" s="7"/>
      <c r="I41" s="7"/>
      <c r="J41" s="7"/>
      <c r="K41" s="7"/>
    </row>
    <row r="42" spans="1:21" s="8" customFormat="1">
      <c r="A42" s="15" t="s">
        <v>105</v>
      </c>
      <c r="B42" s="7"/>
      <c r="C42" s="6"/>
      <c r="D42" s="7"/>
      <c r="E42" s="7"/>
      <c r="F42" s="7"/>
      <c r="G42" s="7"/>
      <c r="H42" s="7"/>
      <c r="I42" s="7"/>
      <c r="J42" s="7"/>
      <c r="K42" s="7"/>
    </row>
    <row r="43" spans="1:21" s="8" customFormat="1">
      <c r="A43" s="20" t="s">
        <v>193</v>
      </c>
      <c r="B43" s="5"/>
      <c r="C43" s="6"/>
      <c r="D43" s="7"/>
      <c r="E43" s="7"/>
      <c r="F43" s="7"/>
      <c r="G43" s="7"/>
      <c r="H43" s="7"/>
      <c r="I43" s="7"/>
      <c r="J43" s="7"/>
      <c r="K43" s="7"/>
    </row>
    <row r="44" spans="1:21" s="8" customFormat="1">
      <c r="B44" s="5"/>
      <c r="C44" s="6"/>
      <c r="D44" s="7"/>
      <c r="E44" s="7"/>
      <c r="F44" s="7"/>
      <c r="G44" s="7"/>
      <c r="H44" s="7"/>
      <c r="I44" s="5"/>
      <c r="J44" s="7"/>
      <c r="K44" s="3" t="s">
        <v>97</v>
      </c>
    </row>
    <row r="45" spans="1:21">
      <c r="E45" s="171"/>
      <c r="F45" s="171" t="s">
        <v>1</v>
      </c>
      <c r="G45" s="171"/>
      <c r="H45" s="9"/>
      <c r="I45" s="171"/>
      <c r="J45" s="171" t="s">
        <v>2</v>
      </c>
      <c r="K45" s="171"/>
    </row>
    <row r="46" spans="1:21">
      <c r="C46" s="10"/>
      <c r="D46" s="11"/>
      <c r="E46" s="119">
        <v>2563</v>
      </c>
      <c r="F46" s="13"/>
      <c r="G46" s="119">
        <v>2562</v>
      </c>
      <c r="H46" s="123"/>
      <c r="I46" s="119">
        <v>2563</v>
      </c>
      <c r="J46" s="13"/>
      <c r="K46" s="119">
        <v>2562</v>
      </c>
    </row>
    <row r="47" spans="1:21">
      <c r="A47" s="130" t="s">
        <v>61</v>
      </c>
      <c r="B47" s="9"/>
      <c r="C47" s="38"/>
      <c r="E47" s="32"/>
      <c r="F47" s="127"/>
      <c r="G47" s="32"/>
      <c r="H47" s="72"/>
      <c r="I47" s="32"/>
      <c r="J47" s="127"/>
      <c r="K47" s="32"/>
    </row>
    <row r="48" spans="1:21">
      <c r="A48" s="122" t="s">
        <v>185</v>
      </c>
      <c r="C48" s="38"/>
      <c r="E48" s="140">
        <v>168825</v>
      </c>
      <c r="F48" s="140"/>
      <c r="G48" s="78">
        <v>126500</v>
      </c>
      <c r="H48" s="140"/>
      <c r="I48" s="140">
        <v>168825</v>
      </c>
      <c r="J48" s="140"/>
      <c r="K48" s="140">
        <v>126500</v>
      </c>
    </row>
    <row r="49" spans="1:16384">
      <c r="A49" s="122" t="s">
        <v>186</v>
      </c>
      <c r="C49" s="38"/>
      <c r="E49" s="140">
        <v>-32000</v>
      </c>
      <c r="F49" s="140"/>
      <c r="G49" s="78">
        <v>-76033</v>
      </c>
      <c r="H49" s="140"/>
      <c r="I49" s="140">
        <v>-32000</v>
      </c>
      <c r="J49" s="140"/>
      <c r="K49" s="140">
        <v>-76033</v>
      </c>
    </row>
    <row r="50" spans="1:16384">
      <c r="A50" s="122" t="s">
        <v>194</v>
      </c>
      <c r="C50" s="38"/>
      <c r="E50" s="140">
        <v>0</v>
      </c>
      <c r="F50" s="140"/>
      <c r="G50" s="78">
        <v>99594</v>
      </c>
      <c r="H50" s="140"/>
      <c r="I50" s="140">
        <v>0</v>
      </c>
      <c r="J50" s="140"/>
      <c r="K50" s="140">
        <v>99594</v>
      </c>
    </row>
    <row r="51" spans="1:16384">
      <c r="A51" s="122" t="s">
        <v>195</v>
      </c>
      <c r="C51" s="38"/>
      <c r="E51" s="140">
        <v>0</v>
      </c>
      <c r="F51" s="140"/>
      <c r="G51" s="78">
        <v>-129757</v>
      </c>
      <c r="H51" s="140"/>
      <c r="I51" s="140">
        <v>0</v>
      </c>
      <c r="J51" s="140"/>
      <c r="K51" s="140">
        <v>-129757</v>
      </c>
    </row>
    <row r="52" spans="1:16384">
      <c r="A52" s="122" t="s">
        <v>147</v>
      </c>
      <c r="C52" s="38"/>
      <c r="E52" s="140">
        <v>-23124</v>
      </c>
      <c r="F52" s="140"/>
      <c r="G52" s="78">
        <v>-54043</v>
      </c>
      <c r="H52" s="140"/>
      <c r="I52" s="140">
        <v>-23124</v>
      </c>
      <c r="J52" s="140"/>
      <c r="K52" s="140">
        <v>-54043</v>
      </c>
    </row>
    <row r="53" spans="1:16384">
      <c r="A53" s="122" t="s">
        <v>144</v>
      </c>
      <c r="C53" s="38"/>
      <c r="E53" s="140">
        <v>602</v>
      </c>
      <c r="F53" s="140"/>
      <c r="G53" s="78">
        <v>1765</v>
      </c>
      <c r="H53" s="140"/>
      <c r="I53" s="140">
        <v>559</v>
      </c>
      <c r="J53" s="140"/>
      <c r="K53" s="140">
        <v>1765</v>
      </c>
    </row>
    <row r="54" spans="1:16384">
      <c r="A54" s="122" t="s">
        <v>164</v>
      </c>
      <c r="B54" s="152"/>
      <c r="C54" s="152"/>
      <c r="D54" s="152"/>
      <c r="E54" s="140">
        <v>-4187</v>
      </c>
      <c r="F54" s="84"/>
      <c r="G54" s="84">
        <v>0</v>
      </c>
      <c r="H54" s="84"/>
      <c r="I54" s="84">
        <v>-4187</v>
      </c>
      <c r="J54" s="84"/>
      <c r="K54" s="84">
        <v>0</v>
      </c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  <c r="AA54" s="152"/>
      <c r="AB54" s="152"/>
      <c r="AC54" s="152"/>
      <c r="AD54" s="152"/>
      <c r="AE54" s="152"/>
      <c r="AF54" s="152"/>
      <c r="AG54" s="152"/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  <c r="BI54" s="152"/>
      <c r="BJ54" s="152"/>
      <c r="BK54" s="152"/>
      <c r="BL54" s="152"/>
      <c r="BM54" s="152"/>
      <c r="BN54" s="152"/>
      <c r="BO54" s="152"/>
      <c r="BP54" s="152"/>
      <c r="BQ54" s="152"/>
      <c r="BR54" s="152"/>
      <c r="BS54" s="152"/>
      <c r="BT54" s="152"/>
      <c r="BU54" s="152"/>
      <c r="BV54" s="152"/>
      <c r="BW54" s="152"/>
      <c r="BX54" s="152"/>
      <c r="BY54" s="152"/>
      <c r="BZ54" s="152"/>
      <c r="CA54" s="152"/>
      <c r="CB54" s="152"/>
      <c r="CC54" s="152"/>
      <c r="CD54" s="152"/>
      <c r="CE54" s="152"/>
      <c r="CF54" s="152"/>
      <c r="CG54" s="152"/>
      <c r="CH54" s="152"/>
      <c r="CI54" s="152"/>
      <c r="CJ54" s="152"/>
      <c r="CK54" s="152"/>
      <c r="CL54" s="152"/>
      <c r="CM54" s="152"/>
      <c r="CN54" s="152"/>
      <c r="CO54" s="152"/>
      <c r="CP54" s="152"/>
      <c r="CQ54" s="152"/>
      <c r="CR54" s="152"/>
      <c r="CS54" s="152"/>
      <c r="CT54" s="152"/>
      <c r="CU54" s="152"/>
      <c r="CV54" s="152"/>
      <c r="CW54" s="152"/>
      <c r="CX54" s="152"/>
      <c r="CY54" s="152"/>
      <c r="CZ54" s="152"/>
      <c r="DA54" s="152"/>
      <c r="DB54" s="152"/>
      <c r="DC54" s="152"/>
      <c r="DD54" s="152"/>
      <c r="DE54" s="152"/>
      <c r="DF54" s="152"/>
      <c r="DG54" s="152"/>
      <c r="DH54" s="152"/>
      <c r="DI54" s="152"/>
      <c r="DJ54" s="152"/>
      <c r="DK54" s="152"/>
      <c r="DL54" s="152"/>
      <c r="DM54" s="152"/>
      <c r="DN54" s="152"/>
      <c r="DO54" s="152"/>
      <c r="DP54" s="152"/>
      <c r="DQ54" s="152"/>
      <c r="DR54" s="152"/>
      <c r="DS54" s="152"/>
      <c r="DT54" s="152"/>
      <c r="DU54" s="152"/>
      <c r="DV54" s="152"/>
      <c r="DW54" s="152"/>
      <c r="DX54" s="152"/>
      <c r="DY54" s="152"/>
      <c r="DZ54" s="152"/>
      <c r="EA54" s="152"/>
      <c r="EB54" s="152"/>
      <c r="EC54" s="152"/>
      <c r="ED54" s="152"/>
      <c r="EE54" s="152"/>
      <c r="EF54" s="152"/>
      <c r="EG54" s="152"/>
      <c r="EH54" s="152"/>
      <c r="EI54" s="152"/>
      <c r="EJ54" s="152"/>
      <c r="EK54" s="152"/>
      <c r="EL54" s="152"/>
      <c r="EM54" s="152"/>
      <c r="EN54" s="152"/>
      <c r="EO54" s="152"/>
      <c r="EP54" s="152"/>
      <c r="EQ54" s="152"/>
      <c r="ER54" s="152"/>
      <c r="ES54" s="152"/>
      <c r="ET54" s="152"/>
      <c r="EU54" s="152"/>
      <c r="EV54" s="152"/>
      <c r="EW54" s="152"/>
      <c r="EX54" s="152"/>
      <c r="EY54" s="152"/>
      <c r="EZ54" s="152"/>
      <c r="FA54" s="152"/>
      <c r="FB54" s="152"/>
      <c r="FC54" s="152"/>
      <c r="FD54" s="152"/>
      <c r="FE54" s="152"/>
      <c r="FF54" s="152"/>
      <c r="FG54" s="152"/>
      <c r="FH54" s="152"/>
      <c r="FI54" s="152"/>
      <c r="FJ54" s="152"/>
      <c r="FK54" s="152"/>
      <c r="FL54" s="152"/>
      <c r="FM54" s="152"/>
      <c r="FN54" s="152"/>
      <c r="FO54" s="152"/>
      <c r="FP54" s="152"/>
      <c r="FQ54" s="152"/>
      <c r="FR54" s="152"/>
      <c r="FS54" s="152"/>
      <c r="FT54" s="152"/>
      <c r="FU54" s="152"/>
      <c r="FV54" s="152"/>
      <c r="FW54" s="152"/>
      <c r="FX54" s="152"/>
      <c r="FY54" s="152"/>
      <c r="FZ54" s="152"/>
      <c r="GA54" s="152"/>
      <c r="GB54" s="152"/>
      <c r="GC54" s="152"/>
      <c r="GD54" s="152"/>
      <c r="GE54" s="152"/>
      <c r="GF54" s="152"/>
      <c r="GG54" s="152"/>
      <c r="GH54" s="152"/>
      <c r="GI54" s="152"/>
      <c r="GJ54" s="152"/>
      <c r="GK54" s="152"/>
      <c r="GL54" s="152"/>
      <c r="GM54" s="152"/>
      <c r="GN54" s="152"/>
      <c r="GO54" s="152"/>
      <c r="GP54" s="152"/>
      <c r="GQ54" s="152"/>
      <c r="GR54" s="152"/>
      <c r="GS54" s="152"/>
      <c r="GT54" s="152"/>
      <c r="GU54" s="152"/>
      <c r="GV54" s="152"/>
      <c r="GW54" s="152"/>
      <c r="GX54" s="152"/>
      <c r="GY54" s="152"/>
      <c r="GZ54" s="152"/>
      <c r="HA54" s="152"/>
      <c r="HB54" s="152"/>
      <c r="HC54" s="152"/>
      <c r="HD54" s="152"/>
      <c r="HE54" s="152"/>
      <c r="HF54" s="152"/>
      <c r="HG54" s="152"/>
      <c r="HH54" s="152"/>
      <c r="HI54" s="152"/>
      <c r="HJ54" s="152"/>
      <c r="HK54" s="152"/>
      <c r="HL54" s="152"/>
      <c r="HM54" s="152"/>
      <c r="HN54" s="152"/>
      <c r="HO54" s="152"/>
      <c r="HP54" s="152"/>
      <c r="HQ54" s="152"/>
      <c r="HR54" s="152"/>
      <c r="HS54" s="152"/>
      <c r="HT54" s="152"/>
      <c r="HU54" s="152"/>
      <c r="HV54" s="152"/>
      <c r="HW54" s="152"/>
      <c r="HX54" s="152"/>
      <c r="HY54" s="152"/>
      <c r="HZ54" s="152"/>
      <c r="IA54" s="152"/>
      <c r="IB54" s="152"/>
      <c r="IC54" s="152"/>
      <c r="ID54" s="152"/>
      <c r="IE54" s="152"/>
      <c r="IF54" s="152"/>
      <c r="IG54" s="152"/>
      <c r="IH54" s="152"/>
      <c r="II54" s="152"/>
      <c r="IJ54" s="152"/>
      <c r="IK54" s="152"/>
      <c r="IL54" s="152"/>
      <c r="IM54" s="152"/>
      <c r="IN54" s="152"/>
      <c r="IO54" s="152"/>
      <c r="IP54" s="152"/>
      <c r="IQ54" s="152"/>
      <c r="IR54" s="152"/>
      <c r="IS54" s="152"/>
      <c r="IT54" s="152"/>
      <c r="IU54" s="152"/>
      <c r="IV54" s="152"/>
      <c r="IW54" s="152"/>
      <c r="IX54" s="152"/>
      <c r="IY54" s="152"/>
      <c r="IZ54" s="152"/>
      <c r="JA54" s="152"/>
      <c r="JB54" s="152"/>
      <c r="JC54" s="152"/>
      <c r="JD54" s="152"/>
      <c r="JE54" s="152"/>
      <c r="JF54" s="152"/>
      <c r="JG54" s="152"/>
      <c r="JH54" s="152"/>
      <c r="JI54" s="152"/>
      <c r="JJ54" s="152"/>
      <c r="JK54" s="152"/>
      <c r="JL54" s="152"/>
      <c r="JM54" s="152"/>
      <c r="JN54" s="152"/>
      <c r="JO54" s="152"/>
      <c r="JP54" s="152"/>
      <c r="JQ54" s="152"/>
      <c r="JR54" s="152"/>
      <c r="JS54" s="152"/>
      <c r="JT54" s="152"/>
      <c r="JU54" s="152"/>
      <c r="JV54" s="152"/>
      <c r="JW54" s="152"/>
      <c r="JX54" s="152"/>
      <c r="JY54" s="152"/>
      <c r="JZ54" s="152"/>
      <c r="KA54" s="152"/>
      <c r="KB54" s="152"/>
      <c r="KC54" s="152"/>
      <c r="KD54" s="152"/>
      <c r="KE54" s="152"/>
      <c r="KF54" s="152"/>
      <c r="KG54" s="152"/>
      <c r="KH54" s="152"/>
      <c r="KI54" s="152"/>
      <c r="KJ54" s="152"/>
      <c r="KK54" s="152"/>
      <c r="KL54" s="152"/>
      <c r="KM54" s="152"/>
      <c r="KN54" s="152"/>
      <c r="KO54" s="152"/>
      <c r="KP54" s="152"/>
      <c r="KQ54" s="152"/>
      <c r="KR54" s="152"/>
      <c r="KS54" s="152"/>
      <c r="KT54" s="152"/>
      <c r="KU54" s="152"/>
      <c r="KV54" s="152"/>
      <c r="KW54" s="152"/>
      <c r="KX54" s="152"/>
      <c r="KY54" s="152"/>
      <c r="KZ54" s="152"/>
      <c r="LA54" s="152"/>
      <c r="LB54" s="152"/>
      <c r="LC54" s="152"/>
      <c r="LD54" s="152"/>
      <c r="LE54" s="152"/>
      <c r="LF54" s="152"/>
      <c r="LG54" s="152"/>
      <c r="LH54" s="152"/>
      <c r="LI54" s="152"/>
      <c r="LJ54" s="152"/>
      <c r="LK54" s="152"/>
      <c r="LL54" s="152"/>
      <c r="LM54" s="152"/>
      <c r="LN54" s="152"/>
      <c r="LO54" s="152"/>
      <c r="LP54" s="152"/>
      <c r="LQ54" s="152"/>
      <c r="LR54" s="152"/>
      <c r="LS54" s="152"/>
      <c r="LT54" s="152"/>
      <c r="LU54" s="152"/>
      <c r="LV54" s="152"/>
      <c r="LW54" s="152"/>
      <c r="LX54" s="152"/>
      <c r="LY54" s="152"/>
      <c r="LZ54" s="152"/>
      <c r="MA54" s="152"/>
      <c r="MB54" s="152"/>
      <c r="MC54" s="152"/>
      <c r="MD54" s="152"/>
      <c r="ME54" s="152"/>
      <c r="MF54" s="152"/>
      <c r="MG54" s="152"/>
      <c r="MH54" s="152"/>
      <c r="MI54" s="152"/>
      <c r="MJ54" s="152"/>
      <c r="MK54" s="152"/>
      <c r="ML54" s="152"/>
      <c r="MM54" s="152"/>
      <c r="MN54" s="152"/>
      <c r="MO54" s="152"/>
      <c r="MP54" s="152"/>
      <c r="MQ54" s="152"/>
      <c r="MR54" s="152"/>
      <c r="MS54" s="152"/>
      <c r="MT54" s="152"/>
      <c r="MU54" s="152"/>
      <c r="MV54" s="152"/>
      <c r="MW54" s="152"/>
      <c r="MX54" s="152"/>
      <c r="MY54" s="152"/>
      <c r="MZ54" s="152"/>
      <c r="NA54" s="152"/>
      <c r="NB54" s="152"/>
      <c r="NC54" s="152"/>
      <c r="ND54" s="152"/>
      <c r="NE54" s="152"/>
      <c r="NF54" s="152"/>
      <c r="NG54" s="152"/>
      <c r="NH54" s="152"/>
      <c r="NI54" s="152"/>
      <c r="NJ54" s="152"/>
      <c r="NK54" s="152"/>
      <c r="NL54" s="152"/>
      <c r="NM54" s="152"/>
      <c r="NN54" s="152"/>
      <c r="NO54" s="152"/>
      <c r="NP54" s="152"/>
      <c r="NQ54" s="152"/>
      <c r="NR54" s="152"/>
      <c r="NS54" s="152"/>
      <c r="NT54" s="152"/>
      <c r="NU54" s="152"/>
      <c r="NV54" s="152"/>
      <c r="NW54" s="152"/>
      <c r="NX54" s="152"/>
      <c r="NY54" s="152"/>
      <c r="NZ54" s="152"/>
      <c r="OA54" s="152"/>
      <c r="OB54" s="152"/>
      <c r="OC54" s="152"/>
      <c r="OD54" s="152"/>
      <c r="OE54" s="152"/>
      <c r="OF54" s="152"/>
      <c r="OG54" s="152"/>
      <c r="OH54" s="152"/>
      <c r="OI54" s="152"/>
      <c r="OJ54" s="152"/>
      <c r="OK54" s="152"/>
      <c r="OL54" s="152"/>
      <c r="OM54" s="152"/>
      <c r="ON54" s="152"/>
      <c r="OO54" s="152"/>
      <c r="OP54" s="152"/>
      <c r="OQ54" s="152"/>
      <c r="OR54" s="152"/>
      <c r="OS54" s="152"/>
      <c r="OT54" s="152"/>
      <c r="OU54" s="152"/>
      <c r="OV54" s="152"/>
      <c r="OW54" s="152"/>
      <c r="OX54" s="152"/>
      <c r="OY54" s="152"/>
      <c r="OZ54" s="152"/>
      <c r="PA54" s="152"/>
      <c r="PB54" s="152"/>
      <c r="PC54" s="152"/>
      <c r="PD54" s="152"/>
      <c r="PE54" s="152"/>
      <c r="PF54" s="152"/>
      <c r="PG54" s="152"/>
      <c r="PH54" s="152"/>
      <c r="PI54" s="152"/>
      <c r="PJ54" s="152"/>
      <c r="PK54" s="152"/>
      <c r="PL54" s="152"/>
      <c r="PM54" s="152"/>
      <c r="PN54" s="152"/>
      <c r="PO54" s="152"/>
      <c r="PP54" s="152"/>
      <c r="PQ54" s="152"/>
      <c r="PR54" s="152"/>
      <c r="PS54" s="152"/>
      <c r="PT54" s="152"/>
      <c r="PU54" s="152"/>
      <c r="PV54" s="152"/>
      <c r="PW54" s="152"/>
      <c r="PX54" s="152"/>
      <c r="PY54" s="152"/>
      <c r="PZ54" s="152"/>
      <c r="QA54" s="152"/>
      <c r="QB54" s="152"/>
      <c r="QC54" s="152"/>
      <c r="QD54" s="152"/>
      <c r="QE54" s="152"/>
      <c r="QF54" s="152"/>
      <c r="QG54" s="152"/>
      <c r="QH54" s="152"/>
      <c r="QI54" s="152"/>
      <c r="QJ54" s="152"/>
      <c r="QK54" s="152"/>
      <c r="QL54" s="152"/>
      <c r="QM54" s="152"/>
      <c r="QN54" s="152"/>
      <c r="QO54" s="152"/>
      <c r="QP54" s="152"/>
      <c r="QQ54" s="152"/>
      <c r="QR54" s="152"/>
      <c r="QS54" s="152"/>
      <c r="QT54" s="152"/>
      <c r="QU54" s="152"/>
      <c r="QV54" s="152"/>
      <c r="QW54" s="152"/>
      <c r="QX54" s="152"/>
      <c r="QY54" s="152"/>
      <c r="QZ54" s="152"/>
      <c r="RA54" s="152"/>
      <c r="RB54" s="152"/>
      <c r="RC54" s="152"/>
      <c r="RD54" s="152"/>
      <c r="RE54" s="152"/>
      <c r="RF54" s="152"/>
      <c r="RG54" s="152"/>
      <c r="RH54" s="152"/>
      <c r="RI54" s="152"/>
      <c r="RJ54" s="152"/>
      <c r="RK54" s="152"/>
      <c r="RL54" s="152"/>
      <c r="RM54" s="152"/>
      <c r="RN54" s="152"/>
      <c r="RO54" s="152"/>
      <c r="RP54" s="152"/>
      <c r="RQ54" s="152"/>
      <c r="RR54" s="152"/>
      <c r="RS54" s="152"/>
      <c r="RT54" s="152"/>
      <c r="RU54" s="152"/>
      <c r="RV54" s="152"/>
      <c r="RW54" s="152"/>
      <c r="RX54" s="152"/>
      <c r="RY54" s="152"/>
      <c r="RZ54" s="152"/>
      <c r="SA54" s="152"/>
      <c r="SB54" s="152"/>
      <c r="SC54" s="152"/>
      <c r="SD54" s="152"/>
      <c r="SE54" s="152"/>
      <c r="SF54" s="152"/>
      <c r="SG54" s="152"/>
      <c r="SH54" s="152"/>
      <c r="SI54" s="152"/>
      <c r="SJ54" s="152"/>
      <c r="SK54" s="152"/>
      <c r="SL54" s="152"/>
      <c r="SM54" s="152"/>
      <c r="SN54" s="152"/>
      <c r="SO54" s="152"/>
      <c r="SP54" s="152"/>
      <c r="SQ54" s="152"/>
      <c r="SR54" s="152"/>
      <c r="SS54" s="152"/>
      <c r="ST54" s="152"/>
      <c r="SU54" s="152"/>
      <c r="SV54" s="152"/>
      <c r="SW54" s="152"/>
      <c r="SX54" s="152"/>
      <c r="SY54" s="152"/>
      <c r="SZ54" s="152"/>
      <c r="TA54" s="152"/>
      <c r="TB54" s="152"/>
      <c r="TC54" s="152"/>
      <c r="TD54" s="152"/>
      <c r="TE54" s="152"/>
      <c r="TF54" s="152"/>
      <c r="TG54" s="152"/>
      <c r="TH54" s="152"/>
      <c r="TI54" s="152"/>
      <c r="TJ54" s="152"/>
      <c r="TK54" s="152"/>
      <c r="TL54" s="152"/>
      <c r="TM54" s="152"/>
      <c r="TN54" s="152"/>
      <c r="TO54" s="152"/>
      <c r="TP54" s="152"/>
      <c r="TQ54" s="152"/>
      <c r="TR54" s="152"/>
      <c r="TS54" s="152"/>
      <c r="TT54" s="152"/>
      <c r="TU54" s="152"/>
      <c r="TV54" s="152"/>
      <c r="TW54" s="152"/>
      <c r="TX54" s="152"/>
      <c r="TY54" s="152"/>
      <c r="TZ54" s="152"/>
      <c r="UA54" s="152"/>
      <c r="UB54" s="152"/>
      <c r="UC54" s="152"/>
      <c r="UD54" s="152"/>
      <c r="UE54" s="152"/>
      <c r="UF54" s="152"/>
      <c r="UG54" s="152"/>
      <c r="UH54" s="152"/>
      <c r="UI54" s="152"/>
      <c r="UJ54" s="152"/>
      <c r="UK54" s="152"/>
      <c r="UL54" s="152"/>
      <c r="UM54" s="152"/>
      <c r="UN54" s="152"/>
      <c r="UO54" s="152"/>
      <c r="UP54" s="152"/>
      <c r="UQ54" s="152"/>
      <c r="UR54" s="152"/>
      <c r="US54" s="152"/>
      <c r="UT54" s="152"/>
      <c r="UU54" s="152"/>
      <c r="UV54" s="152"/>
      <c r="UW54" s="152"/>
      <c r="UX54" s="152"/>
      <c r="UY54" s="152"/>
      <c r="UZ54" s="152"/>
      <c r="VA54" s="152"/>
      <c r="VB54" s="152"/>
      <c r="VC54" s="152"/>
      <c r="VD54" s="152"/>
      <c r="VE54" s="152"/>
      <c r="VF54" s="152"/>
      <c r="VG54" s="152"/>
      <c r="VH54" s="152"/>
      <c r="VI54" s="152"/>
      <c r="VJ54" s="152"/>
      <c r="VK54" s="152"/>
      <c r="VL54" s="152"/>
      <c r="VM54" s="152"/>
      <c r="VN54" s="152"/>
      <c r="VO54" s="152"/>
      <c r="VP54" s="152"/>
      <c r="VQ54" s="152"/>
      <c r="VR54" s="152"/>
      <c r="VS54" s="152"/>
      <c r="VT54" s="152"/>
      <c r="VU54" s="152"/>
      <c r="VV54" s="152"/>
      <c r="VW54" s="152"/>
      <c r="VX54" s="152"/>
      <c r="VY54" s="152"/>
      <c r="VZ54" s="152"/>
      <c r="WA54" s="152"/>
      <c r="WB54" s="152"/>
      <c r="WC54" s="152"/>
      <c r="WD54" s="152"/>
      <c r="WE54" s="152"/>
      <c r="WF54" s="152"/>
      <c r="WG54" s="152"/>
      <c r="WH54" s="152"/>
      <c r="WI54" s="152"/>
      <c r="WJ54" s="152"/>
      <c r="WK54" s="152"/>
      <c r="WL54" s="152"/>
      <c r="WM54" s="152"/>
      <c r="WN54" s="152"/>
      <c r="WO54" s="152"/>
      <c r="WP54" s="152"/>
      <c r="WQ54" s="152"/>
      <c r="WR54" s="152"/>
      <c r="WS54" s="152"/>
      <c r="WT54" s="152"/>
      <c r="WU54" s="152"/>
      <c r="WV54" s="152"/>
      <c r="WW54" s="152"/>
      <c r="WX54" s="152"/>
      <c r="WY54" s="152"/>
      <c r="WZ54" s="152"/>
      <c r="XA54" s="152"/>
      <c r="XB54" s="152"/>
      <c r="XC54" s="152"/>
      <c r="XD54" s="152"/>
      <c r="XE54" s="152"/>
      <c r="XF54" s="152"/>
      <c r="XG54" s="152"/>
      <c r="XH54" s="152"/>
      <c r="XI54" s="152"/>
      <c r="XJ54" s="152"/>
      <c r="XK54" s="152"/>
      <c r="XL54" s="152"/>
      <c r="XM54" s="152"/>
      <c r="XN54" s="152"/>
      <c r="XO54" s="152"/>
      <c r="XP54" s="152"/>
      <c r="XQ54" s="152"/>
      <c r="XR54" s="152"/>
      <c r="XS54" s="152"/>
      <c r="XT54" s="152"/>
      <c r="XU54" s="152"/>
      <c r="XV54" s="152"/>
      <c r="XW54" s="152"/>
      <c r="XX54" s="152"/>
      <c r="XY54" s="152"/>
      <c r="XZ54" s="152"/>
      <c r="YA54" s="152"/>
      <c r="YB54" s="152"/>
      <c r="YC54" s="152"/>
      <c r="YD54" s="152"/>
      <c r="YE54" s="152"/>
      <c r="YF54" s="152"/>
      <c r="YG54" s="152"/>
      <c r="YH54" s="152"/>
      <c r="YI54" s="152"/>
      <c r="YJ54" s="152"/>
      <c r="YK54" s="152"/>
      <c r="YL54" s="152"/>
      <c r="YM54" s="152"/>
      <c r="YN54" s="152"/>
      <c r="YO54" s="152"/>
      <c r="YP54" s="152"/>
      <c r="YQ54" s="152"/>
      <c r="YR54" s="152"/>
      <c r="YS54" s="152"/>
      <c r="YT54" s="152"/>
      <c r="YU54" s="152"/>
      <c r="YV54" s="152"/>
      <c r="YW54" s="152"/>
      <c r="YX54" s="152"/>
      <c r="YY54" s="152"/>
      <c r="YZ54" s="152"/>
      <c r="ZA54" s="152"/>
      <c r="ZB54" s="152"/>
      <c r="ZC54" s="152"/>
      <c r="ZD54" s="152"/>
      <c r="ZE54" s="152"/>
      <c r="ZF54" s="152"/>
      <c r="ZG54" s="152"/>
      <c r="ZH54" s="152"/>
      <c r="ZI54" s="152"/>
      <c r="ZJ54" s="152"/>
      <c r="ZK54" s="152"/>
      <c r="ZL54" s="152"/>
      <c r="ZM54" s="152"/>
      <c r="ZN54" s="152"/>
      <c r="ZO54" s="152"/>
      <c r="ZP54" s="152"/>
      <c r="ZQ54" s="152"/>
      <c r="ZR54" s="152"/>
      <c r="ZS54" s="152"/>
      <c r="ZT54" s="152"/>
      <c r="ZU54" s="152"/>
      <c r="ZV54" s="152"/>
      <c r="ZW54" s="152"/>
      <c r="ZX54" s="152"/>
      <c r="ZY54" s="152"/>
      <c r="ZZ54" s="152"/>
      <c r="AAA54" s="152"/>
      <c r="AAB54" s="152"/>
      <c r="AAC54" s="152"/>
      <c r="AAD54" s="152"/>
      <c r="AAE54" s="152"/>
      <c r="AAF54" s="152"/>
      <c r="AAG54" s="152"/>
      <c r="AAH54" s="152"/>
      <c r="AAI54" s="152"/>
      <c r="AAJ54" s="152"/>
      <c r="AAK54" s="152"/>
      <c r="AAL54" s="152"/>
      <c r="AAM54" s="152"/>
      <c r="AAN54" s="152"/>
      <c r="AAO54" s="152"/>
      <c r="AAP54" s="152"/>
      <c r="AAQ54" s="152"/>
      <c r="AAR54" s="152"/>
      <c r="AAS54" s="152"/>
      <c r="AAT54" s="152"/>
      <c r="AAU54" s="152"/>
      <c r="AAV54" s="152"/>
      <c r="AAW54" s="152"/>
      <c r="AAX54" s="152"/>
      <c r="AAY54" s="152"/>
      <c r="AAZ54" s="152"/>
      <c r="ABA54" s="152"/>
      <c r="ABB54" s="152"/>
      <c r="ABC54" s="152"/>
      <c r="ABD54" s="152"/>
      <c r="ABE54" s="152"/>
      <c r="ABF54" s="152"/>
      <c r="ABG54" s="152"/>
      <c r="ABH54" s="152"/>
      <c r="ABI54" s="152"/>
      <c r="ABJ54" s="152"/>
      <c r="ABK54" s="152"/>
      <c r="ABL54" s="152"/>
      <c r="ABM54" s="152"/>
      <c r="ABN54" s="152"/>
      <c r="ABO54" s="152"/>
      <c r="ABP54" s="152"/>
      <c r="ABQ54" s="152"/>
      <c r="ABR54" s="152"/>
      <c r="ABS54" s="152"/>
      <c r="ABT54" s="152"/>
      <c r="ABU54" s="152"/>
      <c r="ABV54" s="152"/>
      <c r="ABW54" s="152"/>
      <c r="ABX54" s="152"/>
      <c r="ABY54" s="152"/>
      <c r="ABZ54" s="152"/>
      <c r="ACA54" s="152"/>
      <c r="ACB54" s="152"/>
      <c r="ACC54" s="152"/>
      <c r="ACD54" s="152"/>
      <c r="ACE54" s="152"/>
      <c r="ACF54" s="152"/>
      <c r="ACG54" s="152"/>
      <c r="ACH54" s="152"/>
      <c r="ACI54" s="152"/>
      <c r="ACJ54" s="152"/>
      <c r="ACK54" s="152"/>
      <c r="ACL54" s="152"/>
      <c r="ACM54" s="152"/>
      <c r="ACN54" s="152"/>
      <c r="ACO54" s="152"/>
      <c r="ACP54" s="152"/>
      <c r="ACQ54" s="152"/>
      <c r="ACR54" s="152"/>
      <c r="ACS54" s="152"/>
      <c r="ACT54" s="152"/>
      <c r="ACU54" s="152"/>
      <c r="ACV54" s="152"/>
      <c r="ACW54" s="152"/>
      <c r="ACX54" s="152"/>
      <c r="ACY54" s="152"/>
      <c r="ACZ54" s="152"/>
      <c r="ADA54" s="152"/>
      <c r="ADB54" s="152"/>
      <c r="ADC54" s="152"/>
      <c r="ADD54" s="152"/>
      <c r="ADE54" s="152"/>
      <c r="ADF54" s="152"/>
      <c r="ADG54" s="152"/>
      <c r="ADH54" s="152"/>
      <c r="ADI54" s="152"/>
      <c r="ADJ54" s="152"/>
      <c r="ADK54" s="152"/>
      <c r="ADL54" s="152"/>
      <c r="ADM54" s="152"/>
      <c r="ADN54" s="152"/>
      <c r="ADO54" s="152"/>
      <c r="ADP54" s="152"/>
      <c r="ADQ54" s="152"/>
      <c r="ADR54" s="152"/>
      <c r="ADS54" s="152"/>
      <c r="ADT54" s="152"/>
      <c r="ADU54" s="152"/>
      <c r="ADV54" s="152"/>
      <c r="ADW54" s="152"/>
      <c r="ADX54" s="152"/>
      <c r="ADY54" s="152"/>
      <c r="ADZ54" s="152"/>
      <c r="AEA54" s="152"/>
      <c r="AEB54" s="152"/>
      <c r="AEC54" s="152"/>
      <c r="AED54" s="152"/>
      <c r="AEE54" s="152"/>
      <c r="AEF54" s="152"/>
      <c r="AEG54" s="152"/>
      <c r="AEH54" s="152"/>
      <c r="AEI54" s="152"/>
      <c r="AEJ54" s="152"/>
      <c r="AEK54" s="152"/>
      <c r="AEL54" s="152"/>
      <c r="AEM54" s="152"/>
      <c r="AEN54" s="152"/>
      <c r="AEO54" s="152"/>
      <c r="AEP54" s="152"/>
      <c r="AEQ54" s="152"/>
      <c r="AER54" s="152"/>
      <c r="AES54" s="152"/>
      <c r="AET54" s="152"/>
      <c r="AEU54" s="152"/>
      <c r="AEV54" s="152"/>
      <c r="AEW54" s="152"/>
      <c r="AEX54" s="152"/>
      <c r="AEY54" s="152"/>
      <c r="AEZ54" s="152"/>
      <c r="AFA54" s="152"/>
      <c r="AFB54" s="152"/>
      <c r="AFC54" s="152"/>
      <c r="AFD54" s="152"/>
      <c r="AFE54" s="152"/>
      <c r="AFF54" s="152"/>
      <c r="AFG54" s="152"/>
      <c r="AFH54" s="152"/>
      <c r="AFI54" s="152"/>
      <c r="AFJ54" s="152"/>
      <c r="AFK54" s="152"/>
      <c r="AFL54" s="152"/>
      <c r="AFM54" s="152"/>
      <c r="AFN54" s="152"/>
      <c r="AFO54" s="152"/>
      <c r="AFP54" s="152"/>
      <c r="AFQ54" s="152"/>
      <c r="AFR54" s="152"/>
      <c r="AFS54" s="152"/>
      <c r="AFT54" s="152"/>
      <c r="AFU54" s="152"/>
      <c r="AFV54" s="152"/>
      <c r="AFW54" s="152"/>
      <c r="AFX54" s="152"/>
      <c r="AFY54" s="152"/>
      <c r="AFZ54" s="152"/>
      <c r="AGA54" s="152"/>
      <c r="AGB54" s="152"/>
      <c r="AGC54" s="152"/>
      <c r="AGD54" s="152"/>
      <c r="AGE54" s="152"/>
      <c r="AGF54" s="152"/>
      <c r="AGG54" s="152"/>
      <c r="AGH54" s="152"/>
      <c r="AGI54" s="152"/>
      <c r="AGJ54" s="152"/>
      <c r="AGK54" s="152"/>
      <c r="AGL54" s="152"/>
      <c r="AGM54" s="152"/>
      <c r="AGN54" s="152"/>
      <c r="AGO54" s="152"/>
      <c r="AGP54" s="152"/>
      <c r="AGQ54" s="152"/>
      <c r="AGR54" s="152"/>
      <c r="AGS54" s="152"/>
      <c r="AGT54" s="152"/>
      <c r="AGU54" s="152"/>
      <c r="AGV54" s="152"/>
      <c r="AGW54" s="152"/>
      <c r="AGX54" s="152"/>
      <c r="AGY54" s="152"/>
      <c r="AGZ54" s="152"/>
      <c r="AHA54" s="152"/>
      <c r="AHB54" s="152"/>
      <c r="AHC54" s="152"/>
      <c r="AHD54" s="152"/>
      <c r="AHE54" s="152"/>
      <c r="AHF54" s="152"/>
      <c r="AHG54" s="152"/>
      <c r="AHH54" s="152"/>
      <c r="AHI54" s="152"/>
      <c r="AHJ54" s="152"/>
      <c r="AHK54" s="152"/>
      <c r="AHL54" s="152"/>
      <c r="AHM54" s="152"/>
      <c r="AHN54" s="152"/>
      <c r="AHO54" s="152"/>
      <c r="AHP54" s="152"/>
      <c r="AHQ54" s="152"/>
      <c r="AHR54" s="152"/>
      <c r="AHS54" s="152"/>
      <c r="AHT54" s="152"/>
      <c r="AHU54" s="152"/>
      <c r="AHV54" s="152"/>
      <c r="AHW54" s="152"/>
      <c r="AHX54" s="152"/>
      <c r="AHY54" s="152"/>
      <c r="AHZ54" s="152"/>
      <c r="AIA54" s="152"/>
      <c r="AIB54" s="152"/>
      <c r="AIC54" s="152"/>
      <c r="AID54" s="152"/>
      <c r="AIE54" s="152"/>
      <c r="AIF54" s="152"/>
      <c r="AIG54" s="152"/>
      <c r="AIH54" s="152"/>
      <c r="AII54" s="152"/>
      <c r="AIJ54" s="152"/>
      <c r="AIK54" s="152"/>
      <c r="AIL54" s="152"/>
      <c r="AIM54" s="152"/>
      <c r="AIN54" s="152"/>
      <c r="AIO54" s="152"/>
      <c r="AIP54" s="152"/>
      <c r="AIQ54" s="152"/>
      <c r="AIR54" s="152"/>
      <c r="AIS54" s="152"/>
      <c r="AIT54" s="152"/>
      <c r="AIU54" s="152"/>
      <c r="AIV54" s="152"/>
      <c r="AIW54" s="152"/>
      <c r="AIX54" s="152"/>
      <c r="AIY54" s="152"/>
      <c r="AIZ54" s="152"/>
      <c r="AJA54" s="152"/>
      <c r="AJB54" s="152"/>
      <c r="AJC54" s="152"/>
      <c r="AJD54" s="152"/>
      <c r="AJE54" s="152"/>
      <c r="AJF54" s="152"/>
      <c r="AJG54" s="152"/>
      <c r="AJH54" s="152"/>
      <c r="AJI54" s="152"/>
      <c r="AJJ54" s="152"/>
      <c r="AJK54" s="152"/>
      <c r="AJL54" s="152"/>
      <c r="AJM54" s="152"/>
      <c r="AJN54" s="152"/>
      <c r="AJO54" s="152"/>
      <c r="AJP54" s="152"/>
      <c r="AJQ54" s="152"/>
      <c r="AJR54" s="152"/>
      <c r="AJS54" s="152"/>
      <c r="AJT54" s="152"/>
      <c r="AJU54" s="152"/>
      <c r="AJV54" s="152"/>
      <c r="AJW54" s="152"/>
      <c r="AJX54" s="152"/>
      <c r="AJY54" s="152"/>
      <c r="AJZ54" s="152"/>
      <c r="AKA54" s="152"/>
      <c r="AKB54" s="152"/>
      <c r="AKC54" s="152"/>
      <c r="AKD54" s="152"/>
      <c r="AKE54" s="152"/>
      <c r="AKF54" s="152"/>
      <c r="AKG54" s="152"/>
      <c r="AKH54" s="152"/>
      <c r="AKI54" s="152"/>
      <c r="AKJ54" s="152"/>
      <c r="AKK54" s="152"/>
      <c r="AKL54" s="152"/>
      <c r="AKM54" s="152"/>
      <c r="AKN54" s="152"/>
      <c r="AKO54" s="152"/>
      <c r="AKP54" s="152"/>
      <c r="AKQ54" s="152"/>
      <c r="AKR54" s="152"/>
      <c r="AKS54" s="152"/>
      <c r="AKT54" s="152"/>
      <c r="AKU54" s="152"/>
      <c r="AKV54" s="152"/>
      <c r="AKW54" s="152"/>
      <c r="AKX54" s="152"/>
      <c r="AKY54" s="152"/>
      <c r="AKZ54" s="152"/>
      <c r="ALA54" s="152"/>
      <c r="ALB54" s="152"/>
      <c r="ALC54" s="152"/>
      <c r="ALD54" s="152"/>
      <c r="ALE54" s="152"/>
      <c r="ALF54" s="152"/>
      <c r="ALG54" s="152"/>
      <c r="ALH54" s="152"/>
      <c r="ALI54" s="152"/>
      <c r="ALJ54" s="152"/>
      <c r="ALK54" s="152"/>
      <c r="ALL54" s="152"/>
      <c r="ALM54" s="152"/>
      <c r="ALN54" s="152"/>
      <c r="ALO54" s="152"/>
      <c r="ALP54" s="152"/>
      <c r="ALQ54" s="152"/>
      <c r="ALR54" s="152"/>
      <c r="ALS54" s="152"/>
      <c r="ALT54" s="152"/>
      <c r="ALU54" s="152"/>
      <c r="ALV54" s="152"/>
      <c r="ALW54" s="152"/>
      <c r="ALX54" s="152"/>
      <c r="ALY54" s="152"/>
      <c r="ALZ54" s="152"/>
      <c r="AMA54" s="152"/>
      <c r="AMB54" s="152"/>
      <c r="AMC54" s="152"/>
      <c r="AMD54" s="152"/>
      <c r="AME54" s="152"/>
      <c r="AMF54" s="152"/>
      <c r="AMG54" s="152"/>
      <c r="AMH54" s="152"/>
      <c r="AMI54" s="152"/>
      <c r="AMJ54" s="152"/>
      <c r="AMK54" s="152"/>
      <c r="AML54" s="152"/>
      <c r="AMM54" s="152"/>
      <c r="AMN54" s="152"/>
      <c r="AMO54" s="152"/>
      <c r="AMP54" s="152"/>
      <c r="AMQ54" s="152"/>
      <c r="AMR54" s="152"/>
      <c r="AMS54" s="152"/>
      <c r="AMT54" s="152"/>
      <c r="AMU54" s="152"/>
      <c r="AMV54" s="152"/>
      <c r="AMW54" s="152"/>
      <c r="AMX54" s="152"/>
      <c r="AMY54" s="152"/>
      <c r="AMZ54" s="152"/>
      <c r="ANA54" s="152"/>
      <c r="ANB54" s="152"/>
      <c r="ANC54" s="152"/>
      <c r="AND54" s="152"/>
      <c r="ANE54" s="152"/>
      <c r="ANF54" s="152"/>
      <c r="ANG54" s="152"/>
      <c r="ANH54" s="152"/>
      <c r="ANI54" s="152"/>
      <c r="ANJ54" s="152"/>
      <c r="ANK54" s="152"/>
      <c r="ANL54" s="152"/>
      <c r="ANM54" s="152"/>
      <c r="ANN54" s="152"/>
      <c r="ANO54" s="152"/>
      <c r="ANP54" s="152"/>
      <c r="ANQ54" s="152"/>
      <c r="ANR54" s="152"/>
      <c r="ANS54" s="152"/>
      <c r="ANT54" s="152"/>
      <c r="ANU54" s="152"/>
      <c r="ANV54" s="152"/>
      <c r="ANW54" s="152"/>
      <c r="ANX54" s="152"/>
      <c r="ANY54" s="152"/>
      <c r="ANZ54" s="152"/>
      <c r="AOA54" s="152"/>
      <c r="AOB54" s="152"/>
      <c r="AOC54" s="152"/>
      <c r="AOD54" s="152"/>
      <c r="AOE54" s="152"/>
      <c r="AOF54" s="152"/>
      <c r="AOG54" s="152"/>
      <c r="AOH54" s="152"/>
      <c r="AOI54" s="152"/>
      <c r="AOJ54" s="152"/>
      <c r="AOK54" s="152"/>
      <c r="AOL54" s="152"/>
      <c r="AOM54" s="152"/>
      <c r="AON54" s="152"/>
      <c r="AOO54" s="152"/>
      <c r="AOP54" s="152"/>
      <c r="AOQ54" s="152"/>
      <c r="AOR54" s="152"/>
      <c r="AOS54" s="152"/>
      <c r="AOT54" s="152"/>
      <c r="AOU54" s="152"/>
      <c r="AOV54" s="152"/>
      <c r="AOW54" s="152"/>
      <c r="AOX54" s="152"/>
      <c r="AOY54" s="152"/>
      <c r="AOZ54" s="152"/>
      <c r="APA54" s="152"/>
      <c r="APB54" s="152"/>
      <c r="APC54" s="152"/>
      <c r="APD54" s="152"/>
      <c r="APE54" s="152"/>
      <c r="APF54" s="152"/>
      <c r="APG54" s="152"/>
      <c r="APH54" s="152"/>
      <c r="API54" s="152"/>
      <c r="APJ54" s="152"/>
      <c r="APK54" s="152"/>
      <c r="APL54" s="152"/>
      <c r="APM54" s="152"/>
      <c r="APN54" s="152"/>
      <c r="APO54" s="152"/>
      <c r="APP54" s="152"/>
      <c r="APQ54" s="152"/>
      <c r="APR54" s="152"/>
      <c r="APS54" s="152"/>
      <c r="APT54" s="152"/>
      <c r="APU54" s="152"/>
      <c r="APV54" s="152"/>
      <c r="APW54" s="152"/>
      <c r="APX54" s="152"/>
      <c r="APY54" s="152"/>
      <c r="APZ54" s="152"/>
      <c r="AQA54" s="152"/>
      <c r="AQB54" s="152"/>
      <c r="AQC54" s="152"/>
      <c r="AQD54" s="152"/>
      <c r="AQE54" s="152"/>
      <c r="AQF54" s="152"/>
      <c r="AQG54" s="152"/>
      <c r="AQH54" s="152"/>
      <c r="AQI54" s="152"/>
      <c r="AQJ54" s="152"/>
      <c r="AQK54" s="152"/>
      <c r="AQL54" s="152"/>
      <c r="AQM54" s="152"/>
      <c r="AQN54" s="152"/>
      <c r="AQO54" s="152"/>
      <c r="AQP54" s="152"/>
      <c r="AQQ54" s="152"/>
      <c r="AQR54" s="152"/>
      <c r="AQS54" s="152"/>
      <c r="AQT54" s="152"/>
      <c r="AQU54" s="152"/>
      <c r="AQV54" s="152"/>
      <c r="AQW54" s="152"/>
      <c r="AQX54" s="152"/>
      <c r="AQY54" s="152"/>
      <c r="AQZ54" s="152"/>
      <c r="ARA54" s="152"/>
      <c r="ARB54" s="152"/>
      <c r="ARC54" s="152"/>
      <c r="ARD54" s="152"/>
      <c r="ARE54" s="152"/>
      <c r="ARF54" s="152"/>
      <c r="ARG54" s="152"/>
      <c r="ARH54" s="152"/>
      <c r="ARI54" s="152"/>
      <c r="ARJ54" s="152"/>
      <c r="ARK54" s="152"/>
      <c r="ARL54" s="152"/>
      <c r="ARM54" s="152"/>
      <c r="ARN54" s="152"/>
      <c r="ARO54" s="152"/>
      <c r="ARP54" s="152"/>
      <c r="ARQ54" s="152"/>
      <c r="ARR54" s="152"/>
      <c r="ARS54" s="152"/>
      <c r="ART54" s="152"/>
      <c r="ARU54" s="152"/>
      <c r="ARV54" s="152"/>
      <c r="ARW54" s="152"/>
      <c r="ARX54" s="152"/>
      <c r="ARY54" s="152"/>
      <c r="ARZ54" s="152"/>
      <c r="ASA54" s="152"/>
      <c r="ASB54" s="152"/>
      <c r="ASC54" s="152"/>
      <c r="ASD54" s="152"/>
      <c r="ASE54" s="152"/>
      <c r="ASF54" s="152"/>
      <c r="ASG54" s="152"/>
      <c r="ASH54" s="152"/>
      <c r="ASI54" s="152"/>
      <c r="ASJ54" s="152"/>
      <c r="ASK54" s="152"/>
      <c r="ASL54" s="152"/>
      <c r="ASM54" s="152"/>
      <c r="ASN54" s="152"/>
      <c r="ASO54" s="152"/>
      <c r="ASP54" s="152"/>
      <c r="ASQ54" s="152"/>
      <c r="ASR54" s="152"/>
      <c r="ASS54" s="152"/>
      <c r="AST54" s="152"/>
      <c r="ASU54" s="152"/>
      <c r="ASV54" s="152"/>
      <c r="ASW54" s="152"/>
      <c r="ASX54" s="152"/>
      <c r="ASY54" s="152"/>
      <c r="ASZ54" s="152"/>
      <c r="ATA54" s="152"/>
      <c r="ATB54" s="152"/>
      <c r="ATC54" s="152"/>
      <c r="ATD54" s="152"/>
      <c r="ATE54" s="152"/>
      <c r="ATF54" s="152"/>
      <c r="ATG54" s="152"/>
      <c r="ATH54" s="152"/>
      <c r="ATI54" s="152"/>
      <c r="ATJ54" s="152"/>
      <c r="ATK54" s="152"/>
      <c r="ATL54" s="152"/>
      <c r="ATM54" s="152"/>
      <c r="ATN54" s="152"/>
      <c r="ATO54" s="152"/>
      <c r="ATP54" s="152"/>
      <c r="ATQ54" s="152"/>
      <c r="ATR54" s="152"/>
      <c r="ATS54" s="152"/>
      <c r="ATT54" s="152"/>
      <c r="ATU54" s="152"/>
      <c r="ATV54" s="152"/>
      <c r="ATW54" s="152"/>
      <c r="ATX54" s="152"/>
      <c r="ATY54" s="152"/>
      <c r="ATZ54" s="152"/>
      <c r="AUA54" s="152"/>
      <c r="AUB54" s="152"/>
      <c r="AUC54" s="152"/>
      <c r="AUD54" s="152"/>
      <c r="AUE54" s="152"/>
      <c r="AUF54" s="152"/>
      <c r="AUG54" s="152"/>
      <c r="AUH54" s="152"/>
      <c r="AUI54" s="152"/>
      <c r="AUJ54" s="152"/>
      <c r="AUK54" s="152"/>
      <c r="AUL54" s="152"/>
      <c r="AUM54" s="152"/>
      <c r="AUN54" s="152"/>
      <c r="AUO54" s="152"/>
      <c r="AUP54" s="152"/>
      <c r="AUQ54" s="152"/>
      <c r="AUR54" s="152"/>
      <c r="AUS54" s="152"/>
      <c r="AUT54" s="152"/>
      <c r="AUU54" s="152"/>
      <c r="AUV54" s="152"/>
      <c r="AUW54" s="152"/>
      <c r="AUX54" s="152"/>
      <c r="AUY54" s="152"/>
      <c r="AUZ54" s="152"/>
      <c r="AVA54" s="152"/>
      <c r="AVB54" s="152"/>
      <c r="AVC54" s="152"/>
      <c r="AVD54" s="152"/>
      <c r="AVE54" s="152"/>
      <c r="AVF54" s="152"/>
      <c r="AVG54" s="152"/>
      <c r="AVH54" s="152"/>
      <c r="AVI54" s="152"/>
      <c r="AVJ54" s="152"/>
      <c r="AVK54" s="152"/>
      <c r="AVL54" s="152"/>
      <c r="AVM54" s="152"/>
      <c r="AVN54" s="152"/>
      <c r="AVO54" s="152"/>
      <c r="AVP54" s="152"/>
      <c r="AVQ54" s="152"/>
      <c r="AVR54" s="152"/>
      <c r="AVS54" s="152"/>
      <c r="AVT54" s="152"/>
      <c r="AVU54" s="152"/>
      <c r="AVV54" s="152"/>
      <c r="AVW54" s="152"/>
      <c r="AVX54" s="152"/>
      <c r="AVY54" s="152"/>
      <c r="AVZ54" s="152"/>
      <c r="AWA54" s="152"/>
      <c r="AWB54" s="152"/>
      <c r="AWC54" s="152"/>
      <c r="AWD54" s="152"/>
      <c r="AWE54" s="152"/>
      <c r="AWF54" s="152"/>
      <c r="AWG54" s="152"/>
      <c r="AWH54" s="152"/>
      <c r="AWI54" s="152"/>
      <c r="AWJ54" s="152"/>
      <c r="AWK54" s="152"/>
      <c r="AWL54" s="152"/>
      <c r="AWM54" s="152"/>
      <c r="AWN54" s="152"/>
      <c r="AWO54" s="152"/>
      <c r="AWP54" s="152"/>
      <c r="AWQ54" s="152"/>
      <c r="AWR54" s="152"/>
      <c r="AWS54" s="152"/>
      <c r="AWT54" s="152"/>
      <c r="AWU54" s="152"/>
      <c r="AWV54" s="152"/>
      <c r="AWW54" s="152"/>
      <c r="AWX54" s="152"/>
      <c r="AWY54" s="152"/>
      <c r="AWZ54" s="152"/>
      <c r="AXA54" s="152"/>
      <c r="AXB54" s="152"/>
      <c r="AXC54" s="152"/>
      <c r="AXD54" s="152"/>
      <c r="AXE54" s="152"/>
      <c r="AXF54" s="152"/>
      <c r="AXG54" s="152"/>
      <c r="AXH54" s="152"/>
      <c r="AXI54" s="152"/>
      <c r="AXJ54" s="152"/>
      <c r="AXK54" s="152"/>
      <c r="AXL54" s="152"/>
      <c r="AXM54" s="152"/>
      <c r="AXN54" s="152"/>
      <c r="AXO54" s="152"/>
      <c r="AXP54" s="152"/>
      <c r="AXQ54" s="152"/>
      <c r="AXR54" s="152"/>
      <c r="AXS54" s="152"/>
      <c r="AXT54" s="152"/>
      <c r="AXU54" s="152"/>
      <c r="AXV54" s="152"/>
      <c r="AXW54" s="152"/>
      <c r="AXX54" s="152"/>
      <c r="AXY54" s="152"/>
      <c r="AXZ54" s="152"/>
      <c r="AYA54" s="152"/>
      <c r="AYB54" s="152"/>
      <c r="AYC54" s="152"/>
      <c r="AYD54" s="152"/>
      <c r="AYE54" s="152"/>
      <c r="AYF54" s="152"/>
      <c r="AYG54" s="152"/>
      <c r="AYH54" s="152"/>
      <c r="AYI54" s="152"/>
      <c r="AYJ54" s="152"/>
      <c r="AYK54" s="152"/>
      <c r="AYL54" s="152"/>
      <c r="AYM54" s="152"/>
      <c r="AYN54" s="152"/>
      <c r="AYO54" s="152"/>
      <c r="AYP54" s="152"/>
      <c r="AYQ54" s="152"/>
      <c r="AYR54" s="152"/>
      <c r="AYS54" s="152"/>
      <c r="AYT54" s="152"/>
      <c r="AYU54" s="152"/>
      <c r="AYV54" s="152"/>
      <c r="AYW54" s="152"/>
      <c r="AYX54" s="152"/>
      <c r="AYY54" s="152"/>
      <c r="AYZ54" s="152"/>
      <c r="AZA54" s="152"/>
      <c r="AZB54" s="152"/>
      <c r="AZC54" s="152"/>
      <c r="AZD54" s="152"/>
      <c r="AZE54" s="152"/>
      <c r="AZF54" s="152"/>
      <c r="AZG54" s="152"/>
      <c r="AZH54" s="152"/>
      <c r="AZI54" s="152"/>
      <c r="AZJ54" s="152"/>
      <c r="AZK54" s="152"/>
      <c r="AZL54" s="152"/>
      <c r="AZM54" s="152"/>
      <c r="AZN54" s="152"/>
      <c r="AZO54" s="152"/>
      <c r="AZP54" s="152"/>
      <c r="AZQ54" s="152"/>
      <c r="AZR54" s="152"/>
      <c r="AZS54" s="152"/>
      <c r="AZT54" s="152"/>
      <c r="AZU54" s="152"/>
      <c r="AZV54" s="152"/>
      <c r="AZW54" s="152"/>
      <c r="AZX54" s="152"/>
      <c r="AZY54" s="152"/>
      <c r="AZZ54" s="152"/>
      <c r="BAA54" s="152"/>
      <c r="BAB54" s="152"/>
      <c r="BAC54" s="152"/>
      <c r="BAD54" s="152"/>
      <c r="BAE54" s="152"/>
      <c r="BAF54" s="152"/>
      <c r="BAG54" s="152"/>
      <c r="BAH54" s="152"/>
      <c r="BAI54" s="152"/>
      <c r="BAJ54" s="152"/>
      <c r="BAK54" s="152"/>
      <c r="BAL54" s="152"/>
      <c r="BAM54" s="152"/>
      <c r="BAN54" s="152"/>
      <c r="BAO54" s="152"/>
      <c r="BAP54" s="152"/>
      <c r="BAQ54" s="152"/>
      <c r="BAR54" s="152"/>
      <c r="BAS54" s="152"/>
      <c r="BAT54" s="152"/>
      <c r="BAU54" s="152"/>
      <c r="BAV54" s="152"/>
      <c r="BAW54" s="152"/>
      <c r="BAX54" s="152"/>
      <c r="BAY54" s="152"/>
      <c r="BAZ54" s="152"/>
      <c r="BBA54" s="152"/>
      <c r="BBB54" s="152"/>
      <c r="BBC54" s="152"/>
      <c r="BBD54" s="152"/>
      <c r="BBE54" s="152"/>
      <c r="BBF54" s="152"/>
      <c r="BBG54" s="152"/>
      <c r="BBH54" s="152"/>
      <c r="BBI54" s="152"/>
      <c r="BBJ54" s="152"/>
      <c r="BBK54" s="152"/>
      <c r="BBL54" s="152"/>
      <c r="BBM54" s="152"/>
      <c r="BBN54" s="152"/>
      <c r="BBO54" s="152"/>
      <c r="BBP54" s="152"/>
      <c r="BBQ54" s="152"/>
      <c r="BBR54" s="152"/>
      <c r="BBS54" s="152"/>
      <c r="BBT54" s="152"/>
      <c r="BBU54" s="152"/>
      <c r="BBV54" s="152"/>
      <c r="BBW54" s="152"/>
      <c r="BBX54" s="152"/>
      <c r="BBY54" s="152"/>
      <c r="BBZ54" s="152"/>
      <c r="BCA54" s="152"/>
      <c r="BCB54" s="152"/>
      <c r="BCC54" s="152"/>
      <c r="BCD54" s="152"/>
      <c r="BCE54" s="152"/>
      <c r="BCF54" s="152"/>
      <c r="BCG54" s="152"/>
      <c r="BCH54" s="152"/>
      <c r="BCI54" s="152"/>
      <c r="BCJ54" s="152"/>
      <c r="BCK54" s="152"/>
      <c r="BCL54" s="152"/>
      <c r="BCM54" s="152"/>
      <c r="BCN54" s="152"/>
      <c r="BCO54" s="152"/>
      <c r="BCP54" s="152"/>
      <c r="BCQ54" s="152"/>
      <c r="BCR54" s="152"/>
      <c r="BCS54" s="152"/>
      <c r="BCT54" s="152"/>
      <c r="BCU54" s="152"/>
      <c r="BCV54" s="152"/>
      <c r="BCW54" s="152"/>
      <c r="BCX54" s="152"/>
      <c r="BCY54" s="152"/>
      <c r="BCZ54" s="152"/>
      <c r="BDA54" s="152"/>
      <c r="BDB54" s="152"/>
      <c r="BDC54" s="152"/>
      <c r="BDD54" s="152"/>
      <c r="BDE54" s="152"/>
      <c r="BDF54" s="152"/>
      <c r="BDG54" s="152"/>
      <c r="BDH54" s="152"/>
      <c r="BDI54" s="152"/>
      <c r="BDJ54" s="152"/>
      <c r="BDK54" s="152"/>
      <c r="BDL54" s="152"/>
      <c r="BDM54" s="152"/>
      <c r="BDN54" s="152"/>
      <c r="BDO54" s="152"/>
      <c r="BDP54" s="152"/>
      <c r="BDQ54" s="152"/>
      <c r="BDR54" s="152"/>
      <c r="BDS54" s="152"/>
      <c r="BDT54" s="152"/>
      <c r="BDU54" s="152"/>
      <c r="BDV54" s="152"/>
      <c r="BDW54" s="152"/>
      <c r="BDX54" s="152"/>
      <c r="BDY54" s="152"/>
      <c r="BDZ54" s="152"/>
      <c r="BEA54" s="152"/>
      <c r="BEB54" s="152"/>
      <c r="BEC54" s="152"/>
      <c r="BED54" s="152"/>
      <c r="BEE54" s="152"/>
      <c r="BEF54" s="152"/>
      <c r="BEG54" s="152"/>
      <c r="BEH54" s="152"/>
      <c r="BEI54" s="152"/>
      <c r="BEJ54" s="152"/>
      <c r="BEK54" s="152"/>
      <c r="BEL54" s="152"/>
      <c r="BEM54" s="152"/>
      <c r="BEN54" s="152"/>
      <c r="BEO54" s="152"/>
      <c r="BEP54" s="152"/>
      <c r="BEQ54" s="152"/>
      <c r="BER54" s="152"/>
      <c r="BES54" s="152"/>
      <c r="BET54" s="152"/>
      <c r="BEU54" s="152"/>
      <c r="BEV54" s="152"/>
      <c r="BEW54" s="152"/>
      <c r="BEX54" s="152"/>
      <c r="BEY54" s="152"/>
      <c r="BEZ54" s="152"/>
      <c r="BFA54" s="152"/>
      <c r="BFB54" s="152"/>
      <c r="BFC54" s="152"/>
      <c r="BFD54" s="152"/>
      <c r="BFE54" s="152"/>
      <c r="BFF54" s="152"/>
      <c r="BFG54" s="152"/>
      <c r="BFH54" s="152"/>
      <c r="BFI54" s="152"/>
      <c r="BFJ54" s="152"/>
      <c r="BFK54" s="152"/>
      <c r="BFL54" s="152"/>
      <c r="BFM54" s="152"/>
      <c r="BFN54" s="152"/>
      <c r="BFO54" s="152"/>
      <c r="BFP54" s="152"/>
      <c r="BFQ54" s="152"/>
      <c r="BFR54" s="152"/>
      <c r="BFS54" s="152"/>
      <c r="BFT54" s="152"/>
      <c r="BFU54" s="152"/>
      <c r="BFV54" s="152"/>
      <c r="BFW54" s="152"/>
      <c r="BFX54" s="152"/>
      <c r="BFY54" s="152"/>
      <c r="BFZ54" s="152"/>
      <c r="BGA54" s="152"/>
      <c r="BGB54" s="152"/>
      <c r="BGC54" s="152"/>
      <c r="BGD54" s="152"/>
      <c r="BGE54" s="152"/>
      <c r="BGF54" s="152"/>
      <c r="BGG54" s="152"/>
      <c r="BGH54" s="152"/>
      <c r="BGI54" s="152"/>
      <c r="BGJ54" s="152"/>
      <c r="BGK54" s="152"/>
      <c r="BGL54" s="152"/>
      <c r="BGM54" s="152"/>
      <c r="BGN54" s="152"/>
      <c r="BGO54" s="152"/>
      <c r="BGP54" s="152"/>
      <c r="BGQ54" s="152"/>
      <c r="BGR54" s="152"/>
      <c r="BGS54" s="152"/>
      <c r="BGT54" s="152"/>
      <c r="BGU54" s="152"/>
      <c r="BGV54" s="152"/>
      <c r="BGW54" s="152"/>
      <c r="BGX54" s="152"/>
      <c r="BGY54" s="152"/>
      <c r="BGZ54" s="152"/>
      <c r="BHA54" s="152"/>
      <c r="BHB54" s="152"/>
      <c r="BHC54" s="152"/>
      <c r="BHD54" s="152"/>
      <c r="BHE54" s="152"/>
      <c r="BHF54" s="152"/>
      <c r="BHG54" s="152"/>
      <c r="BHH54" s="152"/>
      <c r="BHI54" s="152"/>
      <c r="BHJ54" s="152"/>
      <c r="BHK54" s="152"/>
      <c r="BHL54" s="152"/>
      <c r="BHM54" s="152"/>
      <c r="BHN54" s="152"/>
      <c r="BHO54" s="152"/>
      <c r="BHP54" s="152"/>
      <c r="BHQ54" s="152"/>
      <c r="BHR54" s="152"/>
      <c r="BHS54" s="152"/>
      <c r="BHT54" s="152"/>
      <c r="BHU54" s="152"/>
      <c r="BHV54" s="152"/>
      <c r="BHW54" s="152"/>
      <c r="BHX54" s="152"/>
      <c r="BHY54" s="152"/>
      <c r="BHZ54" s="152"/>
      <c r="BIA54" s="152"/>
      <c r="BIB54" s="152"/>
      <c r="BIC54" s="152"/>
      <c r="BID54" s="152"/>
      <c r="BIE54" s="152"/>
      <c r="BIF54" s="152"/>
      <c r="BIG54" s="152"/>
      <c r="BIH54" s="152"/>
      <c r="BII54" s="152"/>
      <c r="BIJ54" s="152"/>
      <c r="BIK54" s="152"/>
      <c r="BIL54" s="152"/>
      <c r="BIM54" s="152"/>
      <c r="BIN54" s="152"/>
      <c r="BIO54" s="152"/>
      <c r="BIP54" s="152"/>
      <c r="BIQ54" s="152"/>
      <c r="BIR54" s="152"/>
      <c r="BIS54" s="152"/>
      <c r="BIT54" s="152"/>
      <c r="BIU54" s="152"/>
      <c r="BIV54" s="152"/>
      <c r="BIW54" s="152"/>
      <c r="BIX54" s="152"/>
      <c r="BIY54" s="152"/>
      <c r="BIZ54" s="152"/>
      <c r="BJA54" s="152"/>
      <c r="BJB54" s="152"/>
      <c r="BJC54" s="152"/>
      <c r="BJD54" s="152"/>
      <c r="BJE54" s="152"/>
      <c r="BJF54" s="152"/>
      <c r="BJG54" s="152"/>
      <c r="BJH54" s="152"/>
      <c r="BJI54" s="152"/>
      <c r="BJJ54" s="152"/>
      <c r="BJK54" s="152"/>
      <c r="BJL54" s="152"/>
      <c r="BJM54" s="152"/>
      <c r="BJN54" s="152"/>
      <c r="BJO54" s="152"/>
      <c r="BJP54" s="152"/>
      <c r="BJQ54" s="152"/>
      <c r="BJR54" s="152"/>
      <c r="BJS54" s="152"/>
      <c r="BJT54" s="152"/>
      <c r="BJU54" s="152"/>
      <c r="BJV54" s="152"/>
      <c r="BJW54" s="152"/>
      <c r="BJX54" s="152"/>
      <c r="BJY54" s="152"/>
      <c r="BJZ54" s="152"/>
      <c r="BKA54" s="152"/>
      <c r="BKB54" s="152"/>
      <c r="BKC54" s="152"/>
      <c r="BKD54" s="152"/>
      <c r="BKE54" s="152"/>
      <c r="BKF54" s="152"/>
      <c r="BKG54" s="152"/>
      <c r="BKH54" s="152"/>
      <c r="BKI54" s="152"/>
      <c r="BKJ54" s="152"/>
      <c r="BKK54" s="152"/>
      <c r="BKL54" s="152"/>
      <c r="BKM54" s="152"/>
      <c r="BKN54" s="152"/>
      <c r="BKO54" s="152"/>
      <c r="BKP54" s="152"/>
      <c r="BKQ54" s="152"/>
      <c r="BKR54" s="152"/>
      <c r="BKS54" s="152"/>
      <c r="BKT54" s="152"/>
      <c r="BKU54" s="152"/>
      <c r="BKV54" s="152"/>
      <c r="BKW54" s="152"/>
      <c r="BKX54" s="152"/>
      <c r="BKY54" s="152"/>
      <c r="BKZ54" s="152"/>
      <c r="BLA54" s="152"/>
      <c r="BLB54" s="152"/>
      <c r="BLC54" s="152"/>
      <c r="BLD54" s="152"/>
      <c r="BLE54" s="152"/>
      <c r="BLF54" s="152"/>
      <c r="BLG54" s="152"/>
      <c r="BLH54" s="152"/>
      <c r="BLI54" s="152"/>
      <c r="BLJ54" s="152"/>
      <c r="BLK54" s="152"/>
      <c r="BLL54" s="152"/>
      <c r="BLM54" s="152"/>
      <c r="BLN54" s="152"/>
      <c r="BLO54" s="152"/>
      <c r="BLP54" s="152"/>
      <c r="BLQ54" s="152"/>
      <c r="BLR54" s="152"/>
      <c r="BLS54" s="152"/>
      <c r="BLT54" s="152"/>
      <c r="BLU54" s="152"/>
      <c r="BLV54" s="152"/>
      <c r="BLW54" s="152"/>
      <c r="BLX54" s="152"/>
      <c r="BLY54" s="152"/>
      <c r="BLZ54" s="152"/>
      <c r="BMA54" s="152"/>
      <c r="BMB54" s="152"/>
      <c r="BMC54" s="152"/>
      <c r="BMD54" s="152"/>
      <c r="BME54" s="152"/>
      <c r="BMF54" s="152"/>
      <c r="BMG54" s="152"/>
      <c r="BMH54" s="152"/>
      <c r="BMI54" s="152"/>
      <c r="BMJ54" s="152"/>
      <c r="BMK54" s="152"/>
      <c r="BML54" s="152"/>
      <c r="BMM54" s="152"/>
      <c r="BMN54" s="152"/>
      <c r="BMO54" s="152"/>
      <c r="BMP54" s="152"/>
      <c r="BMQ54" s="152"/>
      <c r="BMR54" s="152"/>
      <c r="BMS54" s="152"/>
      <c r="BMT54" s="152"/>
      <c r="BMU54" s="152"/>
      <c r="BMV54" s="152"/>
      <c r="BMW54" s="152"/>
      <c r="BMX54" s="152"/>
      <c r="BMY54" s="152"/>
      <c r="BMZ54" s="152"/>
      <c r="BNA54" s="152"/>
      <c r="BNB54" s="152"/>
      <c r="BNC54" s="152"/>
      <c r="BND54" s="152"/>
      <c r="BNE54" s="152"/>
      <c r="BNF54" s="152"/>
      <c r="BNG54" s="152"/>
      <c r="BNH54" s="152"/>
      <c r="BNI54" s="152"/>
      <c r="BNJ54" s="152"/>
      <c r="BNK54" s="152"/>
      <c r="BNL54" s="152"/>
      <c r="BNM54" s="152"/>
      <c r="BNN54" s="152"/>
      <c r="BNO54" s="152"/>
      <c r="BNP54" s="152"/>
      <c r="BNQ54" s="152"/>
      <c r="BNR54" s="152"/>
      <c r="BNS54" s="152"/>
      <c r="BNT54" s="152"/>
      <c r="BNU54" s="152"/>
      <c r="BNV54" s="152"/>
      <c r="BNW54" s="152"/>
      <c r="BNX54" s="152"/>
      <c r="BNY54" s="152"/>
      <c r="BNZ54" s="152"/>
      <c r="BOA54" s="152"/>
      <c r="BOB54" s="152"/>
      <c r="BOC54" s="152"/>
      <c r="BOD54" s="152"/>
      <c r="BOE54" s="152"/>
      <c r="BOF54" s="152"/>
      <c r="BOG54" s="152"/>
      <c r="BOH54" s="152"/>
      <c r="BOI54" s="152"/>
      <c r="BOJ54" s="152"/>
      <c r="BOK54" s="152"/>
      <c r="BOL54" s="152"/>
      <c r="BOM54" s="152"/>
      <c r="BON54" s="152"/>
      <c r="BOO54" s="152"/>
      <c r="BOP54" s="152"/>
      <c r="BOQ54" s="152"/>
      <c r="BOR54" s="152"/>
      <c r="BOS54" s="152"/>
      <c r="BOT54" s="152"/>
      <c r="BOU54" s="152"/>
      <c r="BOV54" s="152"/>
      <c r="BOW54" s="152"/>
      <c r="BOX54" s="152"/>
      <c r="BOY54" s="152"/>
      <c r="BOZ54" s="152"/>
      <c r="BPA54" s="152"/>
      <c r="BPB54" s="152"/>
      <c r="BPC54" s="152"/>
      <c r="BPD54" s="152"/>
      <c r="BPE54" s="152"/>
      <c r="BPF54" s="152"/>
      <c r="BPG54" s="152"/>
      <c r="BPH54" s="152"/>
      <c r="BPI54" s="152"/>
      <c r="BPJ54" s="152"/>
      <c r="BPK54" s="152"/>
      <c r="BPL54" s="152"/>
      <c r="BPM54" s="152"/>
      <c r="BPN54" s="152"/>
      <c r="BPO54" s="152"/>
      <c r="BPP54" s="152"/>
      <c r="BPQ54" s="152"/>
      <c r="BPR54" s="152"/>
      <c r="BPS54" s="152"/>
      <c r="BPT54" s="152"/>
      <c r="BPU54" s="152"/>
      <c r="BPV54" s="152"/>
      <c r="BPW54" s="152"/>
      <c r="BPX54" s="152"/>
      <c r="BPY54" s="152"/>
      <c r="BPZ54" s="152"/>
      <c r="BQA54" s="152"/>
      <c r="BQB54" s="152"/>
      <c r="BQC54" s="152"/>
      <c r="BQD54" s="152"/>
      <c r="BQE54" s="152"/>
      <c r="BQF54" s="152"/>
      <c r="BQG54" s="152"/>
      <c r="BQH54" s="152"/>
      <c r="BQI54" s="152"/>
      <c r="BQJ54" s="152"/>
      <c r="BQK54" s="152"/>
      <c r="BQL54" s="152"/>
      <c r="BQM54" s="152"/>
      <c r="BQN54" s="152"/>
      <c r="BQO54" s="152"/>
      <c r="BQP54" s="152"/>
      <c r="BQQ54" s="152"/>
      <c r="BQR54" s="152"/>
      <c r="BQS54" s="152"/>
      <c r="BQT54" s="152"/>
      <c r="BQU54" s="152"/>
      <c r="BQV54" s="152"/>
      <c r="BQW54" s="152"/>
      <c r="BQX54" s="152"/>
      <c r="BQY54" s="152"/>
      <c r="BQZ54" s="152"/>
      <c r="BRA54" s="152"/>
      <c r="BRB54" s="152"/>
      <c r="BRC54" s="152"/>
      <c r="BRD54" s="152"/>
      <c r="BRE54" s="152"/>
      <c r="BRF54" s="152"/>
      <c r="BRG54" s="152"/>
      <c r="BRH54" s="152"/>
      <c r="BRI54" s="152"/>
      <c r="BRJ54" s="152"/>
      <c r="BRK54" s="152"/>
      <c r="BRL54" s="152"/>
      <c r="BRM54" s="152"/>
      <c r="BRN54" s="152"/>
      <c r="BRO54" s="152"/>
      <c r="BRP54" s="152"/>
      <c r="BRQ54" s="152"/>
      <c r="BRR54" s="152"/>
      <c r="BRS54" s="152"/>
      <c r="BRT54" s="152"/>
      <c r="BRU54" s="152"/>
      <c r="BRV54" s="152"/>
      <c r="BRW54" s="152"/>
      <c r="BRX54" s="152"/>
      <c r="BRY54" s="152"/>
      <c r="BRZ54" s="152"/>
      <c r="BSA54" s="152"/>
      <c r="BSB54" s="152"/>
      <c r="BSC54" s="152"/>
      <c r="BSD54" s="152"/>
      <c r="BSE54" s="152"/>
      <c r="BSF54" s="152"/>
      <c r="BSG54" s="152"/>
      <c r="BSH54" s="152"/>
      <c r="BSI54" s="152"/>
      <c r="BSJ54" s="152"/>
      <c r="BSK54" s="152"/>
      <c r="BSL54" s="152"/>
      <c r="BSM54" s="152"/>
      <c r="BSN54" s="152"/>
      <c r="BSO54" s="152"/>
      <c r="BSP54" s="152"/>
      <c r="BSQ54" s="152"/>
      <c r="BSR54" s="152"/>
      <c r="BSS54" s="152"/>
      <c r="BST54" s="152"/>
      <c r="BSU54" s="152"/>
      <c r="BSV54" s="152"/>
      <c r="BSW54" s="152"/>
      <c r="BSX54" s="152"/>
      <c r="BSY54" s="152"/>
      <c r="BSZ54" s="152"/>
      <c r="BTA54" s="152"/>
      <c r="BTB54" s="152"/>
      <c r="BTC54" s="152"/>
      <c r="BTD54" s="152"/>
      <c r="BTE54" s="152"/>
      <c r="BTF54" s="152"/>
      <c r="BTG54" s="152"/>
      <c r="BTH54" s="152"/>
      <c r="BTI54" s="152"/>
      <c r="BTJ54" s="152"/>
      <c r="BTK54" s="152"/>
      <c r="BTL54" s="152"/>
      <c r="BTM54" s="152"/>
      <c r="BTN54" s="152"/>
      <c r="BTO54" s="152"/>
      <c r="BTP54" s="152"/>
      <c r="BTQ54" s="152"/>
      <c r="BTR54" s="152"/>
      <c r="BTS54" s="152"/>
      <c r="BTT54" s="152"/>
      <c r="BTU54" s="152"/>
      <c r="BTV54" s="152"/>
      <c r="BTW54" s="152"/>
      <c r="BTX54" s="152"/>
      <c r="BTY54" s="152"/>
      <c r="BTZ54" s="152"/>
      <c r="BUA54" s="152"/>
      <c r="BUB54" s="152"/>
      <c r="BUC54" s="152"/>
      <c r="BUD54" s="152"/>
      <c r="BUE54" s="152"/>
      <c r="BUF54" s="152"/>
      <c r="BUG54" s="152"/>
      <c r="BUH54" s="152"/>
      <c r="BUI54" s="152"/>
      <c r="BUJ54" s="152"/>
      <c r="BUK54" s="152"/>
      <c r="BUL54" s="152"/>
      <c r="BUM54" s="152"/>
      <c r="BUN54" s="152"/>
      <c r="BUO54" s="152"/>
      <c r="BUP54" s="152"/>
      <c r="BUQ54" s="152"/>
      <c r="BUR54" s="152"/>
      <c r="BUS54" s="152"/>
      <c r="BUT54" s="152"/>
      <c r="BUU54" s="152"/>
      <c r="BUV54" s="152"/>
      <c r="BUW54" s="152"/>
      <c r="BUX54" s="152"/>
      <c r="BUY54" s="152"/>
      <c r="BUZ54" s="152"/>
      <c r="BVA54" s="152"/>
      <c r="BVB54" s="152"/>
      <c r="BVC54" s="152"/>
      <c r="BVD54" s="152"/>
      <c r="BVE54" s="152"/>
      <c r="BVF54" s="152"/>
      <c r="BVG54" s="152"/>
      <c r="BVH54" s="152"/>
      <c r="BVI54" s="152"/>
      <c r="BVJ54" s="152"/>
      <c r="BVK54" s="152"/>
      <c r="BVL54" s="152"/>
      <c r="BVM54" s="152"/>
      <c r="BVN54" s="152"/>
      <c r="BVO54" s="152"/>
      <c r="BVP54" s="152"/>
      <c r="BVQ54" s="152"/>
      <c r="BVR54" s="152"/>
      <c r="BVS54" s="152"/>
      <c r="BVT54" s="152"/>
      <c r="BVU54" s="152"/>
      <c r="BVV54" s="152"/>
      <c r="BVW54" s="152"/>
      <c r="BVX54" s="152"/>
      <c r="BVY54" s="152"/>
      <c r="BVZ54" s="152"/>
      <c r="BWA54" s="152"/>
      <c r="BWB54" s="152"/>
      <c r="BWC54" s="152"/>
      <c r="BWD54" s="152"/>
      <c r="BWE54" s="152"/>
      <c r="BWF54" s="152"/>
      <c r="BWG54" s="152"/>
      <c r="BWH54" s="152"/>
      <c r="BWI54" s="152"/>
      <c r="BWJ54" s="152"/>
      <c r="BWK54" s="152"/>
      <c r="BWL54" s="152"/>
      <c r="BWM54" s="152"/>
      <c r="BWN54" s="152"/>
      <c r="BWO54" s="152"/>
      <c r="BWP54" s="152"/>
      <c r="BWQ54" s="152"/>
      <c r="BWR54" s="152"/>
      <c r="BWS54" s="152"/>
      <c r="BWT54" s="152"/>
      <c r="BWU54" s="152"/>
      <c r="BWV54" s="152"/>
      <c r="BWW54" s="152"/>
      <c r="BWX54" s="152"/>
      <c r="BWY54" s="152"/>
      <c r="BWZ54" s="152"/>
      <c r="BXA54" s="152"/>
      <c r="BXB54" s="152"/>
      <c r="BXC54" s="152"/>
      <c r="BXD54" s="152"/>
      <c r="BXE54" s="152"/>
      <c r="BXF54" s="152"/>
      <c r="BXG54" s="152"/>
      <c r="BXH54" s="152"/>
      <c r="BXI54" s="152"/>
      <c r="BXJ54" s="152"/>
      <c r="BXK54" s="152"/>
      <c r="BXL54" s="152"/>
      <c r="BXM54" s="152"/>
      <c r="BXN54" s="152"/>
      <c r="BXO54" s="152"/>
      <c r="BXP54" s="152"/>
      <c r="BXQ54" s="152"/>
      <c r="BXR54" s="152"/>
      <c r="BXS54" s="152"/>
      <c r="BXT54" s="152"/>
      <c r="BXU54" s="152"/>
      <c r="BXV54" s="152"/>
      <c r="BXW54" s="152"/>
      <c r="BXX54" s="152"/>
      <c r="BXY54" s="152"/>
      <c r="BXZ54" s="152"/>
      <c r="BYA54" s="152"/>
      <c r="BYB54" s="152"/>
      <c r="BYC54" s="152"/>
      <c r="BYD54" s="152"/>
      <c r="BYE54" s="152"/>
      <c r="BYF54" s="152"/>
      <c r="BYG54" s="152"/>
      <c r="BYH54" s="152"/>
      <c r="BYI54" s="152"/>
      <c r="BYJ54" s="152"/>
      <c r="BYK54" s="152"/>
      <c r="BYL54" s="152"/>
      <c r="BYM54" s="152"/>
      <c r="BYN54" s="152"/>
      <c r="BYO54" s="152"/>
      <c r="BYP54" s="152"/>
      <c r="BYQ54" s="152"/>
      <c r="BYR54" s="152"/>
      <c r="BYS54" s="152"/>
      <c r="BYT54" s="152"/>
      <c r="BYU54" s="152"/>
      <c r="BYV54" s="152"/>
      <c r="BYW54" s="152"/>
      <c r="BYX54" s="152"/>
      <c r="BYY54" s="152"/>
      <c r="BYZ54" s="152"/>
      <c r="BZA54" s="152"/>
      <c r="BZB54" s="152"/>
      <c r="BZC54" s="152"/>
      <c r="BZD54" s="152"/>
      <c r="BZE54" s="152"/>
      <c r="BZF54" s="152"/>
      <c r="BZG54" s="152"/>
      <c r="BZH54" s="152"/>
      <c r="BZI54" s="152"/>
      <c r="BZJ54" s="152"/>
      <c r="BZK54" s="152"/>
      <c r="BZL54" s="152"/>
      <c r="BZM54" s="152"/>
      <c r="BZN54" s="152"/>
      <c r="BZO54" s="152"/>
      <c r="BZP54" s="152"/>
      <c r="BZQ54" s="152"/>
      <c r="BZR54" s="152"/>
      <c r="BZS54" s="152"/>
      <c r="BZT54" s="152"/>
      <c r="BZU54" s="152"/>
      <c r="BZV54" s="152"/>
      <c r="BZW54" s="152"/>
      <c r="BZX54" s="152"/>
      <c r="BZY54" s="152"/>
      <c r="BZZ54" s="152"/>
      <c r="CAA54" s="152"/>
      <c r="CAB54" s="152"/>
      <c r="CAC54" s="152"/>
      <c r="CAD54" s="152"/>
      <c r="CAE54" s="152"/>
      <c r="CAF54" s="152"/>
      <c r="CAG54" s="152"/>
      <c r="CAH54" s="152"/>
      <c r="CAI54" s="152"/>
      <c r="CAJ54" s="152"/>
      <c r="CAK54" s="152"/>
      <c r="CAL54" s="152"/>
      <c r="CAM54" s="152"/>
      <c r="CAN54" s="152"/>
      <c r="CAO54" s="152"/>
      <c r="CAP54" s="152"/>
      <c r="CAQ54" s="152"/>
      <c r="CAR54" s="152"/>
      <c r="CAS54" s="152"/>
      <c r="CAT54" s="152"/>
      <c r="CAU54" s="152"/>
      <c r="CAV54" s="152"/>
      <c r="CAW54" s="152"/>
      <c r="CAX54" s="152"/>
      <c r="CAY54" s="152"/>
      <c r="CAZ54" s="152"/>
      <c r="CBA54" s="152"/>
      <c r="CBB54" s="152"/>
      <c r="CBC54" s="152"/>
      <c r="CBD54" s="152"/>
      <c r="CBE54" s="152"/>
      <c r="CBF54" s="152"/>
      <c r="CBG54" s="152"/>
      <c r="CBH54" s="152"/>
      <c r="CBI54" s="152"/>
      <c r="CBJ54" s="152"/>
      <c r="CBK54" s="152"/>
      <c r="CBL54" s="152"/>
      <c r="CBM54" s="152"/>
      <c r="CBN54" s="152"/>
      <c r="CBO54" s="152"/>
      <c r="CBP54" s="152"/>
      <c r="CBQ54" s="152"/>
      <c r="CBR54" s="152"/>
      <c r="CBS54" s="152"/>
      <c r="CBT54" s="152"/>
      <c r="CBU54" s="152"/>
      <c r="CBV54" s="152"/>
      <c r="CBW54" s="152"/>
      <c r="CBX54" s="152"/>
      <c r="CBY54" s="152"/>
      <c r="CBZ54" s="152"/>
      <c r="CCA54" s="152"/>
      <c r="CCB54" s="152"/>
      <c r="CCC54" s="152"/>
      <c r="CCD54" s="152"/>
      <c r="CCE54" s="152"/>
      <c r="CCF54" s="152"/>
      <c r="CCG54" s="152"/>
      <c r="CCH54" s="152"/>
      <c r="CCI54" s="152"/>
      <c r="CCJ54" s="152"/>
      <c r="CCK54" s="152"/>
      <c r="CCL54" s="152"/>
      <c r="CCM54" s="152"/>
      <c r="CCN54" s="152"/>
      <c r="CCO54" s="152"/>
      <c r="CCP54" s="152"/>
      <c r="CCQ54" s="152"/>
      <c r="CCR54" s="152"/>
      <c r="CCS54" s="152"/>
      <c r="CCT54" s="152"/>
      <c r="CCU54" s="152"/>
      <c r="CCV54" s="152"/>
      <c r="CCW54" s="152"/>
      <c r="CCX54" s="152"/>
      <c r="CCY54" s="152"/>
      <c r="CCZ54" s="152"/>
      <c r="CDA54" s="152"/>
      <c r="CDB54" s="152"/>
      <c r="CDC54" s="152"/>
      <c r="CDD54" s="152"/>
      <c r="CDE54" s="152"/>
      <c r="CDF54" s="152"/>
      <c r="CDG54" s="152"/>
      <c r="CDH54" s="152"/>
      <c r="CDI54" s="152"/>
      <c r="CDJ54" s="152"/>
      <c r="CDK54" s="152"/>
      <c r="CDL54" s="152"/>
      <c r="CDM54" s="152"/>
      <c r="CDN54" s="152"/>
      <c r="CDO54" s="152"/>
      <c r="CDP54" s="152"/>
      <c r="CDQ54" s="152"/>
      <c r="CDR54" s="152"/>
      <c r="CDS54" s="152"/>
      <c r="CDT54" s="152"/>
      <c r="CDU54" s="152"/>
      <c r="CDV54" s="152"/>
      <c r="CDW54" s="152"/>
      <c r="CDX54" s="152"/>
      <c r="CDY54" s="152"/>
      <c r="CDZ54" s="152"/>
      <c r="CEA54" s="152"/>
      <c r="CEB54" s="152"/>
      <c r="CEC54" s="152"/>
      <c r="CED54" s="152"/>
      <c r="CEE54" s="152"/>
      <c r="CEF54" s="152"/>
      <c r="CEG54" s="152"/>
      <c r="CEH54" s="152"/>
      <c r="CEI54" s="152"/>
      <c r="CEJ54" s="152"/>
      <c r="CEK54" s="152"/>
      <c r="CEL54" s="152"/>
      <c r="CEM54" s="152"/>
      <c r="CEN54" s="152"/>
      <c r="CEO54" s="152"/>
      <c r="CEP54" s="152"/>
      <c r="CEQ54" s="152"/>
      <c r="CER54" s="152"/>
      <c r="CES54" s="152"/>
      <c r="CET54" s="152"/>
      <c r="CEU54" s="152"/>
      <c r="CEV54" s="152"/>
      <c r="CEW54" s="152"/>
      <c r="CEX54" s="152"/>
      <c r="CEY54" s="152"/>
      <c r="CEZ54" s="152"/>
      <c r="CFA54" s="152"/>
      <c r="CFB54" s="152"/>
      <c r="CFC54" s="152"/>
      <c r="CFD54" s="152"/>
      <c r="CFE54" s="152"/>
      <c r="CFF54" s="152"/>
      <c r="CFG54" s="152"/>
      <c r="CFH54" s="152"/>
      <c r="CFI54" s="152"/>
      <c r="CFJ54" s="152"/>
      <c r="CFK54" s="152"/>
      <c r="CFL54" s="152"/>
      <c r="CFM54" s="152"/>
      <c r="CFN54" s="152"/>
      <c r="CFO54" s="152"/>
      <c r="CFP54" s="152"/>
      <c r="CFQ54" s="152"/>
      <c r="CFR54" s="152"/>
      <c r="CFS54" s="152"/>
      <c r="CFT54" s="152"/>
      <c r="CFU54" s="152"/>
      <c r="CFV54" s="152"/>
      <c r="CFW54" s="152"/>
      <c r="CFX54" s="152"/>
      <c r="CFY54" s="152"/>
      <c r="CFZ54" s="152"/>
      <c r="CGA54" s="152"/>
      <c r="CGB54" s="152"/>
      <c r="CGC54" s="152"/>
      <c r="CGD54" s="152"/>
      <c r="CGE54" s="152"/>
      <c r="CGF54" s="152"/>
      <c r="CGG54" s="152"/>
      <c r="CGH54" s="152"/>
      <c r="CGI54" s="152"/>
      <c r="CGJ54" s="152"/>
      <c r="CGK54" s="152"/>
      <c r="CGL54" s="152"/>
      <c r="CGM54" s="152"/>
      <c r="CGN54" s="152"/>
      <c r="CGO54" s="152"/>
      <c r="CGP54" s="152"/>
      <c r="CGQ54" s="152"/>
      <c r="CGR54" s="152"/>
      <c r="CGS54" s="152"/>
      <c r="CGT54" s="152"/>
      <c r="CGU54" s="152"/>
      <c r="CGV54" s="152"/>
      <c r="CGW54" s="152"/>
      <c r="CGX54" s="152"/>
      <c r="CGY54" s="152"/>
      <c r="CGZ54" s="152"/>
      <c r="CHA54" s="152"/>
      <c r="CHB54" s="152"/>
      <c r="CHC54" s="152"/>
      <c r="CHD54" s="152"/>
      <c r="CHE54" s="152"/>
      <c r="CHF54" s="152"/>
      <c r="CHG54" s="152"/>
      <c r="CHH54" s="152"/>
      <c r="CHI54" s="152"/>
      <c r="CHJ54" s="152"/>
      <c r="CHK54" s="152"/>
      <c r="CHL54" s="152"/>
      <c r="CHM54" s="152"/>
      <c r="CHN54" s="152"/>
      <c r="CHO54" s="152"/>
      <c r="CHP54" s="152"/>
      <c r="CHQ54" s="152"/>
      <c r="CHR54" s="152"/>
      <c r="CHS54" s="152"/>
      <c r="CHT54" s="152"/>
      <c r="CHU54" s="152"/>
      <c r="CHV54" s="152"/>
      <c r="CHW54" s="152"/>
      <c r="CHX54" s="152"/>
      <c r="CHY54" s="152"/>
      <c r="CHZ54" s="152"/>
      <c r="CIA54" s="152"/>
      <c r="CIB54" s="152"/>
      <c r="CIC54" s="152"/>
      <c r="CID54" s="152"/>
      <c r="CIE54" s="152"/>
      <c r="CIF54" s="152"/>
      <c r="CIG54" s="152"/>
      <c r="CIH54" s="152"/>
      <c r="CII54" s="152"/>
      <c r="CIJ54" s="152"/>
      <c r="CIK54" s="152"/>
      <c r="CIL54" s="152"/>
      <c r="CIM54" s="152"/>
      <c r="CIN54" s="152"/>
      <c r="CIO54" s="152"/>
      <c r="CIP54" s="152"/>
      <c r="CIQ54" s="152"/>
      <c r="CIR54" s="152"/>
      <c r="CIS54" s="152"/>
      <c r="CIT54" s="152"/>
      <c r="CIU54" s="152"/>
      <c r="CIV54" s="152"/>
      <c r="CIW54" s="152"/>
      <c r="CIX54" s="152"/>
      <c r="CIY54" s="152"/>
      <c r="CIZ54" s="152"/>
      <c r="CJA54" s="152"/>
      <c r="CJB54" s="152"/>
      <c r="CJC54" s="152"/>
      <c r="CJD54" s="152"/>
      <c r="CJE54" s="152"/>
      <c r="CJF54" s="152"/>
      <c r="CJG54" s="152"/>
      <c r="CJH54" s="152"/>
      <c r="CJI54" s="152"/>
      <c r="CJJ54" s="152"/>
      <c r="CJK54" s="152"/>
      <c r="CJL54" s="152"/>
      <c r="CJM54" s="152"/>
      <c r="CJN54" s="152"/>
      <c r="CJO54" s="152"/>
      <c r="CJP54" s="152"/>
      <c r="CJQ54" s="152"/>
      <c r="CJR54" s="152"/>
      <c r="CJS54" s="152"/>
      <c r="CJT54" s="152"/>
      <c r="CJU54" s="152"/>
      <c r="CJV54" s="152"/>
      <c r="CJW54" s="152"/>
      <c r="CJX54" s="152"/>
      <c r="CJY54" s="152"/>
      <c r="CJZ54" s="152"/>
      <c r="CKA54" s="152"/>
      <c r="CKB54" s="152"/>
      <c r="CKC54" s="152"/>
      <c r="CKD54" s="152"/>
      <c r="CKE54" s="152"/>
      <c r="CKF54" s="152"/>
      <c r="CKG54" s="152"/>
      <c r="CKH54" s="152"/>
      <c r="CKI54" s="152"/>
      <c r="CKJ54" s="152"/>
      <c r="CKK54" s="152"/>
      <c r="CKL54" s="152"/>
      <c r="CKM54" s="152"/>
      <c r="CKN54" s="152"/>
      <c r="CKO54" s="152"/>
      <c r="CKP54" s="152"/>
      <c r="CKQ54" s="152"/>
      <c r="CKR54" s="152"/>
      <c r="CKS54" s="152"/>
      <c r="CKT54" s="152"/>
      <c r="CKU54" s="152"/>
      <c r="CKV54" s="152"/>
      <c r="CKW54" s="152"/>
      <c r="CKX54" s="152"/>
      <c r="CKY54" s="152"/>
      <c r="CKZ54" s="152"/>
      <c r="CLA54" s="152"/>
      <c r="CLB54" s="152"/>
      <c r="CLC54" s="152"/>
      <c r="CLD54" s="152"/>
      <c r="CLE54" s="152"/>
      <c r="CLF54" s="152"/>
      <c r="CLG54" s="152"/>
      <c r="CLH54" s="152"/>
      <c r="CLI54" s="152"/>
      <c r="CLJ54" s="152"/>
      <c r="CLK54" s="152"/>
      <c r="CLL54" s="152"/>
      <c r="CLM54" s="152"/>
      <c r="CLN54" s="152"/>
      <c r="CLO54" s="152"/>
      <c r="CLP54" s="152"/>
      <c r="CLQ54" s="152"/>
      <c r="CLR54" s="152"/>
      <c r="CLS54" s="152"/>
      <c r="CLT54" s="152"/>
      <c r="CLU54" s="152"/>
      <c r="CLV54" s="152"/>
      <c r="CLW54" s="152"/>
      <c r="CLX54" s="152"/>
      <c r="CLY54" s="152"/>
      <c r="CLZ54" s="152"/>
      <c r="CMA54" s="152"/>
      <c r="CMB54" s="152"/>
      <c r="CMC54" s="152"/>
      <c r="CMD54" s="152"/>
      <c r="CME54" s="152"/>
      <c r="CMF54" s="152"/>
      <c r="CMG54" s="152"/>
      <c r="CMH54" s="152"/>
      <c r="CMI54" s="152"/>
      <c r="CMJ54" s="152"/>
      <c r="CMK54" s="152"/>
      <c r="CML54" s="152"/>
      <c r="CMM54" s="152"/>
      <c r="CMN54" s="152"/>
      <c r="CMO54" s="152"/>
      <c r="CMP54" s="152"/>
      <c r="CMQ54" s="152"/>
      <c r="CMR54" s="152"/>
      <c r="CMS54" s="152"/>
      <c r="CMT54" s="152"/>
      <c r="CMU54" s="152"/>
      <c r="CMV54" s="152"/>
      <c r="CMW54" s="152"/>
      <c r="CMX54" s="152"/>
      <c r="CMY54" s="152"/>
      <c r="CMZ54" s="152"/>
      <c r="CNA54" s="152"/>
      <c r="CNB54" s="152"/>
      <c r="CNC54" s="152"/>
      <c r="CND54" s="152"/>
      <c r="CNE54" s="152"/>
      <c r="CNF54" s="152"/>
      <c r="CNG54" s="152"/>
      <c r="CNH54" s="152"/>
      <c r="CNI54" s="152"/>
      <c r="CNJ54" s="152"/>
      <c r="CNK54" s="152"/>
      <c r="CNL54" s="152"/>
      <c r="CNM54" s="152"/>
      <c r="CNN54" s="152"/>
      <c r="CNO54" s="152"/>
      <c r="CNP54" s="152"/>
      <c r="CNQ54" s="152"/>
      <c r="CNR54" s="152"/>
      <c r="CNS54" s="152"/>
      <c r="CNT54" s="152"/>
      <c r="CNU54" s="152"/>
      <c r="CNV54" s="152"/>
      <c r="CNW54" s="152"/>
      <c r="CNX54" s="152"/>
      <c r="CNY54" s="152"/>
      <c r="CNZ54" s="152"/>
      <c r="COA54" s="152"/>
      <c r="COB54" s="152"/>
      <c r="COC54" s="152"/>
      <c r="COD54" s="152"/>
      <c r="COE54" s="152"/>
      <c r="COF54" s="152"/>
      <c r="COG54" s="152"/>
      <c r="COH54" s="152"/>
      <c r="COI54" s="152"/>
      <c r="COJ54" s="152"/>
      <c r="COK54" s="152"/>
      <c r="COL54" s="152"/>
      <c r="COM54" s="152"/>
      <c r="CON54" s="152"/>
      <c r="COO54" s="152"/>
      <c r="COP54" s="152"/>
      <c r="COQ54" s="152"/>
      <c r="COR54" s="152"/>
      <c r="COS54" s="152"/>
      <c r="COT54" s="152"/>
      <c r="COU54" s="152"/>
      <c r="COV54" s="152"/>
      <c r="COW54" s="152"/>
      <c r="COX54" s="152"/>
      <c r="COY54" s="152"/>
      <c r="COZ54" s="152"/>
      <c r="CPA54" s="152"/>
      <c r="CPB54" s="152"/>
      <c r="CPC54" s="152"/>
      <c r="CPD54" s="152"/>
      <c r="CPE54" s="152"/>
      <c r="CPF54" s="152"/>
      <c r="CPG54" s="152"/>
      <c r="CPH54" s="152"/>
      <c r="CPI54" s="152"/>
      <c r="CPJ54" s="152"/>
      <c r="CPK54" s="152"/>
      <c r="CPL54" s="152"/>
      <c r="CPM54" s="152"/>
      <c r="CPN54" s="152"/>
      <c r="CPO54" s="152"/>
      <c r="CPP54" s="152"/>
      <c r="CPQ54" s="152"/>
      <c r="CPR54" s="152"/>
      <c r="CPS54" s="152"/>
      <c r="CPT54" s="152"/>
      <c r="CPU54" s="152"/>
      <c r="CPV54" s="152"/>
      <c r="CPW54" s="152"/>
      <c r="CPX54" s="152"/>
      <c r="CPY54" s="152"/>
      <c r="CPZ54" s="152"/>
      <c r="CQA54" s="152"/>
      <c r="CQB54" s="152"/>
      <c r="CQC54" s="152"/>
      <c r="CQD54" s="152"/>
      <c r="CQE54" s="152"/>
      <c r="CQF54" s="152"/>
      <c r="CQG54" s="152"/>
      <c r="CQH54" s="152"/>
      <c r="CQI54" s="152"/>
      <c r="CQJ54" s="152"/>
      <c r="CQK54" s="152"/>
      <c r="CQL54" s="152"/>
      <c r="CQM54" s="152"/>
      <c r="CQN54" s="152"/>
      <c r="CQO54" s="152"/>
      <c r="CQP54" s="152"/>
      <c r="CQQ54" s="152"/>
      <c r="CQR54" s="152"/>
      <c r="CQS54" s="152"/>
      <c r="CQT54" s="152"/>
      <c r="CQU54" s="152"/>
      <c r="CQV54" s="152"/>
      <c r="CQW54" s="152"/>
      <c r="CQX54" s="152"/>
      <c r="CQY54" s="152"/>
      <c r="CQZ54" s="152"/>
      <c r="CRA54" s="152"/>
      <c r="CRB54" s="152"/>
      <c r="CRC54" s="152"/>
      <c r="CRD54" s="152"/>
      <c r="CRE54" s="152"/>
      <c r="CRF54" s="152"/>
      <c r="CRG54" s="152"/>
      <c r="CRH54" s="152"/>
      <c r="CRI54" s="152"/>
      <c r="CRJ54" s="152"/>
      <c r="CRK54" s="152"/>
      <c r="CRL54" s="152"/>
      <c r="CRM54" s="152"/>
      <c r="CRN54" s="152"/>
      <c r="CRO54" s="152"/>
      <c r="CRP54" s="152"/>
      <c r="CRQ54" s="152"/>
      <c r="CRR54" s="152"/>
      <c r="CRS54" s="152"/>
      <c r="CRT54" s="152"/>
      <c r="CRU54" s="152"/>
      <c r="CRV54" s="152"/>
      <c r="CRW54" s="152"/>
      <c r="CRX54" s="152"/>
      <c r="CRY54" s="152"/>
      <c r="CRZ54" s="152"/>
      <c r="CSA54" s="152"/>
      <c r="CSB54" s="152"/>
      <c r="CSC54" s="152"/>
      <c r="CSD54" s="152"/>
      <c r="CSE54" s="152"/>
      <c r="CSF54" s="152"/>
      <c r="CSG54" s="152"/>
      <c r="CSH54" s="152"/>
      <c r="CSI54" s="152"/>
      <c r="CSJ54" s="152"/>
      <c r="CSK54" s="152"/>
      <c r="CSL54" s="152"/>
      <c r="CSM54" s="152"/>
      <c r="CSN54" s="152"/>
      <c r="CSO54" s="152"/>
      <c r="CSP54" s="152"/>
      <c r="CSQ54" s="152"/>
      <c r="CSR54" s="152"/>
      <c r="CSS54" s="152"/>
      <c r="CST54" s="152"/>
      <c r="CSU54" s="152"/>
      <c r="CSV54" s="152"/>
      <c r="CSW54" s="152"/>
      <c r="CSX54" s="152"/>
      <c r="CSY54" s="152"/>
      <c r="CSZ54" s="152"/>
      <c r="CTA54" s="152"/>
      <c r="CTB54" s="152"/>
      <c r="CTC54" s="152"/>
      <c r="CTD54" s="152"/>
      <c r="CTE54" s="152"/>
      <c r="CTF54" s="152"/>
      <c r="CTG54" s="152"/>
      <c r="CTH54" s="152"/>
      <c r="CTI54" s="152"/>
      <c r="CTJ54" s="152"/>
      <c r="CTK54" s="152"/>
      <c r="CTL54" s="152"/>
      <c r="CTM54" s="152"/>
      <c r="CTN54" s="152"/>
      <c r="CTO54" s="152"/>
      <c r="CTP54" s="152"/>
      <c r="CTQ54" s="152"/>
      <c r="CTR54" s="152"/>
      <c r="CTS54" s="152"/>
      <c r="CTT54" s="152"/>
      <c r="CTU54" s="152"/>
      <c r="CTV54" s="152"/>
      <c r="CTW54" s="152"/>
      <c r="CTX54" s="152"/>
      <c r="CTY54" s="152"/>
      <c r="CTZ54" s="152"/>
      <c r="CUA54" s="152"/>
      <c r="CUB54" s="152"/>
      <c r="CUC54" s="152"/>
      <c r="CUD54" s="152"/>
      <c r="CUE54" s="152"/>
      <c r="CUF54" s="152"/>
      <c r="CUG54" s="152"/>
      <c r="CUH54" s="152"/>
      <c r="CUI54" s="152"/>
      <c r="CUJ54" s="152"/>
      <c r="CUK54" s="152"/>
      <c r="CUL54" s="152"/>
      <c r="CUM54" s="152"/>
      <c r="CUN54" s="152"/>
      <c r="CUO54" s="152"/>
      <c r="CUP54" s="152"/>
      <c r="CUQ54" s="152"/>
      <c r="CUR54" s="152"/>
      <c r="CUS54" s="152"/>
      <c r="CUT54" s="152"/>
      <c r="CUU54" s="152"/>
      <c r="CUV54" s="152"/>
      <c r="CUW54" s="152"/>
      <c r="CUX54" s="152"/>
      <c r="CUY54" s="152"/>
      <c r="CUZ54" s="152"/>
      <c r="CVA54" s="152"/>
      <c r="CVB54" s="152"/>
      <c r="CVC54" s="152"/>
      <c r="CVD54" s="152"/>
      <c r="CVE54" s="152"/>
      <c r="CVF54" s="152"/>
      <c r="CVG54" s="152"/>
      <c r="CVH54" s="152"/>
      <c r="CVI54" s="152"/>
      <c r="CVJ54" s="152"/>
      <c r="CVK54" s="152"/>
      <c r="CVL54" s="152"/>
      <c r="CVM54" s="152"/>
      <c r="CVN54" s="152"/>
      <c r="CVO54" s="152"/>
      <c r="CVP54" s="152"/>
      <c r="CVQ54" s="152"/>
      <c r="CVR54" s="152"/>
      <c r="CVS54" s="152"/>
      <c r="CVT54" s="152"/>
      <c r="CVU54" s="152"/>
      <c r="CVV54" s="152"/>
      <c r="CVW54" s="152"/>
      <c r="CVX54" s="152"/>
      <c r="CVY54" s="152"/>
      <c r="CVZ54" s="152"/>
      <c r="CWA54" s="152"/>
      <c r="CWB54" s="152"/>
      <c r="CWC54" s="152"/>
      <c r="CWD54" s="152"/>
      <c r="CWE54" s="152"/>
      <c r="CWF54" s="152"/>
      <c r="CWG54" s="152"/>
      <c r="CWH54" s="152"/>
      <c r="CWI54" s="152"/>
      <c r="CWJ54" s="152"/>
      <c r="CWK54" s="152"/>
      <c r="CWL54" s="152"/>
      <c r="CWM54" s="152"/>
      <c r="CWN54" s="152"/>
      <c r="CWO54" s="152"/>
      <c r="CWP54" s="152"/>
      <c r="CWQ54" s="152"/>
      <c r="CWR54" s="152"/>
      <c r="CWS54" s="152"/>
      <c r="CWT54" s="152"/>
      <c r="CWU54" s="152"/>
      <c r="CWV54" s="152"/>
      <c r="CWW54" s="152"/>
      <c r="CWX54" s="152"/>
      <c r="CWY54" s="152"/>
      <c r="CWZ54" s="152"/>
      <c r="CXA54" s="152"/>
      <c r="CXB54" s="152"/>
      <c r="CXC54" s="152"/>
      <c r="CXD54" s="152"/>
      <c r="CXE54" s="152"/>
      <c r="CXF54" s="152"/>
      <c r="CXG54" s="152"/>
      <c r="CXH54" s="152"/>
      <c r="CXI54" s="152"/>
      <c r="CXJ54" s="152"/>
      <c r="CXK54" s="152"/>
      <c r="CXL54" s="152"/>
      <c r="CXM54" s="152"/>
      <c r="CXN54" s="152"/>
      <c r="CXO54" s="152"/>
      <c r="CXP54" s="152"/>
      <c r="CXQ54" s="152"/>
      <c r="CXR54" s="152"/>
      <c r="CXS54" s="152"/>
      <c r="CXT54" s="152"/>
      <c r="CXU54" s="152"/>
      <c r="CXV54" s="152"/>
      <c r="CXW54" s="152"/>
      <c r="CXX54" s="152"/>
      <c r="CXY54" s="152"/>
      <c r="CXZ54" s="152"/>
      <c r="CYA54" s="152"/>
      <c r="CYB54" s="152"/>
      <c r="CYC54" s="152"/>
      <c r="CYD54" s="152"/>
      <c r="CYE54" s="152"/>
      <c r="CYF54" s="152"/>
      <c r="CYG54" s="152"/>
      <c r="CYH54" s="152"/>
      <c r="CYI54" s="152"/>
      <c r="CYJ54" s="152"/>
      <c r="CYK54" s="152"/>
      <c r="CYL54" s="152"/>
      <c r="CYM54" s="152"/>
      <c r="CYN54" s="152"/>
      <c r="CYO54" s="152"/>
      <c r="CYP54" s="152"/>
      <c r="CYQ54" s="152"/>
      <c r="CYR54" s="152"/>
      <c r="CYS54" s="152"/>
      <c r="CYT54" s="152"/>
      <c r="CYU54" s="152"/>
      <c r="CYV54" s="152"/>
      <c r="CYW54" s="152"/>
      <c r="CYX54" s="152"/>
      <c r="CYY54" s="152"/>
      <c r="CYZ54" s="152"/>
      <c r="CZA54" s="152"/>
      <c r="CZB54" s="152"/>
      <c r="CZC54" s="152"/>
      <c r="CZD54" s="152"/>
      <c r="CZE54" s="152"/>
      <c r="CZF54" s="152"/>
      <c r="CZG54" s="152"/>
      <c r="CZH54" s="152"/>
      <c r="CZI54" s="152"/>
      <c r="CZJ54" s="152"/>
      <c r="CZK54" s="152"/>
      <c r="CZL54" s="152"/>
      <c r="CZM54" s="152"/>
      <c r="CZN54" s="152"/>
      <c r="CZO54" s="152"/>
      <c r="CZP54" s="152"/>
      <c r="CZQ54" s="152"/>
      <c r="CZR54" s="152"/>
      <c r="CZS54" s="152"/>
      <c r="CZT54" s="152"/>
      <c r="CZU54" s="152"/>
      <c r="CZV54" s="152"/>
      <c r="CZW54" s="152"/>
      <c r="CZX54" s="152"/>
      <c r="CZY54" s="152"/>
      <c r="CZZ54" s="152"/>
      <c r="DAA54" s="152"/>
      <c r="DAB54" s="152"/>
      <c r="DAC54" s="152"/>
      <c r="DAD54" s="152"/>
      <c r="DAE54" s="152"/>
      <c r="DAF54" s="152"/>
      <c r="DAG54" s="152"/>
      <c r="DAH54" s="152"/>
      <c r="DAI54" s="152"/>
      <c r="DAJ54" s="152"/>
      <c r="DAK54" s="152"/>
      <c r="DAL54" s="152"/>
      <c r="DAM54" s="152"/>
      <c r="DAN54" s="152"/>
      <c r="DAO54" s="152"/>
      <c r="DAP54" s="152"/>
      <c r="DAQ54" s="152"/>
      <c r="DAR54" s="152"/>
      <c r="DAS54" s="152"/>
      <c r="DAT54" s="152"/>
      <c r="DAU54" s="152"/>
      <c r="DAV54" s="152"/>
      <c r="DAW54" s="152"/>
      <c r="DAX54" s="152"/>
      <c r="DAY54" s="152"/>
      <c r="DAZ54" s="152"/>
      <c r="DBA54" s="152"/>
      <c r="DBB54" s="152"/>
      <c r="DBC54" s="152"/>
      <c r="DBD54" s="152"/>
      <c r="DBE54" s="152"/>
      <c r="DBF54" s="152"/>
      <c r="DBG54" s="152"/>
      <c r="DBH54" s="152"/>
      <c r="DBI54" s="152"/>
      <c r="DBJ54" s="152"/>
      <c r="DBK54" s="152"/>
      <c r="DBL54" s="152"/>
      <c r="DBM54" s="152"/>
      <c r="DBN54" s="152"/>
      <c r="DBO54" s="152"/>
      <c r="DBP54" s="152"/>
      <c r="DBQ54" s="152"/>
      <c r="DBR54" s="152"/>
      <c r="DBS54" s="152"/>
      <c r="DBT54" s="152"/>
      <c r="DBU54" s="152"/>
      <c r="DBV54" s="152"/>
      <c r="DBW54" s="152"/>
      <c r="DBX54" s="152"/>
      <c r="DBY54" s="152"/>
      <c r="DBZ54" s="152"/>
      <c r="DCA54" s="152"/>
      <c r="DCB54" s="152"/>
      <c r="DCC54" s="152"/>
      <c r="DCD54" s="152"/>
      <c r="DCE54" s="152"/>
      <c r="DCF54" s="152"/>
      <c r="DCG54" s="152"/>
      <c r="DCH54" s="152"/>
      <c r="DCI54" s="152"/>
      <c r="DCJ54" s="152"/>
      <c r="DCK54" s="152"/>
      <c r="DCL54" s="152"/>
      <c r="DCM54" s="152"/>
      <c r="DCN54" s="152"/>
      <c r="DCO54" s="152"/>
      <c r="DCP54" s="152"/>
      <c r="DCQ54" s="152"/>
      <c r="DCR54" s="152"/>
      <c r="DCS54" s="152"/>
      <c r="DCT54" s="152"/>
      <c r="DCU54" s="152"/>
      <c r="DCV54" s="152"/>
      <c r="DCW54" s="152"/>
      <c r="DCX54" s="152"/>
      <c r="DCY54" s="152"/>
      <c r="DCZ54" s="152"/>
      <c r="DDA54" s="152"/>
      <c r="DDB54" s="152"/>
      <c r="DDC54" s="152"/>
      <c r="DDD54" s="152"/>
      <c r="DDE54" s="152"/>
      <c r="DDF54" s="152"/>
      <c r="DDG54" s="152"/>
      <c r="DDH54" s="152"/>
      <c r="DDI54" s="152"/>
      <c r="DDJ54" s="152"/>
      <c r="DDK54" s="152"/>
      <c r="DDL54" s="152"/>
      <c r="DDM54" s="152"/>
      <c r="DDN54" s="152"/>
      <c r="DDO54" s="152"/>
      <c r="DDP54" s="152"/>
      <c r="DDQ54" s="152"/>
      <c r="DDR54" s="152"/>
      <c r="DDS54" s="152"/>
      <c r="DDT54" s="152"/>
      <c r="DDU54" s="152"/>
      <c r="DDV54" s="152"/>
      <c r="DDW54" s="152"/>
      <c r="DDX54" s="152"/>
      <c r="DDY54" s="152"/>
      <c r="DDZ54" s="152"/>
      <c r="DEA54" s="152"/>
      <c r="DEB54" s="152"/>
      <c r="DEC54" s="152"/>
      <c r="DED54" s="152"/>
      <c r="DEE54" s="152"/>
      <c r="DEF54" s="152"/>
      <c r="DEG54" s="152"/>
      <c r="DEH54" s="152"/>
      <c r="DEI54" s="152"/>
      <c r="DEJ54" s="152"/>
      <c r="DEK54" s="152"/>
      <c r="DEL54" s="152"/>
      <c r="DEM54" s="152"/>
      <c r="DEN54" s="152"/>
      <c r="DEO54" s="152"/>
      <c r="DEP54" s="152"/>
      <c r="DEQ54" s="152"/>
      <c r="DER54" s="152"/>
      <c r="DES54" s="152"/>
      <c r="DET54" s="152"/>
      <c r="DEU54" s="152"/>
      <c r="DEV54" s="152"/>
      <c r="DEW54" s="152"/>
      <c r="DEX54" s="152"/>
      <c r="DEY54" s="152"/>
      <c r="DEZ54" s="152"/>
      <c r="DFA54" s="152"/>
      <c r="DFB54" s="152"/>
      <c r="DFC54" s="152"/>
      <c r="DFD54" s="152"/>
      <c r="DFE54" s="152"/>
      <c r="DFF54" s="152"/>
      <c r="DFG54" s="152"/>
      <c r="DFH54" s="152"/>
      <c r="DFI54" s="152"/>
      <c r="DFJ54" s="152"/>
      <c r="DFK54" s="152"/>
      <c r="DFL54" s="152"/>
      <c r="DFM54" s="152"/>
      <c r="DFN54" s="152"/>
      <c r="DFO54" s="152"/>
      <c r="DFP54" s="152"/>
      <c r="DFQ54" s="152"/>
      <c r="DFR54" s="152"/>
      <c r="DFS54" s="152"/>
      <c r="DFT54" s="152"/>
      <c r="DFU54" s="152"/>
      <c r="DFV54" s="152"/>
      <c r="DFW54" s="152"/>
      <c r="DFX54" s="152"/>
      <c r="DFY54" s="152"/>
      <c r="DFZ54" s="152"/>
      <c r="DGA54" s="152"/>
      <c r="DGB54" s="152"/>
      <c r="DGC54" s="152"/>
      <c r="DGD54" s="152"/>
      <c r="DGE54" s="152"/>
      <c r="DGF54" s="152"/>
      <c r="DGG54" s="152"/>
      <c r="DGH54" s="152"/>
      <c r="DGI54" s="152"/>
      <c r="DGJ54" s="152"/>
      <c r="DGK54" s="152"/>
      <c r="DGL54" s="152"/>
      <c r="DGM54" s="152"/>
      <c r="DGN54" s="152"/>
      <c r="DGO54" s="152"/>
      <c r="DGP54" s="152"/>
      <c r="DGQ54" s="152"/>
      <c r="DGR54" s="152"/>
      <c r="DGS54" s="152"/>
      <c r="DGT54" s="152"/>
      <c r="DGU54" s="152"/>
      <c r="DGV54" s="152"/>
      <c r="DGW54" s="152"/>
      <c r="DGX54" s="152"/>
      <c r="DGY54" s="152"/>
      <c r="DGZ54" s="152"/>
      <c r="DHA54" s="152"/>
      <c r="DHB54" s="152"/>
      <c r="DHC54" s="152"/>
      <c r="DHD54" s="152"/>
      <c r="DHE54" s="152"/>
      <c r="DHF54" s="152"/>
      <c r="DHG54" s="152"/>
      <c r="DHH54" s="152"/>
      <c r="DHI54" s="152"/>
      <c r="DHJ54" s="152"/>
      <c r="DHK54" s="152"/>
      <c r="DHL54" s="152"/>
      <c r="DHM54" s="152"/>
      <c r="DHN54" s="152"/>
      <c r="DHO54" s="152"/>
      <c r="DHP54" s="152"/>
      <c r="DHQ54" s="152"/>
      <c r="DHR54" s="152"/>
      <c r="DHS54" s="152"/>
      <c r="DHT54" s="152"/>
      <c r="DHU54" s="152"/>
      <c r="DHV54" s="152"/>
      <c r="DHW54" s="152"/>
      <c r="DHX54" s="152"/>
      <c r="DHY54" s="152"/>
      <c r="DHZ54" s="152"/>
      <c r="DIA54" s="152"/>
      <c r="DIB54" s="152"/>
      <c r="DIC54" s="152"/>
      <c r="DID54" s="152"/>
      <c r="DIE54" s="152"/>
      <c r="DIF54" s="152"/>
      <c r="DIG54" s="152"/>
      <c r="DIH54" s="152"/>
      <c r="DII54" s="152"/>
      <c r="DIJ54" s="152"/>
      <c r="DIK54" s="152"/>
      <c r="DIL54" s="152"/>
      <c r="DIM54" s="152"/>
      <c r="DIN54" s="152"/>
      <c r="DIO54" s="152"/>
      <c r="DIP54" s="152"/>
      <c r="DIQ54" s="152"/>
      <c r="DIR54" s="152"/>
      <c r="DIS54" s="152"/>
      <c r="DIT54" s="152"/>
      <c r="DIU54" s="152"/>
      <c r="DIV54" s="152"/>
      <c r="DIW54" s="152"/>
      <c r="DIX54" s="152"/>
      <c r="DIY54" s="152"/>
      <c r="DIZ54" s="152"/>
      <c r="DJA54" s="152"/>
      <c r="DJB54" s="152"/>
      <c r="DJC54" s="152"/>
      <c r="DJD54" s="152"/>
      <c r="DJE54" s="152"/>
      <c r="DJF54" s="152"/>
      <c r="DJG54" s="152"/>
      <c r="DJH54" s="152"/>
      <c r="DJI54" s="152"/>
      <c r="DJJ54" s="152"/>
      <c r="DJK54" s="152"/>
      <c r="DJL54" s="152"/>
      <c r="DJM54" s="152"/>
      <c r="DJN54" s="152"/>
      <c r="DJO54" s="152"/>
      <c r="DJP54" s="152"/>
      <c r="DJQ54" s="152"/>
      <c r="DJR54" s="152"/>
      <c r="DJS54" s="152"/>
      <c r="DJT54" s="152"/>
      <c r="DJU54" s="152"/>
      <c r="DJV54" s="152"/>
      <c r="DJW54" s="152"/>
      <c r="DJX54" s="152"/>
      <c r="DJY54" s="152"/>
      <c r="DJZ54" s="152"/>
      <c r="DKA54" s="152"/>
      <c r="DKB54" s="152"/>
      <c r="DKC54" s="152"/>
      <c r="DKD54" s="152"/>
      <c r="DKE54" s="152"/>
      <c r="DKF54" s="152"/>
      <c r="DKG54" s="152"/>
      <c r="DKH54" s="152"/>
      <c r="DKI54" s="152"/>
      <c r="DKJ54" s="152"/>
      <c r="DKK54" s="152"/>
      <c r="DKL54" s="152"/>
      <c r="DKM54" s="152"/>
      <c r="DKN54" s="152"/>
      <c r="DKO54" s="152"/>
      <c r="DKP54" s="152"/>
      <c r="DKQ54" s="152"/>
      <c r="DKR54" s="152"/>
      <c r="DKS54" s="152"/>
      <c r="DKT54" s="152"/>
      <c r="DKU54" s="152"/>
      <c r="DKV54" s="152"/>
      <c r="DKW54" s="152"/>
      <c r="DKX54" s="152"/>
      <c r="DKY54" s="152"/>
      <c r="DKZ54" s="152"/>
      <c r="DLA54" s="152"/>
      <c r="DLB54" s="152"/>
      <c r="DLC54" s="152"/>
      <c r="DLD54" s="152"/>
      <c r="DLE54" s="152"/>
      <c r="DLF54" s="152"/>
      <c r="DLG54" s="152"/>
      <c r="DLH54" s="152"/>
      <c r="DLI54" s="152"/>
      <c r="DLJ54" s="152"/>
      <c r="DLK54" s="152"/>
      <c r="DLL54" s="152"/>
      <c r="DLM54" s="152"/>
      <c r="DLN54" s="152"/>
      <c r="DLO54" s="152"/>
      <c r="DLP54" s="152"/>
      <c r="DLQ54" s="152"/>
      <c r="DLR54" s="152"/>
      <c r="DLS54" s="152"/>
      <c r="DLT54" s="152"/>
      <c r="DLU54" s="152"/>
      <c r="DLV54" s="152"/>
      <c r="DLW54" s="152"/>
      <c r="DLX54" s="152"/>
      <c r="DLY54" s="152"/>
      <c r="DLZ54" s="152"/>
      <c r="DMA54" s="152"/>
      <c r="DMB54" s="152"/>
      <c r="DMC54" s="152"/>
      <c r="DMD54" s="152"/>
      <c r="DME54" s="152"/>
      <c r="DMF54" s="152"/>
      <c r="DMG54" s="152"/>
      <c r="DMH54" s="152"/>
      <c r="DMI54" s="152"/>
      <c r="DMJ54" s="152"/>
      <c r="DMK54" s="152"/>
      <c r="DML54" s="152"/>
      <c r="DMM54" s="152"/>
      <c r="DMN54" s="152"/>
      <c r="DMO54" s="152"/>
      <c r="DMP54" s="152"/>
      <c r="DMQ54" s="152"/>
      <c r="DMR54" s="152"/>
      <c r="DMS54" s="152"/>
      <c r="DMT54" s="152"/>
      <c r="DMU54" s="152"/>
      <c r="DMV54" s="152"/>
      <c r="DMW54" s="152"/>
      <c r="DMX54" s="152"/>
      <c r="DMY54" s="152"/>
      <c r="DMZ54" s="152"/>
      <c r="DNA54" s="152"/>
      <c r="DNB54" s="152"/>
      <c r="DNC54" s="152"/>
      <c r="DND54" s="152"/>
      <c r="DNE54" s="152"/>
      <c r="DNF54" s="152"/>
      <c r="DNG54" s="152"/>
      <c r="DNH54" s="152"/>
      <c r="DNI54" s="152"/>
      <c r="DNJ54" s="152"/>
      <c r="DNK54" s="152"/>
      <c r="DNL54" s="152"/>
      <c r="DNM54" s="152"/>
      <c r="DNN54" s="152"/>
      <c r="DNO54" s="152"/>
      <c r="DNP54" s="152"/>
      <c r="DNQ54" s="152"/>
      <c r="DNR54" s="152"/>
      <c r="DNS54" s="152"/>
      <c r="DNT54" s="152"/>
      <c r="DNU54" s="152"/>
      <c r="DNV54" s="152"/>
      <c r="DNW54" s="152"/>
      <c r="DNX54" s="152"/>
      <c r="DNY54" s="152"/>
      <c r="DNZ54" s="152"/>
      <c r="DOA54" s="152"/>
      <c r="DOB54" s="152"/>
      <c r="DOC54" s="152"/>
      <c r="DOD54" s="152"/>
      <c r="DOE54" s="152"/>
      <c r="DOF54" s="152"/>
      <c r="DOG54" s="152"/>
      <c r="DOH54" s="152"/>
      <c r="DOI54" s="152"/>
      <c r="DOJ54" s="152"/>
      <c r="DOK54" s="152"/>
      <c r="DOL54" s="152"/>
      <c r="DOM54" s="152"/>
      <c r="DON54" s="152"/>
      <c r="DOO54" s="152"/>
      <c r="DOP54" s="152"/>
      <c r="DOQ54" s="152"/>
      <c r="DOR54" s="152"/>
      <c r="DOS54" s="152"/>
      <c r="DOT54" s="152"/>
      <c r="DOU54" s="152"/>
      <c r="DOV54" s="152"/>
      <c r="DOW54" s="152"/>
      <c r="DOX54" s="152"/>
      <c r="DOY54" s="152"/>
      <c r="DOZ54" s="152"/>
      <c r="DPA54" s="152"/>
      <c r="DPB54" s="152"/>
      <c r="DPC54" s="152"/>
      <c r="DPD54" s="152"/>
      <c r="DPE54" s="152"/>
      <c r="DPF54" s="152"/>
      <c r="DPG54" s="152"/>
      <c r="DPH54" s="152"/>
      <c r="DPI54" s="152"/>
      <c r="DPJ54" s="152"/>
      <c r="DPK54" s="152"/>
      <c r="DPL54" s="152"/>
      <c r="DPM54" s="152"/>
      <c r="DPN54" s="152"/>
      <c r="DPO54" s="152"/>
      <c r="DPP54" s="152"/>
      <c r="DPQ54" s="152"/>
      <c r="DPR54" s="152"/>
      <c r="DPS54" s="152"/>
      <c r="DPT54" s="152"/>
      <c r="DPU54" s="152"/>
      <c r="DPV54" s="152"/>
      <c r="DPW54" s="152"/>
      <c r="DPX54" s="152"/>
      <c r="DPY54" s="152"/>
      <c r="DPZ54" s="152"/>
      <c r="DQA54" s="152"/>
      <c r="DQB54" s="152"/>
      <c r="DQC54" s="152"/>
      <c r="DQD54" s="152"/>
      <c r="DQE54" s="152"/>
      <c r="DQF54" s="152"/>
      <c r="DQG54" s="152"/>
      <c r="DQH54" s="152"/>
      <c r="DQI54" s="152"/>
      <c r="DQJ54" s="152"/>
      <c r="DQK54" s="152"/>
      <c r="DQL54" s="152"/>
      <c r="DQM54" s="152"/>
      <c r="DQN54" s="152"/>
      <c r="DQO54" s="152"/>
      <c r="DQP54" s="152"/>
      <c r="DQQ54" s="152"/>
      <c r="DQR54" s="152"/>
      <c r="DQS54" s="152"/>
      <c r="DQT54" s="152"/>
      <c r="DQU54" s="152"/>
      <c r="DQV54" s="152"/>
      <c r="DQW54" s="152"/>
      <c r="DQX54" s="152"/>
      <c r="DQY54" s="152"/>
      <c r="DQZ54" s="152"/>
      <c r="DRA54" s="152"/>
      <c r="DRB54" s="152"/>
      <c r="DRC54" s="152"/>
      <c r="DRD54" s="152"/>
      <c r="DRE54" s="152"/>
      <c r="DRF54" s="152"/>
      <c r="DRG54" s="152"/>
      <c r="DRH54" s="152"/>
      <c r="DRI54" s="152"/>
      <c r="DRJ54" s="152"/>
      <c r="DRK54" s="152"/>
      <c r="DRL54" s="152"/>
      <c r="DRM54" s="152"/>
      <c r="DRN54" s="152"/>
      <c r="DRO54" s="152"/>
      <c r="DRP54" s="152"/>
      <c r="DRQ54" s="152"/>
      <c r="DRR54" s="152"/>
      <c r="DRS54" s="152"/>
      <c r="DRT54" s="152"/>
      <c r="DRU54" s="152"/>
      <c r="DRV54" s="152"/>
      <c r="DRW54" s="152"/>
      <c r="DRX54" s="152"/>
      <c r="DRY54" s="152"/>
      <c r="DRZ54" s="152"/>
      <c r="DSA54" s="152"/>
      <c r="DSB54" s="152"/>
      <c r="DSC54" s="152"/>
      <c r="DSD54" s="152"/>
      <c r="DSE54" s="152"/>
      <c r="DSF54" s="152"/>
      <c r="DSG54" s="152"/>
      <c r="DSH54" s="152"/>
      <c r="DSI54" s="152"/>
      <c r="DSJ54" s="152"/>
      <c r="DSK54" s="152"/>
      <c r="DSL54" s="152"/>
      <c r="DSM54" s="152"/>
      <c r="DSN54" s="152"/>
      <c r="DSO54" s="152"/>
      <c r="DSP54" s="152"/>
      <c r="DSQ54" s="152"/>
      <c r="DSR54" s="152"/>
      <c r="DSS54" s="152"/>
      <c r="DST54" s="152"/>
      <c r="DSU54" s="152"/>
      <c r="DSV54" s="152"/>
      <c r="DSW54" s="152"/>
      <c r="DSX54" s="152"/>
      <c r="DSY54" s="152"/>
      <c r="DSZ54" s="152"/>
      <c r="DTA54" s="152"/>
      <c r="DTB54" s="152"/>
      <c r="DTC54" s="152"/>
      <c r="DTD54" s="152"/>
      <c r="DTE54" s="152"/>
      <c r="DTF54" s="152"/>
      <c r="DTG54" s="152"/>
      <c r="DTH54" s="152"/>
      <c r="DTI54" s="152"/>
      <c r="DTJ54" s="152"/>
      <c r="DTK54" s="152"/>
      <c r="DTL54" s="152"/>
      <c r="DTM54" s="152"/>
      <c r="DTN54" s="152"/>
      <c r="DTO54" s="152"/>
      <c r="DTP54" s="152"/>
      <c r="DTQ54" s="152"/>
      <c r="DTR54" s="152"/>
      <c r="DTS54" s="152"/>
      <c r="DTT54" s="152"/>
      <c r="DTU54" s="152"/>
      <c r="DTV54" s="152"/>
      <c r="DTW54" s="152"/>
      <c r="DTX54" s="152"/>
      <c r="DTY54" s="152"/>
      <c r="DTZ54" s="152"/>
      <c r="DUA54" s="152"/>
      <c r="DUB54" s="152"/>
      <c r="DUC54" s="152"/>
      <c r="DUD54" s="152"/>
      <c r="DUE54" s="152"/>
      <c r="DUF54" s="152"/>
      <c r="DUG54" s="152"/>
      <c r="DUH54" s="152"/>
      <c r="DUI54" s="152"/>
      <c r="DUJ54" s="152"/>
      <c r="DUK54" s="152"/>
      <c r="DUL54" s="152"/>
      <c r="DUM54" s="152"/>
      <c r="DUN54" s="152"/>
      <c r="DUO54" s="152"/>
      <c r="DUP54" s="152"/>
      <c r="DUQ54" s="152"/>
      <c r="DUR54" s="152"/>
      <c r="DUS54" s="152"/>
      <c r="DUT54" s="152"/>
      <c r="DUU54" s="152"/>
      <c r="DUV54" s="152"/>
      <c r="DUW54" s="152"/>
      <c r="DUX54" s="152"/>
      <c r="DUY54" s="152"/>
      <c r="DUZ54" s="152"/>
      <c r="DVA54" s="152"/>
      <c r="DVB54" s="152"/>
      <c r="DVC54" s="152"/>
      <c r="DVD54" s="152"/>
      <c r="DVE54" s="152"/>
      <c r="DVF54" s="152"/>
      <c r="DVG54" s="152"/>
      <c r="DVH54" s="152"/>
      <c r="DVI54" s="152"/>
      <c r="DVJ54" s="152"/>
      <c r="DVK54" s="152"/>
      <c r="DVL54" s="152"/>
      <c r="DVM54" s="152"/>
      <c r="DVN54" s="152"/>
      <c r="DVO54" s="152"/>
      <c r="DVP54" s="152"/>
      <c r="DVQ54" s="152"/>
      <c r="DVR54" s="152"/>
      <c r="DVS54" s="152"/>
      <c r="DVT54" s="152"/>
      <c r="DVU54" s="152"/>
      <c r="DVV54" s="152"/>
      <c r="DVW54" s="152"/>
      <c r="DVX54" s="152"/>
      <c r="DVY54" s="152"/>
      <c r="DVZ54" s="152"/>
      <c r="DWA54" s="152"/>
      <c r="DWB54" s="152"/>
      <c r="DWC54" s="152"/>
      <c r="DWD54" s="152"/>
      <c r="DWE54" s="152"/>
      <c r="DWF54" s="152"/>
      <c r="DWG54" s="152"/>
      <c r="DWH54" s="152"/>
      <c r="DWI54" s="152"/>
      <c r="DWJ54" s="152"/>
      <c r="DWK54" s="152"/>
      <c r="DWL54" s="152"/>
      <c r="DWM54" s="152"/>
      <c r="DWN54" s="152"/>
      <c r="DWO54" s="152"/>
      <c r="DWP54" s="152"/>
      <c r="DWQ54" s="152"/>
      <c r="DWR54" s="152"/>
      <c r="DWS54" s="152"/>
      <c r="DWT54" s="152"/>
      <c r="DWU54" s="152"/>
      <c r="DWV54" s="152"/>
      <c r="DWW54" s="152"/>
      <c r="DWX54" s="152"/>
      <c r="DWY54" s="152"/>
      <c r="DWZ54" s="152"/>
      <c r="DXA54" s="152"/>
      <c r="DXB54" s="152"/>
      <c r="DXC54" s="152"/>
      <c r="DXD54" s="152"/>
      <c r="DXE54" s="152"/>
      <c r="DXF54" s="152"/>
      <c r="DXG54" s="152"/>
      <c r="DXH54" s="152"/>
      <c r="DXI54" s="152"/>
      <c r="DXJ54" s="152"/>
      <c r="DXK54" s="152"/>
      <c r="DXL54" s="152"/>
      <c r="DXM54" s="152"/>
      <c r="DXN54" s="152"/>
      <c r="DXO54" s="152"/>
      <c r="DXP54" s="152"/>
      <c r="DXQ54" s="152"/>
      <c r="DXR54" s="152"/>
      <c r="DXS54" s="152"/>
      <c r="DXT54" s="152"/>
      <c r="DXU54" s="152"/>
      <c r="DXV54" s="152"/>
      <c r="DXW54" s="152"/>
      <c r="DXX54" s="152"/>
      <c r="DXY54" s="152"/>
      <c r="DXZ54" s="152"/>
      <c r="DYA54" s="152"/>
      <c r="DYB54" s="152"/>
      <c r="DYC54" s="152"/>
      <c r="DYD54" s="152"/>
      <c r="DYE54" s="152"/>
      <c r="DYF54" s="152"/>
      <c r="DYG54" s="152"/>
      <c r="DYH54" s="152"/>
      <c r="DYI54" s="152"/>
      <c r="DYJ54" s="152"/>
      <c r="DYK54" s="152"/>
      <c r="DYL54" s="152"/>
      <c r="DYM54" s="152"/>
      <c r="DYN54" s="152"/>
      <c r="DYO54" s="152"/>
      <c r="DYP54" s="152"/>
      <c r="DYQ54" s="152"/>
      <c r="DYR54" s="152"/>
      <c r="DYS54" s="152"/>
      <c r="DYT54" s="152"/>
      <c r="DYU54" s="152"/>
      <c r="DYV54" s="152"/>
      <c r="DYW54" s="152"/>
      <c r="DYX54" s="152"/>
      <c r="DYY54" s="152"/>
      <c r="DYZ54" s="152"/>
      <c r="DZA54" s="152"/>
      <c r="DZB54" s="152"/>
      <c r="DZC54" s="152"/>
      <c r="DZD54" s="152"/>
      <c r="DZE54" s="152"/>
      <c r="DZF54" s="152"/>
      <c r="DZG54" s="152"/>
      <c r="DZH54" s="152"/>
      <c r="DZI54" s="152"/>
      <c r="DZJ54" s="152"/>
      <c r="DZK54" s="152"/>
      <c r="DZL54" s="152"/>
      <c r="DZM54" s="152"/>
      <c r="DZN54" s="152"/>
      <c r="DZO54" s="152"/>
      <c r="DZP54" s="152"/>
      <c r="DZQ54" s="152"/>
      <c r="DZR54" s="152"/>
      <c r="DZS54" s="152"/>
      <c r="DZT54" s="152"/>
      <c r="DZU54" s="152"/>
      <c r="DZV54" s="152"/>
      <c r="DZW54" s="152"/>
      <c r="DZX54" s="152"/>
      <c r="DZY54" s="152"/>
      <c r="DZZ54" s="152"/>
      <c r="EAA54" s="152"/>
      <c r="EAB54" s="152"/>
      <c r="EAC54" s="152"/>
      <c r="EAD54" s="152"/>
      <c r="EAE54" s="152"/>
      <c r="EAF54" s="152"/>
      <c r="EAG54" s="152"/>
      <c r="EAH54" s="152"/>
      <c r="EAI54" s="152"/>
      <c r="EAJ54" s="152"/>
      <c r="EAK54" s="152"/>
      <c r="EAL54" s="152"/>
      <c r="EAM54" s="152"/>
      <c r="EAN54" s="152"/>
      <c r="EAO54" s="152"/>
      <c r="EAP54" s="152"/>
      <c r="EAQ54" s="152"/>
      <c r="EAR54" s="152"/>
      <c r="EAS54" s="152"/>
      <c r="EAT54" s="152"/>
      <c r="EAU54" s="152"/>
      <c r="EAV54" s="152"/>
      <c r="EAW54" s="152"/>
      <c r="EAX54" s="152"/>
      <c r="EAY54" s="152"/>
      <c r="EAZ54" s="152"/>
      <c r="EBA54" s="152"/>
      <c r="EBB54" s="152"/>
      <c r="EBC54" s="152"/>
      <c r="EBD54" s="152"/>
      <c r="EBE54" s="152"/>
      <c r="EBF54" s="152"/>
      <c r="EBG54" s="152"/>
      <c r="EBH54" s="152"/>
      <c r="EBI54" s="152"/>
      <c r="EBJ54" s="152"/>
      <c r="EBK54" s="152"/>
      <c r="EBL54" s="152"/>
      <c r="EBM54" s="152"/>
      <c r="EBN54" s="152"/>
      <c r="EBO54" s="152"/>
      <c r="EBP54" s="152"/>
      <c r="EBQ54" s="152"/>
      <c r="EBR54" s="152"/>
      <c r="EBS54" s="152"/>
      <c r="EBT54" s="152"/>
      <c r="EBU54" s="152"/>
      <c r="EBV54" s="152"/>
      <c r="EBW54" s="152"/>
      <c r="EBX54" s="152"/>
      <c r="EBY54" s="152"/>
      <c r="EBZ54" s="152"/>
      <c r="ECA54" s="152"/>
      <c r="ECB54" s="152"/>
      <c r="ECC54" s="152"/>
      <c r="ECD54" s="152"/>
      <c r="ECE54" s="152"/>
      <c r="ECF54" s="152"/>
      <c r="ECG54" s="152"/>
      <c r="ECH54" s="152"/>
      <c r="ECI54" s="152"/>
      <c r="ECJ54" s="152"/>
      <c r="ECK54" s="152"/>
      <c r="ECL54" s="152"/>
      <c r="ECM54" s="152"/>
      <c r="ECN54" s="152"/>
      <c r="ECO54" s="152"/>
      <c r="ECP54" s="152"/>
      <c r="ECQ54" s="152"/>
      <c r="ECR54" s="152"/>
      <c r="ECS54" s="152"/>
      <c r="ECT54" s="152"/>
      <c r="ECU54" s="152"/>
      <c r="ECV54" s="152"/>
      <c r="ECW54" s="152"/>
      <c r="ECX54" s="152"/>
      <c r="ECY54" s="152"/>
      <c r="ECZ54" s="152"/>
      <c r="EDA54" s="152"/>
      <c r="EDB54" s="152"/>
      <c r="EDC54" s="152"/>
      <c r="EDD54" s="152"/>
      <c r="EDE54" s="152"/>
      <c r="EDF54" s="152"/>
      <c r="EDG54" s="152"/>
      <c r="EDH54" s="152"/>
      <c r="EDI54" s="152"/>
      <c r="EDJ54" s="152"/>
      <c r="EDK54" s="152"/>
      <c r="EDL54" s="152"/>
      <c r="EDM54" s="152"/>
      <c r="EDN54" s="152"/>
      <c r="EDO54" s="152"/>
      <c r="EDP54" s="152"/>
      <c r="EDQ54" s="152"/>
      <c r="EDR54" s="152"/>
      <c r="EDS54" s="152"/>
      <c r="EDT54" s="152"/>
      <c r="EDU54" s="152"/>
      <c r="EDV54" s="152"/>
      <c r="EDW54" s="152"/>
      <c r="EDX54" s="152"/>
      <c r="EDY54" s="152"/>
      <c r="EDZ54" s="152"/>
      <c r="EEA54" s="152"/>
      <c r="EEB54" s="152"/>
      <c r="EEC54" s="152"/>
      <c r="EED54" s="152"/>
      <c r="EEE54" s="152"/>
      <c r="EEF54" s="152"/>
      <c r="EEG54" s="152"/>
      <c r="EEH54" s="152"/>
      <c r="EEI54" s="152"/>
      <c r="EEJ54" s="152"/>
      <c r="EEK54" s="152"/>
      <c r="EEL54" s="152"/>
      <c r="EEM54" s="152"/>
      <c r="EEN54" s="152"/>
      <c r="EEO54" s="152"/>
      <c r="EEP54" s="152"/>
      <c r="EEQ54" s="152"/>
      <c r="EER54" s="152"/>
      <c r="EES54" s="152"/>
      <c r="EET54" s="152"/>
      <c r="EEU54" s="152"/>
      <c r="EEV54" s="152"/>
      <c r="EEW54" s="152"/>
      <c r="EEX54" s="152"/>
      <c r="EEY54" s="152"/>
      <c r="EEZ54" s="152"/>
      <c r="EFA54" s="152"/>
      <c r="EFB54" s="152"/>
      <c r="EFC54" s="152"/>
      <c r="EFD54" s="152"/>
      <c r="EFE54" s="152"/>
      <c r="EFF54" s="152"/>
      <c r="EFG54" s="152"/>
      <c r="EFH54" s="152"/>
      <c r="EFI54" s="152"/>
      <c r="EFJ54" s="152"/>
      <c r="EFK54" s="152"/>
      <c r="EFL54" s="152"/>
      <c r="EFM54" s="152"/>
      <c r="EFN54" s="152"/>
      <c r="EFO54" s="152"/>
      <c r="EFP54" s="152"/>
      <c r="EFQ54" s="152"/>
      <c r="EFR54" s="152"/>
      <c r="EFS54" s="152"/>
      <c r="EFT54" s="152"/>
      <c r="EFU54" s="152"/>
      <c r="EFV54" s="152"/>
      <c r="EFW54" s="152"/>
      <c r="EFX54" s="152"/>
      <c r="EFY54" s="152"/>
      <c r="EFZ54" s="152"/>
      <c r="EGA54" s="152"/>
      <c r="EGB54" s="152"/>
      <c r="EGC54" s="152"/>
      <c r="EGD54" s="152"/>
      <c r="EGE54" s="152"/>
      <c r="EGF54" s="152"/>
      <c r="EGG54" s="152"/>
      <c r="EGH54" s="152"/>
      <c r="EGI54" s="152"/>
      <c r="EGJ54" s="152"/>
      <c r="EGK54" s="152"/>
      <c r="EGL54" s="152"/>
      <c r="EGM54" s="152"/>
      <c r="EGN54" s="152"/>
      <c r="EGO54" s="152"/>
      <c r="EGP54" s="152"/>
      <c r="EGQ54" s="152"/>
      <c r="EGR54" s="152"/>
      <c r="EGS54" s="152"/>
      <c r="EGT54" s="152"/>
      <c r="EGU54" s="152"/>
      <c r="EGV54" s="152"/>
      <c r="EGW54" s="152"/>
      <c r="EGX54" s="152"/>
      <c r="EGY54" s="152"/>
      <c r="EGZ54" s="152"/>
      <c r="EHA54" s="152"/>
      <c r="EHB54" s="152"/>
      <c r="EHC54" s="152"/>
      <c r="EHD54" s="152"/>
      <c r="EHE54" s="152"/>
      <c r="EHF54" s="152"/>
      <c r="EHG54" s="152"/>
      <c r="EHH54" s="152"/>
      <c r="EHI54" s="152"/>
      <c r="EHJ54" s="152"/>
      <c r="EHK54" s="152"/>
      <c r="EHL54" s="152"/>
      <c r="EHM54" s="152"/>
      <c r="EHN54" s="152"/>
      <c r="EHO54" s="152"/>
      <c r="EHP54" s="152"/>
      <c r="EHQ54" s="152"/>
      <c r="EHR54" s="152"/>
      <c r="EHS54" s="152"/>
      <c r="EHT54" s="152"/>
      <c r="EHU54" s="152"/>
      <c r="EHV54" s="152"/>
      <c r="EHW54" s="152"/>
      <c r="EHX54" s="152"/>
      <c r="EHY54" s="152"/>
      <c r="EHZ54" s="152"/>
      <c r="EIA54" s="152"/>
      <c r="EIB54" s="152"/>
      <c r="EIC54" s="152"/>
      <c r="EID54" s="152"/>
      <c r="EIE54" s="152"/>
      <c r="EIF54" s="152"/>
      <c r="EIG54" s="152"/>
      <c r="EIH54" s="152"/>
      <c r="EII54" s="152"/>
      <c r="EIJ54" s="152"/>
      <c r="EIK54" s="152"/>
      <c r="EIL54" s="152"/>
      <c r="EIM54" s="152"/>
      <c r="EIN54" s="152"/>
      <c r="EIO54" s="152"/>
      <c r="EIP54" s="152"/>
      <c r="EIQ54" s="152"/>
      <c r="EIR54" s="152"/>
      <c r="EIS54" s="152"/>
      <c r="EIT54" s="152"/>
      <c r="EIU54" s="152"/>
      <c r="EIV54" s="152"/>
      <c r="EIW54" s="152"/>
      <c r="EIX54" s="152"/>
      <c r="EIY54" s="152"/>
      <c r="EIZ54" s="152"/>
      <c r="EJA54" s="152"/>
      <c r="EJB54" s="152"/>
      <c r="EJC54" s="152"/>
      <c r="EJD54" s="152"/>
      <c r="EJE54" s="152"/>
      <c r="EJF54" s="152"/>
      <c r="EJG54" s="152"/>
      <c r="EJH54" s="152"/>
      <c r="EJI54" s="152"/>
      <c r="EJJ54" s="152"/>
      <c r="EJK54" s="152"/>
      <c r="EJL54" s="152"/>
      <c r="EJM54" s="152"/>
      <c r="EJN54" s="152"/>
      <c r="EJO54" s="152"/>
      <c r="EJP54" s="152"/>
      <c r="EJQ54" s="152"/>
      <c r="EJR54" s="152"/>
      <c r="EJS54" s="152"/>
      <c r="EJT54" s="152"/>
      <c r="EJU54" s="152"/>
      <c r="EJV54" s="152"/>
      <c r="EJW54" s="152"/>
      <c r="EJX54" s="152"/>
      <c r="EJY54" s="152"/>
      <c r="EJZ54" s="152"/>
      <c r="EKA54" s="152"/>
      <c r="EKB54" s="152"/>
      <c r="EKC54" s="152"/>
      <c r="EKD54" s="152"/>
      <c r="EKE54" s="152"/>
      <c r="EKF54" s="152"/>
      <c r="EKG54" s="152"/>
      <c r="EKH54" s="152"/>
      <c r="EKI54" s="152"/>
      <c r="EKJ54" s="152"/>
      <c r="EKK54" s="152"/>
      <c r="EKL54" s="152"/>
      <c r="EKM54" s="152"/>
      <c r="EKN54" s="152"/>
      <c r="EKO54" s="152"/>
      <c r="EKP54" s="152"/>
      <c r="EKQ54" s="152"/>
      <c r="EKR54" s="152"/>
      <c r="EKS54" s="152"/>
      <c r="EKT54" s="152"/>
      <c r="EKU54" s="152"/>
      <c r="EKV54" s="152"/>
      <c r="EKW54" s="152"/>
      <c r="EKX54" s="152"/>
      <c r="EKY54" s="152"/>
      <c r="EKZ54" s="152"/>
      <c r="ELA54" s="152"/>
      <c r="ELB54" s="152"/>
      <c r="ELC54" s="152"/>
      <c r="ELD54" s="152"/>
      <c r="ELE54" s="152"/>
      <c r="ELF54" s="152"/>
      <c r="ELG54" s="152"/>
      <c r="ELH54" s="152"/>
      <c r="ELI54" s="152"/>
      <c r="ELJ54" s="152"/>
      <c r="ELK54" s="152"/>
      <c r="ELL54" s="152"/>
      <c r="ELM54" s="152"/>
      <c r="ELN54" s="152"/>
      <c r="ELO54" s="152"/>
      <c r="ELP54" s="152"/>
      <c r="ELQ54" s="152"/>
      <c r="ELR54" s="152"/>
      <c r="ELS54" s="152"/>
      <c r="ELT54" s="152"/>
      <c r="ELU54" s="152"/>
      <c r="ELV54" s="152"/>
      <c r="ELW54" s="152"/>
      <c r="ELX54" s="152"/>
      <c r="ELY54" s="152"/>
      <c r="ELZ54" s="152"/>
      <c r="EMA54" s="152"/>
      <c r="EMB54" s="152"/>
      <c r="EMC54" s="152"/>
      <c r="EMD54" s="152"/>
      <c r="EME54" s="152"/>
      <c r="EMF54" s="152"/>
      <c r="EMG54" s="152"/>
      <c r="EMH54" s="152"/>
      <c r="EMI54" s="152"/>
      <c r="EMJ54" s="152"/>
      <c r="EMK54" s="152"/>
      <c r="EML54" s="152"/>
      <c r="EMM54" s="152"/>
      <c r="EMN54" s="152"/>
      <c r="EMO54" s="152"/>
      <c r="EMP54" s="152"/>
      <c r="EMQ54" s="152"/>
      <c r="EMR54" s="152"/>
      <c r="EMS54" s="152"/>
      <c r="EMT54" s="152"/>
      <c r="EMU54" s="152"/>
      <c r="EMV54" s="152"/>
      <c r="EMW54" s="152"/>
      <c r="EMX54" s="152"/>
      <c r="EMY54" s="152"/>
      <c r="EMZ54" s="152"/>
      <c r="ENA54" s="152"/>
      <c r="ENB54" s="152"/>
      <c r="ENC54" s="152"/>
      <c r="END54" s="152"/>
      <c r="ENE54" s="152"/>
      <c r="ENF54" s="152"/>
      <c r="ENG54" s="152"/>
      <c r="ENH54" s="152"/>
      <c r="ENI54" s="152"/>
      <c r="ENJ54" s="152"/>
      <c r="ENK54" s="152"/>
      <c r="ENL54" s="152"/>
      <c r="ENM54" s="152"/>
      <c r="ENN54" s="152"/>
      <c r="ENO54" s="152"/>
      <c r="ENP54" s="152"/>
      <c r="ENQ54" s="152"/>
      <c r="ENR54" s="152"/>
      <c r="ENS54" s="152"/>
      <c r="ENT54" s="152"/>
      <c r="ENU54" s="152"/>
      <c r="ENV54" s="152"/>
      <c r="ENW54" s="152"/>
      <c r="ENX54" s="152"/>
      <c r="ENY54" s="152"/>
      <c r="ENZ54" s="152"/>
      <c r="EOA54" s="152"/>
      <c r="EOB54" s="152"/>
      <c r="EOC54" s="152"/>
      <c r="EOD54" s="152"/>
      <c r="EOE54" s="152"/>
      <c r="EOF54" s="152"/>
      <c r="EOG54" s="152"/>
      <c r="EOH54" s="152"/>
      <c r="EOI54" s="152"/>
      <c r="EOJ54" s="152"/>
      <c r="EOK54" s="152"/>
      <c r="EOL54" s="152"/>
      <c r="EOM54" s="152"/>
      <c r="EON54" s="152"/>
      <c r="EOO54" s="152"/>
      <c r="EOP54" s="152"/>
      <c r="EOQ54" s="152"/>
      <c r="EOR54" s="152"/>
      <c r="EOS54" s="152"/>
      <c r="EOT54" s="152"/>
      <c r="EOU54" s="152"/>
      <c r="EOV54" s="152"/>
      <c r="EOW54" s="152"/>
      <c r="EOX54" s="152"/>
      <c r="EOY54" s="152"/>
      <c r="EOZ54" s="152"/>
      <c r="EPA54" s="152"/>
      <c r="EPB54" s="152"/>
      <c r="EPC54" s="152"/>
      <c r="EPD54" s="152"/>
      <c r="EPE54" s="152"/>
      <c r="EPF54" s="152"/>
      <c r="EPG54" s="152"/>
      <c r="EPH54" s="152"/>
      <c r="EPI54" s="152"/>
      <c r="EPJ54" s="152"/>
      <c r="EPK54" s="152"/>
      <c r="EPL54" s="152"/>
      <c r="EPM54" s="152"/>
      <c r="EPN54" s="152"/>
      <c r="EPO54" s="152"/>
      <c r="EPP54" s="152"/>
      <c r="EPQ54" s="152"/>
      <c r="EPR54" s="152"/>
      <c r="EPS54" s="152"/>
      <c r="EPT54" s="152"/>
      <c r="EPU54" s="152"/>
      <c r="EPV54" s="152"/>
      <c r="EPW54" s="152"/>
      <c r="EPX54" s="152"/>
      <c r="EPY54" s="152"/>
      <c r="EPZ54" s="152"/>
      <c r="EQA54" s="152"/>
      <c r="EQB54" s="152"/>
      <c r="EQC54" s="152"/>
      <c r="EQD54" s="152"/>
      <c r="EQE54" s="152"/>
      <c r="EQF54" s="152"/>
      <c r="EQG54" s="152"/>
      <c r="EQH54" s="152"/>
      <c r="EQI54" s="152"/>
      <c r="EQJ54" s="152"/>
      <c r="EQK54" s="152"/>
      <c r="EQL54" s="152"/>
      <c r="EQM54" s="152"/>
      <c r="EQN54" s="152"/>
      <c r="EQO54" s="152"/>
      <c r="EQP54" s="152"/>
      <c r="EQQ54" s="152"/>
      <c r="EQR54" s="152"/>
      <c r="EQS54" s="152"/>
      <c r="EQT54" s="152"/>
      <c r="EQU54" s="152"/>
      <c r="EQV54" s="152"/>
      <c r="EQW54" s="152"/>
      <c r="EQX54" s="152"/>
      <c r="EQY54" s="152"/>
      <c r="EQZ54" s="152"/>
      <c r="ERA54" s="152"/>
      <c r="ERB54" s="152"/>
      <c r="ERC54" s="152"/>
      <c r="ERD54" s="152"/>
      <c r="ERE54" s="152"/>
      <c r="ERF54" s="152"/>
      <c r="ERG54" s="152"/>
      <c r="ERH54" s="152"/>
      <c r="ERI54" s="152"/>
      <c r="ERJ54" s="152"/>
      <c r="ERK54" s="152"/>
      <c r="ERL54" s="152"/>
      <c r="ERM54" s="152"/>
      <c r="ERN54" s="152"/>
      <c r="ERO54" s="152"/>
      <c r="ERP54" s="152"/>
      <c r="ERQ54" s="152"/>
      <c r="ERR54" s="152"/>
      <c r="ERS54" s="152"/>
      <c r="ERT54" s="152"/>
      <c r="ERU54" s="152"/>
      <c r="ERV54" s="152"/>
      <c r="ERW54" s="152"/>
      <c r="ERX54" s="152"/>
      <c r="ERY54" s="152"/>
      <c r="ERZ54" s="152"/>
      <c r="ESA54" s="152"/>
      <c r="ESB54" s="152"/>
      <c r="ESC54" s="152"/>
      <c r="ESD54" s="152"/>
      <c r="ESE54" s="152"/>
      <c r="ESF54" s="152"/>
      <c r="ESG54" s="152"/>
      <c r="ESH54" s="152"/>
      <c r="ESI54" s="152"/>
      <c r="ESJ54" s="152"/>
      <c r="ESK54" s="152"/>
      <c r="ESL54" s="152"/>
      <c r="ESM54" s="152"/>
      <c r="ESN54" s="152"/>
      <c r="ESO54" s="152"/>
      <c r="ESP54" s="152"/>
      <c r="ESQ54" s="152"/>
      <c r="ESR54" s="152"/>
      <c r="ESS54" s="152"/>
      <c r="EST54" s="152"/>
      <c r="ESU54" s="152"/>
      <c r="ESV54" s="152"/>
      <c r="ESW54" s="152"/>
      <c r="ESX54" s="152"/>
      <c r="ESY54" s="152"/>
      <c r="ESZ54" s="152"/>
      <c r="ETA54" s="152"/>
      <c r="ETB54" s="152"/>
      <c r="ETC54" s="152"/>
      <c r="ETD54" s="152"/>
      <c r="ETE54" s="152"/>
      <c r="ETF54" s="152"/>
      <c r="ETG54" s="152"/>
      <c r="ETH54" s="152"/>
      <c r="ETI54" s="152"/>
      <c r="ETJ54" s="152"/>
      <c r="ETK54" s="152"/>
      <c r="ETL54" s="152"/>
      <c r="ETM54" s="152"/>
      <c r="ETN54" s="152"/>
      <c r="ETO54" s="152"/>
      <c r="ETP54" s="152"/>
      <c r="ETQ54" s="152"/>
      <c r="ETR54" s="152"/>
      <c r="ETS54" s="152"/>
      <c r="ETT54" s="152"/>
      <c r="ETU54" s="152"/>
      <c r="ETV54" s="152"/>
      <c r="ETW54" s="152"/>
      <c r="ETX54" s="152"/>
      <c r="ETY54" s="152"/>
      <c r="ETZ54" s="152"/>
      <c r="EUA54" s="152"/>
      <c r="EUB54" s="152"/>
      <c r="EUC54" s="152"/>
      <c r="EUD54" s="152"/>
      <c r="EUE54" s="152"/>
      <c r="EUF54" s="152"/>
      <c r="EUG54" s="152"/>
      <c r="EUH54" s="152"/>
      <c r="EUI54" s="152"/>
      <c r="EUJ54" s="152"/>
      <c r="EUK54" s="152"/>
      <c r="EUL54" s="152"/>
      <c r="EUM54" s="152"/>
      <c r="EUN54" s="152"/>
      <c r="EUO54" s="152"/>
      <c r="EUP54" s="152"/>
      <c r="EUQ54" s="152"/>
      <c r="EUR54" s="152"/>
      <c r="EUS54" s="152"/>
      <c r="EUT54" s="152"/>
      <c r="EUU54" s="152"/>
      <c r="EUV54" s="152"/>
      <c r="EUW54" s="152"/>
      <c r="EUX54" s="152"/>
      <c r="EUY54" s="152"/>
      <c r="EUZ54" s="152"/>
      <c r="EVA54" s="152"/>
      <c r="EVB54" s="152"/>
      <c r="EVC54" s="152"/>
      <c r="EVD54" s="152"/>
      <c r="EVE54" s="152"/>
      <c r="EVF54" s="152"/>
      <c r="EVG54" s="152"/>
      <c r="EVH54" s="152"/>
      <c r="EVI54" s="152"/>
      <c r="EVJ54" s="152"/>
      <c r="EVK54" s="152"/>
      <c r="EVL54" s="152"/>
      <c r="EVM54" s="152"/>
      <c r="EVN54" s="152"/>
      <c r="EVO54" s="152"/>
      <c r="EVP54" s="152"/>
      <c r="EVQ54" s="152"/>
      <c r="EVR54" s="152"/>
      <c r="EVS54" s="152"/>
      <c r="EVT54" s="152"/>
      <c r="EVU54" s="152"/>
      <c r="EVV54" s="152"/>
      <c r="EVW54" s="152"/>
      <c r="EVX54" s="152"/>
      <c r="EVY54" s="152"/>
      <c r="EVZ54" s="152"/>
      <c r="EWA54" s="152"/>
      <c r="EWB54" s="152"/>
      <c r="EWC54" s="152"/>
      <c r="EWD54" s="152"/>
      <c r="EWE54" s="152"/>
      <c r="EWF54" s="152"/>
      <c r="EWG54" s="152"/>
      <c r="EWH54" s="152"/>
      <c r="EWI54" s="152"/>
      <c r="EWJ54" s="152"/>
      <c r="EWK54" s="152"/>
      <c r="EWL54" s="152"/>
      <c r="EWM54" s="152"/>
      <c r="EWN54" s="152"/>
      <c r="EWO54" s="152"/>
      <c r="EWP54" s="152"/>
      <c r="EWQ54" s="152"/>
      <c r="EWR54" s="152"/>
      <c r="EWS54" s="152"/>
      <c r="EWT54" s="152"/>
      <c r="EWU54" s="152"/>
      <c r="EWV54" s="152"/>
      <c r="EWW54" s="152"/>
      <c r="EWX54" s="152"/>
      <c r="EWY54" s="152"/>
      <c r="EWZ54" s="152"/>
      <c r="EXA54" s="152"/>
      <c r="EXB54" s="152"/>
      <c r="EXC54" s="152"/>
      <c r="EXD54" s="152"/>
      <c r="EXE54" s="152"/>
      <c r="EXF54" s="152"/>
      <c r="EXG54" s="152"/>
      <c r="EXH54" s="152"/>
      <c r="EXI54" s="152"/>
      <c r="EXJ54" s="152"/>
      <c r="EXK54" s="152"/>
      <c r="EXL54" s="152"/>
      <c r="EXM54" s="152"/>
      <c r="EXN54" s="152"/>
      <c r="EXO54" s="152"/>
      <c r="EXP54" s="152"/>
      <c r="EXQ54" s="152"/>
      <c r="EXR54" s="152"/>
      <c r="EXS54" s="152"/>
      <c r="EXT54" s="152"/>
      <c r="EXU54" s="152"/>
      <c r="EXV54" s="152"/>
      <c r="EXW54" s="152"/>
      <c r="EXX54" s="152"/>
      <c r="EXY54" s="152"/>
      <c r="EXZ54" s="152"/>
      <c r="EYA54" s="152"/>
      <c r="EYB54" s="152"/>
      <c r="EYC54" s="152"/>
      <c r="EYD54" s="152"/>
      <c r="EYE54" s="152"/>
      <c r="EYF54" s="152"/>
      <c r="EYG54" s="152"/>
      <c r="EYH54" s="152"/>
      <c r="EYI54" s="152"/>
      <c r="EYJ54" s="152"/>
      <c r="EYK54" s="152"/>
      <c r="EYL54" s="152"/>
      <c r="EYM54" s="152"/>
      <c r="EYN54" s="152"/>
      <c r="EYO54" s="152"/>
      <c r="EYP54" s="152"/>
      <c r="EYQ54" s="152"/>
      <c r="EYR54" s="152"/>
      <c r="EYS54" s="152"/>
      <c r="EYT54" s="152"/>
      <c r="EYU54" s="152"/>
      <c r="EYV54" s="152"/>
      <c r="EYW54" s="152"/>
      <c r="EYX54" s="152"/>
      <c r="EYY54" s="152"/>
      <c r="EYZ54" s="152"/>
      <c r="EZA54" s="152"/>
      <c r="EZB54" s="152"/>
      <c r="EZC54" s="152"/>
      <c r="EZD54" s="152"/>
      <c r="EZE54" s="152"/>
      <c r="EZF54" s="152"/>
      <c r="EZG54" s="152"/>
      <c r="EZH54" s="152"/>
      <c r="EZI54" s="152"/>
      <c r="EZJ54" s="152"/>
      <c r="EZK54" s="152"/>
      <c r="EZL54" s="152"/>
      <c r="EZM54" s="152"/>
      <c r="EZN54" s="152"/>
      <c r="EZO54" s="152"/>
      <c r="EZP54" s="152"/>
      <c r="EZQ54" s="152"/>
      <c r="EZR54" s="152"/>
      <c r="EZS54" s="152"/>
      <c r="EZT54" s="152"/>
      <c r="EZU54" s="152"/>
      <c r="EZV54" s="152"/>
      <c r="EZW54" s="152"/>
      <c r="EZX54" s="152"/>
      <c r="EZY54" s="152"/>
      <c r="EZZ54" s="152"/>
      <c r="FAA54" s="152"/>
      <c r="FAB54" s="152"/>
      <c r="FAC54" s="152"/>
      <c r="FAD54" s="152"/>
      <c r="FAE54" s="152"/>
      <c r="FAF54" s="152"/>
      <c r="FAG54" s="152"/>
      <c r="FAH54" s="152"/>
      <c r="FAI54" s="152"/>
      <c r="FAJ54" s="152"/>
      <c r="FAK54" s="152"/>
      <c r="FAL54" s="152"/>
      <c r="FAM54" s="152"/>
      <c r="FAN54" s="152"/>
      <c r="FAO54" s="152"/>
      <c r="FAP54" s="152"/>
      <c r="FAQ54" s="152"/>
      <c r="FAR54" s="152"/>
      <c r="FAS54" s="152"/>
      <c r="FAT54" s="152"/>
      <c r="FAU54" s="152"/>
      <c r="FAV54" s="152"/>
      <c r="FAW54" s="152"/>
      <c r="FAX54" s="152"/>
      <c r="FAY54" s="152"/>
      <c r="FAZ54" s="152"/>
      <c r="FBA54" s="152"/>
      <c r="FBB54" s="152"/>
      <c r="FBC54" s="152"/>
      <c r="FBD54" s="152"/>
      <c r="FBE54" s="152"/>
      <c r="FBF54" s="152"/>
      <c r="FBG54" s="152"/>
      <c r="FBH54" s="152"/>
      <c r="FBI54" s="152"/>
      <c r="FBJ54" s="152"/>
      <c r="FBK54" s="152"/>
      <c r="FBL54" s="152"/>
      <c r="FBM54" s="152"/>
      <c r="FBN54" s="152"/>
      <c r="FBO54" s="152"/>
      <c r="FBP54" s="152"/>
      <c r="FBQ54" s="152"/>
      <c r="FBR54" s="152"/>
      <c r="FBS54" s="152"/>
      <c r="FBT54" s="152"/>
      <c r="FBU54" s="152"/>
      <c r="FBV54" s="152"/>
      <c r="FBW54" s="152"/>
      <c r="FBX54" s="152"/>
      <c r="FBY54" s="152"/>
      <c r="FBZ54" s="152"/>
      <c r="FCA54" s="152"/>
      <c r="FCB54" s="152"/>
      <c r="FCC54" s="152"/>
      <c r="FCD54" s="152"/>
      <c r="FCE54" s="152"/>
      <c r="FCF54" s="152"/>
      <c r="FCG54" s="152"/>
      <c r="FCH54" s="152"/>
      <c r="FCI54" s="152"/>
      <c r="FCJ54" s="152"/>
      <c r="FCK54" s="152"/>
      <c r="FCL54" s="152"/>
      <c r="FCM54" s="152"/>
      <c r="FCN54" s="152"/>
      <c r="FCO54" s="152"/>
      <c r="FCP54" s="152"/>
      <c r="FCQ54" s="152"/>
      <c r="FCR54" s="152"/>
      <c r="FCS54" s="152"/>
      <c r="FCT54" s="152"/>
      <c r="FCU54" s="152"/>
      <c r="FCV54" s="152"/>
      <c r="FCW54" s="152"/>
      <c r="FCX54" s="152"/>
      <c r="FCY54" s="152"/>
      <c r="FCZ54" s="152"/>
      <c r="FDA54" s="152"/>
      <c r="FDB54" s="152"/>
      <c r="FDC54" s="152"/>
      <c r="FDD54" s="152"/>
      <c r="FDE54" s="152"/>
      <c r="FDF54" s="152"/>
      <c r="FDG54" s="152"/>
      <c r="FDH54" s="152"/>
      <c r="FDI54" s="152"/>
      <c r="FDJ54" s="152"/>
      <c r="FDK54" s="152"/>
      <c r="FDL54" s="152"/>
      <c r="FDM54" s="152"/>
      <c r="FDN54" s="152"/>
      <c r="FDO54" s="152"/>
      <c r="FDP54" s="152"/>
      <c r="FDQ54" s="152"/>
      <c r="FDR54" s="152"/>
      <c r="FDS54" s="152"/>
      <c r="FDT54" s="152"/>
      <c r="FDU54" s="152"/>
      <c r="FDV54" s="152"/>
      <c r="FDW54" s="152"/>
      <c r="FDX54" s="152"/>
      <c r="FDY54" s="152"/>
      <c r="FDZ54" s="152"/>
      <c r="FEA54" s="152"/>
      <c r="FEB54" s="152"/>
      <c r="FEC54" s="152"/>
      <c r="FED54" s="152"/>
      <c r="FEE54" s="152"/>
      <c r="FEF54" s="152"/>
      <c r="FEG54" s="152"/>
      <c r="FEH54" s="152"/>
      <c r="FEI54" s="152"/>
      <c r="FEJ54" s="152"/>
      <c r="FEK54" s="152"/>
      <c r="FEL54" s="152"/>
      <c r="FEM54" s="152"/>
      <c r="FEN54" s="152"/>
      <c r="FEO54" s="152"/>
      <c r="FEP54" s="152"/>
      <c r="FEQ54" s="152"/>
      <c r="FER54" s="152"/>
      <c r="FES54" s="152"/>
      <c r="FET54" s="152"/>
      <c r="FEU54" s="152"/>
      <c r="FEV54" s="152"/>
      <c r="FEW54" s="152"/>
      <c r="FEX54" s="152"/>
      <c r="FEY54" s="152"/>
      <c r="FEZ54" s="152"/>
      <c r="FFA54" s="152"/>
      <c r="FFB54" s="152"/>
      <c r="FFC54" s="152"/>
      <c r="FFD54" s="152"/>
      <c r="FFE54" s="152"/>
      <c r="FFF54" s="152"/>
      <c r="FFG54" s="152"/>
      <c r="FFH54" s="152"/>
      <c r="FFI54" s="152"/>
      <c r="FFJ54" s="152"/>
      <c r="FFK54" s="152"/>
      <c r="FFL54" s="152"/>
      <c r="FFM54" s="152"/>
      <c r="FFN54" s="152"/>
      <c r="FFO54" s="152"/>
      <c r="FFP54" s="152"/>
      <c r="FFQ54" s="152"/>
      <c r="FFR54" s="152"/>
      <c r="FFS54" s="152"/>
      <c r="FFT54" s="152"/>
      <c r="FFU54" s="152"/>
      <c r="FFV54" s="152"/>
      <c r="FFW54" s="152"/>
      <c r="FFX54" s="152"/>
      <c r="FFY54" s="152"/>
      <c r="FFZ54" s="152"/>
      <c r="FGA54" s="152"/>
      <c r="FGB54" s="152"/>
      <c r="FGC54" s="152"/>
      <c r="FGD54" s="152"/>
      <c r="FGE54" s="152"/>
      <c r="FGF54" s="152"/>
      <c r="FGG54" s="152"/>
      <c r="FGH54" s="152"/>
      <c r="FGI54" s="152"/>
      <c r="FGJ54" s="152"/>
      <c r="FGK54" s="152"/>
      <c r="FGL54" s="152"/>
      <c r="FGM54" s="152"/>
      <c r="FGN54" s="152"/>
      <c r="FGO54" s="152"/>
      <c r="FGP54" s="152"/>
      <c r="FGQ54" s="152"/>
      <c r="FGR54" s="152"/>
      <c r="FGS54" s="152"/>
      <c r="FGT54" s="152"/>
      <c r="FGU54" s="152"/>
      <c r="FGV54" s="152"/>
      <c r="FGW54" s="152"/>
      <c r="FGX54" s="152"/>
      <c r="FGY54" s="152"/>
      <c r="FGZ54" s="152"/>
      <c r="FHA54" s="152"/>
      <c r="FHB54" s="152"/>
      <c r="FHC54" s="152"/>
      <c r="FHD54" s="152"/>
      <c r="FHE54" s="152"/>
      <c r="FHF54" s="152"/>
      <c r="FHG54" s="152"/>
      <c r="FHH54" s="152"/>
      <c r="FHI54" s="152"/>
      <c r="FHJ54" s="152"/>
      <c r="FHK54" s="152"/>
      <c r="FHL54" s="152"/>
      <c r="FHM54" s="152"/>
      <c r="FHN54" s="152"/>
      <c r="FHO54" s="152"/>
      <c r="FHP54" s="152"/>
      <c r="FHQ54" s="152"/>
      <c r="FHR54" s="152"/>
      <c r="FHS54" s="152"/>
      <c r="FHT54" s="152"/>
      <c r="FHU54" s="152"/>
      <c r="FHV54" s="152"/>
      <c r="FHW54" s="152"/>
      <c r="FHX54" s="152"/>
      <c r="FHY54" s="152"/>
      <c r="FHZ54" s="152"/>
      <c r="FIA54" s="152"/>
      <c r="FIB54" s="152"/>
      <c r="FIC54" s="152"/>
      <c r="FID54" s="152"/>
      <c r="FIE54" s="152"/>
      <c r="FIF54" s="152"/>
      <c r="FIG54" s="152"/>
      <c r="FIH54" s="152"/>
      <c r="FII54" s="152"/>
      <c r="FIJ54" s="152"/>
      <c r="FIK54" s="152"/>
      <c r="FIL54" s="152"/>
      <c r="FIM54" s="152"/>
      <c r="FIN54" s="152"/>
      <c r="FIO54" s="152"/>
      <c r="FIP54" s="152"/>
      <c r="FIQ54" s="152"/>
      <c r="FIR54" s="152"/>
      <c r="FIS54" s="152"/>
      <c r="FIT54" s="152"/>
      <c r="FIU54" s="152"/>
      <c r="FIV54" s="152"/>
      <c r="FIW54" s="152"/>
      <c r="FIX54" s="152"/>
      <c r="FIY54" s="152"/>
      <c r="FIZ54" s="152"/>
      <c r="FJA54" s="152"/>
      <c r="FJB54" s="152"/>
      <c r="FJC54" s="152"/>
      <c r="FJD54" s="152"/>
      <c r="FJE54" s="152"/>
      <c r="FJF54" s="152"/>
      <c r="FJG54" s="152"/>
      <c r="FJH54" s="152"/>
      <c r="FJI54" s="152"/>
      <c r="FJJ54" s="152"/>
      <c r="FJK54" s="152"/>
      <c r="FJL54" s="152"/>
      <c r="FJM54" s="152"/>
      <c r="FJN54" s="152"/>
      <c r="FJO54" s="152"/>
      <c r="FJP54" s="152"/>
      <c r="FJQ54" s="152"/>
      <c r="FJR54" s="152"/>
      <c r="FJS54" s="152"/>
      <c r="FJT54" s="152"/>
      <c r="FJU54" s="152"/>
      <c r="FJV54" s="152"/>
      <c r="FJW54" s="152"/>
      <c r="FJX54" s="152"/>
      <c r="FJY54" s="152"/>
      <c r="FJZ54" s="152"/>
      <c r="FKA54" s="152"/>
      <c r="FKB54" s="152"/>
      <c r="FKC54" s="152"/>
      <c r="FKD54" s="152"/>
      <c r="FKE54" s="152"/>
      <c r="FKF54" s="152"/>
      <c r="FKG54" s="152"/>
      <c r="FKH54" s="152"/>
      <c r="FKI54" s="152"/>
      <c r="FKJ54" s="152"/>
      <c r="FKK54" s="152"/>
      <c r="FKL54" s="152"/>
      <c r="FKM54" s="152"/>
      <c r="FKN54" s="152"/>
      <c r="FKO54" s="152"/>
      <c r="FKP54" s="152"/>
      <c r="FKQ54" s="152"/>
      <c r="FKR54" s="152"/>
      <c r="FKS54" s="152"/>
      <c r="FKT54" s="152"/>
      <c r="FKU54" s="152"/>
      <c r="FKV54" s="152"/>
      <c r="FKW54" s="152"/>
      <c r="FKX54" s="152"/>
      <c r="FKY54" s="152"/>
      <c r="FKZ54" s="152"/>
      <c r="FLA54" s="152"/>
      <c r="FLB54" s="152"/>
      <c r="FLC54" s="152"/>
      <c r="FLD54" s="152"/>
      <c r="FLE54" s="152"/>
      <c r="FLF54" s="152"/>
      <c r="FLG54" s="152"/>
      <c r="FLH54" s="152"/>
      <c r="FLI54" s="152"/>
      <c r="FLJ54" s="152"/>
      <c r="FLK54" s="152"/>
      <c r="FLL54" s="152"/>
      <c r="FLM54" s="152"/>
      <c r="FLN54" s="152"/>
      <c r="FLO54" s="152"/>
      <c r="FLP54" s="152"/>
      <c r="FLQ54" s="152"/>
      <c r="FLR54" s="152"/>
      <c r="FLS54" s="152"/>
      <c r="FLT54" s="152"/>
      <c r="FLU54" s="152"/>
      <c r="FLV54" s="152"/>
      <c r="FLW54" s="152"/>
      <c r="FLX54" s="152"/>
      <c r="FLY54" s="152"/>
      <c r="FLZ54" s="152"/>
      <c r="FMA54" s="152"/>
      <c r="FMB54" s="152"/>
      <c r="FMC54" s="152"/>
      <c r="FMD54" s="152"/>
      <c r="FME54" s="152"/>
      <c r="FMF54" s="152"/>
      <c r="FMG54" s="152"/>
      <c r="FMH54" s="152"/>
      <c r="FMI54" s="152"/>
      <c r="FMJ54" s="152"/>
      <c r="FMK54" s="152"/>
      <c r="FML54" s="152"/>
      <c r="FMM54" s="152"/>
      <c r="FMN54" s="152"/>
      <c r="FMO54" s="152"/>
      <c r="FMP54" s="152"/>
      <c r="FMQ54" s="152"/>
      <c r="FMR54" s="152"/>
      <c r="FMS54" s="152"/>
      <c r="FMT54" s="152"/>
      <c r="FMU54" s="152"/>
      <c r="FMV54" s="152"/>
      <c r="FMW54" s="152"/>
      <c r="FMX54" s="152"/>
      <c r="FMY54" s="152"/>
      <c r="FMZ54" s="152"/>
      <c r="FNA54" s="152"/>
      <c r="FNB54" s="152"/>
      <c r="FNC54" s="152"/>
      <c r="FND54" s="152"/>
      <c r="FNE54" s="152"/>
      <c r="FNF54" s="152"/>
      <c r="FNG54" s="152"/>
      <c r="FNH54" s="152"/>
      <c r="FNI54" s="152"/>
      <c r="FNJ54" s="152"/>
      <c r="FNK54" s="152"/>
      <c r="FNL54" s="152"/>
      <c r="FNM54" s="152"/>
      <c r="FNN54" s="152"/>
      <c r="FNO54" s="152"/>
      <c r="FNP54" s="152"/>
      <c r="FNQ54" s="152"/>
      <c r="FNR54" s="152"/>
      <c r="FNS54" s="152"/>
      <c r="FNT54" s="152"/>
      <c r="FNU54" s="152"/>
      <c r="FNV54" s="152"/>
      <c r="FNW54" s="152"/>
      <c r="FNX54" s="152"/>
      <c r="FNY54" s="152"/>
      <c r="FNZ54" s="152"/>
      <c r="FOA54" s="152"/>
      <c r="FOB54" s="152"/>
      <c r="FOC54" s="152"/>
      <c r="FOD54" s="152"/>
      <c r="FOE54" s="152"/>
      <c r="FOF54" s="152"/>
      <c r="FOG54" s="152"/>
      <c r="FOH54" s="152"/>
      <c r="FOI54" s="152"/>
      <c r="FOJ54" s="152"/>
      <c r="FOK54" s="152"/>
      <c r="FOL54" s="152"/>
      <c r="FOM54" s="152"/>
      <c r="FON54" s="152"/>
      <c r="FOO54" s="152"/>
      <c r="FOP54" s="152"/>
      <c r="FOQ54" s="152"/>
      <c r="FOR54" s="152"/>
      <c r="FOS54" s="152"/>
      <c r="FOT54" s="152"/>
      <c r="FOU54" s="152"/>
      <c r="FOV54" s="152"/>
      <c r="FOW54" s="152"/>
      <c r="FOX54" s="152"/>
      <c r="FOY54" s="152"/>
      <c r="FOZ54" s="152"/>
      <c r="FPA54" s="152"/>
      <c r="FPB54" s="152"/>
      <c r="FPC54" s="152"/>
      <c r="FPD54" s="152"/>
      <c r="FPE54" s="152"/>
      <c r="FPF54" s="152"/>
      <c r="FPG54" s="152"/>
      <c r="FPH54" s="152"/>
      <c r="FPI54" s="152"/>
      <c r="FPJ54" s="152"/>
      <c r="FPK54" s="152"/>
      <c r="FPL54" s="152"/>
      <c r="FPM54" s="152"/>
      <c r="FPN54" s="152"/>
      <c r="FPO54" s="152"/>
      <c r="FPP54" s="152"/>
      <c r="FPQ54" s="152"/>
      <c r="FPR54" s="152"/>
      <c r="FPS54" s="152"/>
      <c r="FPT54" s="152"/>
      <c r="FPU54" s="152"/>
      <c r="FPV54" s="152"/>
      <c r="FPW54" s="152"/>
      <c r="FPX54" s="152"/>
      <c r="FPY54" s="152"/>
      <c r="FPZ54" s="152"/>
      <c r="FQA54" s="152"/>
      <c r="FQB54" s="152"/>
      <c r="FQC54" s="152"/>
      <c r="FQD54" s="152"/>
      <c r="FQE54" s="152"/>
      <c r="FQF54" s="152"/>
      <c r="FQG54" s="152"/>
      <c r="FQH54" s="152"/>
      <c r="FQI54" s="152"/>
      <c r="FQJ54" s="152"/>
      <c r="FQK54" s="152"/>
      <c r="FQL54" s="152"/>
      <c r="FQM54" s="152"/>
      <c r="FQN54" s="152"/>
      <c r="FQO54" s="152"/>
      <c r="FQP54" s="152"/>
      <c r="FQQ54" s="152"/>
      <c r="FQR54" s="152"/>
      <c r="FQS54" s="152"/>
      <c r="FQT54" s="152"/>
      <c r="FQU54" s="152"/>
      <c r="FQV54" s="152"/>
      <c r="FQW54" s="152"/>
      <c r="FQX54" s="152"/>
      <c r="FQY54" s="152"/>
      <c r="FQZ54" s="152"/>
      <c r="FRA54" s="152"/>
      <c r="FRB54" s="152"/>
      <c r="FRC54" s="152"/>
      <c r="FRD54" s="152"/>
      <c r="FRE54" s="152"/>
      <c r="FRF54" s="152"/>
      <c r="FRG54" s="152"/>
      <c r="FRH54" s="152"/>
      <c r="FRI54" s="152"/>
      <c r="FRJ54" s="152"/>
      <c r="FRK54" s="152"/>
      <c r="FRL54" s="152"/>
      <c r="FRM54" s="152"/>
      <c r="FRN54" s="152"/>
      <c r="FRO54" s="152"/>
      <c r="FRP54" s="152"/>
      <c r="FRQ54" s="152"/>
      <c r="FRR54" s="152"/>
      <c r="FRS54" s="152"/>
      <c r="FRT54" s="152"/>
      <c r="FRU54" s="152"/>
      <c r="FRV54" s="152"/>
      <c r="FRW54" s="152"/>
      <c r="FRX54" s="152"/>
      <c r="FRY54" s="152"/>
      <c r="FRZ54" s="152"/>
      <c r="FSA54" s="152"/>
      <c r="FSB54" s="152"/>
      <c r="FSC54" s="152"/>
      <c r="FSD54" s="152"/>
      <c r="FSE54" s="152"/>
      <c r="FSF54" s="152"/>
      <c r="FSG54" s="152"/>
      <c r="FSH54" s="152"/>
      <c r="FSI54" s="152"/>
      <c r="FSJ54" s="152"/>
      <c r="FSK54" s="152"/>
      <c r="FSL54" s="152"/>
      <c r="FSM54" s="152"/>
      <c r="FSN54" s="152"/>
      <c r="FSO54" s="152"/>
      <c r="FSP54" s="152"/>
      <c r="FSQ54" s="152"/>
      <c r="FSR54" s="152"/>
      <c r="FSS54" s="152"/>
      <c r="FST54" s="152"/>
      <c r="FSU54" s="152"/>
      <c r="FSV54" s="152"/>
      <c r="FSW54" s="152"/>
      <c r="FSX54" s="152"/>
      <c r="FSY54" s="152"/>
      <c r="FSZ54" s="152"/>
      <c r="FTA54" s="152"/>
      <c r="FTB54" s="152"/>
      <c r="FTC54" s="152"/>
      <c r="FTD54" s="152"/>
      <c r="FTE54" s="152"/>
      <c r="FTF54" s="152"/>
      <c r="FTG54" s="152"/>
      <c r="FTH54" s="152"/>
      <c r="FTI54" s="152"/>
      <c r="FTJ54" s="152"/>
      <c r="FTK54" s="152"/>
      <c r="FTL54" s="152"/>
      <c r="FTM54" s="152"/>
      <c r="FTN54" s="152"/>
      <c r="FTO54" s="152"/>
      <c r="FTP54" s="152"/>
      <c r="FTQ54" s="152"/>
      <c r="FTR54" s="152"/>
      <c r="FTS54" s="152"/>
      <c r="FTT54" s="152"/>
      <c r="FTU54" s="152"/>
      <c r="FTV54" s="152"/>
      <c r="FTW54" s="152"/>
      <c r="FTX54" s="152"/>
      <c r="FTY54" s="152"/>
      <c r="FTZ54" s="152"/>
      <c r="FUA54" s="152"/>
      <c r="FUB54" s="152"/>
      <c r="FUC54" s="152"/>
      <c r="FUD54" s="152"/>
      <c r="FUE54" s="152"/>
      <c r="FUF54" s="152"/>
      <c r="FUG54" s="152"/>
      <c r="FUH54" s="152"/>
      <c r="FUI54" s="152"/>
      <c r="FUJ54" s="152"/>
      <c r="FUK54" s="152"/>
      <c r="FUL54" s="152"/>
      <c r="FUM54" s="152"/>
      <c r="FUN54" s="152"/>
      <c r="FUO54" s="152"/>
      <c r="FUP54" s="152"/>
      <c r="FUQ54" s="152"/>
      <c r="FUR54" s="152"/>
      <c r="FUS54" s="152"/>
      <c r="FUT54" s="152"/>
      <c r="FUU54" s="152"/>
      <c r="FUV54" s="152"/>
      <c r="FUW54" s="152"/>
      <c r="FUX54" s="152"/>
      <c r="FUY54" s="152"/>
      <c r="FUZ54" s="152"/>
      <c r="FVA54" s="152"/>
      <c r="FVB54" s="152"/>
      <c r="FVC54" s="152"/>
      <c r="FVD54" s="152"/>
      <c r="FVE54" s="152"/>
      <c r="FVF54" s="152"/>
      <c r="FVG54" s="152"/>
      <c r="FVH54" s="152"/>
      <c r="FVI54" s="152"/>
      <c r="FVJ54" s="152"/>
      <c r="FVK54" s="152"/>
      <c r="FVL54" s="152"/>
      <c r="FVM54" s="152"/>
      <c r="FVN54" s="152"/>
      <c r="FVO54" s="152"/>
      <c r="FVP54" s="152"/>
      <c r="FVQ54" s="152"/>
      <c r="FVR54" s="152"/>
      <c r="FVS54" s="152"/>
      <c r="FVT54" s="152"/>
      <c r="FVU54" s="152"/>
      <c r="FVV54" s="152"/>
      <c r="FVW54" s="152"/>
      <c r="FVX54" s="152"/>
      <c r="FVY54" s="152"/>
      <c r="FVZ54" s="152"/>
      <c r="FWA54" s="152"/>
      <c r="FWB54" s="152"/>
      <c r="FWC54" s="152"/>
      <c r="FWD54" s="152"/>
      <c r="FWE54" s="152"/>
      <c r="FWF54" s="152"/>
      <c r="FWG54" s="152"/>
      <c r="FWH54" s="152"/>
      <c r="FWI54" s="152"/>
      <c r="FWJ54" s="152"/>
      <c r="FWK54" s="152"/>
      <c r="FWL54" s="152"/>
      <c r="FWM54" s="152"/>
      <c r="FWN54" s="152"/>
      <c r="FWO54" s="152"/>
      <c r="FWP54" s="152"/>
      <c r="FWQ54" s="152"/>
      <c r="FWR54" s="152"/>
      <c r="FWS54" s="152"/>
      <c r="FWT54" s="152"/>
      <c r="FWU54" s="152"/>
      <c r="FWV54" s="152"/>
      <c r="FWW54" s="152"/>
      <c r="FWX54" s="152"/>
      <c r="FWY54" s="152"/>
      <c r="FWZ54" s="152"/>
      <c r="FXA54" s="152"/>
      <c r="FXB54" s="152"/>
      <c r="FXC54" s="152"/>
      <c r="FXD54" s="152"/>
      <c r="FXE54" s="152"/>
      <c r="FXF54" s="152"/>
      <c r="FXG54" s="152"/>
      <c r="FXH54" s="152"/>
      <c r="FXI54" s="152"/>
      <c r="FXJ54" s="152"/>
      <c r="FXK54" s="152"/>
      <c r="FXL54" s="152"/>
      <c r="FXM54" s="152"/>
      <c r="FXN54" s="152"/>
      <c r="FXO54" s="152"/>
      <c r="FXP54" s="152"/>
      <c r="FXQ54" s="152"/>
      <c r="FXR54" s="152"/>
      <c r="FXS54" s="152"/>
      <c r="FXT54" s="152"/>
      <c r="FXU54" s="152"/>
      <c r="FXV54" s="152"/>
      <c r="FXW54" s="152"/>
      <c r="FXX54" s="152"/>
      <c r="FXY54" s="152"/>
      <c r="FXZ54" s="152"/>
      <c r="FYA54" s="152"/>
      <c r="FYB54" s="152"/>
      <c r="FYC54" s="152"/>
      <c r="FYD54" s="152"/>
      <c r="FYE54" s="152"/>
      <c r="FYF54" s="152"/>
      <c r="FYG54" s="152"/>
      <c r="FYH54" s="152"/>
      <c r="FYI54" s="152"/>
      <c r="FYJ54" s="152"/>
      <c r="FYK54" s="152"/>
      <c r="FYL54" s="152"/>
      <c r="FYM54" s="152"/>
      <c r="FYN54" s="152"/>
      <c r="FYO54" s="152"/>
      <c r="FYP54" s="152"/>
      <c r="FYQ54" s="152"/>
      <c r="FYR54" s="152"/>
      <c r="FYS54" s="152"/>
      <c r="FYT54" s="152"/>
      <c r="FYU54" s="152"/>
      <c r="FYV54" s="152"/>
      <c r="FYW54" s="152"/>
      <c r="FYX54" s="152"/>
      <c r="FYY54" s="152"/>
      <c r="FYZ54" s="152"/>
      <c r="FZA54" s="152"/>
      <c r="FZB54" s="152"/>
      <c r="FZC54" s="152"/>
      <c r="FZD54" s="152"/>
      <c r="FZE54" s="152"/>
      <c r="FZF54" s="152"/>
      <c r="FZG54" s="152"/>
      <c r="FZH54" s="152"/>
      <c r="FZI54" s="152"/>
      <c r="FZJ54" s="152"/>
      <c r="FZK54" s="152"/>
      <c r="FZL54" s="152"/>
      <c r="FZM54" s="152"/>
      <c r="FZN54" s="152"/>
      <c r="FZO54" s="152"/>
      <c r="FZP54" s="152"/>
      <c r="FZQ54" s="152"/>
      <c r="FZR54" s="152"/>
      <c r="FZS54" s="152"/>
      <c r="FZT54" s="152"/>
      <c r="FZU54" s="152"/>
      <c r="FZV54" s="152"/>
      <c r="FZW54" s="152"/>
      <c r="FZX54" s="152"/>
      <c r="FZY54" s="152"/>
      <c r="FZZ54" s="152"/>
      <c r="GAA54" s="152"/>
      <c r="GAB54" s="152"/>
      <c r="GAC54" s="152"/>
      <c r="GAD54" s="152"/>
      <c r="GAE54" s="152"/>
      <c r="GAF54" s="152"/>
      <c r="GAG54" s="152"/>
      <c r="GAH54" s="152"/>
      <c r="GAI54" s="152"/>
      <c r="GAJ54" s="152"/>
      <c r="GAK54" s="152"/>
      <c r="GAL54" s="152"/>
      <c r="GAM54" s="152"/>
      <c r="GAN54" s="152"/>
      <c r="GAO54" s="152"/>
      <c r="GAP54" s="152"/>
      <c r="GAQ54" s="152"/>
      <c r="GAR54" s="152"/>
      <c r="GAS54" s="152"/>
      <c r="GAT54" s="152"/>
      <c r="GAU54" s="152"/>
      <c r="GAV54" s="152"/>
      <c r="GAW54" s="152"/>
      <c r="GAX54" s="152"/>
      <c r="GAY54" s="152"/>
      <c r="GAZ54" s="152"/>
      <c r="GBA54" s="152"/>
      <c r="GBB54" s="152"/>
      <c r="GBC54" s="152"/>
      <c r="GBD54" s="152"/>
      <c r="GBE54" s="152"/>
      <c r="GBF54" s="152"/>
      <c r="GBG54" s="152"/>
      <c r="GBH54" s="152"/>
      <c r="GBI54" s="152"/>
      <c r="GBJ54" s="152"/>
      <c r="GBK54" s="152"/>
      <c r="GBL54" s="152"/>
      <c r="GBM54" s="152"/>
      <c r="GBN54" s="152"/>
      <c r="GBO54" s="152"/>
      <c r="GBP54" s="152"/>
      <c r="GBQ54" s="152"/>
      <c r="GBR54" s="152"/>
      <c r="GBS54" s="152"/>
      <c r="GBT54" s="152"/>
      <c r="GBU54" s="152"/>
      <c r="GBV54" s="152"/>
      <c r="GBW54" s="152"/>
      <c r="GBX54" s="152"/>
      <c r="GBY54" s="152"/>
      <c r="GBZ54" s="152"/>
      <c r="GCA54" s="152"/>
      <c r="GCB54" s="152"/>
      <c r="GCC54" s="152"/>
      <c r="GCD54" s="152"/>
      <c r="GCE54" s="152"/>
      <c r="GCF54" s="152"/>
      <c r="GCG54" s="152"/>
      <c r="GCH54" s="152"/>
      <c r="GCI54" s="152"/>
      <c r="GCJ54" s="152"/>
      <c r="GCK54" s="152"/>
      <c r="GCL54" s="152"/>
      <c r="GCM54" s="152"/>
      <c r="GCN54" s="152"/>
      <c r="GCO54" s="152"/>
      <c r="GCP54" s="152"/>
      <c r="GCQ54" s="152"/>
      <c r="GCR54" s="152"/>
      <c r="GCS54" s="152"/>
      <c r="GCT54" s="152"/>
      <c r="GCU54" s="152"/>
      <c r="GCV54" s="152"/>
      <c r="GCW54" s="152"/>
      <c r="GCX54" s="152"/>
      <c r="GCY54" s="152"/>
      <c r="GCZ54" s="152"/>
      <c r="GDA54" s="152"/>
      <c r="GDB54" s="152"/>
      <c r="GDC54" s="152"/>
      <c r="GDD54" s="152"/>
      <c r="GDE54" s="152"/>
      <c r="GDF54" s="152"/>
      <c r="GDG54" s="152"/>
      <c r="GDH54" s="152"/>
      <c r="GDI54" s="152"/>
      <c r="GDJ54" s="152"/>
      <c r="GDK54" s="152"/>
      <c r="GDL54" s="152"/>
      <c r="GDM54" s="152"/>
      <c r="GDN54" s="152"/>
      <c r="GDO54" s="152"/>
      <c r="GDP54" s="152"/>
      <c r="GDQ54" s="152"/>
      <c r="GDR54" s="152"/>
      <c r="GDS54" s="152"/>
      <c r="GDT54" s="152"/>
      <c r="GDU54" s="152"/>
      <c r="GDV54" s="152"/>
      <c r="GDW54" s="152"/>
      <c r="GDX54" s="152"/>
      <c r="GDY54" s="152"/>
      <c r="GDZ54" s="152"/>
      <c r="GEA54" s="152"/>
      <c r="GEB54" s="152"/>
      <c r="GEC54" s="152"/>
      <c r="GED54" s="152"/>
      <c r="GEE54" s="152"/>
      <c r="GEF54" s="152"/>
      <c r="GEG54" s="152"/>
      <c r="GEH54" s="152"/>
      <c r="GEI54" s="152"/>
      <c r="GEJ54" s="152"/>
      <c r="GEK54" s="152"/>
      <c r="GEL54" s="152"/>
      <c r="GEM54" s="152"/>
      <c r="GEN54" s="152"/>
      <c r="GEO54" s="152"/>
      <c r="GEP54" s="152"/>
      <c r="GEQ54" s="152"/>
      <c r="GER54" s="152"/>
      <c r="GES54" s="152"/>
      <c r="GET54" s="152"/>
      <c r="GEU54" s="152"/>
      <c r="GEV54" s="152"/>
      <c r="GEW54" s="152"/>
      <c r="GEX54" s="152"/>
      <c r="GEY54" s="152"/>
      <c r="GEZ54" s="152"/>
      <c r="GFA54" s="152"/>
      <c r="GFB54" s="152"/>
      <c r="GFC54" s="152"/>
      <c r="GFD54" s="152"/>
      <c r="GFE54" s="152"/>
      <c r="GFF54" s="152"/>
      <c r="GFG54" s="152"/>
      <c r="GFH54" s="152"/>
      <c r="GFI54" s="152"/>
      <c r="GFJ54" s="152"/>
      <c r="GFK54" s="152"/>
      <c r="GFL54" s="152"/>
      <c r="GFM54" s="152"/>
      <c r="GFN54" s="152"/>
      <c r="GFO54" s="152"/>
      <c r="GFP54" s="152"/>
      <c r="GFQ54" s="152"/>
      <c r="GFR54" s="152"/>
      <c r="GFS54" s="152"/>
      <c r="GFT54" s="152"/>
      <c r="GFU54" s="152"/>
      <c r="GFV54" s="152"/>
      <c r="GFW54" s="152"/>
      <c r="GFX54" s="152"/>
      <c r="GFY54" s="152"/>
      <c r="GFZ54" s="152"/>
      <c r="GGA54" s="152"/>
      <c r="GGB54" s="152"/>
      <c r="GGC54" s="152"/>
      <c r="GGD54" s="152"/>
      <c r="GGE54" s="152"/>
      <c r="GGF54" s="152"/>
      <c r="GGG54" s="152"/>
      <c r="GGH54" s="152"/>
      <c r="GGI54" s="152"/>
      <c r="GGJ54" s="152"/>
      <c r="GGK54" s="152"/>
      <c r="GGL54" s="152"/>
      <c r="GGM54" s="152"/>
      <c r="GGN54" s="152"/>
      <c r="GGO54" s="152"/>
      <c r="GGP54" s="152"/>
      <c r="GGQ54" s="152"/>
      <c r="GGR54" s="152"/>
      <c r="GGS54" s="152"/>
      <c r="GGT54" s="152"/>
      <c r="GGU54" s="152"/>
      <c r="GGV54" s="152"/>
      <c r="GGW54" s="152"/>
      <c r="GGX54" s="152"/>
      <c r="GGY54" s="152"/>
      <c r="GGZ54" s="152"/>
      <c r="GHA54" s="152"/>
      <c r="GHB54" s="152"/>
      <c r="GHC54" s="152"/>
      <c r="GHD54" s="152"/>
      <c r="GHE54" s="152"/>
      <c r="GHF54" s="152"/>
      <c r="GHG54" s="152"/>
      <c r="GHH54" s="152"/>
      <c r="GHI54" s="152"/>
      <c r="GHJ54" s="152"/>
      <c r="GHK54" s="152"/>
      <c r="GHL54" s="152"/>
      <c r="GHM54" s="152"/>
      <c r="GHN54" s="152"/>
      <c r="GHO54" s="152"/>
      <c r="GHP54" s="152"/>
      <c r="GHQ54" s="152"/>
      <c r="GHR54" s="152"/>
      <c r="GHS54" s="152"/>
      <c r="GHT54" s="152"/>
      <c r="GHU54" s="152"/>
      <c r="GHV54" s="152"/>
      <c r="GHW54" s="152"/>
      <c r="GHX54" s="152"/>
      <c r="GHY54" s="152"/>
      <c r="GHZ54" s="152"/>
      <c r="GIA54" s="152"/>
      <c r="GIB54" s="152"/>
      <c r="GIC54" s="152"/>
      <c r="GID54" s="152"/>
      <c r="GIE54" s="152"/>
      <c r="GIF54" s="152"/>
      <c r="GIG54" s="152"/>
      <c r="GIH54" s="152"/>
      <c r="GII54" s="152"/>
      <c r="GIJ54" s="152"/>
      <c r="GIK54" s="152"/>
      <c r="GIL54" s="152"/>
      <c r="GIM54" s="152"/>
      <c r="GIN54" s="152"/>
      <c r="GIO54" s="152"/>
      <c r="GIP54" s="152"/>
      <c r="GIQ54" s="152"/>
      <c r="GIR54" s="152"/>
      <c r="GIS54" s="152"/>
      <c r="GIT54" s="152"/>
      <c r="GIU54" s="152"/>
      <c r="GIV54" s="152"/>
      <c r="GIW54" s="152"/>
      <c r="GIX54" s="152"/>
      <c r="GIY54" s="152"/>
      <c r="GIZ54" s="152"/>
      <c r="GJA54" s="152"/>
      <c r="GJB54" s="152"/>
      <c r="GJC54" s="152"/>
      <c r="GJD54" s="152"/>
      <c r="GJE54" s="152"/>
      <c r="GJF54" s="152"/>
      <c r="GJG54" s="152"/>
      <c r="GJH54" s="152"/>
      <c r="GJI54" s="152"/>
      <c r="GJJ54" s="152"/>
      <c r="GJK54" s="152"/>
      <c r="GJL54" s="152"/>
      <c r="GJM54" s="152"/>
      <c r="GJN54" s="152"/>
      <c r="GJO54" s="152"/>
      <c r="GJP54" s="152"/>
      <c r="GJQ54" s="152"/>
      <c r="GJR54" s="152"/>
      <c r="GJS54" s="152"/>
      <c r="GJT54" s="152"/>
      <c r="GJU54" s="152"/>
      <c r="GJV54" s="152"/>
      <c r="GJW54" s="152"/>
      <c r="GJX54" s="152"/>
      <c r="GJY54" s="152"/>
      <c r="GJZ54" s="152"/>
      <c r="GKA54" s="152"/>
      <c r="GKB54" s="152"/>
      <c r="GKC54" s="152"/>
      <c r="GKD54" s="152"/>
      <c r="GKE54" s="152"/>
      <c r="GKF54" s="152"/>
      <c r="GKG54" s="152"/>
      <c r="GKH54" s="152"/>
      <c r="GKI54" s="152"/>
      <c r="GKJ54" s="152"/>
      <c r="GKK54" s="152"/>
      <c r="GKL54" s="152"/>
      <c r="GKM54" s="152"/>
      <c r="GKN54" s="152"/>
      <c r="GKO54" s="152"/>
      <c r="GKP54" s="152"/>
      <c r="GKQ54" s="152"/>
      <c r="GKR54" s="152"/>
      <c r="GKS54" s="152"/>
      <c r="GKT54" s="152"/>
      <c r="GKU54" s="152"/>
      <c r="GKV54" s="152"/>
      <c r="GKW54" s="152"/>
      <c r="GKX54" s="152"/>
      <c r="GKY54" s="152"/>
      <c r="GKZ54" s="152"/>
      <c r="GLA54" s="152"/>
      <c r="GLB54" s="152"/>
      <c r="GLC54" s="152"/>
      <c r="GLD54" s="152"/>
      <c r="GLE54" s="152"/>
      <c r="GLF54" s="152"/>
      <c r="GLG54" s="152"/>
      <c r="GLH54" s="152"/>
      <c r="GLI54" s="152"/>
      <c r="GLJ54" s="152"/>
      <c r="GLK54" s="152"/>
      <c r="GLL54" s="152"/>
      <c r="GLM54" s="152"/>
      <c r="GLN54" s="152"/>
      <c r="GLO54" s="152"/>
      <c r="GLP54" s="152"/>
      <c r="GLQ54" s="152"/>
      <c r="GLR54" s="152"/>
      <c r="GLS54" s="152"/>
      <c r="GLT54" s="152"/>
      <c r="GLU54" s="152"/>
      <c r="GLV54" s="152"/>
      <c r="GLW54" s="152"/>
      <c r="GLX54" s="152"/>
      <c r="GLY54" s="152"/>
      <c r="GLZ54" s="152"/>
      <c r="GMA54" s="152"/>
      <c r="GMB54" s="152"/>
      <c r="GMC54" s="152"/>
      <c r="GMD54" s="152"/>
      <c r="GME54" s="152"/>
      <c r="GMF54" s="152"/>
      <c r="GMG54" s="152"/>
      <c r="GMH54" s="152"/>
      <c r="GMI54" s="152"/>
      <c r="GMJ54" s="152"/>
      <c r="GMK54" s="152"/>
      <c r="GML54" s="152"/>
      <c r="GMM54" s="152"/>
      <c r="GMN54" s="152"/>
      <c r="GMO54" s="152"/>
      <c r="GMP54" s="152"/>
      <c r="GMQ54" s="152"/>
      <c r="GMR54" s="152"/>
      <c r="GMS54" s="152"/>
      <c r="GMT54" s="152"/>
      <c r="GMU54" s="152"/>
      <c r="GMV54" s="152"/>
      <c r="GMW54" s="152"/>
      <c r="GMX54" s="152"/>
      <c r="GMY54" s="152"/>
      <c r="GMZ54" s="152"/>
      <c r="GNA54" s="152"/>
      <c r="GNB54" s="152"/>
      <c r="GNC54" s="152"/>
      <c r="GND54" s="152"/>
      <c r="GNE54" s="152"/>
      <c r="GNF54" s="152"/>
      <c r="GNG54" s="152"/>
      <c r="GNH54" s="152"/>
      <c r="GNI54" s="152"/>
      <c r="GNJ54" s="152"/>
      <c r="GNK54" s="152"/>
      <c r="GNL54" s="152"/>
      <c r="GNM54" s="152"/>
      <c r="GNN54" s="152"/>
      <c r="GNO54" s="152"/>
      <c r="GNP54" s="152"/>
      <c r="GNQ54" s="152"/>
      <c r="GNR54" s="152"/>
      <c r="GNS54" s="152"/>
      <c r="GNT54" s="152"/>
      <c r="GNU54" s="152"/>
      <c r="GNV54" s="152"/>
      <c r="GNW54" s="152"/>
      <c r="GNX54" s="152"/>
      <c r="GNY54" s="152"/>
      <c r="GNZ54" s="152"/>
      <c r="GOA54" s="152"/>
      <c r="GOB54" s="152"/>
      <c r="GOC54" s="152"/>
      <c r="GOD54" s="152"/>
      <c r="GOE54" s="152"/>
      <c r="GOF54" s="152"/>
      <c r="GOG54" s="152"/>
      <c r="GOH54" s="152"/>
      <c r="GOI54" s="152"/>
      <c r="GOJ54" s="152"/>
      <c r="GOK54" s="152"/>
      <c r="GOL54" s="152"/>
      <c r="GOM54" s="152"/>
      <c r="GON54" s="152"/>
      <c r="GOO54" s="152"/>
      <c r="GOP54" s="152"/>
      <c r="GOQ54" s="152"/>
      <c r="GOR54" s="152"/>
      <c r="GOS54" s="152"/>
      <c r="GOT54" s="152"/>
      <c r="GOU54" s="152"/>
      <c r="GOV54" s="152"/>
      <c r="GOW54" s="152"/>
      <c r="GOX54" s="152"/>
      <c r="GOY54" s="152"/>
      <c r="GOZ54" s="152"/>
      <c r="GPA54" s="152"/>
      <c r="GPB54" s="152"/>
      <c r="GPC54" s="152"/>
      <c r="GPD54" s="152"/>
      <c r="GPE54" s="152"/>
      <c r="GPF54" s="152"/>
      <c r="GPG54" s="152"/>
      <c r="GPH54" s="152"/>
      <c r="GPI54" s="152"/>
      <c r="GPJ54" s="152"/>
      <c r="GPK54" s="152"/>
      <c r="GPL54" s="152"/>
      <c r="GPM54" s="152"/>
      <c r="GPN54" s="152"/>
      <c r="GPO54" s="152"/>
      <c r="GPP54" s="152"/>
      <c r="GPQ54" s="152"/>
      <c r="GPR54" s="152"/>
      <c r="GPS54" s="152"/>
      <c r="GPT54" s="152"/>
      <c r="GPU54" s="152"/>
      <c r="GPV54" s="152"/>
      <c r="GPW54" s="152"/>
      <c r="GPX54" s="152"/>
      <c r="GPY54" s="152"/>
      <c r="GPZ54" s="152"/>
      <c r="GQA54" s="152"/>
      <c r="GQB54" s="152"/>
      <c r="GQC54" s="152"/>
      <c r="GQD54" s="152"/>
      <c r="GQE54" s="152"/>
      <c r="GQF54" s="152"/>
      <c r="GQG54" s="152"/>
      <c r="GQH54" s="152"/>
      <c r="GQI54" s="152"/>
      <c r="GQJ54" s="152"/>
      <c r="GQK54" s="152"/>
      <c r="GQL54" s="152"/>
      <c r="GQM54" s="152"/>
      <c r="GQN54" s="152"/>
      <c r="GQO54" s="152"/>
      <c r="GQP54" s="152"/>
      <c r="GQQ54" s="152"/>
      <c r="GQR54" s="152"/>
      <c r="GQS54" s="152"/>
      <c r="GQT54" s="152"/>
      <c r="GQU54" s="152"/>
      <c r="GQV54" s="152"/>
      <c r="GQW54" s="152"/>
      <c r="GQX54" s="152"/>
      <c r="GQY54" s="152"/>
      <c r="GQZ54" s="152"/>
      <c r="GRA54" s="152"/>
      <c r="GRB54" s="152"/>
      <c r="GRC54" s="152"/>
      <c r="GRD54" s="152"/>
      <c r="GRE54" s="152"/>
      <c r="GRF54" s="152"/>
      <c r="GRG54" s="152"/>
      <c r="GRH54" s="152"/>
      <c r="GRI54" s="152"/>
      <c r="GRJ54" s="152"/>
      <c r="GRK54" s="152"/>
      <c r="GRL54" s="152"/>
      <c r="GRM54" s="152"/>
      <c r="GRN54" s="152"/>
      <c r="GRO54" s="152"/>
      <c r="GRP54" s="152"/>
      <c r="GRQ54" s="152"/>
      <c r="GRR54" s="152"/>
      <c r="GRS54" s="152"/>
      <c r="GRT54" s="152"/>
      <c r="GRU54" s="152"/>
      <c r="GRV54" s="152"/>
      <c r="GRW54" s="152"/>
      <c r="GRX54" s="152"/>
      <c r="GRY54" s="152"/>
      <c r="GRZ54" s="152"/>
      <c r="GSA54" s="152"/>
      <c r="GSB54" s="152"/>
      <c r="GSC54" s="152"/>
      <c r="GSD54" s="152"/>
      <c r="GSE54" s="152"/>
      <c r="GSF54" s="152"/>
      <c r="GSG54" s="152"/>
      <c r="GSH54" s="152"/>
      <c r="GSI54" s="152"/>
      <c r="GSJ54" s="152"/>
      <c r="GSK54" s="152"/>
      <c r="GSL54" s="152"/>
      <c r="GSM54" s="152"/>
      <c r="GSN54" s="152"/>
      <c r="GSO54" s="152"/>
      <c r="GSP54" s="152"/>
      <c r="GSQ54" s="152"/>
      <c r="GSR54" s="152"/>
      <c r="GSS54" s="152"/>
      <c r="GST54" s="152"/>
      <c r="GSU54" s="152"/>
      <c r="GSV54" s="152"/>
      <c r="GSW54" s="152"/>
      <c r="GSX54" s="152"/>
      <c r="GSY54" s="152"/>
      <c r="GSZ54" s="152"/>
      <c r="GTA54" s="152"/>
      <c r="GTB54" s="152"/>
      <c r="GTC54" s="152"/>
      <c r="GTD54" s="152"/>
      <c r="GTE54" s="152"/>
      <c r="GTF54" s="152"/>
      <c r="GTG54" s="152"/>
      <c r="GTH54" s="152"/>
      <c r="GTI54" s="152"/>
      <c r="GTJ54" s="152"/>
      <c r="GTK54" s="152"/>
      <c r="GTL54" s="152"/>
      <c r="GTM54" s="152"/>
      <c r="GTN54" s="152"/>
      <c r="GTO54" s="152"/>
      <c r="GTP54" s="152"/>
      <c r="GTQ54" s="152"/>
      <c r="GTR54" s="152"/>
      <c r="GTS54" s="152"/>
      <c r="GTT54" s="152"/>
      <c r="GTU54" s="152"/>
      <c r="GTV54" s="152"/>
      <c r="GTW54" s="152"/>
      <c r="GTX54" s="152"/>
      <c r="GTY54" s="152"/>
      <c r="GTZ54" s="152"/>
      <c r="GUA54" s="152"/>
      <c r="GUB54" s="152"/>
      <c r="GUC54" s="152"/>
      <c r="GUD54" s="152"/>
      <c r="GUE54" s="152"/>
      <c r="GUF54" s="152"/>
      <c r="GUG54" s="152"/>
      <c r="GUH54" s="152"/>
      <c r="GUI54" s="152"/>
      <c r="GUJ54" s="152"/>
      <c r="GUK54" s="152"/>
      <c r="GUL54" s="152"/>
      <c r="GUM54" s="152"/>
      <c r="GUN54" s="152"/>
      <c r="GUO54" s="152"/>
      <c r="GUP54" s="152"/>
      <c r="GUQ54" s="152"/>
      <c r="GUR54" s="152"/>
      <c r="GUS54" s="152"/>
      <c r="GUT54" s="152"/>
      <c r="GUU54" s="152"/>
      <c r="GUV54" s="152"/>
      <c r="GUW54" s="152"/>
      <c r="GUX54" s="152"/>
      <c r="GUY54" s="152"/>
      <c r="GUZ54" s="152"/>
      <c r="GVA54" s="152"/>
      <c r="GVB54" s="152"/>
      <c r="GVC54" s="152"/>
      <c r="GVD54" s="152"/>
      <c r="GVE54" s="152"/>
      <c r="GVF54" s="152"/>
      <c r="GVG54" s="152"/>
      <c r="GVH54" s="152"/>
      <c r="GVI54" s="152"/>
      <c r="GVJ54" s="152"/>
      <c r="GVK54" s="152"/>
      <c r="GVL54" s="152"/>
      <c r="GVM54" s="152"/>
      <c r="GVN54" s="152"/>
      <c r="GVO54" s="152"/>
      <c r="GVP54" s="152"/>
      <c r="GVQ54" s="152"/>
      <c r="GVR54" s="152"/>
      <c r="GVS54" s="152"/>
      <c r="GVT54" s="152"/>
      <c r="GVU54" s="152"/>
      <c r="GVV54" s="152"/>
      <c r="GVW54" s="152"/>
      <c r="GVX54" s="152"/>
      <c r="GVY54" s="152"/>
      <c r="GVZ54" s="152"/>
      <c r="GWA54" s="152"/>
      <c r="GWB54" s="152"/>
      <c r="GWC54" s="152"/>
      <c r="GWD54" s="152"/>
      <c r="GWE54" s="152"/>
      <c r="GWF54" s="152"/>
      <c r="GWG54" s="152"/>
      <c r="GWH54" s="152"/>
      <c r="GWI54" s="152"/>
      <c r="GWJ54" s="152"/>
      <c r="GWK54" s="152"/>
      <c r="GWL54" s="152"/>
      <c r="GWM54" s="152"/>
      <c r="GWN54" s="152"/>
      <c r="GWO54" s="152"/>
      <c r="GWP54" s="152"/>
      <c r="GWQ54" s="152"/>
      <c r="GWR54" s="152"/>
      <c r="GWS54" s="152"/>
      <c r="GWT54" s="152"/>
      <c r="GWU54" s="152"/>
      <c r="GWV54" s="152"/>
      <c r="GWW54" s="152"/>
      <c r="GWX54" s="152"/>
      <c r="GWY54" s="152"/>
      <c r="GWZ54" s="152"/>
      <c r="GXA54" s="152"/>
      <c r="GXB54" s="152"/>
      <c r="GXC54" s="152"/>
      <c r="GXD54" s="152"/>
      <c r="GXE54" s="152"/>
      <c r="GXF54" s="152"/>
      <c r="GXG54" s="152"/>
      <c r="GXH54" s="152"/>
      <c r="GXI54" s="152"/>
      <c r="GXJ54" s="152"/>
      <c r="GXK54" s="152"/>
      <c r="GXL54" s="152"/>
      <c r="GXM54" s="152"/>
      <c r="GXN54" s="152"/>
      <c r="GXO54" s="152"/>
      <c r="GXP54" s="152"/>
      <c r="GXQ54" s="152"/>
      <c r="GXR54" s="152"/>
      <c r="GXS54" s="152"/>
      <c r="GXT54" s="152"/>
      <c r="GXU54" s="152"/>
      <c r="GXV54" s="152"/>
      <c r="GXW54" s="152"/>
      <c r="GXX54" s="152"/>
      <c r="GXY54" s="152"/>
      <c r="GXZ54" s="152"/>
      <c r="GYA54" s="152"/>
      <c r="GYB54" s="152"/>
      <c r="GYC54" s="152"/>
      <c r="GYD54" s="152"/>
      <c r="GYE54" s="152"/>
      <c r="GYF54" s="152"/>
      <c r="GYG54" s="152"/>
      <c r="GYH54" s="152"/>
      <c r="GYI54" s="152"/>
      <c r="GYJ54" s="152"/>
      <c r="GYK54" s="152"/>
      <c r="GYL54" s="152"/>
      <c r="GYM54" s="152"/>
      <c r="GYN54" s="152"/>
      <c r="GYO54" s="152"/>
      <c r="GYP54" s="152"/>
      <c r="GYQ54" s="152"/>
      <c r="GYR54" s="152"/>
      <c r="GYS54" s="152"/>
      <c r="GYT54" s="152"/>
      <c r="GYU54" s="152"/>
      <c r="GYV54" s="152"/>
      <c r="GYW54" s="152"/>
      <c r="GYX54" s="152"/>
      <c r="GYY54" s="152"/>
      <c r="GYZ54" s="152"/>
      <c r="GZA54" s="152"/>
      <c r="GZB54" s="152"/>
      <c r="GZC54" s="152"/>
      <c r="GZD54" s="152"/>
      <c r="GZE54" s="152"/>
      <c r="GZF54" s="152"/>
      <c r="GZG54" s="152"/>
      <c r="GZH54" s="152"/>
      <c r="GZI54" s="152"/>
      <c r="GZJ54" s="152"/>
      <c r="GZK54" s="152"/>
      <c r="GZL54" s="152"/>
      <c r="GZM54" s="152"/>
      <c r="GZN54" s="152"/>
      <c r="GZO54" s="152"/>
      <c r="GZP54" s="152"/>
      <c r="GZQ54" s="152"/>
      <c r="GZR54" s="152"/>
      <c r="GZS54" s="152"/>
      <c r="GZT54" s="152"/>
      <c r="GZU54" s="152"/>
      <c r="GZV54" s="152"/>
      <c r="GZW54" s="152"/>
      <c r="GZX54" s="152"/>
      <c r="GZY54" s="152"/>
      <c r="GZZ54" s="152"/>
      <c r="HAA54" s="152"/>
      <c r="HAB54" s="152"/>
      <c r="HAC54" s="152"/>
      <c r="HAD54" s="152"/>
      <c r="HAE54" s="152"/>
      <c r="HAF54" s="152"/>
      <c r="HAG54" s="152"/>
      <c r="HAH54" s="152"/>
      <c r="HAI54" s="152"/>
      <c r="HAJ54" s="152"/>
      <c r="HAK54" s="152"/>
      <c r="HAL54" s="152"/>
      <c r="HAM54" s="152"/>
      <c r="HAN54" s="152"/>
      <c r="HAO54" s="152"/>
      <c r="HAP54" s="152"/>
      <c r="HAQ54" s="152"/>
      <c r="HAR54" s="152"/>
      <c r="HAS54" s="152"/>
      <c r="HAT54" s="152"/>
      <c r="HAU54" s="152"/>
      <c r="HAV54" s="152"/>
      <c r="HAW54" s="152"/>
      <c r="HAX54" s="152"/>
      <c r="HAY54" s="152"/>
      <c r="HAZ54" s="152"/>
      <c r="HBA54" s="152"/>
      <c r="HBB54" s="152"/>
      <c r="HBC54" s="152"/>
      <c r="HBD54" s="152"/>
      <c r="HBE54" s="152"/>
      <c r="HBF54" s="152"/>
      <c r="HBG54" s="152"/>
      <c r="HBH54" s="152"/>
      <c r="HBI54" s="152"/>
      <c r="HBJ54" s="152"/>
      <c r="HBK54" s="152"/>
      <c r="HBL54" s="152"/>
      <c r="HBM54" s="152"/>
      <c r="HBN54" s="152"/>
      <c r="HBO54" s="152"/>
      <c r="HBP54" s="152"/>
      <c r="HBQ54" s="152"/>
      <c r="HBR54" s="152"/>
      <c r="HBS54" s="152"/>
      <c r="HBT54" s="152"/>
      <c r="HBU54" s="152"/>
      <c r="HBV54" s="152"/>
      <c r="HBW54" s="152"/>
      <c r="HBX54" s="152"/>
      <c r="HBY54" s="152"/>
      <c r="HBZ54" s="152"/>
      <c r="HCA54" s="152"/>
      <c r="HCB54" s="152"/>
      <c r="HCC54" s="152"/>
      <c r="HCD54" s="152"/>
      <c r="HCE54" s="152"/>
      <c r="HCF54" s="152"/>
      <c r="HCG54" s="152"/>
      <c r="HCH54" s="152"/>
      <c r="HCI54" s="152"/>
      <c r="HCJ54" s="152"/>
      <c r="HCK54" s="152"/>
      <c r="HCL54" s="152"/>
      <c r="HCM54" s="152"/>
      <c r="HCN54" s="152"/>
      <c r="HCO54" s="152"/>
      <c r="HCP54" s="152"/>
      <c r="HCQ54" s="152"/>
      <c r="HCR54" s="152"/>
      <c r="HCS54" s="152"/>
      <c r="HCT54" s="152"/>
      <c r="HCU54" s="152"/>
      <c r="HCV54" s="152"/>
      <c r="HCW54" s="152"/>
      <c r="HCX54" s="152"/>
      <c r="HCY54" s="152"/>
      <c r="HCZ54" s="152"/>
      <c r="HDA54" s="152"/>
      <c r="HDB54" s="152"/>
      <c r="HDC54" s="152"/>
      <c r="HDD54" s="152"/>
      <c r="HDE54" s="152"/>
      <c r="HDF54" s="152"/>
      <c r="HDG54" s="152"/>
      <c r="HDH54" s="152"/>
      <c r="HDI54" s="152"/>
      <c r="HDJ54" s="152"/>
      <c r="HDK54" s="152"/>
      <c r="HDL54" s="152"/>
      <c r="HDM54" s="152"/>
      <c r="HDN54" s="152"/>
      <c r="HDO54" s="152"/>
      <c r="HDP54" s="152"/>
      <c r="HDQ54" s="152"/>
      <c r="HDR54" s="152"/>
      <c r="HDS54" s="152"/>
      <c r="HDT54" s="152"/>
      <c r="HDU54" s="152"/>
      <c r="HDV54" s="152"/>
      <c r="HDW54" s="152"/>
      <c r="HDX54" s="152"/>
      <c r="HDY54" s="152"/>
      <c r="HDZ54" s="152"/>
      <c r="HEA54" s="152"/>
      <c r="HEB54" s="152"/>
      <c r="HEC54" s="152"/>
      <c r="HED54" s="152"/>
      <c r="HEE54" s="152"/>
      <c r="HEF54" s="152"/>
      <c r="HEG54" s="152"/>
      <c r="HEH54" s="152"/>
      <c r="HEI54" s="152"/>
      <c r="HEJ54" s="152"/>
      <c r="HEK54" s="152"/>
      <c r="HEL54" s="152"/>
      <c r="HEM54" s="152"/>
      <c r="HEN54" s="152"/>
      <c r="HEO54" s="152"/>
      <c r="HEP54" s="152"/>
      <c r="HEQ54" s="152"/>
      <c r="HER54" s="152"/>
      <c r="HES54" s="152"/>
      <c r="HET54" s="152"/>
      <c r="HEU54" s="152"/>
      <c r="HEV54" s="152"/>
      <c r="HEW54" s="152"/>
      <c r="HEX54" s="152"/>
      <c r="HEY54" s="152"/>
      <c r="HEZ54" s="152"/>
      <c r="HFA54" s="152"/>
      <c r="HFB54" s="152"/>
      <c r="HFC54" s="152"/>
      <c r="HFD54" s="152"/>
      <c r="HFE54" s="152"/>
      <c r="HFF54" s="152"/>
      <c r="HFG54" s="152"/>
      <c r="HFH54" s="152"/>
      <c r="HFI54" s="152"/>
      <c r="HFJ54" s="152"/>
      <c r="HFK54" s="152"/>
      <c r="HFL54" s="152"/>
      <c r="HFM54" s="152"/>
      <c r="HFN54" s="152"/>
      <c r="HFO54" s="152"/>
      <c r="HFP54" s="152"/>
      <c r="HFQ54" s="152"/>
      <c r="HFR54" s="152"/>
      <c r="HFS54" s="152"/>
      <c r="HFT54" s="152"/>
      <c r="HFU54" s="152"/>
      <c r="HFV54" s="152"/>
      <c r="HFW54" s="152"/>
      <c r="HFX54" s="152"/>
      <c r="HFY54" s="152"/>
      <c r="HFZ54" s="152"/>
      <c r="HGA54" s="152"/>
      <c r="HGB54" s="152"/>
      <c r="HGC54" s="152"/>
      <c r="HGD54" s="152"/>
      <c r="HGE54" s="152"/>
      <c r="HGF54" s="152"/>
      <c r="HGG54" s="152"/>
      <c r="HGH54" s="152"/>
      <c r="HGI54" s="152"/>
      <c r="HGJ54" s="152"/>
      <c r="HGK54" s="152"/>
      <c r="HGL54" s="152"/>
      <c r="HGM54" s="152"/>
      <c r="HGN54" s="152"/>
      <c r="HGO54" s="152"/>
      <c r="HGP54" s="152"/>
      <c r="HGQ54" s="152"/>
      <c r="HGR54" s="152"/>
      <c r="HGS54" s="152"/>
      <c r="HGT54" s="152"/>
      <c r="HGU54" s="152"/>
      <c r="HGV54" s="152"/>
      <c r="HGW54" s="152"/>
      <c r="HGX54" s="152"/>
      <c r="HGY54" s="152"/>
      <c r="HGZ54" s="152"/>
      <c r="HHA54" s="152"/>
      <c r="HHB54" s="152"/>
      <c r="HHC54" s="152"/>
      <c r="HHD54" s="152"/>
      <c r="HHE54" s="152"/>
      <c r="HHF54" s="152"/>
      <c r="HHG54" s="152"/>
      <c r="HHH54" s="152"/>
      <c r="HHI54" s="152"/>
      <c r="HHJ54" s="152"/>
      <c r="HHK54" s="152"/>
      <c r="HHL54" s="152"/>
      <c r="HHM54" s="152"/>
      <c r="HHN54" s="152"/>
      <c r="HHO54" s="152"/>
      <c r="HHP54" s="152"/>
      <c r="HHQ54" s="152"/>
      <c r="HHR54" s="152"/>
      <c r="HHS54" s="152"/>
      <c r="HHT54" s="152"/>
      <c r="HHU54" s="152"/>
      <c r="HHV54" s="152"/>
      <c r="HHW54" s="152"/>
      <c r="HHX54" s="152"/>
      <c r="HHY54" s="152"/>
      <c r="HHZ54" s="152"/>
      <c r="HIA54" s="152"/>
      <c r="HIB54" s="152"/>
      <c r="HIC54" s="152"/>
      <c r="HID54" s="152"/>
      <c r="HIE54" s="152"/>
      <c r="HIF54" s="152"/>
      <c r="HIG54" s="152"/>
      <c r="HIH54" s="152"/>
      <c r="HII54" s="152"/>
      <c r="HIJ54" s="152"/>
      <c r="HIK54" s="152"/>
      <c r="HIL54" s="152"/>
      <c r="HIM54" s="152"/>
      <c r="HIN54" s="152"/>
      <c r="HIO54" s="152"/>
      <c r="HIP54" s="152"/>
      <c r="HIQ54" s="152"/>
      <c r="HIR54" s="152"/>
      <c r="HIS54" s="152"/>
      <c r="HIT54" s="152"/>
      <c r="HIU54" s="152"/>
      <c r="HIV54" s="152"/>
      <c r="HIW54" s="152"/>
      <c r="HIX54" s="152"/>
      <c r="HIY54" s="152"/>
      <c r="HIZ54" s="152"/>
      <c r="HJA54" s="152"/>
      <c r="HJB54" s="152"/>
      <c r="HJC54" s="152"/>
      <c r="HJD54" s="152"/>
      <c r="HJE54" s="152"/>
      <c r="HJF54" s="152"/>
      <c r="HJG54" s="152"/>
      <c r="HJH54" s="152"/>
      <c r="HJI54" s="152"/>
      <c r="HJJ54" s="152"/>
      <c r="HJK54" s="152"/>
      <c r="HJL54" s="152"/>
      <c r="HJM54" s="152"/>
      <c r="HJN54" s="152"/>
      <c r="HJO54" s="152"/>
      <c r="HJP54" s="152"/>
      <c r="HJQ54" s="152"/>
      <c r="HJR54" s="152"/>
      <c r="HJS54" s="152"/>
      <c r="HJT54" s="152"/>
      <c r="HJU54" s="152"/>
      <c r="HJV54" s="152"/>
      <c r="HJW54" s="152"/>
      <c r="HJX54" s="152"/>
      <c r="HJY54" s="152"/>
      <c r="HJZ54" s="152"/>
      <c r="HKA54" s="152"/>
      <c r="HKB54" s="152"/>
      <c r="HKC54" s="152"/>
      <c r="HKD54" s="152"/>
      <c r="HKE54" s="152"/>
      <c r="HKF54" s="152"/>
      <c r="HKG54" s="152"/>
      <c r="HKH54" s="152"/>
      <c r="HKI54" s="152"/>
      <c r="HKJ54" s="152"/>
      <c r="HKK54" s="152"/>
      <c r="HKL54" s="152"/>
      <c r="HKM54" s="152"/>
      <c r="HKN54" s="152"/>
      <c r="HKO54" s="152"/>
      <c r="HKP54" s="152"/>
      <c r="HKQ54" s="152"/>
      <c r="HKR54" s="152"/>
      <c r="HKS54" s="152"/>
      <c r="HKT54" s="152"/>
      <c r="HKU54" s="152"/>
      <c r="HKV54" s="152"/>
      <c r="HKW54" s="152"/>
      <c r="HKX54" s="152"/>
      <c r="HKY54" s="152"/>
      <c r="HKZ54" s="152"/>
      <c r="HLA54" s="152"/>
      <c r="HLB54" s="152"/>
      <c r="HLC54" s="152"/>
      <c r="HLD54" s="152"/>
      <c r="HLE54" s="152"/>
      <c r="HLF54" s="152"/>
      <c r="HLG54" s="152"/>
      <c r="HLH54" s="152"/>
      <c r="HLI54" s="152"/>
      <c r="HLJ54" s="152"/>
      <c r="HLK54" s="152"/>
      <c r="HLL54" s="152"/>
      <c r="HLM54" s="152"/>
      <c r="HLN54" s="152"/>
      <c r="HLO54" s="152"/>
      <c r="HLP54" s="152"/>
      <c r="HLQ54" s="152"/>
      <c r="HLR54" s="152"/>
      <c r="HLS54" s="152"/>
      <c r="HLT54" s="152"/>
      <c r="HLU54" s="152"/>
      <c r="HLV54" s="152"/>
      <c r="HLW54" s="152"/>
      <c r="HLX54" s="152"/>
      <c r="HLY54" s="152"/>
      <c r="HLZ54" s="152"/>
      <c r="HMA54" s="152"/>
      <c r="HMB54" s="152"/>
      <c r="HMC54" s="152"/>
      <c r="HMD54" s="152"/>
      <c r="HME54" s="152"/>
      <c r="HMF54" s="152"/>
      <c r="HMG54" s="152"/>
      <c r="HMH54" s="152"/>
      <c r="HMI54" s="152"/>
      <c r="HMJ54" s="152"/>
      <c r="HMK54" s="152"/>
      <c r="HML54" s="152"/>
      <c r="HMM54" s="152"/>
      <c r="HMN54" s="152"/>
      <c r="HMO54" s="152"/>
      <c r="HMP54" s="152"/>
      <c r="HMQ54" s="152"/>
      <c r="HMR54" s="152"/>
      <c r="HMS54" s="152"/>
      <c r="HMT54" s="152"/>
      <c r="HMU54" s="152"/>
      <c r="HMV54" s="152"/>
      <c r="HMW54" s="152"/>
      <c r="HMX54" s="152"/>
      <c r="HMY54" s="152"/>
      <c r="HMZ54" s="152"/>
      <c r="HNA54" s="152"/>
      <c r="HNB54" s="152"/>
      <c r="HNC54" s="152"/>
      <c r="HND54" s="152"/>
      <c r="HNE54" s="152"/>
      <c r="HNF54" s="152"/>
      <c r="HNG54" s="152"/>
      <c r="HNH54" s="152"/>
      <c r="HNI54" s="152"/>
      <c r="HNJ54" s="152"/>
      <c r="HNK54" s="152"/>
      <c r="HNL54" s="152"/>
      <c r="HNM54" s="152"/>
      <c r="HNN54" s="152"/>
      <c r="HNO54" s="152"/>
      <c r="HNP54" s="152"/>
      <c r="HNQ54" s="152"/>
      <c r="HNR54" s="152"/>
      <c r="HNS54" s="152"/>
      <c r="HNT54" s="152"/>
      <c r="HNU54" s="152"/>
      <c r="HNV54" s="152"/>
      <c r="HNW54" s="152"/>
      <c r="HNX54" s="152"/>
      <c r="HNY54" s="152"/>
      <c r="HNZ54" s="152"/>
      <c r="HOA54" s="152"/>
      <c r="HOB54" s="152"/>
      <c r="HOC54" s="152"/>
      <c r="HOD54" s="152"/>
      <c r="HOE54" s="152"/>
      <c r="HOF54" s="152"/>
      <c r="HOG54" s="152"/>
      <c r="HOH54" s="152"/>
      <c r="HOI54" s="152"/>
      <c r="HOJ54" s="152"/>
      <c r="HOK54" s="152"/>
      <c r="HOL54" s="152"/>
      <c r="HOM54" s="152"/>
      <c r="HON54" s="152"/>
      <c r="HOO54" s="152"/>
      <c r="HOP54" s="152"/>
      <c r="HOQ54" s="152"/>
      <c r="HOR54" s="152"/>
      <c r="HOS54" s="152"/>
      <c r="HOT54" s="152"/>
      <c r="HOU54" s="152"/>
      <c r="HOV54" s="152"/>
      <c r="HOW54" s="152"/>
      <c r="HOX54" s="152"/>
      <c r="HOY54" s="152"/>
      <c r="HOZ54" s="152"/>
      <c r="HPA54" s="152"/>
      <c r="HPB54" s="152"/>
      <c r="HPC54" s="152"/>
      <c r="HPD54" s="152"/>
      <c r="HPE54" s="152"/>
      <c r="HPF54" s="152"/>
      <c r="HPG54" s="152"/>
      <c r="HPH54" s="152"/>
      <c r="HPI54" s="152"/>
      <c r="HPJ54" s="152"/>
      <c r="HPK54" s="152"/>
      <c r="HPL54" s="152"/>
      <c r="HPM54" s="152"/>
      <c r="HPN54" s="152"/>
      <c r="HPO54" s="152"/>
      <c r="HPP54" s="152"/>
      <c r="HPQ54" s="152"/>
      <c r="HPR54" s="152"/>
      <c r="HPS54" s="152"/>
      <c r="HPT54" s="152"/>
      <c r="HPU54" s="152"/>
      <c r="HPV54" s="152"/>
      <c r="HPW54" s="152"/>
      <c r="HPX54" s="152"/>
      <c r="HPY54" s="152"/>
      <c r="HPZ54" s="152"/>
      <c r="HQA54" s="152"/>
      <c r="HQB54" s="152"/>
      <c r="HQC54" s="152"/>
      <c r="HQD54" s="152"/>
      <c r="HQE54" s="152"/>
      <c r="HQF54" s="152"/>
      <c r="HQG54" s="152"/>
      <c r="HQH54" s="152"/>
      <c r="HQI54" s="152"/>
      <c r="HQJ54" s="152"/>
      <c r="HQK54" s="152"/>
      <c r="HQL54" s="152"/>
      <c r="HQM54" s="152"/>
      <c r="HQN54" s="152"/>
      <c r="HQO54" s="152"/>
      <c r="HQP54" s="152"/>
      <c r="HQQ54" s="152"/>
      <c r="HQR54" s="152"/>
      <c r="HQS54" s="152"/>
      <c r="HQT54" s="152"/>
      <c r="HQU54" s="152"/>
      <c r="HQV54" s="152"/>
      <c r="HQW54" s="152"/>
      <c r="HQX54" s="152"/>
      <c r="HQY54" s="152"/>
      <c r="HQZ54" s="152"/>
      <c r="HRA54" s="152"/>
      <c r="HRB54" s="152"/>
      <c r="HRC54" s="152"/>
      <c r="HRD54" s="152"/>
      <c r="HRE54" s="152"/>
      <c r="HRF54" s="152"/>
      <c r="HRG54" s="152"/>
      <c r="HRH54" s="152"/>
      <c r="HRI54" s="152"/>
      <c r="HRJ54" s="152"/>
      <c r="HRK54" s="152"/>
      <c r="HRL54" s="152"/>
      <c r="HRM54" s="152"/>
      <c r="HRN54" s="152"/>
      <c r="HRO54" s="152"/>
      <c r="HRP54" s="152"/>
      <c r="HRQ54" s="152"/>
      <c r="HRR54" s="152"/>
      <c r="HRS54" s="152"/>
      <c r="HRT54" s="152"/>
      <c r="HRU54" s="152"/>
      <c r="HRV54" s="152"/>
      <c r="HRW54" s="152"/>
      <c r="HRX54" s="152"/>
      <c r="HRY54" s="152"/>
      <c r="HRZ54" s="152"/>
      <c r="HSA54" s="152"/>
      <c r="HSB54" s="152"/>
      <c r="HSC54" s="152"/>
      <c r="HSD54" s="152"/>
      <c r="HSE54" s="152"/>
      <c r="HSF54" s="152"/>
      <c r="HSG54" s="152"/>
      <c r="HSH54" s="152"/>
      <c r="HSI54" s="152"/>
      <c r="HSJ54" s="152"/>
      <c r="HSK54" s="152"/>
      <c r="HSL54" s="152"/>
      <c r="HSM54" s="152"/>
      <c r="HSN54" s="152"/>
      <c r="HSO54" s="152"/>
      <c r="HSP54" s="152"/>
      <c r="HSQ54" s="152"/>
      <c r="HSR54" s="152"/>
      <c r="HSS54" s="152"/>
      <c r="HST54" s="152"/>
      <c r="HSU54" s="152"/>
      <c r="HSV54" s="152"/>
      <c r="HSW54" s="152"/>
      <c r="HSX54" s="152"/>
      <c r="HSY54" s="152"/>
      <c r="HSZ54" s="152"/>
      <c r="HTA54" s="152"/>
      <c r="HTB54" s="152"/>
      <c r="HTC54" s="152"/>
      <c r="HTD54" s="152"/>
      <c r="HTE54" s="152"/>
      <c r="HTF54" s="152"/>
      <c r="HTG54" s="152"/>
      <c r="HTH54" s="152"/>
      <c r="HTI54" s="152"/>
      <c r="HTJ54" s="152"/>
      <c r="HTK54" s="152"/>
      <c r="HTL54" s="152"/>
      <c r="HTM54" s="152"/>
      <c r="HTN54" s="152"/>
      <c r="HTO54" s="152"/>
      <c r="HTP54" s="152"/>
      <c r="HTQ54" s="152"/>
      <c r="HTR54" s="152"/>
      <c r="HTS54" s="152"/>
      <c r="HTT54" s="152"/>
      <c r="HTU54" s="152"/>
      <c r="HTV54" s="152"/>
      <c r="HTW54" s="152"/>
      <c r="HTX54" s="152"/>
      <c r="HTY54" s="152"/>
      <c r="HTZ54" s="152"/>
      <c r="HUA54" s="152"/>
      <c r="HUB54" s="152"/>
      <c r="HUC54" s="152"/>
      <c r="HUD54" s="152"/>
      <c r="HUE54" s="152"/>
      <c r="HUF54" s="152"/>
      <c r="HUG54" s="152"/>
      <c r="HUH54" s="152"/>
      <c r="HUI54" s="152"/>
      <c r="HUJ54" s="152"/>
      <c r="HUK54" s="152"/>
      <c r="HUL54" s="152"/>
      <c r="HUM54" s="152"/>
      <c r="HUN54" s="152"/>
      <c r="HUO54" s="152"/>
      <c r="HUP54" s="152"/>
      <c r="HUQ54" s="152"/>
      <c r="HUR54" s="152"/>
      <c r="HUS54" s="152"/>
      <c r="HUT54" s="152"/>
      <c r="HUU54" s="152"/>
      <c r="HUV54" s="152"/>
      <c r="HUW54" s="152"/>
      <c r="HUX54" s="152"/>
      <c r="HUY54" s="152"/>
      <c r="HUZ54" s="152"/>
      <c r="HVA54" s="152"/>
      <c r="HVB54" s="152"/>
      <c r="HVC54" s="152"/>
      <c r="HVD54" s="152"/>
      <c r="HVE54" s="152"/>
      <c r="HVF54" s="152"/>
      <c r="HVG54" s="152"/>
      <c r="HVH54" s="152"/>
      <c r="HVI54" s="152"/>
      <c r="HVJ54" s="152"/>
      <c r="HVK54" s="152"/>
      <c r="HVL54" s="152"/>
      <c r="HVM54" s="152"/>
      <c r="HVN54" s="152"/>
      <c r="HVO54" s="152"/>
      <c r="HVP54" s="152"/>
      <c r="HVQ54" s="152"/>
      <c r="HVR54" s="152"/>
      <c r="HVS54" s="152"/>
      <c r="HVT54" s="152"/>
      <c r="HVU54" s="152"/>
      <c r="HVV54" s="152"/>
      <c r="HVW54" s="152"/>
      <c r="HVX54" s="152"/>
      <c r="HVY54" s="152"/>
      <c r="HVZ54" s="152"/>
      <c r="HWA54" s="152"/>
      <c r="HWB54" s="152"/>
      <c r="HWC54" s="152"/>
      <c r="HWD54" s="152"/>
      <c r="HWE54" s="152"/>
      <c r="HWF54" s="152"/>
      <c r="HWG54" s="152"/>
      <c r="HWH54" s="152"/>
      <c r="HWI54" s="152"/>
      <c r="HWJ54" s="152"/>
      <c r="HWK54" s="152"/>
      <c r="HWL54" s="152"/>
      <c r="HWM54" s="152"/>
      <c r="HWN54" s="152"/>
      <c r="HWO54" s="152"/>
      <c r="HWP54" s="152"/>
      <c r="HWQ54" s="152"/>
      <c r="HWR54" s="152"/>
      <c r="HWS54" s="152"/>
      <c r="HWT54" s="152"/>
      <c r="HWU54" s="152"/>
      <c r="HWV54" s="152"/>
      <c r="HWW54" s="152"/>
      <c r="HWX54" s="152"/>
      <c r="HWY54" s="152"/>
      <c r="HWZ54" s="152"/>
      <c r="HXA54" s="152"/>
      <c r="HXB54" s="152"/>
      <c r="HXC54" s="152"/>
      <c r="HXD54" s="152"/>
      <c r="HXE54" s="152"/>
      <c r="HXF54" s="152"/>
      <c r="HXG54" s="152"/>
      <c r="HXH54" s="152"/>
      <c r="HXI54" s="152"/>
      <c r="HXJ54" s="152"/>
      <c r="HXK54" s="152"/>
      <c r="HXL54" s="152"/>
      <c r="HXM54" s="152"/>
      <c r="HXN54" s="152"/>
      <c r="HXO54" s="152"/>
      <c r="HXP54" s="152"/>
      <c r="HXQ54" s="152"/>
      <c r="HXR54" s="152"/>
      <c r="HXS54" s="152"/>
      <c r="HXT54" s="152"/>
      <c r="HXU54" s="152"/>
      <c r="HXV54" s="152"/>
      <c r="HXW54" s="152"/>
      <c r="HXX54" s="152"/>
      <c r="HXY54" s="152"/>
      <c r="HXZ54" s="152"/>
      <c r="HYA54" s="152"/>
      <c r="HYB54" s="152"/>
      <c r="HYC54" s="152"/>
      <c r="HYD54" s="152"/>
      <c r="HYE54" s="152"/>
      <c r="HYF54" s="152"/>
      <c r="HYG54" s="152"/>
      <c r="HYH54" s="152"/>
      <c r="HYI54" s="152"/>
      <c r="HYJ54" s="152"/>
      <c r="HYK54" s="152"/>
      <c r="HYL54" s="152"/>
      <c r="HYM54" s="152"/>
      <c r="HYN54" s="152"/>
      <c r="HYO54" s="152"/>
      <c r="HYP54" s="152"/>
      <c r="HYQ54" s="152"/>
      <c r="HYR54" s="152"/>
      <c r="HYS54" s="152"/>
      <c r="HYT54" s="152"/>
      <c r="HYU54" s="152"/>
      <c r="HYV54" s="152"/>
      <c r="HYW54" s="152"/>
      <c r="HYX54" s="152"/>
      <c r="HYY54" s="152"/>
      <c r="HYZ54" s="152"/>
      <c r="HZA54" s="152"/>
      <c r="HZB54" s="152"/>
      <c r="HZC54" s="152"/>
      <c r="HZD54" s="152"/>
      <c r="HZE54" s="152"/>
      <c r="HZF54" s="152"/>
      <c r="HZG54" s="152"/>
      <c r="HZH54" s="152"/>
      <c r="HZI54" s="152"/>
      <c r="HZJ54" s="152"/>
      <c r="HZK54" s="152"/>
      <c r="HZL54" s="152"/>
      <c r="HZM54" s="152"/>
      <c r="HZN54" s="152"/>
      <c r="HZO54" s="152"/>
      <c r="HZP54" s="152"/>
      <c r="HZQ54" s="152"/>
      <c r="HZR54" s="152"/>
      <c r="HZS54" s="152"/>
      <c r="HZT54" s="152"/>
      <c r="HZU54" s="152"/>
      <c r="HZV54" s="152"/>
      <c r="HZW54" s="152"/>
      <c r="HZX54" s="152"/>
      <c r="HZY54" s="152"/>
      <c r="HZZ54" s="152"/>
      <c r="IAA54" s="152"/>
      <c r="IAB54" s="152"/>
      <c r="IAC54" s="152"/>
      <c r="IAD54" s="152"/>
      <c r="IAE54" s="152"/>
      <c r="IAF54" s="152"/>
      <c r="IAG54" s="152"/>
      <c r="IAH54" s="152"/>
      <c r="IAI54" s="152"/>
      <c r="IAJ54" s="152"/>
      <c r="IAK54" s="152"/>
      <c r="IAL54" s="152"/>
      <c r="IAM54" s="152"/>
      <c r="IAN54" s="152"/>
      <c r="IAO54" s="152"/>
      <c r="IAP54" s="152"/>
      <c r="IAQ54" s="152"/>
      <c r="IAR54" s="152"/>
      <c r="IAS54" s="152"/>
      <c r="IAT54" s="152"/>
      <c r="IAU54" s="152"/>
      <c r="IAV54" s="152"/>
      <c r="IAW54" s="152"/>
      <c r="IAX54" s="152"/>
      <c r="IAY54" s="152"/>
      <c r="IAZ54" s="152"/>
      <c r="IBA54" s="152"/>
      <c r="IBB54" s="152"/>
      <c r="IBC54" s="152"/>
      <c r="IBD54" s="152"/>
      <c r="IBE54" s="152"/>
      <c r="IBF54" s="152"/>
      <c r="IBG54" s="152"/>
      <c r="IBH54" s="152"/>
      <c r="IBI54" s="152"/>
      <c r="IBJ54" s="152"/>
      <c r="IBK54" s="152"/>
      <c r="IBL54" s="152"/>
      <c r="IBM54" s="152"/>
      <c r="IBN54" s="152"/>
      <c r="IBO54" s="152"/>
      <c r="IBP54" s="152"/>
      <c r="IBQ54" s="152"/>
      <c r="IBR54" s="152"/>
      <c r="IBS54" s="152"/>
      <c r="IBT54" s="152"/>
      <c r="IBU54" s="152"/>
      <c r="IBV54" s="152"/>
      <c r="IBW54" s="152"/>
      <c r="IBX54" s="152"/>
      <c r="IBY54" s="152"/>
      <c r="IBZ54" s="152"/>
      <c r="ICA54" s="152"/>
      <c r="ICB54" s="152"/>
      <c r="ICC54" s="152"/>
      <c r="ICD54" s="152"/>
      <c r="ICE54" s="152"/>
      <c r="ICF54" s="152"/>
      <c r="ICG54" s="152"/>
      <c r="ICH54" s="152"/>
      <c r="ICI54" s="152"/>
      <c r="ICJ54" s="152"/>
      <c r="ICK54" s="152"/>
      <c r="ICL54" s="152"/>
      <c r="ICM54" s="152"/>
      <c r="ICN54" s="152"/>
      <c r="ICO54" s="152"/>
      <c r="ICP54" s="152"/>
      <c r="ICQ54" s="152"/>
      <c r="ICR54" s="152"/>
      <c r="ICS54" s="152"/>
      <c r="ICT54" s="152"/>
      <c r="ICU54" s="152"/>
      <c r="ICV54" s="152"/>
      <c r="ICW54" s="152"/>
      <c r="ICX54" s="152"/>
      <c r="ICY54" s="152"/>
      <c r="ICZ54" s="152"/>
      <c r="IDA54" s="152"/>
      <c r="IDB54" s="152"/>
      <c r="IDC54" s="152"/>
      <c r="IDD54" s="152"/>
      <c r="IDE54" s="152"/>
      <c r="IDF54" s="152"/>
      <c r="IDG54" s="152"/>
      <c r="IDH54" s="152"/>
      <c r="IDI54" s="152"/>
      <c r="IDJ54" s="152"/>
      <c r="IDK54" s="152"/>
      <c r="IDL54" s="152"/>
      <c r="IDM54" s="152"/>
      <c r="IDN54" s="152"/>
      <c r="IDO54" s="152"/>
      <c r="IDP54" s="152"/>
      <c r="IDQ54" s="152"/>
      <c r="IDR54" s="152"/>
      <c r="IDS54" s="152"/>
      <c r="IDT54" s="152"/>
      <c r="IDU54" s="152"/>
      <c r="IDV54" s="152"/>
      <c r="IDW54" s="152"/>
      <c r="IDX54" s="152"/>
      <c r="IDY54" s="152"/>
      <c r="IDZ54" s="152"/>
      <c r="IEA54" s="152"/>
      <c r="IEB54" s="152"/>
      <c r="IEC54" s="152"/>
      <c r="IED54" s="152"/>
      <c r="IEE54" s="152"/>
      <c r="IEF54" s="152"/>
      <c r="IEG54" s="152"/>
      <c r="IEH54" s="152"/>
      <c r="IEI54" s="152"/>
      <c r="IEJ54" s="152"/>
      <c r="IEK54" s="152"/>
      <c r="IEL54" s="152"/>
      <c r="IEM54" s="152"/>
      <c r="IEN54" s="152"/>
      <c r="IEO54" s="152"/>
      <c r="IEP54" s="152"/>
      <c r="IEQ54" s="152"/>
      <c r="IER54" s="152"/>
      <c r="IES54" s="152"/>
      <c r="IET54" s="152"/>
      <c r="IEU54" s="152"/>
      <c r="IEV54" s="152"/>
      <c r="IEW54" s="152"/>
      <c r="IEX54" s="152"/>
      <c r="IEY54" s="152"/>
      <c r="IEZ54" s="152"/>
      <c r="IFA54" s="152"/>
      <c r="IFB54" s="152"/>
      <c r="IFC54" s="152"/>
      <c r="IFD54" s="152"/>
      <c r="IFE54" s="152"/>
      <c r="IFF54" s="152"/>
      <c r="IFG54" s="152"/>
      <c r="IFH54" s="152"/>
      <c r="IFI54" s="152"/>
      <c r="IFJ54" s="152"/>
      <c r="IFK54" s="152"/>
      <c r="IFL54" s="152"/>
      <c r="IFM54" s="152"/>
      <c r="IFN54" s="152"/>
      <c r="IFO54" s="152"/>
      <c r="IFP54" s="152"/>
      <c r="IFQ54" s="152"/>
      <c r="IFR54" s="152"/>
      <c r="IFS54" s="152"/>
      <c r="IFT54" s="152"/>
      <c r="IFU54" s="152"/>
      <c r="IFV54" s="152"/>
      <c r="IFW54" s="152"/>
      <c r="IFX54" s="152"/>
      <c r="IFY54" s="152"/>
      <c r="IFZ54" s="152"/>
      <c r="IGA54" s="152"/>
      <c r="IGB54" s="152"/>
      <c r="IGC54" s="152"/>
      <c r="IGD54" s="152"/>
      <c r="IGE54" s="152"/>
      <c r="IGF54" s="152"/>
      <c r="IGG54" s="152"/>
      <c r="IGH54" s="152"/>
      <c r="IGI54" s="152"/>
      <c r="IGJ54" s="152"/>
      <c r="IGK54" s="152"/>
      <c r="IGL54" s="152"/>
      <c r="IGM54" s="152"/>
      <c r="IGN54" s="152"/>
      <c r="IGO54" s="152"/>
      <c r="IGP54" s="152"/>
      <c r="IGQ54" s="152"/>
      <c r="IGR54" s="152"/>
      <c r="IGS54" s="152"/>
      <c r="IGT54" s="152"/>
      <c r="IGU54" s="152"/>
      <c r="IGV54" s="152"/>
      <c r="IGW54" s="152"/>
      <c r="IGX54" s="152"/>
      <c r="IGY54" s="152"/>
      <c r="IGZ54" s="152"/>
      <c r="IHA54" s="152"/>
      <c r="IHB54" s="152"/>
      <c r="IHC54" s="152"/>
      <c r="IHD54" s="152"/>
      <c r="IHE54" s="152"/>
      <c r="IHF54" s="152"/>
      <c r="IHG54" s="152"/>
      <c r="IHH54" s="152"/>
      <c r="IHI54" s="152"/>
      <c r="IHJ54" s="152"/>
      <c r="IHK54" s="152"/>
      <c r="IHL54" s="152"/>
      <c r="IHM54" s="152"/>
      <c r="IHN54" s="152"/>
      <c r="IHO54" s="152"/>
      <c r="IHP54" s="152"/>
      <c r="IHQ54" s="152"/>
      <c r="IHR54" s="152"/>
      <c r="IHS54" s="152"/>
      <c r="IHT54" s="152"/>
      <c r="IHU54" s="152"/>
      <c r="IHV54" s="152"/>
      <c r="IHW54" s="152"/>
      <c r="IHX54" s="152"/>
      <c r="IHY54" s="152"/>
      <c r="IHZ54" s="152"/>
      <c r="IIA54" s="152"/>
      <c r="IIB54" s="152"/>
      <c r="IIC54" s="152"/>
      <c r="IID54" s="152"/>
      <c r="IIE54" s="152"/>
      <c r="IIF54" s="152"/>
      <c r="IIG54" s="152"/>
      <c r="IIH54" s="152"/>
      <c r="III54" s="152"/>
      <c r="IIJ54" s="152"/>
      <c r="IIK54" s="152"/>
      <c r="IIL54" s="152"/>
      <c r="IIM54" s="152"/>
      <c r="IIN54" s="152"/>
      <c r="IIO54" s="152"/>
      <c r="IIP54" s="152"/>
      <c r="IIQ54" s="152"/>
      <c r="IIR54" s="152"/>
      <c r="IIS54" s="152"/>
      <c r="IIT54" s="152"/>
      <c r="IIU54" s="152"/>
      <c r="IIV54" s="152"/>
      <c r="IIW54" s="152"/>
      <c r="IIX54" s="152"/>
      <c r="IIY54" s="152"/>
      <c r="IIZ54" s="152"/>
      <c r="IJA54" s="152"/>
      <c r="IJB54" s="152"/>
      <c r="IJC54" s="152"/>
      <c r="IJD54" s="152"/>
      <c r="IJE54" s="152"/>
      <c r="IJF54" s="152"/>
      <c r="IJG54" s="152"/>
      <c r="IJH54" s="152"/>
      <c r="IJI54" s="152"/>
      <c r="IJJ54" s="152"/>
      <c r="IJK54" s="152"/>
      <c r="IJL54" s="152"/>
      <c r="IJM54" s="152"/>
      <c r="IJN54" s="152"/>
      <c r="IJO54" s="152"/>
      <c r="IJP54" s="152"/>
      <c r="IJQ54" s="152"/>
      <c r="IJR54" s="152"/>
      <c r="IJS54" s="152"/>
      <c r="IJT54" s="152"/>
      <c r="IJU54" s="152"/>
      <c r="IJV54" s="152"/>
      <c r="IJW54" s="152"/>
      <c r="IJX54" s="152"/>
      <c r="IJY54" s="152"/>
      <c r="IJZ54" s="152"/>
      <c r="IKA54" s="152"/>
      <c r="IKB54" s="152"/>
      <c r="IKC54" s="152"/>
      <c r="IKD54" s="152"/>
      <c r="IKE54" s="152"/>
      <c r="IKF54" s="152"/>
      <c r="IKG54" s="152"/>
      <c r="IKH54" s="152"/>
      <c r="IKI54" s="152"/>
      <c r="IKJ54" s="152"/>
      <c r="IKK54" s="152"/>
      <c r="IKL54" s="152"/>
      <c r="IKM54" s="152"/>
      <c r="IKN54" s="152"/>
      <c r="IKO54" s="152"/>
      <c r="IKP54" s="152"/>
      <c r="IKQ54" s="152"/>
      <c r="IKR54" s="152"/>
      <c r="IKS54" s="152"/>
      <c r="IKT54" s="152"/>
      <c r="IKU54" s="152"/>
      <c r="IKV54" s="152"/>
      <c r="IKW54" s="152"/>
      <c r="IKX54" s="152"/>
      <c r="IKY54" s="152"/>
      <c r="IKZ54" s="152"/>
      <c r="ILA54" s="152"/>
      <c r="ILB54" s="152"/>
      <c r="ILC54" s="152"/>
      <c r="ILD54" s="152"/>
      <c r="ILE54" s="152"/>
      <c r="ILF54" s="152"/>
      <c r="ILG54" s="152"/>
      <c r="ILH54" s="152"/>
      <c r="ILI54" s="152"/>
      <c r="ILJ54" s="152"/>
      <c r="ILK54" s="152"/>
      <c r="ILL54" s="152"/>
      <c r="ILM54" s="152"/>
      <c r="ILN54" s="152"/>
      <c r="ILO54" s="152"/>
      <c r="ILP54" s="152"/>
      <c r="ILQ54" s="152"/>
      <c r="ILR54" s="152"/>
      <c r="ILS54" s="152"/>
      <c r="ILT54" s="152"/>
      <c r="ILU54" s="152"/>
      <c r="ILV54" s="152"/>
      <c r="ILW54" s="152"/>
      <c r="ILX54" s="152"/>
      <c r="ILY54" s="152"/>
      <c r="ILZ54" s="152"/>
      <c r="IMA54" s="152"/>
      <c r="IMB54" s="152"/>
      <c r="IMC54" s="152"/>
      <c r="IMD54" s="152"/>
      <c r="IME54" s="152"/>
      <c r="IMF54" s="152"/>
      <c r="IMG54" s="152"/>
      <c r="IMH54" s="152"/>
      <c r="IMI54" s="152"/>
      <c r="IMJ54" s="152"/>
      <c r="IMK54" s="152"/>
      <c r="IML54" s="152"/>
      <c r="IMM54" s="152"/>
      <c r="IMN54" s="152"/>
      <c r="IMO54" s="152"/>
      <c r="IMP54" s="152"/>
      <c r="IMQ54" s="152"/>
      <c r="IMR54" s="152"/>
      <c r="IMS54" s="152"/>
      <c r="IMT54" s="152"/>
      <c r="IMU54" s="152"/>
      <c r="IMV54" s="152"/>
      <c r="IMW54" s="152"/>
      <c r="IMX54" s="152"/>
      <c r="IMY54" s="152"/>
      <c r="IMZ54" s="152"/>
      <c r="INA54" s="152"/>
      <c r="INB54" s="152"/>
      <c r="INC54" s="152"/>
      <c r="IND54" s="152"/>
      <c r="INE54" s="152"/>
      <c r="INF54" s="152"/>
      <c r="ING54" s="152"/>
      <c r="INH54" s="152"/>
      <c r="INI54" s="152"/>
      <c r="INJ54" s="152"/>
      <c r="INK54" s="152"/>
      <c r="INL54" s="152"/>
      <c r="INM54" s="152"/>
      <c r="INN54" s="152"/>
      <c r="INO54" s="152"/>
      <c r="INP54" s="152"/>
      <c r="INQ54" s="152"/>
      <c r="INR54" s="152"/>
      <c r="INS54" s="152"/>
      <c r="INT54" s="152"/>
      <c r="INU54" s="152"/>
      <c r="INV54" s="152"/>
      <c r="INW54" s="152"/>
      <c r="INX54" s="152"/>
      <c r="INY54" s="152"/>
      <c r="INZ54" s="152"/>
      <c r="IOA54" s="152"/>
      <c r="IOB54" s="152"/>
      <c r="IOC54" s="152"/>
      <c r="IOD54" s="152"/>
      <c r="IOE54" s="152"/>
      <c r="IOF54" s="152"/>
      <c r="IOG54" s="152"/>
      <c r="IOH54" s="152"/>
      <c r="IOI54" s="152"/>
      <c r="IOJ54" s="152"/>
      <c r="IOK54" s="152"/>
      <c r="IOL54" s="152"/>
      <c r="IOM54" s="152"/>
      <c r="ION54" s="152"/>
      <c r="IOO54" s="152"/>
      <c r="IOP54" s="152"/>
      <c r="IOQ54" s="152"/>
      <c r="IOR54" s="152"/>
      <c r="IOS54" s="152"/>
      <c r="IOT54" s="152"/>
      <c r="IOU54" s="152"/>
      <c r="IOV54" s="152"/>
      <c r="IOW54" s="152"/>
      <c r="IOX54" s="152"/>
      <c r="IOY54" s="152"/>
      <c r="IOZ54" s="152"/>
      <c r="IPA54" s="152"/>
      <c r="IPB54" s="152"/>
      <c r="IPC54" s="152"/>
      <c r="IPD54" s="152"/>
      <c r="IPE54" s="152"/>
      <c r="IPF54" s="152"/>
      <c r="IPG54" s="152"/>
      <c r="IPH54" s="152"/>
      <c r="IPI54" s="152"/>
      <c r="IPJ54" s="152"/>
      <c r="IPK54" s="152"/>
      <c r="IPL54" s="152"/>
      <c r="IPM54" s="152"/>
      <c r="IPN54" s="152"/>
      <c r="IPO54" s="152"/>
      <c r="IPP54" s="152"/>
      <c r="IPQ54" s="152"/>
      <c r="IPR54" s="152"/>
      <c r="IPS54" s="152"/>
      <c r="IPT54" s="152"/>
      <c r="IPU54" s="152"/>
      <c r="IPV54" s="152"/>
      <c r="IPW54" s="152"/>
      <c r="IPX54" s="152"/>
      <c r="IPY54" s="152"/>
      <c r="IPZ54" s="152"/>
      <c r="IQA54" s="152"/>
      <c r="IQB54" s="152"/>
      <c r="IQC54" s="152"/>
      <c r="IQD54" s="152"/>
      <c r="IQE54" s="152"/>
      <c r="IQF54" s="152"/>
      <c r="IQG54" s="152"/>
      <c r="IQH54" s="152"/>
      <c r="IQI54" s="152"/>
      <c r="IQJ54" s="152"/>
      <c r="IQK54" s="152"/>
      <c r="IQL54" s="152"/>
      <c r="IQM54" s="152"/>
      <c r="IQN54" s="152"/>
      <c r="IQO54" s="152"/>
      <c r="IQP54" s="152"/>
      <c r="IQQ54" s="152"/>
      <c r="IQR54" s="152"/>
      <c r="IQS54" s="152"/>
      <c r="IQT54" s="152"/>
      <c r="IQU54" s="152"/>
      <c r="IQV54" s="152"/>
      <c r="IQW54" s="152"/>
      <c r="IQX54" s="152"/>
      <c r="IQY54" s="152"/>
      <c r="IQZ54" s="152"/>
      <c r="IRA54" s="152"/>
      <c r="IRB54" s="152"/>
      <c r="IRC54" s="152"/>
      <c r="IRD54" s="152"/>
      <c r="IRE54" s="152"/>
      <c r="IRF54" s="152"/>
      <c r="IRG54" s="152"/>
      <c r="IRH54" s="152"/>
      <c r="IRI54" s="152"/>
      <c r="IRJ54" s="152"/>
      <c r="IRK54" s="152"/>
      <c r="IRL54" s="152"/>
      <c r="IRM54" s="152"/>
      <c r="IRN54" s="152"/>
      <c r="IRO54" s="152"/>
      <c r="IRP54" s="152"/>
      <c r="IRQ54" s="152"/>
      <c r="IRR54" s="152"/>
      <c r="IRS54" s="152"/>
      <c r="IRT54" s="152"/>
      <c r="IRU54" s="152"/>
      <c r="IRV54" s="152"/>
      <c r="IRW54" s="152"/>
      <c r="IRX54" s="152"/>
      <c r="IRY54" s="152"/>
      <c r="IRZ54" s="152"/>
      <c r="ISA54" s="152"/>
      <c r="ISB54" s="152"/>
      <c r="ISC54" s="152"/>
      <c r="ISD54" s="152"/>
      <c r="ISE54" s="152"/>
      <c r="ISF54" s="152"/>
      <c r="ISG54" s="152"/>
      <c r="ISH54" s="152"/>
      <c r="ISI54" s="152"/>
      <c r="ISJ54" s="152"/>
      <c r="ISK54" s="152"/>
      <c r="ISL54" s="152"/>
      <c r="ISM54" s="152"/>
      <c r="ISN54" s="152"/>
      <c r="ISO54" s="152"/>
      <c r="ISP54" s="152"/>
      <c r="ISQ54" s="152"/>
      <c r="ISR54" s="152"/>
      <c r="ISS54" s="152"/>
      <c r="IST54" s="152"/>
      <c r="ISU54" s="152"/>
      <c r="ISV54" s="152"/>
      <c r="ISW54" s="152"/>
      <c r="ISX54" s="152"/>
      <c r="ISY54" s="152"/>
      <c r="ISZ54" s="152"/>
      <c r="ITA54" s="152"/>
      <c r="ITB54" s="152"/>
      <c r="ITC54" s="152"/>
      <c r="ITD54" s="152"/>
      <c r="ITE54" s="152"/>
      <c r="ITF54" s="152"/>
      <c r="ITG54" s="152"/>
      <c r="ITH54" s="152"/>
      <c r="ITI54" s="152"/>
      <c r="ITJ54" s="152"/>
      <c r="ITK54" s="152"/>
      <c r="ITL54" s="152"/>
      <c r="ITM54" s="152"/>
      <c r="ITN54" s="152"/>
      <c r="ITO54" s="152"/>
      <c r="ITP54" s="152"/>
      <c r="ITQ54" s="152"/>
      <c r="ITR54" s="152"/>
      <c r="ITS54" s="152"/>
      <c r="ITT54" s="152"/>
      <c r="ITU54" s="152"/>
      <c r="ITV54" s="152"/>
      <c r="ITW54" s="152"/>
      <c r="ITX54" s="152"/>
      <c r="ITY54" s="152"/>
      <c r="ITZ54" s="152"/>
      <c r="IUA54" s="152"/>
      <c r="IUB54" s="152"/>
      <c r="IUC54" s="152"/>
      <c r="IUD54" s="152"/>
      <c r="IUE54" s="152"/>
      <c r="IUF54" s="152"/>
      <c r="IUG54" s="152"/>
      <c r="IUH54" s="152"/>
      <c r="IUI54" s="152"/>
      <c r="IUJ54" s="152"/>
      <c r="IUK54" s="152"/>
      <c r="IUL54" s="152"/>
      <c r="IUM54" s="152"/>
      <c r="IUN54" s="152"/>
      <c r="IUO54" s="152"/>
      <c r="IUP54" s="152"/>
      <c r="IUQ54" s="152"/>
      <c r="IUR54" s="152"/>
      <c r="IUS54" s="152"/>
      <c r="IUT54" s="152"/>
      <c r="IUU54" s="152"/>
      <c r="IUV54" s="152"/>
      <c r="IUW54" s="152"/>
      <c r="IUX54" s="152"/>
      <c r="IUY54" s="152"/>
      <c r="IUZ54" s="152"/>
      <c r="IVA54" s="152"/>
      <c r="IVB54" s="152"/>
      <c r="IVC54" s="152"/>
      <c r="IVD54" s="152"/>
      <c r="IVE54" s="152"/>
      <c r="IVF54" s="152"/>
      <c r="IVG54" s="152"/>
      <c r="IVH54" s="152"/>
      <c r="IVI54" s="152"/>
      <c r="IVJ54" s="152"/>
      <c r="IVK54" s="152"/>
      <c r="IVL54" s="152"/>
      <c r="IVM54" s="152"/>
      <c r="IVN54" s="152"/>
      <c r="IVO54" s="152"/>
      <c r="IVP54" s="152"/>
      <c r="IVQ54" s="152"/>
      <c r="IVR54" s="152"/>
      <c r="IVS54" s="152"/>
      <c r="IVT54" s="152"/>
      <c r="IVU54" s="152"/>
      <c r="IVV54" s="152"/>
      <c r="IVW54" s="152"/>
      <c r="IVX54" s="152"/>
      <c r="IVY54" s="152"/>
      <c r="IVZ54" s="152"/>
      <c r="IWA54" s="152"/>
      <c r="IWB54" s="152"/>
      <c r="IWC54" s="152"/>
      <c r="IWD54" s="152"/>
      <c r="IWE54" s="152"/>
      <c r="IWF54" s="152"/>
      <c r="IWG54" s="152"/>
      <c r="IWH54" s="152"/>
      <c r="IWI54" s="152"/>
      <c r="IWJ54" s="152"/>
      <c r="IWK54" s="152"/>
      <c r="IWL54" s="152"/>
      <c r="IWM54" s="152"/>
      <c r="IWN54" s="152"/>
      <c r="IWO54" s="152"/>
      <c r="IWP54" s="152"/>
      <c r="IWQ54" s="152"/>
      <c r="IWR54" s="152"/>
      <c r="IWS54" s="152"/>
      <c r="IWT54" s="152"/>
      <c r="IWU54" s="152"/>
      <c r="IWV54" s="152"/>
      <c r="IWW54" s="152"/>
      <c r="IWX54" s="152"/>
      <c r="IWY54" s="152"/>
      <c r="IWZ54" s="152"/>
      <c r="IXA54" s="152"/>
      <c r="IXB54" s="152"/>
      <c r="IXC54" s="152"/>
      <c r="IXD54" s="152"/>
      <c r="IXE54" s="152"/>
      <c r="IXF54" s="152"/>
      <c r="IXG54" s="152"/>
      <c r="IXH54" s="152"/>
      <c r="IXI54" s="152"/>
      <c r="IXJ54" s="152"/>
      <c r="IXK54" s="152"/>
      <c r="IXL54" s="152"/>
      <c r="IXM54" s="152"/>
      <c r="IXN54" s="152"/>
      <c r="IXO54" s="152"/>
      <c r="IXP54" s="152"/>
      <c r="IXQ54" s="152"/>
      <c r="IXR54" s="152"/>
      <c r="IXS54" s="152"/>
      <c r="IXT54" s="152"/>
      <c r="IXU54" s="152"/>
      <c r="IXV54" s="152"/>
      <c r="IXW54" s="152"/>
      <c r="IXX54" s="152"/>
      <c r="IXY54" s="152"/>
      <c r="IXZ54" s="152"/>
      <c r="IYA54" s="152"/>
      <c r="IYB54" s="152"/>
      <c r="IYC54" s="152"/>
      <c r="IYD54" s="152"/>
      <c r="IYE54" s="152"/>
      <c r="IYF54" s="152"/>
      <c r="IYG54" s="152"/>
      <c r="IYH54" s="152"/>
      <c r="IYI54" s="152"/>
      <c r="IYJ54" s="152"/>
      <c r="IYK54" s="152"/>
      <c r="IYL54" s="152"/>
      <c r="IYM54" s="152"/>
      <c r="IYN54" s="152"/>
      <c r="IYO54" s="152"/>
      <c r="IYP54" s="152"/>
      <c r="IYQ54" s="152"/>
      <c r="IYR54" s="152"/>
      <c r="IYS54" s="152"/>
      <c r="IYT54" s="152"/>
      <c r="IYU54" s="152"/>
      <c r="IYV54" s="152"/>
      <c r="IYW54" s="152"/>
      <c r="IYX54" s="152"/>
      <c r="IYY54" s="152"/>
      <c r="IYZ54" s="152"/>
      <c r="IZA54" s="152"/>
      <c r="IZB54" s="152"/>
      <c r="IZC54" s="152"/>
      <c r="IZD54" s="152"/>
      <c r="IZE54" s="152"/>
      <c r="IZF54" s="152"/>
      <c r="IZG54" s="152"/>
      <c r="IZH54" s="152"/>
      <c r="IZI54" s="152"/>
      <c r="IZJ54" s="152"/>
      <c r="IZK54" s="152"/>
      <c r="IZL54" s="152"/>
      <c r="IZM54" s="152"/>
      <c r="IZN54" s="152"/>
      <c r="IZO54" s="152"/>
      <c r="IZP54" s="152"/>
      <c r="IZQ54" s="152"/>
      <c r="IZR54" s="152"/>
      <c r="IZS54" s="152"/>
      <c r="IZT54" s="152"/>
      <c r="IZU54" s="152"/>
      <c r="IZV54" s="152"/>
      <c r="IZW54" s="152"/>
      <c r="IZX54" s="152"/>
      <c r="IZY54" s="152"/>
      <c r="IZZ54" s="152"/>
      <c r="JAA54" s="152"/>
      <c r="JAB54" s="152"/>
      <c r="JAC54" s="152"/>
      <c r="JAD54" s="152"/>
      <c r="JAE54" s="152"/>
      <c r="JAF54" s="152"/>
      <c r="JAG54" s="152"/>
      <c r="JAH54" s="152"/>
      <c r="JAI54" s="152"/>
      <c r="JAJ54" s="152"/>
      <c r="JAK54" s="152"/>
      <c r="JAL54" s="152"/>
      <c r="JAM54" s="152"/>
      <c r="JAN54" s="152"/>
      <c r="JAO54" s="152"/>
      <c r="JAP54" s="152"/>
      <c r="JAQ54" s="152"/>
      <c r="JAR54" s="152"/>
      <c r="JAS54" s="152"/>
      <c r="JAT54" s="152"/>
      <c r="JAU54" s="152"/>
      <c r="JAV54" s="152"/>
      <c r="JAW54" s="152"/>
      <c r="JAX54" s="152"/>
      <c r="JAY54" s="152"/>
      <c r="JAZ54" s="152"/>
      <c r="JBA54" s="152"/>
      <c r="JBB54" s="152"/>
      <c r="JBC54" s="152"/>
      <c r="JBD54" s="152"/>
      <c r="JBE54" s="152"/>
      <c r="JBF54" s="152"/>
      <c r="JBG54" s="152"/>
      <c r="JBH54" s="152"/>
      <c r="JBI54" s="152"/>
      <c r="JBJ54" s="152"/>
      <c r="JBK54" s="152"/>
      <c r="JBL54" s="152"/>
      <c r="JBM54" s="152"/>
      <c r="JBN54" s="152"/>
      <c r="JBO54" s="152"/>
      <c r="JBP54" s="152"/>
      <c r="JBQ54" s="152"/>
      <c r="JBR54" s="152"/>
      <c r="JBS54" s="152"/>
      <c r="JBT54" s="152"/>
      <c r="JBU54" s="152"/>
      <c r="JBV54" s="152"/>
      <c r="JBW54" s="152"/>
      <c r="JBX54" s="152"/>
      <c r="JBY54" s="152"/>
      <c r="JBZ54" s="152"/>
      <c r="JCA54" s="152"/>
      <c r="JCB54" s="152"/>
      <c r="JCC54" s="152"/>
      <c r="JCD54" s="152"/>
      <c r="JCE54" s="152"/>
      <c r="JCF54" s="152"/>
      <c r="JCG54" s="152"/>
      <c r="JCH54" s="152"/>
      <c r="JCI54" s="152"/>
      <c r="JCJ54" s="152"/>
      <c r="JCK54" s="152"/>
      <c r="JCL54" s="152"/>
      <c r="JCM54" s="152"/>
      <c r="JCN54" s="152"/>
      <c r="JCO54" s="152"/>
      <c r="JCP54" s="152"/>
      <c r="JCQ54" s="152"/>
      <c r="JCR54" s="152"/>
      <c r="JCS54" s="152"/>
      <c r="JCT54" s="152"/>
      <c r="JCU54" s="152"/>
      <c r="JCV54" s="152"/>
      <c r="JCW54" s="152"/>
      <c r="JCX54" s="152"/>
      <c r="JCY54" s="152"/>
      <c r="JCZ54" s="152"/>
      <c r="JDA54" s="152"/>
      <c r="JDB54" s="152"/>
      <c r="JDC54" s="152"/>
      <c r="JDD54" s="152"/>
      <c r="JDE54" s="152"/>
      <c r="JDF54" s="152"/>
      <c r="JDG54" s="152"/>
      <c r="JDH54" s="152"/>
      <c r="JDI54" s="152"/>
      <c r="JDJ54" s="152"/>
      <c r="JDK54" s="152"/>
      <c r="JDL54" s="152"/>
      <c r="JDM54" s="152"/>
      <c r="JDN54" s="152"/>
      <c r="JDO54" s="152"/>
      <c r="JDP54" s="152"/>
      <c r="JDQ54" s="152"/>
      <c r="JDR54" s="152"/>
      <c r="JDS54" s="152"/>
      <c r="JDT54" s="152"/>
      <c r="JDU54" s="152"/>
      <c r="JDV54" s="152"/>
      <c r="JDW54" s="152"/>
      <c r="JDX54" s="152"/>
      <c r="JDY54" s="152"/>
      <c r="JDZ54" s="152"/>
      <c r="JEA54" s="152"/>
      <c r="JEB54" s="152"/>
      <c r="JEC54" s="152"/>
      <c r="JED54" s="152"/>
      <c r="JEE54" s="152"/>
      <c r="JEF54" s="152"/>
      <c r="JEG54" s="152"/>
      <c r="JEH54" s="152"/>
      <c r="JEI54" s="152"/>
      <c r="JEJ54" s="152"/>
      <c r="JEK54" s="152"/>
      <c r="JEL54" s="152"/>
      <c r="JEM54" s="152"/>
      <c r="JEN54" s="152"/>
      <c r="JEO54" s="152"/>
      <c r="JEP54" s="152"/>
      <c r="JEQ54" s="152"/>
      <c r="JER54" s="152"/>
      <c r="JES54" s="152"/>
      <c r="JET54" s="152"/>
      <c r="JEU54" s="152"/>
      <c r="JEV54" s="152"/>
      <c r="JEW54" s="152"/>
      <c r="JEX54" s="152"/>
      <c r="JEY54" s="152"/>
      <c r="JEZ54" s="152"/>
      <c r="JFA54" s="152"/>
      <c r="JFB54" s="152"/>
      <c r="JFC54" s="152"/>
      <c r="JFD54" s="152"/>
      <c r="JFE54" s="152"/>
      <c r="JFF54" s="152"/>
      <c r="JFG54" s="152"/>
      <c r="JFH54" s="152"/>
      <c r="JFI54" s="152"/>
      <c r="JFJ54" s="152"/>
      <c r="JFK54" s="152"/>
      <c r="JFL54" s="152"/>
      <c r="JFM54" s="152"/>
      <c r="JFN54" s="152"/>
      <c r="JFO54" s="152"/>
      <c r="JFP54" s="152"/>
      <c r="JFQ54" s="152"/>
      <c r="JFR54" s="152"/>
      <c r="JFS54" s="152"/>
      <c r="JFT54" s="152"/>
      <c r="JFU54" s="152"/>
      <c r="JFV54" s="152"/>
      <c r="JFW54" s="152"/>
      <c r="JFX54" s="152"/>
      <c r="JFY54" s="152"/>
      <c r="JFZ54" s="152"/>
      <c r="JGA54" s="152"/>
      <c r="JGB54" s="152"/>
      <c r="JGC54" s="152"/>
      <c r="JGD54" s="152"/>
      <c r="JGE54" s="152"/>
      <c r="JGF54" s="152"/>
      <c r="JGG54" s="152"/>
      <c r="JGH54" s="152"/>
      <c r="JGI54" s="152"/>
      <c r="JGJ54" s="152"/>
      <c r="JGK54" s="152"/>
      <c r="JGL54" s="152"/>
      <c r="JGM54" s="152"/>
      <c r="JGN54" s="152"/>
      <c r="JGO54" s="152"/>
      <c r="JGP54" s="152"/>
      <c r="JGQ54" s="152"/>
      <c r="JGR54" s="152"/>
      <c r="JGS54" s="152"/>
      <c r="JGT54" s="152"/>
      <c r="JGU54" s="152"/>
      <c r="JGV54" s="152"/>
      <c r="JGW54" s="152"/>
      <c r="JGX54" s="152"/>
      <c r="JGY54" s="152"/>
      <c r="JGZ54" s="152"/>
      <c r="JHA54" s="152"/>
      <c r="JHB54" s="152"/>
      <c r="JHC54" s="152"/>
      <c r="JHD54" s="152"/>
      <c r="JHE54" s="152"/>
      <c r="JHF54" s="152"/>
      <c r="JHG54" s="152"/>
      <c r="JHH54" s="152"/>
      <c r="JHI54" s="152"/>
      <c r="JHJ54" s="152"/>
      <c r="JHK54" s="152"/>
      <c r="JHL54" s="152"/>
      <c r="JHM54" s="152"/>
      <c r="JHN54" s="152"/>
      <c r="JHO54" s="152"/>
      <c r="JHP54" s="152"/>
      <c r="JHQ54" s="152"/>
      <c r="JHR54" s="152"/>
      <c r="JHS54" s="152"/>
      <c r="JHT54" s="152"/>
      <c r="JHU54" s="152"/>
      <c r="JHV54" s="152"/>
      <c r="JHW54" s="152"/>
      <c r="JHX54" s="152"/>
      <c r="JHY54" s="152"/>
      <c r="JHZ54" s="152"/>
      <c r="JIA54" s="152"/>
      <c r="JIB54" s="152"/>
      <c r="JIC54" s="152"/>
      <c r="JID54" s="152"/>
      <c r="JIE54" s="152"/>
      <c r="JIF54" s="152"/>
      <c r="JIG54" s="152"/>
      <c r="JIH54" s="152"/>
      <c r="JII54" s="152"/>
      <c r="JIJ54" s="152"/>
      <c r="JIK54" s="152"/>
      <c r="JIL54" s="152"/>
      <c r="JIM54" s="152"/>
      <c r="JIN54" s="152"/>
      <c r="JIO54" s="152"/>
      <c r="JIP54" s="152"/>
      <c r="JIQ54" s="152"/>
      <c r="JIR54" s="152"/>
      <c r="JIS54" s="152"/>
      <c r="JIT54" s="152"/>
      <c r="JIU54" s="152"/>
      <c r="JIV54" s="152"/>
      <c r="JIW54" s="152"/>
      <c r="JIX54" s="152"/>
      <c r="JIY54" s="152"/>
      <c r="JIZ54" s="152"/>
      <c r="JJA54" s="152"/>
      <c r="JJB54" s="152"/>
      <c r="JJC54" s="152"/>
      <c r="JJD54" s="152"/>
      <c r="JJE54" s="152"/>
      <c r="JJF54" s="152"/>
      <c r="JJG54" s="152"/>
      <c r="JJH54" s="152"/>
      <c r="JJI54" s="152"/>
      <c r="JJJ54" s="152"/>
      <c r="JJK54" s="152"/>
      <c r="JJL54" s="152"/>
      <c r="JJM54" s="152"/>
      <c r="JJN54" s="152"/>
      <c r="JJO54" s="152"/>
      <c r="JJP54" s="152"/>
      <c r="JJQ54" s="152"/>
      <c r="JJR54" s="152"/>
      <c r="JJS54" s="152"/>
      <c r="JJT54" s="152"/>
      <c r="JJU54" s="152"/>
      <c r="JJV54" s="152"/>
      <c r="JJW54" s="152"/>
      <c r="JJX54" s="152"/>
      <c r="JJY54" s="152"/>
      <c r="JJZ54" s="152"/>
      <c r="JKA54" s="152"/>
      <c r="JKB54" s="152"/>
      <c r="JKC54" s="152"/>
      <c r="JKD54" s="152"/>
      <c r="JKE54" s="152"/>
      <c r="JKF54" s="152"/>
      <c r="JKG54" s="152"/>
      <c r="JKH54" s="152"/>
      <c r="JKI54" s="152"/>
      <c r="JKJ54" s="152"/>
      <c r="JKK54" s="152"/>
      <c r="JKL54" s="152"/>
      <c r="JKM54" s="152"/>
      <c r="JKN54" s="152"/>
      <c r="JKO54" s="152"/>
      <c r="JKP54" s="152"/>
      <c r="JKQ54" s="152"/>
      <c r="JKR54" s="152"/>
      <c r="JKS54" s="152"/>
      <c r="JKT54" s="152"/>
      <c r="JKU54" s="152"/>
      <c r="JKV54" s="152"/>
      <c r="JKW54" s="152"/>
      <c r="JKX54" s="152"/>
      <c r="JKY54" s="152"/>
      <c r="JKZ54" s="152"/>
      <c r="JLA54" s="152"/>
      <c r="JLB54" s="152"/>
      <c r="JLC54" s="152"/>
      <c r="JLD54" s="152"/>
      <c r="JLE54" s="152"/>
      <c r="JLF54" s="152"/>
      <c r="JLG54" s="152"/>
      <c r="JLH54" s="152"/>
      <c r="JLI54" s="152"/>
      <c r="JLJ54" s="152"/>
      <c r="JLK54" s="152"/>
      <c r="JLL54" s="152"/>
      <c r="JLM54" s="152"/>
      <c r="JLN54" s="152"/>
      <c r="JLO54" s="152"/>
      <c r="JLP54" s="152"/>
      <c r="JLQ54" s="152"/>
      <c r="JLR54" s="152"/>
      <c r="JLS54" s="152"/>
      <c r="JLT54" s="152"/>
      <c r="JLU54" s="152"/>
      <c r="JLV54" s="152"/>
      <c r="JLW54" s="152"/>
      <c r="JLX54" s="152"/>
      <c r="JLY54" s="152"/>
      <c r="JLZ54" s="152"/>
      <c r="JMA54" s="152"/>
      <c r="JMB54" s="152"/>
      <c r="JMC54" s="152"/>
      <c r="JMD54" s="152"/>
      <c r="JME54" s="152"/>
      <c r="JMF54" s="152"/>
      <c r="JMG54" s="152"/>
      <c r="JMH54" s="152"/>
      <c r="JMI54" s="152"/>
      <c r="JMJ54" s="152"/>
      <c r="JMK54" s="152"/>
      <c r="JML54" s="152"/>
      <c r="JMM54" s="152"/>
      <c r="JMN54" s="152"/>
      <c r="JMO54" s="152"/>
      <c r="JMP54" s="152"/>
      <c r="JMQ54" s="152"/>
      <c r="JMR54" s="152"/>
      <c r="JMS54" s="152"/>
      <c r="JMT54" s="152"/>
      <c r="JMU54" s="152"/>
      <c r="JMV54" s="152"/>
      <c r="JMW54" s="152"/>
      <c r="JMX54" s="152"/>
      <c r="JMY54" s="152"/>
      <c r="JMZ54" s="152"/>
      <c r="JNA54" s="152"/>
      <c r="JNB54" s="152"/>
      <c r="JNC54" s="152"/>
      <c r="JND54" s="152"/>
      <c r="JNE54" s="152"/>
      <c r="JNF54" s="152"/>
      <c r="JNG54" s="152"/>
      <c r="JNH54" s="152"/>
      <c r="JNI54" s="152"/>
      <c r="JNJ54" s="152"/>
      <c r="JNK54" s="152"/>
      <c r="JNL54" s="152"/>
      <c r="JNM54" s="152"/>
      <c r="JNN54" s="152"/>
      <c r="JNO54" s="152"/>
      <c r="JNP54" s="152"/>
      <c r="JNQ54" s="152"/>
      <c r="JNR54" s="152"/>
      <c r="JNS54" s="152"/>
      <c r="JNT54" s="152"/>
      <c r="JNU54" s="152"/>
      <c r="JNV54" s="152"/>
      <c r="JNW54" s="152"/>
      <c r="JNX54" s="152"/>
      <c r="JNY54" s="152"/>
      <c r="JNZ54" s="152"/>
      <c r="JOA54" s="152"/>
      <c r="JOB54" s="152"/>
      <c r="JOC54" s="152"/>
      <c r="JOD54" s="152"/>
      <c r="JOE54" s="152"/>
      <c r="JOF54" s="152"/>
      <c r="JOG54" s="152"/>
      <c r="JOH54" s="152"/>
      <c r="JOI54" s="152"/>
      <c r="JOJ54" s="152"/>
      <c r="JOK54" s="152"/>
      <c r="JOL54" s="152"/>
      <c r="JOM54" s="152"/>
      <c r="JON54" s="152"/>
      <c r="JOO54" s="152"/>
      <c r="JOP54" s="152"/>
      <c r="JOQ54" s="152"/>
      <c r="JOR54" s="152"/>
      <c r="JOS54" s="152"/>
      <c r="JOT54" s="152"/>
      <c r="JOU54" s="152"/>
      <c r="JOV54" s="152"/>
      <c r="JOW54" s="152"/>
      <c r="JOX54" s="152"/>
      <c r="JOY54" s="152"/>
      <c r="JOZ54" s="152"/>
      <c r="JPA54" s="152"/>
      <c r="JPB54" s="152"/>
      <c r="JPC54" s="152"/>
      <c r="JPD54" s="152"/>
      <c r="JPE54" s="152"/>
      <c r="JPF54" s="152"/>
      <c r="JPG54" s="152"/>
      <c r="JPH54" s="152"/>
      <c r="JPI54" s="152"/>
      <c r="JPJ54" s="152"/>
      <c r="JPK54" s="152"/>
      <c r="JPL54" s="152"/>
      <c r="JPM54" s="152"/>
      <c r="JPN54" s="152"/>
      <c r="JPO54" s="152"/>
      <c r="JPP54" s="152"/>
      <c r="JPQ54" s="152"/>
      <c r="JPR54" s="152"/>
      <c r="JPS54" s="152"/>
      <c r="JPT54" s="152"/>
      <c r="JPU54" s="152"/>
      <c r="JPV54" s="152"/>
      <c r="JPW54" s="152"/>
      <c r="JPX54" s="152"/>
      <c r="JPY54" s="152"/>
      <c r="JPZ54" s="152"/>
      <c r="JQA54" s="152"/>
      <c r="JQB54" s="152"/>
      <c r="JQC54" s="152"/>
      <c r="JQD54" s="152"/>
      <c r="JQE54" s="152"/>
      <c r="JQF54" s="152"/>
      <c r="JQG54" s="152"/>
      <c r="JQH54" s="152"/>
      <c r="JQI54" s="152"/>
      <c r="JQJ54" s="152"/>
      <c r="JQK54" s="152"/>
      <c r="JQL54" s="152"/>
      <c r="JQM54" s="152"/>
      <c r="JQN54" s="152"/>
      <c r="JQO54" s="152"/>
      <c r="JQP54" s="152"/>
      <c r="JQQ54" s="152"/>
      <c r="JQR54" s="152"/>
      <c r="JQS54" s="152"/>
      <c r="JQT54" s="152"/>
      <c r="JQU54" s="152"/>
      <c r="JQV54" s="152"/>
      <c r="JQW54" s="152"/>
      <c r="JQX54" s="152"/>
      <c r="JQY54" s="152"/>
      <c r="JQZ54" s="152"/>
      <c r="JRA54" s="152"/>
      <c r="JRB54" s="152"/>
      <c r="JRC54" s="152"/>
      <c r="JRD54" s="152"/>
      <c r="JRE54" s="152"/>
      <c r="JRF54" s="152"/>
      <c r="JRG54" s="152"/>
      <c r="JRH54" s="152"/>
      <c r="JRI54" s="152"/>
      <c r="JRJ54" s="152"/>
      <c r="JRK54" s="152"/>
      <c r="JRL54" s="152"/>
      <c r="JRM54" s="152"/>
      <c r="JRN54" s="152"/>
      <c r="JRO54" s="152"/>
      <c r="JRP54" s="152"/>
      <c r="JRQ54" s="152"/>
      <c r="JRR54" s="152"/>
      <c r="JRS54" s="152"/>
      <c r="JRT54" s="152"/>
      <c r="JRU54" s="152"/>
      <c r="JRV54" s="152"/>
      <c r="JRW54" s="152"/>
      <c r="JRX54" s="152"/>
      <c r="JRY54" s="152"/>
      <c r="JRZ54" s="152"/>
      <c r="JSA54" s="152"/>
      <c r="JSB54" s="152"/>
      <c r="JSC54" s="152"/>
      <c r="JSD54" s="152"/>
      <c r="JSE54" s="152"/>
      <c r="JSF54" s="152"/>
      <c r="JSG54" s="152"/>
      <c r="JSH54" s="152"/>
      <c r="JSI54" s="152"/>
      <c r="JSJ54" s="152"/>
      <c r="JSK54" s="152"/>
      <c r="JSL54" s="152"/>
      <c r="JSM54" s="152"/>
      <c r="JSN54" s="152"/>
      <c r="JSO54" s="152"/>
      <c r="JSP54" s="152"/>
      <c r="JSQ54" s="152"/>
      <c r="JSR54" s="152"/>
      <c r="JSS54" s="152"/>
      <c r="JST54" s="152"/>
      <c r="JSU54" s="152"/>
      <c r="JSV54" s="152"/>
      <c r="JSW54" s="152"/>
      <c r="JSX54" s="152"/>
      <c r="JSY54" s="152"/>
      <c r="JSZ54" s="152"/>
      <c r="JTA54" s="152"/>
      <c r="JTB54" s="152"/>
      <c r="JTC54" s="152"/>
      <c r="JTD54" s="152"/>
      <c r="JTE54" s="152"/>
      <c r="JTF54" s="152"/>
      <c r="JTG54" s="152"/>
      <c r="JTH54" s="152"/>
      <c r="JTI54" s="152"/>
      <c r="JTJ54" s="152"/>
      <c r="JTK54" s="152"/>
      <c r="JTL54" s="152"/>
      <c r="JTM54" s="152"/>
      <c r="JTN54" s="152"/>
      <c r="JTO54" s="152"/>
      <c r="JTP54" s="152"/>
      <c r="JTQ54" s="152"/>
      <c r="JTR54" s="152"/>
      <c r="JTS54" s="152"/>
      <c r="JTT54" s="152"/>
      <c r="JTU54" s="152"/>
      <c r="JTV54" s="152"/>
      <c r="JTW54" s="152"/>
      <c r="JTX54" s="152"/>
      <c r="JTY54" s="152"/>
      <c r="JTZ54" s="152"/>
      <c r="JUA54" s="152"/>
      <c r="JUB54" s="152"/>
      <c r="JUC54" s="152"/>
      <c r="JUD54" s="152"/>
      <c r="JUE54" s="152"/>
      <c r="JUF54" s="152"/>
      <c r="JUG54" s="152"/>
      <c r="JUH54" s="152"/>
      <c r="JUI54" s="152"/>
      <c r="JUJ54" s="152"/>
      <c r="JUK54" s="152"/>
      <c r="JUL54" s="152"/>
      <c r="JUM54" s="152"/>
      <c r="JUN54" s="152"/>
      <c r="JUO54" s="152"/>
      <c r="JUP54" s="152"/>
      <c r="JUQ54" s="152"/>
      <c r="JUR54" s="152"/>
      <c r="JUS54" s="152"/>
      <c r="JUT54" s="152"/>
      <c r="JUU54" s="152"/>
      <c r="JUV54" s="152"/>
      <c r="JUW54" s="152"/>
      <c r="JUX54" s="152"/>
      <c r="JUY54" s="152"/>
      <c r="JUZ54" s="152"/>
      <c r="JVA54" s="152"/>
      <c r="JVB54" s="152"/>
      <c r="JVC54" s="152"/>
      <c r="JVD54" s="152"/>
      <c r="JVE54" s="152"/>
      <c r="JVF54" s="152"/>
      <c r="JVG54" s="152"/>
      <c r="JVH54" s="152"/>
      <c r="JVI54" s="152"/>
      <c r="JVJ54" s="152"/>
      <c r="JVK54" s="152"/>
      <c r="JVL54" s="152"/>
      <c r="JVM54" s="152"/>
      <c r="JVN54" s="152"/>
      <c r="JVO54" s="152"/>
      <c r="JVP54" s="152"/>
      <c r="JVQ54" s="152"/>
      <c r="JVR54" s="152"/>
      <c r="JVS54" s="152"/>
      <c r="JVT54" s="152"/>
      <c r="JVU54" s="152"/>
      <c r="JVV54" s="152"/>
      <c r="JVW54" s="152"/>
      <c r="JVX54" s="152"/>
      <c r="JVY54" s="152"/>
      <c r="JVZ54" s="152"/>
      <c r="JWA54" s="152"/>
      <c r="JWB54" s="152"/>
      <c r="JWC54" s="152"/>
      <c r="JWD54" s="152"/>
      <c r="JWE54" s="152"/>
      <c r="JWF54" s="152"/>
      <c r="JWG54" s="152"/>
      <c r="JWH54" s="152"/>
      <c r="JWI54" s="152"/>
      <c r="JWJ54" s="152"/>
      <c r="JWK54" s="152"/>
      <c r="JWL54" s="152"/>
      <c r="JWM54" s="152"/>
      <c r="JWN54" s="152"/>
      <c r="JWO54" s="152"/>
      <c r="JWP54" s="152"/>
      <c r="JWQ54" s="152"/>
      <c r="JWR54" s="152"/>
      <c r="JWS54" s="152"/>
      <c r="JWT54" s="152"/>
      <c r="JWU54" s="152"/>
      <c r="JWV54" s="152"/>
      <c r="JWW54" s="152"/>
      <c r="JWX54" s="152"/>
      <c r="JWY54" s="152"/>
      <c r="JWZ54" s="152"/>
      <c r="JXA54" s="152"/>
      <c r="JXB54" s="152"/>
      <c r="JXC54" s="152"/>
      <c r="JXD54" s="152"/>
      <c r="JXE54" s="152"/>
      <c r="JXF54" s="152"/>
      <c r="JXG54" s="152"/>
      <c r="JXH54" s="152"/>
      <c r="JXI54" s="152"/>
      <c r="JXJ54" s="152"/>
      <c r="JXK54" s="152"/>
      <c r="JXL54" s="152"/>
      <c r="JXM54" s="152"/>
      <c r="JXN54" s="152"/>
      <c r="JXO54" s="152"/>
      <c r="JXP54" s="152"/>
      <c r="JXQ54" s="152"/>
      <c r="JXR54" s="152"/>
      <c r="JXS54" s="152"/>
      <c r="JXT54" s="152"/>
      <c r="JXU54" s="152"/>
      <c r="JXV54" s="152"/>
      <c r="JXW54" s="152"/>
      <c r="JXX54" s="152"/>
      <c r="JXY54" s="152"/>
      <c r="JXZ54" s="152"/>
      <c r="JYA54" s="152"/>
      <c r="JYB54" s="152"/>
      <c r="JYC54" s="152"/>
      <c r="JYD54" s="152"/>
      <c r="JYE54" s="152"/>
      <c r="JYF54" s="152"/>
      <c r="JYG54" s="152"/>
      <c r="JYH54" s="152"/>
      <c r="JYI54" s="152"/>
      <c r="JYJ54" s="152"/>
      <c r="JYK54" s="152"/>
      <c r="JYL54" s="152"/>
      <c r="JYM54" s="152"/>
      <c r="JYN54" s="152"/>
      <c r="JYO54" s="152"/>
      <c r="JYP54" s="152"/>
      <c r="JYQ54" s="152"/>
      <c r="JYR54" s="152"/>
      <c r="JYS54" s="152"/>
      <c r="JYT54" s="152"/>
      <c r="JYU54" s="152"/>
      <c r="JYV54" s="152"/>
      <c r="JYW54" s="152"/>
      <c r="JYX54" s="152"/>
      <c r="JYY54" s="152"/>
      <c r="JYZ54" s="152"/>
      <c r="JZA54" s="152"/>
      <c r="JZB54" s="152"/>
      <c r="JZC54" s="152"/>
      <c r="JZD54" s="152"/>
      <c r="JZE54" s="152"/>
      <c r="JZF54" s="152"/>
      <c r="JZG54" s="152"/>
      <c r="JZH54" s="152"/>
      <c r="JZI54" s="152"/>
      <c r="JZJ54" s="152"/>
      <c r="JZK54" s="152"/>
      <c r="JZL54" s="152"/>
      <c r="JZM54" s="152"/>
      <c r="JZN54" s="152"/>
      <c r="JZO54" s="152"/>
      <c r="JZP54" s="152"/>
      <c r="JZQ54" s="152"/>
      <c r="JZR54" s="152"/>
      <c r="JZS54" s="152"/>
      <c r="JZT54" s="152"/>
      <c r="JZU54" s="152"/>
      <c r="JZV54" s="152"/>
      <c r="JZW54" s="152"/>
      <c r="JZX54" s="152"/>
      <c r="JZY54" s="152"/>
      <c r="JZZ54" s="152"/>
      <c r="KAA54" s="152"/>
      <c r="KAB54" s="152"/>
      <c r="KAC54" s="152"/>
      <c r="KAD54" s="152"/>
      <c r="KAE54" s="152"/>
      <c r="KAF54" s="152"/>
      <c r="KAG54" s="152"/>
      <c r="KAH54" s="152"/>
      <c r="KAI54" s="152"/>
      <c r="KAJ54" s="152"/>
      <c r="KAK54" s="152"/>
      <c r="KAL54" s="152"/>
      <c r="KAM54" s="152"/>
      <c r="KAN54" s="152"/>
      <c r="KAO54" s="152"/>
      <c r="KAP54" s="152"/>
      <c r="KAQ54" s="152"/>
      <c r="KAR54" s="152"/>
      <c r="KAS54" s="152"/>
      <c r="KAT54" s="152"/>
      <c r="KAU54" s="152"/>
      <c r="KAV54" s="152"/>
      <c r="KAW54" s="152"/>
      <c r="KAX54" s="152"/>
      <c r="KAY54" s="152"/>
      <c r="KAZ54" s="152"/>
      <c r="KBA54" s="152"/>
      <c r="KBB54" s="152"/>
      <c r="KBC54" s="152"/>
      <c r="KBD54" s="152"/>
      <c r="KBE54" s="152"/>
      <c r="KBF54" s="152"/>
      <c r="KBG54" s="152"/>
      <c r="KBH54" s="152"/>
      <c r="KBI54" s="152"/>
      <c r="KBJ54" s="152"/>
      <c r="KBK54" s="152"/>
      <c r="KBL54" s="152"/>
      <c r="KBM54" s="152"/>
      <c r="KBN54" s="152"/>
      <c r="KBO54" s="152"/>
      <c r="KBP54" s="152"/>
      <c r="KBQ54" s="152"/>
      <c r="KBR54" s="152"/>
      <c r="KBS54" s="152"/>
      <c r="KBT54" s="152"/>
      <c r="KBU54" s="152"/>
      <c r="KBV54" s="152"/>
      <c r="KBW54" s="152"/>
      <c r="KBX54" s="152"/>
      <c r="KBY54" s="152"/>
      <c r="KBZ54" s="152"/>
      <c r="KCA54" s="152"/>
      <c r="KCB54" s="152"/>
      <c r="KCC54" s="152"/>
      <c r="KCD54" s="152"/>
      <c r="KCE54" s="152"/>
      <c r="KCF54" s="152"/>
      <c r="KCG54" s="152"/>
      <c r="KCH54" s="152"/>
      <c r="KCI54" s="152"/>
      <c r="KCJ54" s="152"/>
      <c r="KCK54" s="152"/>
      <c r="KCL54" s="152"/>
      <c r="KCM54" s="152"/>
      <c r="KCN54" s="152"/>
      <c r="KCO54" s="152"/>
      <c r="KCP54" s="152"/>
      <c r="KCQ54" s="152"/>
      <c r="KCR54" s="152"/>
      <c r="KCS54" s="152"/>
      <c r="KCT54" s="152"/>
      <c r="KCU54" s="152"/>
      <c r="KCV54" s="152"/>
      <c r="KCW54" s="152"/>
      <c r="KCX54" s="152"/>
      <c r="KCY54" s="152"/>
      <c r="KCZ54" s="152"/>
      <c r="KDA54" s="152"/>
      <c r="KDB54" s="152"/>
      <c r="KDC54" s="152"/>
      <c r="KDD54" s="152"/>
      <c r="KDE54" s="152"/>
      <c r="KDF54" s="152"/>
      <c r="KDG54" s="152"/>
      <c r="KDH54" s="152"/>
      <c r="KDI54" s="152"/>
      <c r="KDJ54" s="152"/>
      <c r="KDK54" s="152"/>
      <c r="KDL54" s="152"/>
      <c r="KDM54" s="152"/>
      <c r="KDN54" s="152"/>
      <c r="KDO54" s="152"/>
      <c r="KDP54" s="152"/>
      <c r="KDQ54" s="152"/>
      <c r="KDR54" s="152"/>
      <c r="KDS54" s="152"/>
      <c r="KDT54" s="152"/>
      <c r="KDU54" s="152"/>
      <c r="KDV54" s="152"/>
      <c r="KDW54" s="152"/>
      <c r="KDX54" s="152"/>
      <c r="KDY54" s="152"/>
      <c r="KDZ54" s="152"/>
      <c r="KEA54" s="152"/>
      <c r="KEB54" s="152"/>
      <c r="KEC54" s="152"/>
      <c r="KED54" s="152"/>
      <c r="KEE54" s="152"/>
      <c r="KEF54" s="152"/>
      <c r="KEG54" s="152"/>
      <c r="KEH54" s="152"/>
      <c r="KEI54" s="152"/>
      <c r="KEJ54" s="152"/>
      <c r="KEK54" s="152"/>
      <c r="KEL54" s="152"/>
      <c r="KEM54" s="152"/>
      <c r="KEN54" s="152"/>
      <c r="KEO54" s="152"/>
      <c r="KEP54" s="152"/>
      <c r="KEQ54" s="152"/>
      <c r="KER54" s="152"/>
      <c r="KES54" s="152"/>
      <c r="KET54" s="152"/>
      <c r="KEU54" s="152"/>
      <c r="KEV54" s="152"/>
      <c r="KEW54" s="152"/>
      <c r="KEX54" s="152"/>
      <c r="KEY54" s="152"/>
      <c r="KEZ54" s="152"/>
      <c r="KFA54" s="152"/>
      <c r="KFB54" s="152"/>
      <c r="KFC54" s="152"/>
      <c r="KFD54" s="152"/>
      <c r="KFE54" s="152"/>
      <c r="KFF54" s="152"/>
      <c r="KFG54" s="152"/>
      <c r="KFH54" s="152"/>
      <c r="KFI54" s="152"/>
      <c r="KFJ54" s="152"/>
      <c r="KFK54" s="152"/>
      <c r="KFL54" s="152"/>
      <c r="KFM54" s="152"/>
      <c r="KFN54" s="152"/>
      <c r="KFO54" s="152"/>
      <c r="KFP54" s="152"/>
      <c r="KFQ54" s="152"/>
      <c r="KFR54" s="152"/>
      <c r="KFS54" s="152"/>
      <c r="KFT54" s="152"/>
      <c r="KFU54" s="152"/>
      <c r="KFV54" s="152"/>
      <c r="KFW54" s="152"/>
      <c r="KFX54" s="152"/>
      <c r="KFY54" s="152"/>
      <c r="KFZ54" s="152"/>
      <c r="KGA54" s="152"/>
      <c r="KGB54" s="152"/>
      <c r="KGC54" s="152"/>
      <c r="KGD54" s="152"/>
      <c r="KGE54" s="152"/>
      <c r="KGF54" s="152"/>
      <c r="KGG54" s="152"/>
      <c r="KGH54" s="152"/>
      <c r="KGI54" s="152"/>
      <c r="KGJ54" s="152"/>
      <c r="KGK54" s="152"/>
      <c r="KGL54" s="152"/>
      <c r="KGM54" s="152"/>
      <c r="KGN54" s="152"/>
      <c r="KGO54" s="152"/>
      <c r="KGP54" s="152"/>
      <c r="KGQ54" s="152"/>
      <c r="KGR54" s="152"/>
      <c r="KGS54" s="152"/>
      <c r="KGT54" s="152"/>
      <c r="KGU54" s="152"/>
      <c r="KGV54" s="152"/>
      <c r="KGW54" s="152"/>
      <c r="KGX54" s="152"/>
      <c r="KGY54" s="152"/>
      <c r="KGZ54" s="152"/>
      <c r="KHA54" s="152"/>
      <c r="KHB54" s="152"/>
      <c r="KHC54" s="152"/>
      <c r="KHD54" s="152"/>
      <c r="KHE54" s="152"/>
      <c r="KHF54" s="152"/>
      <c r="KHG54" s="152"/>
      <c r="KHH54" s="152"/>
      <c r="KHI54" s="152"/>
      <c r="KHJ54" s="152"/>
      <c r="KHK54" s="152"/>
      <c r="KHL54" s="152"/>
      <c r="KHM54" s="152"/>
      <c r="KHN54" s="152"/>
      <c r="KHO54" s="152"/>
      <c r="KHP54" s="152"/>
      <c r="KHQ54" s="152"/>
      <c r="KHR54" s="152"/>
      <c r="KHS54" s="152"/>
      <c r="KHT54" s="152"/>
      <c r="KHU54" s="152"/>
      <c r="KHV54" s="152"/>
      <c r="KHW54" s="152"/>
      <c r="KHX54" s="152"/>
      <c r="KHY54" s="152"/>
      <c r="KHZ54" s="152"/>
      <c r="KIA54" s="152"/>
      <c r="KIB54" s="152"/>
      <c r="KIC54" s="152"/>
      <c r="KID54" s="152"/>
      <c r="KIE54" s="152"/>
      <c r="KIF54" s="152"/>
      <c r="KIG54" s="152"/>
      <c r="KIH54" s="152"/>
      <c r="KII54" s="152"/>
      <c r="KIJ54" s="152"/>
      <c r="KIK54" s="152"/>
      <c r="KIL54" s="152"/>
      <c r="KIM54" s="152"/>
      <c r="KIN54" s="152"/>
      <c r="KIO54" s="152"/>
      <c r="KIP54" s="152"/>
      <c r="KIQ54" s="152"/>
      <c r="KIR54" s="152"/>
      <c r="KIS54" s="152"/>
      <c r="KIT54" s="152"/>
      <c r="KIU54" s="152"/>
      <c r="KIV54" s="152"/>
      <c r="KIW54" s="152"/>
      <c r="KIX54" s="152"/>
      <c r="KIY54" s="152"/>
      <c r="KIZ54" s="152"/>
      <c r="KJA54" s="152"/>
      <c r="KJB54" s="152"/>
      <c r="KJC54" s="152"/>
      <c r="KJD54" s="152"/>
      <c r="KJE54" s="152"/>
      <c r="KJF54" s="152"/>
      <c r="KJG54" s="152"/>
      <c r="KJH54" s="152"/>
      <c r="KJI54" s="152"/>
      <c r="KJJ54" s="152"/>
      <c r="KJK54" s="152"/>
      <c r="KJL54" s="152"/>
      <c r="KJM54" s="152"/>
      <c r="KJN54" s="152"/>
      <c r="KJO54" s="152"/>
      <c r="KJP54" s="152"/>
      <c r="KJQ54" s="152"/>
      <c r="KJR54" s="152"/>
      <c r="KJS54" s="152"/>
      <c r="KJT54" s="152"/>
      <c r="KJU54" s="152"/>
      <c r="KJV54" s="152"/>
      <c r="KJW54" s="152"/>
      <c r="KJX54" s="152"/>
      <c r="KJY54" s="152"/>
      <c r="KJZ54" s="152"/>
      <c r="KKA54" s="152"/>
      <c r="KKB54" s="152"/>
      <c r="KKC54" s="152"/>
      <c r="KKD54" s="152"/>
      <c r="KKE54" s="152"/>
      <c r="KKF54" s="152"/>
      <c r="KKG54" s="152"/>
      <c r="KKH54" s="152"/>
      <c r="KKI54" s="152"/>
      <c r="KKJ54" s="152"/>
      <c r="KKK54" s="152"/>
      <c r="KKL54" s="152"/>
      <c r="KKM54" s="152"/>
      <c r="KKN54" s="152"/>
      <c r="KKO54" s="152"/>
      <c r="KKP54" s="152"/>
      <c r="KKQ54" s="152"/>
      <c r="KKR54" s="152"/>
      <c r="KKS54" s="152"/>
      <c r="KKT54" s="152"/>
      <c r="KKU54" s="152"/>
      <c r="KKV54" s="152"/>
      <c r="KKW54" s="152"/>
      <c r="KKX54" s="152"/>
      <c r="KKY54" s="152"/>
      <c r="KKZ54" s="152"/>
      <c r="KLA54" s="152"/>
      <c r="KLB54" s="152"/>
      <c r="KLC54" s="152"/>
      <c r="KLD54" s="152"/>
      <c r="KLE54" s="152"/>
      <c r="KLF54" s="152"/>
      <c r="KLG54" s="152"/>
      <c r="KLH54" s="152"/>
      <c r="KLI54" s="152"/>
      <c r="KLJ54" s="152"/>
      <c r="KLK54" s="152"/>
      <c r="KLL54" s="152"/>
      <c r="KLM54" s="152"/>
      <c r="KLN54" s="152"/>
      <c r="KLO54" s="152"/>
      <c r="KLP54" s="152"/>
      <c r="KLQ54" s="152"/>
      <c r="KLR54" s="152"/>
      <c r="KLS54" s="152"/>
      <c r="KLT54" s="152"/>
      <c r="KLU54" s="152"/>
      <c r="KLV54" s="152"/>
      <c r="KLW54" s="152"/>
      <c r="KLX54" s="152"/>
      <c r="KLY54" s="152"/>
      <c r="KLZ54" s="152"/>
      <c r="KMA54" s="152"/>
      <c r="KMB54" s="152"/>
      <c r="KMC54" s="152"/>
      <c r="KMD54" s="152"/>
      <c r="KME54" s="152"/>
      <c r="KMF54" s="152"/>
      <c r="KMG54" s="152"/>
      <c r="KMH54" s="152"/>
      <c r="KMI54" s="152"/>
      <c r="KMJ54" s="152"/>
      <c r="KMK54" s="152"/>
      <c r="KML54" s="152"/>
      <c r="KMM54" s="152"/>
      <c r="KMN54" s="152"/>
      <c r="KMO54" s="152"/>
      <c r="KMP54" s="152"/>
      <c r="KMQ54" s="152"/>
      <c r="KMR54" s="152"/>
      <c r="KMS54" s="152"/>
      <c r="KMT54" s="152"/>
      <c r="KMU54" s="152"/>
      <c r="KMV54" s="152"/>
      <c r="KMW54" s="152"/>
      <c r="KMX54" s="152"/>
      <c r="KMY54" s="152"/>
      <c r="KMZ54" s="152"/>
      <c r="KNA54" s="152"/>
      <c r="KNB54" s="152"/>
      <c r="KNC54" s="152"/>
      <c r="KND54" s="152"/>
      <c r="KNE54" s="152"/>
      <c r="KNF54" s="152"/>
      <c r="KNG54" s="152"/>
      <c r="KNH54" s="152"/>
      <c r="KNI54" s="152"/>
      <c r="KNJ54" s="152"/>
      <c r="KNK54" s="152"/>
      <c r="KNL54" s="152"/>
      <c r="KNM54" s="152"/>
      <c r="KNN54" s="152"/>
      <c r="KNO54" s="152"/>
      <c r="KNP54" s="152"/>
      <c r="KNQ54" s="152"/>
      <c r="KNR54" s="152"/>
      <c r="KNS54" s="152"/>
      <c r="KNT54" s="152"/>
      <c r="KNU54" s="152"/>
      <c r="KNV54" s="152"/>
      <c r="KNW54" s="152"/>
      <c r="KNX54" s="152"/>
      <c r="KNY54" s="152"/>
      <c r="KNZ54" s="152"/>
      <c r="KOA54" s="152"/>
      <c r="KOB54" s="152"/>
      <c r="KOC54" s="152"/>
      <c r="KOD54" s="152"/>
      <c r="KOE54" s="152"/>
      <c r="KOF54" s="152"/>
      <c r="KOG54" s="152"/>
      <c r="KOH54" s="152"/>
      <c r="KOI54" s="152"/>
      <c r="KOJ54" s="152"/>
      <c r="KOK54" s="152"/>
      <c r="KOL54" s="152"/>
      <c r="KOM54" s="152"/>
      <c r="KON54" s="152"/>
      <c r="KOO54" s="152"/>
      <c r="KOP54" s="152"/>
      <c r="KOQ54" s="152"/>
      <c r="KOR54" s="152"/>
      <c r="KOS54" s="152"/>
      <c r="KOT54" s="152"/>
      <c r="KOU54" s="152"/>
      <c r="KOV54" s="152"/>
      <c r="KOW54" s="152"/>
      <c r="KOX54" s="152"/>
      <c r="KOY54" s="152"/>
      <c r="KOZ54" s="152"/>
      <c r="KPA54" s="152"/>
      <c r="KPB54" s="152"/>
      <c r="KPC54" s="152"/>
      <c r="KPD54" s="152"/>
      <c r="KPE54" s="152"/>
      <c r="KPF54" s="152"/>
      <c r="KPG54" s="152"/>
      <c r="KPH54" s="152"/>
      <c r="KPI54" s="152"/>
      <c r="KPJ54" s="152"/>
      <c r="KPK54" s="152"/>
      <c r="KPL54" s="152"/>
      <c r="KPM54" s="152"/>
      <c r="KPN54" s="152"/>
      <c r="KPO54" s="152"/>
      <c r="KPP54" s="152"/>
      <c r="KPQ54" s="152"/>
      <c r="KPR54" s="152"/>
      <c r="KPS54" s="152"/>
      <c r="KPT54" s="152"/>
      <c r="KPU54" s="152"/>
      <c r="KPV54" s="152"/>
      <c r="KPW54" s="152"/>
      <c r="KPX54" s="152"/>
      <c r="KPY54" s="152"/>
      <c r="KPZ54" s="152"/>
      <c r="KQA54" s="152"/>
      <c r="KQB54" s="152"/>
      <c r="KQC54" s="152"/>
      <c r="KQD54" s="152"/>
      <c r="KQE54" s="152"/>
      <c r="KQF54" s="152"/>
      <c r="KQG54" s="152"/>
      <c r="KQH54" s="152"/>
      <c r="KQI54" s="152"/>
      <c r="KQJ54" s="152"/>
      <c r="KQK54" s="152"/>
      <c r="KQL54" s="152"/>
      <c r="KQM54" s="152"/>
      <c r="KQN54" s="152"/>
      <c r="KQO54" s="152"/>
      <c r="KQP54" s="152"/>
      <c r="KQQ54" s="152"/>
      <c r="KQR54" s="152"/>
      <c r="KQS54" s="152"/>
      <c r="KQT54" s="152"/>
      <c r="KQU54" s="152"/>
      <c r="KQV54" s="152"/>
      <c r="KQW54" s="152"/>
      <c r="KQX54" s="152"/>
      <c r="KQY54" s="152"/>
      <c r="KQZ54" s="152"/>
      <c r="KRA54" s="152"/>
      <c r="KRB54" s="152"/>
      <c r="KRC54" s="152"/>
      <c r="KRD54" s="152"/>
      <c r="KRE54" s="152"/>
      <c r="KRF54" s="152"/>
      <c r="KRG54" s="152"/>
      <c r="KRH54" s="152"/>
      <c r="KRI54" s="152"/>
      <c r="KRJ54" s="152"/>
      <c r="KRK54" s="152"/>
      <c r="KRL54" s="152"/>
      <c r="KRM54" s="152"/>
      <c r="KRN54" s="152"/>
      <c r="KRO54" s="152"/>
      <c r="KRP54" s="152"/>
      <c r="KRQ54" s="152"/>
      <c r="KRR54" s="152"/>
      <c r="KRS54" s="152"/>
      <c r="KRT54" s="152"/>
      <c r="KRU54" s="152"/>
      <c r="KRV54" s="152"/>
      <c r="KRW54" s="152"/>
      <c r="KRX54" s="152"/>
      <c r="KRY54" s="152"/>
      <c r="KRZ54" s="152"/>
      <c r="KSA54" s="152"/>
      <c r="KSB54" s="152"/>
      <c r="KSC54" s="152"/>
      <c r="KSD54" s="152"/>
      <c r="KSE54" s="152"/>
      <c r="KSF54" s="152"/>
      <c r="KSG54" s="152"/>
      <c r="KSH54" s="152"/>
      <c r="KSI54" s="152"/>
      <c r="KSJ54" s="152"/>
      <c r="KSK54" s="152"/>
      <c r="KSL54" s="152"/>
      <c r="KSM54" s="152"/>
      <c r="KSN54" s="152"/>
      <c r="KSO54" s="152"/>
      <c r="KSP54" s="152"/>
      <c r="KSQ54" s="152"/>
      <c r="KSR54" s="152"/>
      <c r="KSS54" s="152"/>
      <c r="KST54" s="152"/>
      <c r="KSU54" s="152"/>
      <c r="KSV54" s="152"/>
      <c r="KSW54" s="152"/>
      <c r="KSX54" s="152"/>
      <c r="KSY54" s="152"/>
      <c r="KSZ54" s="152"/>
      <c r="KTA54" s="152"/>
      <c r="KTB54" s="152"/>
      <c r="KTC54" s="152"/>
      <c r="KTD54" s="152"/>
      <c r="KTE54" s="152"/>
      <c r="KTF54" s="152"/>
      <c r="KTG54" s="152"/>
      <c r="KTH54" s="152"/>
      <c r="KTI54" s="152"/>
      <c r="KTJ54" s="152"/>
      <c r="KTK54" s="152"/>
      <c r="KTL54" s="152"/>
      <c r="KTM54" s="152"/>
      <c r="KTN54" s="152"/>
      <c r="KTO54" s="152"/>
      <c r="KTP54" s="152"/>
      <c r="KTQ54" s="152"/>
      <c r="KTR54" s="152"/>
      <c r="KTS54" s="152"/>
      <c r="KTT54" s="152"/>
      <c r="KTU54" s="152"/>
      <c r="KTV54" s="152"/>
      <c r="KTW54" s="152"/>
      <c r="KTX54" s="152"/>
      <c r="KTY54" s="152"/>
      <c r="KTZ54" s="152"/>
      <c r="KUA54" s="152"/>
      <c r="KUB54" s="152"/>
      <c r="KUC54" s="152"/>
      <c r="KUD54" s="152"/>
      <c r="KUE54" s="152"/>
      <c r="KUF54" s="152"/>
      <c r="KUG54" s="152"/>
      <c r="KUH54" s="152"/>
      <c r="KUI54" s="152"/>
      <c r="KUJ54" s="152"/>
      <c r="KUK54" s="152"/>
      <c r="KUL54" s="152"/>
      <c r="KUM54" s="152"/>
      <c r="KUN54" s="152"/>
      <c r="KUO54" s="152"/>
      <c r="KUP54" s="152"/>
      <c r="KUQ54" s="152"/>
      <c r="KUR54" s="152"/>
      <c r="KUS54" s="152"/>
      <c r="KUT54" s="152"/>
      <c r="KUU54" s="152"/>
      <c r="KUV54" s="152"/>
      <c r="KUW54" s="152"/>
      <c r="KUX54" s="152"/>
      <c r="KUY54" s="152"/>
      <c r="KUZ54" s="152"/>
      <c r="KVA54" s="152"/>
      <c r="KVB54" s="152"/>
      <c r="KVC54" s="152"/>
      <c r="KVD54" s="152"/>
      <c r="KVE54" s="152"/>
      <c r="KVF54" s="152"/>
      <c r="KVG54" s="152"/>
      <c r="KVH54" s="152"/>
      <c r="KVI54" s="152"/>
      <c r="KVJ54" s="152"/>
      <c r="KVK54" s="152"/>
      <c r="KVL54" s="152"/>
      <c r="KVM54" s="152"/>
      <c r="KVN54" s="152"/>
      <c r="KVO54" s="152"/>
      <c r="KVP54" s="152"/>
      <c r="KVQ54" s="152"/>
      <c r="KVR54" s="152"/>
      <c r="KVS54" s="152"/>
      <c r="KVT54" s="152"/>
      <c r="KVU54" s="152"/>
      <c r="KVV54" s="152"/>
      <c r="KVW54" s="152"/>
      <c r="KVX54" s="152"/>
      <c r="KVY54" s="152"/>
      <c r="KVZ54" s="152"/>
      <c r="KWA54" s="152"/>
      <c r="KWB54" s="152"/>
      <c r="KWC54" s="152"/>
      <c r="KWD54" s="152"/>
      <c r="KWE54" s="152"/>
      <c r="KWF54" s="152"/>
      <c r="KWG54" s="152"/>
      <c r="KWH54" s="152"/>
      <c r="KWI54" s="152"/>
      <c r="KWJ54" s="152"/>
      <c r="KWK54" s="152"/>
      <c r="KWL54" s="152"/>
      <c r="KWM54" s="152"/>
      <c r="KWN54" s="152"/>
      <c r="KWO54" s="152"/>
      <c r="KWP54" s="152"/>
      <c r="KWQ54" s="152"/>
      <c r="KWR54" s="152"/>
      <c r="KWS54" s="152"/>
      <c r="KWT54" s="152"/>
      <c r="KWU54" s="152"/>
      <c r="KWV54" s="152"/>
      <c r="KWW54" s="152"/>
      <c r="KWX54" s="152"/>
      <c r="KWY54" s="152"/>
      <c r="KWZ54" s="152"/>
      <c r="KXA54" s="152"/>
      <c r="KXB54" s="152"/>
      <c r="KXC54" s="152"/>
      <c r="KXD54" s="152"/>
      <c r="KXE54" s="152"/>
      <c r="KXF54" s="152"/>
      <c r="KXG54" s="152"/>
      <c r="KXH54" s="152"/>
      <c r="KXI54" s="152"/>
      <c r="KXJ54" s="152"/>
      <c r="KXK54" s="152"/>
      <c r="KXL54" s="152"/>
      <c r="KXM54" s="152"/>
      <c r="KXN54" s="152"/>
      <c r="KXO54" s="152"/>
      <c r="KXP54" s="152"/>
      <c r="KXQ54" s="152"/>
      <c r="KXR54" s="152"/>
      <c r="KXS54" s="152"/>
      <c r="KXT54" s="152"/>
      <c r="KXU54" s="152"/>
      <c r="KXV54" s="152"/>
      <c r="KXW54" s="152"/>
      <c r="KXX54" s="152"/>
      <c r="KXY54" s="152"/>
      <c r="KXZ54" s="152"/>
      <c r="KYA54" s="152"/>
      <c r="KYB54" s="152"/>
      <c r="KYC54" s="152"/>
      <c r="KYD54" s="152"/>
      <c r="KYE54" s="152"/>
      <c r="KYF54" s="152"/>
      <c r="KYG54" s="152"/>
      <c r="KYH54" s="152"/>
      <c r="KYI54" s="152"/>
      <c r="KYJ54" s="152"/>
      <c r="KYK54" s="152"/>
      <c r="KYL54" s="152"/>
      <c r="KYM54" s="152"/>
      <c r="KYN54" s="152"/>
      <c r="KYO54" s="152"/>
      <c r="KYP54" s="152"/>
      <c r="KYQ54" s="152"/>
      <c r="KYR54" s="152"/>
      <c r="KYS54" s="152"/>
      <c r="KYT54" s="152"/>
      <c r="KYU54" s="152"/>
      <c r="KYV54" s="152"/>
      <c r="KYW54" s="152"/>
      <c r="KYX54" s="152"/>
      <c r="KYY54" s="152"/>
      <c r="KYZ54" s="152"/>
      <c r="KZA54" s="152"/>
      <c r="KZB54" s="152"/>
      <c r="KZC54" s="152"/>
      <c r="KZD54" s="152"/>
      <c r="KZE54" s="152"/>
      <c r="KZF54" s="152"/>
      <c r="KZG54" s="152"/>
      <c r="KZH54" s="152"/>
      <c r="KZI54" s="152"/>
      <c r="KZJ54" s="152"/>
      <c r="KZK54" s="152"/>
      <c r="KZL54" s="152"/>
      <c r="KZM54" s="152"/>
      <c r="KZN54" s="152"/>
      <c r="KZO54" s="152"/>
      <c r="KZP54" s="152"/>
      <c r="KZQ54" s="152"/>
      <c r="KZR54" s="152"/>
      <c r="KZS54" s="152"/>
      <c r="KZT54" s="152"/>
      <c r="KZU54" s="152"/>
      <c r="KZV54" s="152"/>
      <c r="KZW54" s="152"/>
      <c r="KZX54" s="152"/>
      <c r="KZY54" s="152"/>
      <c r="KZZ54" s="152"/>
      <c r="LAA54" s="152"/>
      <c r="LAB54" s="152"/>
      <c r="LAC54" s="152"/>
      <c r="LAD54" s="152"/>
      <c r="LAE54" s="152"/>
      <c r="LAF54" s="152"/>
      <c r="LAG54" s="152"/>
      <c r="LAH54" s="152"/>
      <c r="LAI54" s="152"/>
      <c r="LAJ54" s="152"/>
      <c r="LAK54" s="152"/>
      <c r="LAL54" s="152"/>
      <c r="LAM54" s="152"/>
      <c r="LAN54" s="152"/>
      <c r="LAO54" s="152"/>
      <c r="LAP54" s="152"/>
      <c r="LAQ54" s="152"/>
      <c r="LAR54" s="152"/>
      <c r="LAS54" s="152"/>
      <c r="LAT54" s="152"/>
      <c r="LAU54" s="152"/>
      <c r="LAV54" s="152"/>
      <c r="LAW54" s="152"/>
      <c r="LAX54" s="152"/>
      <c r="LAY54" s="152"/>
      <c r="LAZ54" s="152"/>
      <c r="LBA54" s="152"/>
      <c r="LBB54" s="152"/>
      <c r="LBC54" s="152"/>
      <c r="LBD54" s="152"/>
      <c r="LBE54" s="152"/>
      <c r="LBF54" s="152"/>
      <c r="LBG54" s="152"/>
      <c r="LBH54" s="152"/>
      <c r="LBI54" s="152"/>
      <c r="LBJ54" s="152"/>
      <c r="LBK54" s="152"/>
      <c r="LBL54" s="152"/>
      <c r="LBM54" s="152"/>
      <c r="LBN54" s="152"/>
      <c r="LBO54" s="152"/>
      <c r="LBP54" s="152"/>
      <c r="LBQ54" s="152"/>
      <c r="LBR54" s="152"/>
      <c r="LBS54" s="152"/>
      <c r="LBT54" s="152"/>
      <c r="LBU54" s="152"/>
      <c r="LBV54" s="152"/>
      <c r="LBW54" s="152"/>
      <c r="LBX54" s="152"/>
      <c r="LBY54" s="152"/>
      <c r="LBZ54" s="152"/>
      <c r="LCA54" s="152"/>
      <c r="LCB54" s="152"/>
      <c r="LCC54" s="152"/>
      <c r="LCD54" s="152"/>
      <c r="LCE54" s="152"/>
      <c r="LCF54" s="152"/>
      <c r="LCG54" s="152"/>
      <c r="LCH54" s="152"/>
      <c r="LCI54" s="152"/>
      <c r="LCJ54" s="152"/>
      <c r="LCK54" s="152"/>
      <c r="LCL54" s="152"/>
      <c r="LCM54" s="152"/>
      <c r="LCN54" s="152"/>
      <c r="LCO54" s="152"/>
      <c r="LCP54" s="152"/>
      <c r="LCQ54" s="152"/>
      <c r="LCR54" s="152"/>
      <c r="LCS54" s="152"/>
      <c r="LCT54" s="152"/>
      <c r="LCU54" s="152"/>
      <c r="LCV54" s="152"/>
      <c r="LCW54" s="152"/>
      <c r="LCX54" s="152"/>
      <c r="LCY54" s="152"/>
      <c r="LCZ54" s="152"/>
      <c r="LDA54" s="152"/>
      <c r="LDB54" s="152"/>
      <c r="LDC54" s="152"/>
      <c r="LDD54" s="152"/>
      <c r="LDE54" s="152"/>
      <c r="LDF54" s="152"/>
      <c r="LDG54" s="152"/>
      <c r="LDH54" s="152"/>
      <c r="LDI54" s="152"/>
      <c r="LDJ54" s="152"/>
      <c r="LDK54" s="152"/>
      <c r="LDL54" s="152"/>
      <c r="LDM54" s="152"/>
      <c r="LDN54" s="152"/>
      <c r="LDO54" s="152"/>
      <c r="LDP54" s="152"/>
      <c r="LDQ54" s="152"/>
      <c r="LDR54" s="152"/>
      <c r="LDS54" s="152"/>
      <c r="LDT54" s="152"/>
      <c r="LDU54" s="152"/>
      <c r="LDV54" s="152"/>
      <c r="LDW54" s="152"/>
      <c r="LDX54" s="152"/>
      <c r="LDY54" s="152"/>
      <c r="LDZ54" s="152"/>
      <c r="LEA54" s="152"/>
      <c r="LEB54" s="152"/>
      <c r="LEC54" s="152"/>
      <c r="LED54" s="152"/>
      <c r="LEE54" s="152"/>
      <c r="LEF54" s="152"/>
      <c r="LEG54" s="152"/>
      <c r="LEH54" s="152"/>
      <c r="LEI54" s="152"/>
      <c r="LEJ54" s="152"/>
      <c r="LEK54" s="152"/>
      <c r="LEL54" s="152"/>
      <c r="LEM54" s="152"/>
      <c r="LEN54" s="152"/>
      <c r="LEO54" s="152"/>
      <c r="LEP54" s="152"/>
      <c r="LEQ54" s="152"/>
      <c r="LER54" s="152"/>
      <c r="LES54" s="152"/>
      <c r="LET54" s="152"/>
      <c r="LEU54" s="152"/>
      <c r="LEV54" s="152"/>
      <c r="LEW54" s="152"/>
      <c r="LEX54" s="152"/>
      <c r="LEY54" s="152"/>
      <c r="LEZ54" s="152"/>
      <c r="LFA54" s="152"/>
      <c r="LFB54" s="152"/>
      <c r="LFC54" s="152"/>
      <c r="LFD54" s="152"/>
      <c r="LFE54" s="152"/>
      <c r="LFF54" s="152"/>
      <c r="LFG54" s="152"/>
      <c r="LFH54" s="152"/>
      <c r="LFI54" s="152"/>
      <c r="LFJ54" s="152"/>
      <c r="LFK54" s="152"/>
      <c r="LFL54" s="152"/>
      <c r="LFM54" s="152"/>
      <c r="LFN54" s="152"/>
      <c r="LFO54" s="152"/>
      <c r="LFP54" s="152"/>
      <c r="LFQ54" s="152"/>
      <c r="LFR54" s="152"/>
      <c r="LFS54" s="152"/>
      <c r="LFT54" s="152"/>
      <c r="LFU54" s="152"/>
      <c r="LFV54" s="152"/>
      <c r="LFW54" s="152"/>
      <c r="LFX54" s="152"/>
      <c r="LFY54" s="152"/>
      <c r="LFZ54" s="152"/>
      <c r="LGA54" s="152"/>
      <c r="LGB54" s="152"/>
      <c r="LGC54" s="152"/>
      <c r="LGD54" s="152"/>
      <c r="LGE54" s="152"/>
      <c r="LGF54" s="152"/>
      <c r="LGG54" s="152"/>
      <c r="LGH54" s="152"/>
      <c r="LGI54" s="152"/>
      <c r="LGJ54" s="152"/>
      <c r="LGK54" s="152"/>
      <c r="LGL54" s="152"/>
      <c r="LGM54" s="152"/>
      <c r="LGN54" s="152"/>
      <c r="LGO54" s="152"/>
      <c r="LGP54" s="152"/>
      <c r="LGQ54" s="152"/>
      <c r="LGR54" s="152"/>
      <c r="LGS54" s="152"/>
      <c r="LGT54" s="152"/>
      <c r="LGU54" s="152"/>
      <c r="LGV54" s="152"/>
      <c r="LGW54" s="152"/>
      <c r="LGX54" s="152"/>
      <c r="LGY54" s="152"/>
      <c r="LGZ54" s="152"/>
      <c r="LHA54" s="152"/>
      <c r="LHB54" s="152"/>
      <c r="LHC54" s="152"/>
      <c r="LHD54" s="152"/>
      <c r="LHE54" s="152"/>
      <c r="LHF54" s="152"/>
      <c r="LHG54" s="152"/>
      <c r="LHH54" s="152"/>
      <c r="LHI54" s="152"/>
      <c r="LHJ54" s="152"/>
      <c r="LHK54" s="152"/>
      <c r="LHL54" s="152"/>
      <c r="LHM54" s="152"/>
      <c r="LHN54" s="152"/>
      <c r="LHO54" s="152"/>
      <c r="LHP54" s="152"/>
      <c r="LHQ54" s="152"/>
      <c r="LHR54" s="152"/>
      <c r="LHS54" s="152"/>
      <c r="LHT54" s="152"/>
      <c r="LHU54" s="152"/>
      <c r="LHV54" s="152"/>
      <c r="LHW54" s="152"/>
      <c r="LHX54" s="152"/>
      <c r="LHY54" s="152"/>
      <c r="LHZ54" s="152"/>
      <c r="LIA54" s="152"/>
      <c r="LIB54" s="152"/>
      <c r="LIC54" s="152"/>
      <c r="LID54" s="152"/>
      <c r="LIE54" s="152"/>
      <c r="LIF54" s="152"/>
      <c r="LIG54" s="152"/>
      <c r="LIH54" s="152"/>
      <c r="LII54" s="152"/>
      <c r="LIJ54" s="152"/>
      <c r="LIK54" s="152"/>
      <c r="LIL54" s="152"/>
      <c r="LIM54" s="152"/>
      <c r="LIN54" s="152"/>
      <c r="LIO54" s="152"/>
      <c r="LIP54" s="152"/>
      <c r="LIQ54" s="152"/>
      <c r="LIR54" s="152"/>
      <c r="LIS54" s="152"/>
      <c r="LIT54" s="152"/>
      <c r="LIU54" s="152"/>
      <c r="LIV54" s="152"/>
      <c r="LIW54" s="152"/>
      <c r="LIX54" s="152"/>
      <c r="LIY54" s="152"/>
      <c r="LIZ54" s="152"/>
      <c r="LJA54" s="152"/>
      <c r="LJB54" s="152"/>
      <c r="LJC54" s="152"/>
      <c r="LJD54" s="152"/>
      <c r="LJE54" s="152"/>
      <c r="LJF54" s="152"/>
      <c r="LJG54" s="152"/>
      <c r="LJH54" s="152"/>
      <c r="LJI54" s="152"/>
      <c r="LJJ54" s="152"/>
      <c r="LJK54" s="152"/>
      <c r="LJL54" s="152"/>
      <c r="LJM54" s="152"/>
      <c r="LJN54" s="152"/>
      <c r="LJO54" s="152"/>
      <c r="LJP54" s="152"/>
      <c r="LJQ54" s="152"/>
      <c r="LJR54" s="152"/>
      <c r="LJS54" s="152"/>
      <c r="LJT54" s="152"/>
      <c r="LJU54" s="152"/>
      <c r="LJV54" s="152"/>
      <c r="LJW54" s="152"/>
      <c r="LJX54" s="152"/>
      <c r="LJY54" s="152"/>
      <c r="LJZ54" s="152"/>
      <c r="LKA54" s="152"/>
      <c r="LKB54" s="152"/>
      <c r="LKC54" s="152"/>
      <c r="LKD54" s="152"/>
      <c r="LKE54" s="152"/>
      <c r="LKF54" s="152"/>
      <c r="LKG54" s="152"/>
      <c r="LKH54" s="152"/>
      <c r="LKI54" s="152"/>
      <c r="LKJ54" s="152"/>
      <c r="LKK54" s="152"/>
      <c r="LKL54" s="152"/>
      <c r="LKM54" s="152"/>
      <c r="LKN54" s="152"/>
      <c r="LKO54" s="152"/>
      <c r="LKP54" s="152"/>
      <c r="LKQ54" s="152"/>
      <c r="LKR54" s="152"/>
      <c r="LKS54" s="152"/>
      <c r="LKT54" s="152"/>
      <c r="LKU54" s="152"/>
      <c r="LKV54" s="152"/>
      <c r="LKW54" s="152"/>
      <c r="LKX54" s="152"/>
      <c r="LKY54" s="152"/>
      <c r="LKZ54" s="152"/>
      <c r="LLA54" s="152"/>
      <c r="LLB54" s="152"/>
      <c r="LLC54" s="152"/>
      <c r="LLD54" s="152"/>
      <c r="LLE54" s="152"/>
      <c r="LLF54" s="152"/>
      <c r="LLG54" s="152"/>
      <c r="LLH54" s="152"/>
      <c r="LLI54" s="152"/>
      <c r="LLJ54" s="152"/>
      <c r="LLK54" s="152"/>
      <c r="LLL54" s="152"/>
      <c r="LLM54" s="152"/>
      <c r="LLN54" s="152"/>
      <c r="LLO54" s="152"/>
      <c r="LLP54" s="152"/>
      <c r="LLQ54" s="152"/>
      <c r="LLR54" s="152"/>
      <c r="LLS54" s="152"/>
      <c r="LLT54" s="152"/>
      <c r="LLU54" s="152"/>
      <c r="LLV54" s="152"/>
      <c r="LLW54" s="152"/>
      <c r="LLX54" s="152"/>
      <c r="LLY54" s="152"/>
      <c r="LLZ54" s="152"/>
      <c r="LMA54" s="152"/>
      <c r="LMB54" s="152"/>
      <c r="LMC54" s="152"/>
      <c r="LMD54" s="152"/>
      <c r="LME54" s="152"/>
      <c r="LMF54" s="152"/>
      <c r="LMG54" s="152"/>
      <c r="LMH54" s="152"/>
      <c r="LMI54" s="152"/>
      <c r="LMJ54" s="152"/>
      <c r="LMK54" s="152"/>
      <c r="LML54" s="152"/>
      <c r="LMM54" s="152"/>
      <c r="LMN54" s="152"/>
      <c r="LMO54" s="152"/>
      <c r="LMP54" s="152"/>
      <c r="LMQ54" s="152"/>
      <c r="LMR54" s="152"/>
      <c r="LMS54" s="152"/>
      <c r="LMT54" s="152"/>
      <c r="LMU54" s="152"/>
      <c r="LMV54" s="152"/>
      <c r="LMW54" s="152"/>
      <c r="LMX54" s="152"/>
      <c r="LMY54" s="152"/>
      <c r="LMZ54" s="152"/>
      <c r="LNA54" s="152"/>
      <c r="LNB54" s="152"/>
      <c r="LNC54" s="152"/>
      <c r="LND54" s="152"/>
      <c r="LNE54" s="152"/>
      <c r="LNF54" s="152"/>
      <c r="LNG54" s="152"/>
      <c r="LNH54" s="152"/>
      <c r="LNI54" s="152"/>
      <c r="LNJ54" s="152"/>
      <c r="LNK54" s="152"/>
      <c r="LNL54" s="152"/>
      <c r="LNM54" s="152"/>
      <c r="LNN54" s="152"/>
      <c r="LNO54" s="152"/>
      <c r="LNP54" s="152"/>
      <c r="LNQ54" s="152"/>
      <c r="LNR54" s="152"/>
      <c r="LNS54" s="152"/>
      <c r="LNT54" s="152"/>
      <c r="LNU54" s="152"/>
      <c r="LNV54" s="152"/>
      <c r="LNW54" s="152"/>
      <c r="LNX54" s="152"/>
      <c r="LNY54" s="152"/>
      <c r="LNZ54" s="152"/>
      <c r="LOA54" s="152"/>
      <c r="LOB54" s="152"/>
      <c r="LOC54" s="152"/>
      <c r="LOD54" s="152"/>
      <c r="LOE54" s="152"/>
      <c r="LOF54" s="152"/>
      <c r="LOG54" s="152"/>
      <c r="LOH54" s="152"/>
      <c r="LOI54" s="152"/>
      <c r="LOJ54" s="152"/>
      <c r="LOK54" s="152"/>
      <c r="LOL54" s="152"/>
      <c r="LOM54" s="152"/>
      <c r="LON54" s="152"/>
      <c r="LOO54" s="152"/>
      <c r="LOP54" s="152"/>
      <c r="LOQ54" s="152"/>
      <c r="LOR54" s="152"/>
      <c r="LOS54" s="152"/>
      <c r="LOT54" s="152"/>
      <c r="LOU54" s="152"/>
      <c r="LOV54" s="152"/>
      <c r="LOW54" s="152"/>
      <c r="LOX54" s="152"/>
      <c r="LOY54" s="152"/>
      <c r="LOZ54" s="152"/>
      <c r="LPA54" s="152"/>
      <c r="LPB54" s="152"/>
      <c r="LPC54" s="152"/>
      <c r="LPD54" s="152"/>
      <c r="LPE54" s="152"/>
      <c r="LPF54" s="152"/>
      <c r="LPG54" s="152"/>
      <c r="LPH54" s="152"/>
      <c r="LPI54" s="152"/>
      <c r="LPJ54" s="152"/>
      <c r="LPK54" s="152"/>
      <c r="LPL54" s="152"/>
      <c r="LPM54" s="152"/>
      <c r="LPN54" s="152"/>
      <c r="LPO54" s="152"/>
      <c r="LPP54" s="152"/>
      <c r="LPQ54" s="152"/>
      <c r="LPR54" s="152"/>
      <c r="LPS54" s="152"/>
      <c r="LPT54" s="152"/>
      <c r="LPU54" s="152"/>
      <c r="LPV54" s="152"/>
      <c r="LPW54" s="152"/>
      <c r="LPX54" s="152"/>
      <c r="LPY54" s="152"/>
      <c r="LPZ54" s="152"/>
      <c r="LQA54" s="152"/>
      <c r="LQB54" s="152"/>
      <c r="LQC54" s="152"/>
      <c r="LQD54" s="152"/>
      <c r="LQE54" s="152"/>
      <c r="LQF54" s="152"/>
      <c r="LQG54" s="152"/>
      <c r="LQH54" s="152"/>
      <c r="LQI54" s="152"/>
      <c r="LQJ54" s="152"/>
      <c r="LQK54" s="152"/>
      <c r="LQL54" s="152"/>
      <c r="LQM54" s="152"/>
      <c r="LQN54" s="152"/>
      <c r="LQO54" s="152"/>
      <c r="LQP54" s="152"/>
      <c r="LQQ54" s="152"/>
      <c r="LQR54" s="152"/>
      <c r="LQS54" s="152"/>
      <c r="LQT54" s="152"/>
      <c r="LQU54" s="152"/>
      <c r="LQV54" s="152"/>
      <c r="LQW54" s="152"/>
      <c r="LQX54" s="152"/>
      <c r="LQY54" s="152"/>
      <c r="LQZ54" s="152"/>
      <c r="LRA54" s="152"/>
      <c r="LRB54" s="152"/>
      <c r="LRC54" s="152"/>
      <c r="LRD54" s="152"/>
      <c r="LRE54" s="152"/>
      <c r="LRF54" s="152"/>
      <c r="LRG54" s="152"/>
      <c r="LRH54" s="152"/>
      <c r="LRI54" s="152"/>
      <c r="LRJ54" s="152"/>
      <c r="LRK54" s="152"/>
      <c r="LRL54" s="152"/>
      <c r="LRM54" s="152"/>
      <c r="LRN54" s="152"/>
      <c r="LRO54" s="152"/>
      <c r="LRP54" s="152"/>
      <c r="LRQ54" s="152"/>
      <c r="LRR54" s="152"/>
      <c r="LRS54" s="152"/>
      <c r="LRT54" s="152"/>
      <c r="LRU54" s="152"/>
      <c r="LRV54" s="152"/>
      <c r="LRW54" s="152"/>
      <c r="LRX54" s="152"/>
      <c r="LRY54" s="152"/>
      <c r="LRZ54" s="152"/>
      <c r="LSA54" s="152"/>
      <c r="LSB54" s="152"/>
      <c r="LSC54" s="152"/>
      <c r="LSD54" s="152"/>
      <c r="LSE54" s="152"/>
      <c r="LSF54" s="152"/>
      <c r="LSG54" s="152"/>
      <c r="LSH54" s="152"/>
      <c r="LSI54" s="152"/>
      <c r="LSJ54" s="152"/>
      <c r="LSK54" s="152"/>
      <c r="LSL54" s="152"/>
      <c r="LSM54" s="152"/>
      <c r="LSN54" s="152"/>
      <c r="LSO54" s="152"/>
      <c r="LSP54" s="152"/>
      <c r="LSQ54" s="152"/>
      <c r="LSR54" s="152"/>
      <c r="LSS54" s="152"/>
      <c r="LST54" s="152"/>
      <c r="LSU54" s="152"/>
      <c r="LSV54" s="152"/>
      <c r="LSW54" s="152"/>
      <c r="LSX54" s="152"/>
      <c r="LSY54" s="152"/>
      <c r="LSZ54" s="152"/>
      <c r="LTA54" s="152"/>
      <c r="LTB54" s="152"/>
      <c r="LTC54" s="152"/>
      <c r="LTD54" s="152"/>
      <c r="LTE54" s="152"/>
      <c r="LTF54" s="152"/>
      <c r="LTG54" s="152"/>
      <c r="LTH54" s="152"/>
      <c r="LTI54" s="152"/>
      <c r="LTJ54" s="152"/>
      <c r="LTK54" s="152"/>
      <c r="LTL54" s="152"/>
      <c r="LTM54" s="152"/>
      <c r="LTN54" s="152"/>
      <c r="LTO54" s="152"/>
      <c r="LTP54" s="152"/>
      <c r="LTQ54" s="152"/>
      <c r="LTR54" s="152"/>
      <c r="LTS54" s="152"/>
      <c r="LTT54" s="152"/>
      <c r="LTU54" s="152"/>
      <c r="LTV54" s="152"/>
      <c r="LTW54" s="152"/>
      <c r="LTX54" s="152"/>
      <c r="LTY54" s="152"/>
      <c r="LTZ54" s="152"/>
      <c r="LUA54" s="152"/>
      <c r="LUB54" s="152"/>
      <c r="LUC54" s="152"/>
      <c r="LUD54" s="152"/>
      <c r="LUE54" s="152"/>
      <c r="LUF54" s="152"/>
      <c r="LUG54" s="152"/>
      <c r="LUH54" s="152"/>
      <c r="LUI54" s="152"/>
      <c r="LUJ54" s="152"/>
      <c r="LUK54" s="152"/>
      <c r="LUL54" s="152"/>
      <c r="LUM54" s="152"/>
      <c r="LUN54" s="152"/>
      <c r="LUO54" s="152"/>
      <c r="LUP54" s="152"/>
      <c r="LUQ54" s="152"/>
      <c r="LUR54" s="152"/>
      <c r="LUS54" s="152"/>
      <c r="LUT54" s="152"/>
      <c r="LUU54" s="152"/>
      <c r="LUV54" s="152"/>
      <c r="LUW54" s="152"/>
      <c r="LUX54" s="152"/>
      <c r="LUY54" s="152"/>
      <c r="LUZ54" s="152"/>
      <c r="LVA54" s="152"/>
      <c r="LVB54" s="152"/>
      <c r="LVC54" s="152"/>
      <c r="LVD54" s="152"/>
      <c r="LVE54" s="152"/>
      <c r="LVF54" s="152"/>
      <c r="LVG54" s="152"/>
      <c r="LVH54" s="152"/>
      <c r="LVI54" s="152"/>
      <c r="LVJ54" s="152"/>
      <c r="LVK54" s="152"/>
      <c r="LVL54" s="152"/>
      <c r="LVM54" s="152"/>
      <c r="LVN54" s="152"/>
      <c r="LVO54" s="152"/>
      <c r="LVP54" s="152"/>
      <c r="LVQ54" s="152"/>
      <c r="LVR54" s="152"/>
      <c r="LVS54" s="152"/>
      <c r="LVT54" s="152"/>
      <c r="LVU54" s="152"/>
      <c r="LVV54" s="152"/>
      <c r="LVW54" s="152"/>
      <c r="LVX54" s="152"/>
      <c r="LVY54" s="152"/>
      <c r="LVZ54" s="152"/>
      <c r="LWA54" s="152"/>
      <c r="LWB54" s="152"/>
      <c r="LWC54" s="152"/>
      <c r="LWD54" s="152"/>
      <c r="LWE54" s="152"/>
      <c r="LWF54" s="152"/>
      <c r="LWG54" s="152"/>
      <c r="LWH54" s="152"/>
      <c r="LWI54" s="152"/>
      <c r="LWJ54" s="152"/>
      <c r="LWK54" s="152"/>
      <c r="LWL54" s="152"/>
      <c r="LWM54" s="152"/>
      <c r="LWN54" s="152"/>
      <c r="LWO54" s="152"/>
      <c r="LWP54" s="152"/>
      <c r="LWQ54" s="152"/>
      <c r="LWR54" s="152"/>
      <c r="LWS54" s="152"/>
      <c r="LWT54" s="152"/>
      <c r="LWU54" s="152"/>
      <c r="LWV54" s="152"/>
      <c r="LWW54" s="152"/>
      <c r="LWX54" s="152"/>
      <c r="LWY54" s="152"/>
      <c r="LWZ54" s="152"/>
      <c r="LXA54" s="152"/>
      <c r="LXB54" s="152"/>
      <c r="LXC54" s="152"/>
      <c r="LXD54" s="152"/>
      <c r="LXE54" s="152"/>
      <c r="LXF54" s="152"/>
      <c r="LXG54" s="152"/>
      <c r="LXH54" s="152"/>
      <c r="LXI54" s="152"/>
      <c r="LXJ54" s="152"/>
      <c r="LXK54" s="152"/>
      <c r="LXL54" s="152"/>
      <c r="LXM54" s="152"/>
      <c r="LXN54" s="152"/>
      <c r="LXO54" s="152"/>
      <c r="LXP54" s="152"/>
      <c r="LXQ54" s="152"/>
      <c r="LXR54" s="152"/>
      <c r="LXS54" s="152"/>
      <c r="LXT54" s="152"/>
      <c r="LXU54" s="152"/>
      <c r="LXV54" s="152"/>
      <c r="LXW54" s="152"/>
      <c r="LXX54" s="152"/>
      <c r="LXY54" s="152"/>
      <c r="LXZ54" s="152"/>
      <c r="LYA54" s="152"/>
      <c r="LYB54" s="152"/>
      <c r="LYC54" s="152"/>
      <c r="LYD54" s="152"/>
      <c r="LYE54" s="152"/>
      <c r="LYF54" s="152"/>
      <c r="LYG54" s="152"/>
      <c r="LYH54" s="152"/>
      <c r="LYI54" s="152"/>
      <c r="LYJ54" s="152"/>
      <c r="LYK54" s="152"/>
      <c r="LYL54" s="152"/>
      <c r="LYM54" s="152"/>
      <c r="LYN54" s="152"/>
      <c r="LYO54" s="152"/>
      <c r="LYP54" s="152"/>
      <c r="LYQ54" s="152"/>
      <c r="LYR54" s="152"/>
      <c r="LYS54" s="152"/>
      <c r="LYT54" s="152"/>
      <c r="LYU54" s="152"/>
      <c r="LYV54" s="152"/>
      <c r="LYW54" s="152"/>
      <c r="LYX54" s="152"/>
      <c r="LYY54" s="152"/>
      <c r="LYZ54" s="152"/>
      <c r="LZA54" s="152"/>
      <c r="LZB54" s="152"/>
      <c r="LZC54" s="152"/>
      <c r="LZD54" s="152"/>
      <c r="LZE54" s="152"/>
      <c r="LZF54" s="152"/>
      <c r="LZG54" s="152"/>
      <c r="LZH54" s="152"/>
      <c r="LZI54" s="152"/>
      <c r="LZJ54" s="152"/>
      <c r="LZK54" s="152"/>
      <c r="LZL54" s="152"/>
      <c r="LZM54" s="152"/>
      <c r="LZN54" s="152"/>
      <c r="LZO54" s="152"/>
      <c r="LZP54" s="152"/>
      <c r="LZQ54" s="152"/>
      <c r="LZR54" s="152"/>
      <c r="LZS54" s="152"/>
      <c r="LZT54" s="152"/>
      <c r="LZU54" s="152"/>
      <c r="LZV54" s="152"/>
      <c r="LZW54" s="152"/>
      <c r="LZX54" s="152"/>
      <c r="LZY54" s="152"/>
      <c r="LZZ54" s="152"/>
      <c r="MAA54" s="152"/>
      <c r="MAB54" s="152"/>
      <c r="MAC54" s="152"/>
      <c r="MAD54" s="152"/>
      <c r="MAE54" s="152"/>
      <c r="MAF54" s="152"/>
      <c r="MAG54" s="152"/>
      <c r="MAH54" s="152"/>
      <c r="MAI54" s="152"/>
      <c r="MAJ54" s="152"/>
      <c r="MAK54" s="152"/>
      <c r="MAL54" s="152"/>
      <c r="MAM54" s="152"/>
      <c r="MAN54" s="152"/>
      <c r="MAO54" s="152"/>
      <c r="MAP54" s="152"/>
      <c r="MAQ54" s="152"/>
      <c r="MAR54" s="152"/>
      <c r="MAS54" s="152"/>
      <c r="MAT54" s="152"/>
      <c r="MAU54" s="152"/>
      <c r="MAV54" s="152"/>
      <c r="MAW54" s="152"/>
      <c r="MAX54" s="152"/>
      <c r="MAY54" s="152"/>
      <c r="MAZ54" s="152"/>
      <c r="MBA54" s="152"/>
      <c r="MBB54" s="152"/>
      <c r="MBC54" s="152"/>
      <c r="MBD54" s="152"/>
      <c r="MBE54" s="152"/>
      <c r="MBF54" s="152"/>
      <c r="MBG54" s="152"/>
      <c r="MBH54" s="152"/>
      <c r="MBI54" s="152"/>
      <c r="MBJ54" s="152"/>
      <c r="MBK54" s="152"/>
      <c r="MBL54" s="152"/>
      <c r="MBM54" s="152"/>
      <c r="MBN54" s="152"/>
      <c r="MBO54" s="152"/>
      <c r="MBP54" s="152"/>
      <c r="MBQ54" s="152"/>
      <c r="MBR54" s="152"/>
      <c r="MBS54" s="152"/>
      <c r="MBT54" s="152"/>
      <c r="MBU54" s="152"/>
      <c r="MBV54" s="152"/>
      <c r="MBW54" s="152"/>
      <c r="MBX54" s="152"/>
      <c r="MBY54" s="152"/>
      <c r="MBZ54" s="152"/>
      <c r="MCA54" s="152"/>
      <c r="MCB54" s="152"/>
      <c r="MCC54" s="152"/>
      <c r="MCD54" s="152"/>
      <c r="MCE54" s="152"/>
      <c r="MCF54" s="152"/>
      <c r="MCG54" s="152"/>
      <c r="MCH54" s="152"/>
      <c r="MCI54" s="152"/>
      <c r="MCJ54" s="152"/>
      <c r="MCK54" s="152"/>
      <c r="MCL54" s="152"/>
      <c r="MCM54" s="152"/>
      <c r="MCN54" s="152"/>
      <c r="MCO54" s="152"/>
      <c r="MCP54" s="152"/>
      <c r="MCQ54" s="152"/>
      <c r="MCR54" s="152"/>
      <c r="MCS54" s="152"/>
      <c r="MCT54" s="152"/>
      <c r="MCU54" s="152"/>
      <c r="MCV54" s="152"/>
      <c r="MCW54" s="152"/>
      <c r="MCX54" s="152"/>
      <c r="MCY54" s="152"/>
      <c r="MCZ54" s="152"/>
      <c r="MDA54" s="152"/>
      <c r="MDB54" s="152"/>
      <c r="MDC54" s="152"/>
      <c r="MDD54" s="152"/>
      <c r="MDE54" s="152"/>
      <c r="MDF54" s="152"/>
      <c r="MDG54" s="152"/>
      <c r="MDH54" s="152"/>
      <c r="MDI54" s="152"/>
      <c r="MDJ54" s="152"/>
      <c r="MDK54" s="152"/>
      <c r="MDL54" s="152"/>
      <c r="MDM54" s="152"/>
      <c r="MDN54" s="152"/>
      <c r="MDO54" s="152"/>
      <c r="MDP54" s="152"/>
      <c r="MDQ54" s="152"/>
      <c r="MDR54" s="152"/>
      <c r="MDS54" s="152"/>
      <c r="MDT54" s="152"/>
      <c r="MDU54" s="152"/>
      <c r="MDV54" s="152"/>
      <c r="MDW54" s="152"/>
      <c r="MDX54" s="152"/>
      <c r="MDY54" s="152"/>
      <c r="MDZ54" s="152"/>
      <c r="MEA54" s="152"/>
      <c r="MEB54" s="152"/>
      <c r="MEC54" s="152"/>
      <c r="MED54" s="152"/>
      <c r="MEE54" s="152"/>
      <c r="MEF54" s="152"/>
      <c r="MEG54" s="152"/>
      <c r="MEH54" s="152"/>
      <c r="MEI54" s="152"/>
      <c r="MEJ54" s="152"/>
      <c r="MEK54" s="152"/>
      <c r="MEL54" s="152"/>
      <c r="MEM54" s="152"/>
      <c r="MEN54" s="152"/>
      <c r="MEO54" s="152"/>
      <c r="MEP54" s="152"/>
      <c r="MEQ54" s="152"/>
      <c r="MER54" s="152"/>
      <c r="MES54" s="152"/>
      <c r="MET54" s="152"/>
      <c r="MEU54" s="152"/>
      <c r="MEV54" s="152"/>
      <c r="MEW54" s="152"/>
      <c r="MEX54" s="152"/>
      <c r="MEY54" s="152"/>
      <c r="MEZ54" s="152"/>
      <c r="MFA54" s="152"/>
      <c r="MFB54" s="152"/>
      <c r="MFC54" s="152"/>
      <c r="MFD54" s="152"/>
      <c r="MFE54" s="152"/>
      <c r="MFF54" s="152"/>
      <c r="MFG54" s="152"/>
      <c r="MFH54" s="152"/>
      <c r="MFI54" s="152"/>
      <c r="MFJ54" s="152"/>
      <c r="MFK54" s="152"/>
      <c r="MFL54" s="152"/>
      <c r="MFM54" s="152"/>
      <c r="MFN54" s="152"/>
      <c r="MFO54" s="152"/>
      <c r="MFP54" s="152"/>
      <c r="MFQ54" s="152"/>
      <c r="MFR54" s="152"/>
      <c r="MFS54" s="152"/>
      <c r="MFT54" s="152"/>
      <c r="MFU54" s="152"/>
      <c r="MFV54" s="152"/>
      <c r="MFW54" s="152"/>
      <c r="MFX54" s="152"/>
      <c r="MFY54" s="152"/>
      <c r="MFZ54" s="152"/>
      <c r="MGA54" s="152"/>
      <c r="MGB54" s="152"/>
      <c r="MGC54" s="152"/>
      <c r="MGD54" s="152"/>
      <c r="MGE54" s="152"/>
      <c r="MGF54" s="152"/>
      <c r="MGG54" s="152"/>
      <c r="MGH54" s="152"/>
      <c r="MGI54" s="152"/>
      <c r="MGJ54" s="152"/>
      <c r="MGK54" s="152"/>
      <c r="MGL54" s="152"/>
      <c r="MGM54" s="152"/>
      <c r="MGN54" s="152"/>
      <c r="MGO54" s="152"/>
      <c r="MGP54" s="152"/>
      <c r="MGQ54" s="152"/>
      <c r="MGR54" s="152"/>
      <c r="MGS54" s="152"/>
      <c r="MGT54" s="152"/>
      <c r="MGU54" s="152"/>
      <c r="MGV54" s="152"/>
      <c r="MGW54" s="152"/>
      <c r="MGX54" s="152"/>
      <c r="MGY54" s="152"/>
      <c r="MGZ54" s="152"/>
      <c r="MHA54" s="152"/>
      <c r="MHB54" s="152"/>
      <c r="MHC54" s="152"/>
      <c r="MHD54" s="152"/>
      <c r="MHE54" s="152"/>
      <c r="MHF54" s="152"/>
      <c r="MHG54" s="152"/>
      <c r="MHH54" s="152"/>
      <c r="MHI54" s="152"/>
      <c r="MHJ54" s="152"/>
      <c r="MHK54" s="152"/>
      <c r="MHL54" s="152"/>
      <c r="MHM54" s="152"/>
      <c r="MHN54" s="152"/>
      <c r="MHO54" s="152"/>
      <c r="MHP54" s="152"/>
      <c r="MHQ54" s="152"/>
      <c r="MHR54" s="152"/>
      <c r="MHS54" s="152"/>
      <c r="MHT54" s="152"/>
      <c r="MHU54" s="152"/>
      <c r="MHV54" s="152"/>
      <c r="MHW54" s="152"/>
      <c r="MHX54" s="152"/>
      <c r="MHY54" s="152"/>
      <c r="MHZ54" s="152"/>
      <c r="MIA54" s="152"/>
      <c r="MIB54" s="152"/>
      <c r="MIC54" s="152"/>
      <c r="MID54" s="152"/>
      <c r="MIE54" s="152"/>
      <c r="MIF54" s="152"/>
      <c r="MIG54" s="152"/>
      <c r="MIH54" s="152"/>
      <c r="MII54" s="152"/>
      <c r="MIJ54" s="152"/>
      <c r="MIK54" s="152"/>
      <c r="MIL54" s="152"/>
      <c r="MIM54" s="152"/>
      <c r="MIN54" s="152"/>
      <c r="MIO54" s="152"/>
      <c r="MIP54" s="152"/>
      <c r="MIQ54" s="152"/>
      <c r="MIR54" s="152"/>
      <c r="MIS54" s="152"/>
      <c r="MIT54" s="152"/>
      <c r="MIU54" s="152"/>
      <c r="MIV54" s="152"/>
      <c r="MIW54" s="152"/>
      <c r="MIX54" s="152"/>
      <c r="MIY54" s="152"/>
      <c r="MIZ54" s="152"/>
      <c r="MJA54" s="152"/>
      <c r="MJB54" s="152"/>
      <c r="MJC54" s="152"/>
      <c r="MJD54" s="152"/>
      <c r="MJE54" s="152"/>
      <c r="MJF54" s="152"/>
      <c r="MJG54" s="152"/>
      <c r="MJH54" s="152"/>
      <c r="MJI54" s="152"/>
      <c r="MJJ54" s="152"/>
      <c r="MJK54" s="152"/>
      <c r="MJL54" s="152"/>
      <c r="MJM54" s="152"/>
      <c r="MJN54" s="152"/>
      <c r="MJO54" s="152"/>
      <c r="MJP54" s="152"/>
      <c r="MJQ54" s="152"/>
      <c r="MJR54" s="152"/>
      <c r="MJS54" s="152"/>
      <c r="MJT54" s="152"/>
      <c r="MJU54" s="152"/>
      <c r="MJV54" s="152"/>
      <c r="MJW54" s="152"/>
      <c r="MJX54" s="152"/>
      <c r="MJY54" s="152"/>
      <c r="MJZ54" s="152"/>
      <c r="MKA54" s="152"/>
      <c r="MKB54" s="152"/>
      <c r="MKC54" s="152"/>
      <c r="MKD54" s="152"/>
      <c r="MKE54" s="152"/>
      <c r="MKF54" s="152"/>
      <c r="MKG54" s="152"/>
      <c r="MKH54" s="152"/>
      <c r="MKI54" s="152"/>
      <c r="MKJ54" s="152"/>
      <c r="MKK54" s="152"/>
      <c r="MKL54" s="152"/>
      <c r="MKM54" s="152"/>
      <c r="MKN54" s="152"/>
      <c r="MKO54" s="152"/>
      <c r="MKP54" s="152"/>
      <c r="MKQ54" s="152"/>
      <c r="MKR54" s="152"/>
      <c r="MKS54" s="152"/>
      <c r="MKT54" s="152"/>
      <c r="MKU54" s="152"/>
      <c r="MKV54" s="152"/>
      <c r="MKW54" s="152"/>
      <c r="MKX54" s="152"/>
      <c r="MKY54" s="152"/>
      <c r="MKZ54" s="152"/>
      <c r="MLA54" s="152"/>
      <c r="MLB54" s="152"/>
      <c r="MLC54" s="152"/>
      <c r="MLD54" s="152"/>
      <c r="MLE54" s="152"/>
      <c r="MLF54" s="152"/>
      <c r="MLG54" s="152"/>
      <c r="MLH54" s="152"/>
      <c r="MLI54" s="152"/>
      <c r="MLJ54" s="152"/>
      <c r="MLK54" s="152"/>
      <c r="MLL54" s="152"/>
      <c r="MLM54" s="152"/>
      <c r="MLN54" s="152"/>
      <c r="MLO54" s="152"/>
      <c r="MLP54" s="152"/>
      <c r="MLQ54" s="152"/>
      <c r="MLR54" s="152"/>
      <c r="MLS54" s="152"/>
      <c r="MLT54" s="152"/>
      <c r="MLU54" s="152"/>
      <c r="MLV54" s="152"/>
      <c r="MLW54" s="152"/>
      <c r="MLX54" s="152"/>
      <c r="MLY54" s="152"/>
      <c r="MLZ54" s="152"/>
      <c r="MMA54" s="152"/>
      <c r="MMB54" s="152"/>
      <c r="MMC54" s="152"/>
      <c r="MMD54" s="152"/>
      <c r="MME54" s="152"/>
      <c r="MMF54" s="152"/>
      <c r="MMG54" s="152"/>
      <c r="MMH54" s="152"/>
      <c r="MMI54" s="152"/>
      <c r="MMJ54" s="152"/>
      <c r="MMK54" s="152"/>
      <c r="MML54" s="152"/>
      <c r="MMM54" s="152"/>
      <c r="MMN54" s="152"/>
      <c r="MMO54" s="152"/>
      <c r="MMP54" s="152"/>
      <c r="MMQ54" s="152"/>
      <c r="MMR54" s="152"/>
      <c r="MMS54" s="152"/>
      <c r="MMT54" s="152"/>
      <c r="MMU54" s="152"/>
      <c r="MMV54" s="152"/>
      <c r="MMW54" s="152"/>
      <c r="MMX54" s="152"/>
      <c r="MMY54" s="152"/>
      <c r="MMZ54" s="152"/>
      <c r="MNA54" s="152"/>
      <c r="MNB54" s="152"/>
      <c r="MNC54" s="152"/>
      <c r="MND54" s="152"/>
      <c r="MNE54" s="152"/>
      <c r="MNF54" s="152"/>
      <c r="MNG54" s="152"/>
      <c r="MNH54" s="152"/>
      <c r="MNI54" s="152"/>
      <c r="MNJ54" s="152"/>
      <c r="MNK54" s="152"/>
      <c r="MNL54" s="152"/>
      <c r="MNM54" s="152"/>
      <c r="MNN54" s="152"/>
      <c r="MNO54" s="152"/>
      <c r="MNP54" s="152"/>
      <c r="MNQ54" s="152"/>
      <c r="MNR54" s="152"/>
      <c r="MNS54" s="152"/>
      <c r="MNT54" s="152"/>
      <c r="MNU54" s="152"/>
      <c r="MNV54" s="152"/>
      <c r="MNW54" s="152"/>
      <c r="MNX54" s="152"/>
      <c r="MNY54" s="152"/>
      <c r="MNZ54" s="152"/>
      <c r="MOA54" s="152"/>
      <c r="MOB54" s="152"/>
      <c r="MOC54" s="152"/>
      <c r="MOD54" s="152"/>
      <c r="MOE54" s="152"/>
      <c r="MOF54" s="152"/>
      <c r="MOG54" s="152"/>
      <c r="MOH54" s="152"/>
      <c r="MOI54" s="152"/>
      <c r="MOJ54" s="152"/>
      <c r="MOK54" s="152"/>
      <c r="MOL54" s="152"/>
      <c r="MOM54" s="152"/>
      <c r="MON54" s="152"/>
      <c r="MOO54" s="152"/>
      <c r="MOP54" s="152"/>
      <c r="MOQ54" s="152"/>
      <c r="MOR54" s="152"/>
      <c r="MOS54" s="152"/>
      <c r="MOT54" s="152"/>
      <c r="MOU54" s="152"/>
      <c r="MOV54" s="152"/>
      <c r="MOW54" s="152"/>
      <c r="MOX54" s="152"/>
      <c r="MOY54" s="152"/>
      <c r="MOZ54" s="152"/>
      <c r="MPA54" s="152"/>
      <c r="MPB54" s="152"/>
      <c r="MPC54" s="152"/>
      <c r="MPD54" s="152"/>
      <c r="MPE54" s="152"/>
      <c r="MPF54" s="152"/>
      <c r="MPG54" s="152"/>
      <c r="MPH54" s="152"/>
      <c r="MPI54" s="152"/>
      <c r="MPJ54" s="152"/>
      <c r="MPK54" s="152"/>
      <c r="MPL54" s="152"/>
      <c r="MPM54" s="152"/>
      <c r="MPN54" s="152"/>
      <c r="MPO54" s="152"/>
      <c r="MPP54" s="152"/>
      <c r="MPQ54" s="152"/>
      <c r="MPR54" s="152"/>
      <c r="MPS54" s="152"/>
      <c r="MPT54" s="152"/>
      <c r="MPU54" s="152"/>
      <c r="MPV54" s="152"/>
      <c r="MPW54" s="152"/>
      <c r="MPX54" s="152"/>
      <c r="MPY54" s="152"/>
      <c r="MPZ54" s="152"/>
      <c r="MQA54" s="152"/>
      <c r="MQB54" s="152"/>
      <c r="MQC54" s="152"/>
      <c r="MQD54" s="152"/>
      <c r="MQE54" s="152"/>
      <c r="MQF54" s="152"/>
      <c r="MQG54" s="152"/>
      <c r="MQH54" s="152"/>
      <c r="MQI54" s="152"/>
      <c r="MQJ54" s="152"/>
      <c r="MQK54" s="152"/>
      <c r="MQL54" s="152"/>
      <c r="MQM54" s="152"/>
      <c r="MQN54" s="152"/>
      <c r="MQO54" s="152"/>
      <c r="MQP54" s="152"/>
      <c r="MQQ54" s="152"/>
      <c r="MQR54" s="152"/>
      <c r="MQS54" s="152"/>
      <c r="MQT54" s="152"/>
      <c r="MQU54" s="152"/>
      <c r="MQV54" s="152"/>
      <c r="MQW54" s="152"/>
      <c r="MQX54" s="152"/>
      <c r="MQY54" s="152"/>
      <c r="MQZ54" s="152"/>
      <c r="MRA54" s="152"/>
      <c r="MRB54" s="152"/>
      <c r="MRC54" s="152"/>
      <c r="MRD54" s="152"/>
      <c r="MRE54" s="152"/>
      <c r="MRF54" s="152"/>
      <c r="MRG54" s="152"/>
      <c r="MRH54" s="152"/>
      <c r="MRI54" s="152"/>
      <c r="MRJ54" s="152"/>
      <c r="MRK54" s="152"/>
      <c r="MRL54" s="152"/>
      <c r="MRM54" s="152"/>
      <c r="MRN54" s="152"/>
      <c r="MRO54" s="152"/>
      <c r="MRP54" s="152"/>
      <c r="MRQ54" s="152"/>
      <c r="MRR54" s="152"/>
      <c r="MRS54" s="152"/>
      <c r="MRT54" s="152"/>
      <c r="MRU54" s="152"/>
      <c r="MRV54" s="152"/>
      <c r="MRW54" s="152"/>
      <c r="MRX54" s="152"/>
      <c r="MRY54" s="152"/>
      <c r="MRZ54" s="152"/>
      <c r="MSA54" s="152"/>
      <c r="MSB54" s="152"/>
      <c r="MSC54" s="152"/>
      <c r="MSD54" s="152"/>
      <c r="MSE54" s="152"/>
      <c r="MSF54" s="152"/>
      <c r="MSG54" s="152"/>
      <c r="MSH54" s="152"/>
      <c r="MSI54" s="152"/>
      <c r="MSJ54" s="152"/>
      <c r="MSK54" s="152"/>
      <c r="MSL54" s="152"/>
      <c r="MSM54" s="152"/>
      <c r="MSN54" s="152"/>
      <c r="MSO54" s="152"/>
      <c r="MSP54" s="152"/>
      <c r="MSQ54" s="152"/>
      <c r="MSR54" s="152"/>
      <c r="MSS54" s="152"/>
      <c r="MST54" s="152"/>
      <c r="MSU54" s="152"/>
      <c r="MSV54" s="152"/>
      <c r="MSW54" s="152"/>
      <c r="MSX54" s="152"/>
      <c r="MSY54" s="152"/>
      <c r="MSZ54" s="152"/>
      <c r="MTA54" s="152"/>
      <c r="MTB54" s="152"/>
      <c r="MTC54" s="152"/>
      <c r="MTD54" s="152"/>
      <c r="MTE54" s="152"/>
      <c r="MTF54" s="152"/>
      <c r="MTG54" s="152"/>
      <c r="MTH54" s="152"/>
      <c r="MTI54" s="152"/>
      <c r="MTJ54" s="152"/>
      <c r="MTK54" s="152"/>
      <c r="MTL54" s="152"/>
      <c r="MTM54" s="152"/>
      <c r="MTN54" s="152"/>
      <c r="MTO54" s="152"/>
      <c r="MTP54" s="152"/>
      <c r="MTQ54" s="152"/>
      <c r="MTR54" s="152"/>
      <c r="MTS54" s="152"/>
      <c r="MTT54" s="152"/>
      <c r="MTU54" s="152"/>
      <c r="MTV54" s="152"/>
      <c r="MTW54" s="152"/>
      <c r="MTX54" s="152"/>
      <c r="MTY54" s="152"/>
      <c r="MTZ54" s="152"/>
      <c r="MUA54" s="152"/>
      <c r="MUB54" s="152"/>
      <c r="MUC54" s="152"/>
      <c r="MUD54" s="152"/>
      <c r="MUE54" s="152"/>
      <c r="MUF54" s="152"/>
      <c r="MUG54" s="152"/>
      <c r="MUH54" s="152"/>
      <c r="MUI54" s="152"/>
      <c r="MUJ54" s="152"/>
      <c r="MUK54" s="152"/>
      <c r="MUL54" s="152"/>
      <c r="MUM54" s="152"/>
      <c r="MUN54" s="152"/>
      <c r="MUO54" s="152"/>
      <c r="MUP54" s="152"/>
      <c r="MUQ54" s="152"/>
      <c r="MUR54" s="152"/>
      <c r="MUS54" s="152"/>
      <c r="MUT54" s="152"/>
      <c r="MUU54" s="152"/>
      <c r="MUV54" s="152"/>
      <c r="MUW54" s="152"/>
      <c r="MUX54" s="152"/>
      <c r="MUY54" s="152"/>
      <c r="MUZ54" s="152"/>
      <c r="MVA54" s="152"/>
      <c r="MVB54" s="152"/>
      <c r="MVC54" s="152"/>
      <c r="MVD54" s="152"/>
      <c r="MVE54" s="152"/>
      <c r="MVF54" s="152"/>
      <c r="MVG54" s="152"/>
      <c r="MVH54" s="152"/>
      <c r="MVI54" s="152"/>
      <c r="MVJ54" s="152"/>
      <c r="MVK54" s="152"/>
      <c r="MVL54" s="152"/>
      <c r="MVM54" s="152"/>
      <c r="MVN54" s="152"/>
      <c r="MVO54" s="152"/>
      <c r="MVP54" s="152"/>
      <c r="MVQ54" s="152"/>
      <c r="MVR54" s="152"/>
      <c r="MVS54" s="152"/>
      <c r="MVT54" s="152"/>
      <c r="MVU54" s="152"/>
      <c r="MVV54" s="152"/>
      <c r="MVW54" s="152"/>
      <c r="MVX54" s="152"/>
      <c r="MVY54" s="152"/>
      <c r="MVZ54" s="152"/>
      <c r="MWA54" s="152"/>
      <c r="MWB54" s="152"/>
      <c r="MWC54" s="152"/>
      <c r="MWD54" s="152"/>
      <c r="MWE54" s="152"/>
      <c r="MWF54" s="152"/>
      <c r="MWG54" s="152"/>
      <c r="MWH54" s="152"/>
      <c r="MWI54" s="152"/>
      <c r="MWJ54" s="152"/>
      <c r="MWK54" s="152"/>
      <c r="MWL54" s="152"/>
      <c r="MWM54" s="152"/>
      <c r="MWN54" s="152"/>
      <c r="MWO54" s="152"/>
      <c r="MWP54" s="152"/>
      <c r="MWQ54" s="152"/>
      <c r="MWR54" s="152"/>
      <c r="MWS54" s="152"/>
      <c r="MWT54" s="152"/>
      <c r="MWU54" s="152"/>
      <c r="MWV54" s="152"/>
      <c r="MWW54" s="152"/>
      <c r="MWX54" s="152"/>
      <c r="MWY54" s="152"/>
      <c r="MWZ54" s="152"/>
      <c r="MXA54" s="152"/>
      <c r="MXB54" s="152"/>
      <c r="MXC54" s="152"/>
      <c r="MXD54" s="152"/>
      <c r="MXE54" s="152"/>
      <c r="MXF54" s="152"/>
      <c r="MXG54" s="152"/>
      <c r="MXH54" s="152"/>
      <c r="MXI54" s="152"/>
      <c r="MXJ54" s="152"/>
      <c r="MXK54" s="152"/>
      <c r="MXL54" s="152"/>
      <c r="MXM54" s="152"/>
      <c r="MXN54" s="152"/>
      <c r="MXO54" s="152"/>
      <c r="MXP54" s="152"/>
      <c r="MXQ54" s="152"/>
      <c r="MXR54" s="152"/>
      <c r="MXS54" s="152"/>
      <c r="MXT54" s="152"/>
      <c r="MXU54" s="152"/>
      <c r="MXV54" s="152"/>
      <c r="MXW54" s="152"/>
      <c r="MXX54" s="152"/>
      <c r="MXY54" s="152"/>
      <c r="MXZ54" s="152"/>
      <c r="MYA54" s="152"/>
      <c r="MYB54" s="152"/>
      <c r="MYC54" s="152"/>
      <c r="MYD54" s="152"/>
      <c r="MYE54" s="152"/>
      <c r="MYF54" s="152"/>
      <c r="MYG54" s="152"/>
      <c r="MYH54" s="152"/>
      <c r="MYI54" s="152"/>
      <c r="MYJ54" s="152"/>
      <c r="MYK54" s="152"/>
      <c r="MYL54" s="152"/>
      <c r="MYM54" s="152"/>
      <c r="MYN54" s="152"/>
      <c r="MYO54" s="152"/>
      <c r="MYP54" s="152"/>
      <c r="MYQ54" s="152"/>
      <c r="MYR54" s="152"/>
      <c r="MYS54" s="152"/>
      <c r="MYT54" s="152"/>
      <c r="MYU54" s="152"/>
      <c r="MYV54" s="152"/>
      <c r="MYW54" s="152"/>
      <c r="MYX54" s="152"/>
      <c r="MYY54" s="152"/>
      <c r="MYZ54" s="152"/>
      <c r="MZA54" s="152"/>
      <c r="MZB54" s="152"/>
      <c r="MZC54" s="152"/>
      <c r="MZD54" s="152"/>
      <c r="MZE54" s="152"/>
      <c r="MZF54" s="152"/>
      <c r="MZG54" s="152"/>
      <c r="MZH54" s="152"/>
      <c r="MZI54" s="152"/>
      <c r="MZJ54" s="152"/>
      <c r="MZK54" s="152"/>
      <c r="MZL54" s="152"/>
      <c r="MZM54" s="152"/>
      <c r="MZN54" s="152"/>
      <c r="MZO54" s="152"/>
      <c r="MZP54" s="152"/>
      <c r="MZQ54" s="152"/>
      <c r="MZR54" s="152"/>
      <c r="MZS54" s="152"/>
      <c r="MZT54" s="152"/>
      <c r="MZU54" s="152"/>
      <c r="MZV54" s="152"/>
      <c r="MZW54" s="152"/>
      <c r="MZX54" s="152"/>
      <c r="MZY54" s="152"/>
      <c r="MZZ54" s="152"/>
      <c r="NAA54" s="152"/>
      <c r="NAB54" s="152"/>
      <c r="NAC54" s="152"/>
      <c r="NAD54" s="152"/>
      <c r="NAE54" s="152"/>
      <c r="NAF54" s="152"/>
      <c r="NAG54" s="152"/>
      <c r="NAH54" s="152"/>
      <c r="NAI54" s="152"/>
      <c r="NAJ54" s="152"/>
      <c r="NAK54" s="152"/>
      <c r="NAL54" s="152"/>
      <c r="NAM54" s="152"/>
      <c r="NAN54" s="152"/>
      <c r="NAO54" s="152"/>
      <c r="NAP54" s="152"/>
      <c r="NAQ54" s="152"/>
      <c r="NAR54" s="152"/>
      <c r="NAS54" s="152"/>
      <c r="NAT54" s="152"/>
      <c r="NAU54" s="152"/>
      <c r="NAV54" s="152"/>
      <c r="NAW54" s="152"/>
      <c r="NAX54" s="152"/>
      <c r="NAY54" s="152"/>
      <c r="NAZ54" s="152"/>
      <c r="NBA54" s="152"/>
      <c r="NBB54" s="152"/>
      <c r="NBC54" s="152"/>
      <c r="NBD54" s="152"/>
      <c r="NBE54" s="152"/>
      <c r="NBF54" s="152"/>
      <c r="NBG54" s="152"/>
      <c r="NBH54" s="152"/>
      <c r="NBI54" s="152"/>
      <c r="NBJ54" s="152"/>
      <c r="NBK54" s="152"/>
      <c r="NBL54" s="152"/>
      <c r="NBM54" s="152"/>
      <c r="NBN54" s="152"/>
      <c r="NBO54" s="152"/>
      <c r="NBP54" s="152"/>
      <c r="NBQ54" s="152"/>
      <c r="NBR54" s="152"/>
      <c r="NBS54" s="152"/>
      <c r="NBT54" s="152"/>
      <c r="NBU54" s="152"/>
      <c r="NBV54" s="152"/>
      <c r="NBW54" s="152"/>
      <c r="NBX54" s="152"/>
      <c r="NBY54" s="152"/>
      <c r="NBZ54" s="152"/>
      <c r="NCA54" s="152"/>
      <c r="NCB54" s="152"/>
      <c r="NCC54" s="152"/>
      <c r="NCD54" s="152"/>
      <c r="NCE54" s="152"/>
      <c r="NCF54" s="152"/>
      <c r="NCG54" s="152"/>
      <c r="NCH54" s="152"/>
      <c r="NCI54" s="152"/>
      <c r="NCJ54" s="152"/>
      <c r="NCK54" s="152"/>
      <c r="NCL54" s="152"/>
      <c r="NCM54" s="152"/>
      <c r="NCN54" s="152"/>
      <c r="NCO54" s="152"/>
      <c r="NCP54" s="152"/>
      <c r="NCQ54" s="152"/>
      <c r="NCR54" s="152"/>
      <c r="NCS54" s="152"/>
      <c r="NCT54" s="152"/>
      <c r="NCU54" s="152"/>
      <c r="NCV54" s="152"/>
      <c r="NCW54" s="152"/>
      <c r="NCX54" s="152"/>
      <c r="NCY54" s="152"/>
      <c r="NCZ54" s="152"/>
      <c r="NDA54" s="152"/>
      <c r="NDB54" s="152"/>
      <c r="NDC54" s="152"/>
      <c r="NDD54" s="152"/>
      <c r="NDE54" s="152"/>
      <c r="NDF54" s="152"/>
      <c r="NDG54" s="152"/>
      <c r="NDH54" s="152"/>
      <c r="NDI54" s="152"/>
      <c r="NDJ54" s="152"/>
      <c r="NDK54" s="152"/>
      <c r="NDL54" s="152"/>
      <c r="NDM54" s="152"/>
      <c r="NDN54" s="152"/>
      <c r="NDO54" s="152"/>
      <c r="NDP54" s="152"/>
      <c r="NDQ54" s="152"/>
      <c r="NDR54" s="152"/>
      <c r="NDS54" s="152"/>
      <c r="NDT54" s="152"/>
      <c r="NDU54" s="152"/>
      <c r="NDV54" s="152"/>
      <c r="NDW54" s="152"/>
      <c r="NDX54" s="152"/>
      <c r="NDY54" s="152"/>
      <c r="NDZ54" s="152"/>
      <c r="NEA54" s="152"/>
      <c r="NEB54" s="152"/>
      <c r="NEC54" s="152"/>
      <c r="NED54" s="152"/>
      <c r="NEE54" s="152"/>
      <c r="NEF54" s="152"/>
      <c r="NEG54" s="152"/>
      <c r="NEH54" s="152"/>
      <c r="NEI54" s="152"/>
      <c r="NEJ54" s="152"/>
      <c r="NEK54" s="152"/>
      <c r="NEL54" s="152"/>
      <c r="NEM54" s="152"/>
      <c r="NEN54" s="152"/>
      <c r="NEO54" s="152"/>
      <c r="NEP54" s="152"/>
      <c r="NEQ54" s="152"/>
      <c r="NER54" s="152"/>
      <c r="NES54" s="152"/>
      <c r="NET54" s="152"/>
      <c r="NEU54" s="152"/>
      <c r="NEV54" s="152"/>
      <c r="NEW54" s="152"/>
      <c r="NEX54" s="152"/>
      <c r="NEY54" s="152"/>
      <c r="NEZ54" s="152"/>
      <c r="NFA54" s="152"/>
      <c r="NFB54" s="152"/>
      <c r="NFC54" s="152"/>
      <c r="NFD54" s="152"/>
      <c r="NFE54" s="152"/>
      <c r="NFF54" s="152"/>
      <c r="NFG54" s="152"/>
      <c r="NFH54" s="152"/>
      <c r="NFI54" s="152"/>
      <c r="NFJ54" s="152"/>
      <c r="NFK54" s="152"/>
      <c r="NFL54" s="152"/>
      <c r="NFM54" s="152"/>
      <c r="NFN54" s="152"/>
      <c r="NFO54" s="152"/>
      <c r="NFP54" s="152"/>
      <c r="NFQ54" s="152"/>
      <c r="NFR54" s="152"/>
      <c r="NFS54" s="152"/>
      <c r="NFT54" s="152"/>
      <c r="NFU54" s="152"/>
      <c r="NFV54" s="152"/>
      <c r="NFW54" s="152"/>
      <c r="NFX54" s="152"/>
      <c r="NFY54" s="152"/>
      <c r="NFZ54" s="152"/>
      <c r="NGA54" s="152"/>
      <c r="NGB54" s="152"/>
      <c r="NGC54" s="152"/>
      <c r="NGD54" s="152"/>
      <c r="NGE54" s="152"/>
      <c r="NGF54" s="152"/>
      <c r="NGG54" s="152"/>
      <c r="NGH54" s="152"/>
      <c r="NGI54" s="152"/>
      <c r="NGJ54" s="152"/>
      <c r="NGK54" s="152"/>
      <c r="NGL54" s="152"/>
      <c r="NGM54" s="152"/>
      <c r="NGN54" s="152"/>
      <c r="NGO54" s="152"/>
      <c r="NGP54" s="152"/>
      <c r="NGQ54" s="152"/>
      <c r="NGR54" s="152"/>
      <c r="NGS54" s="152"/>
      <c r="NGT54" s="152"/>
      <c r="NGU54" s="152"/>
      <c r="NGV54" s="152"/>
      <c r="NGW54" s="152"/>
      <c r="NGX54" s="152"/>
      <c r="NGY54" s="152"/>
      <c r="NGZ54" s="152"/>
      <c r="NHA54" s="152"/>
      <c r="NHB54" s="152"/>
      <c r="NHC54" s="152"/>
      <c r="NHD54" s="152"/>
      <c r="NHE54" s="152"/>
      <c r="NHF54" s="152"/>
      <c r="NHG54" s="152"/>
      <c r="NHH54" s="152"/>
      <c r="NHI54" s="152"/>
      <c r="NHJ54" s="152"/>
      <c r="NHK54" s="152"/>
      <c r="NHL54" s="152"/>
      <c r="NHM54" s="152"/>
      <c r="NHN54" s="152"/>
      <c r="NHO54" s="152"/>
      <c r="NHP54" s="152"/>
      <c r="NHQ54" s="152"/>
      <c r="NHR54" s="152"/>
      <c r="NHS54" s="152"/>
      <c r="NHT54" s="152"/>
      <c r="NHU54" s="152"/>
      <c r="NHV54" s="152"/>
      <c r="NHW54" s="152"/>
      <c r="NHX54" s="152"/>
      <c r="NHY54" s="152"/>
      <c r="NHZ54" s="152"/>
      <c r="NIA54" s="152"/>
      <c r="NIB54" s="152"/>
      <c r="NIC54" s="152"/>
      <c r="NID54" s="152"/>
      <c r="NIE54" s="152"/>
      <c r="NIF54" s="152"/>
      <c r="NIG54" s="152"/>
      <c r="NIH54" s="152"/>
      <c r="NII54" s="152"/>
      <c r="NIJ54" s="152"/>
      <c r="NIK54" s="152"/>
      <c r="NIL54" s="152"/>
      <c r="NIM54" s="152"/>
      <c r="NIN54" s="152"/>
      <c r="NIO54" s="152"/>
      <c r="NIP54" s="152"/>
      <c r="NIQ54" s="152"/>
      <c r="NIR54" s="152"/>
      <c r="NIS54" s="152"/>
      <c r="NIT54" s="152"/>
      <c r="NIU54" s="152"/>
      <c r="NIV54" s="152"/>
      <c r="NIW54" s="152"/>
      <c r="NIX54" s="152"/>
      <c r="NIY54" s="152"/>
      <c r="NIZ54" s="152"/>
      <c r="NJA54" s="152"/>
      <c r="NJB54" s="152"/>
      <c r="NJC54" s="152"/>
      <c r="NJD54" s="152"/>
      <c r="NJE54" s="152"/>
      <c r="NJF54" s="152"/>
      <c r="NJG54" s="152"/>
      <c r="NJH54" s="152"/>
      <c r="NJI54" s="152"/>
      <c r="NJJ54" s="152"/>
      <c r="NJK54" s="152"/>
      <c r="NJL54" s="152"/>
      <c r="NJM54" s="152"/>
      <c r="NJN54" s="152"/>
      <c r="NJO54" s="152"/>
      <c r="NJP54" s="152"/>
      <c r="NJQ54" s="152"/>
      <c r="NJR54" s="152"/>
      <c r="NJS54" s="152"/>
      <c r="NJT54" s="152"/>
      <c r="NJU54" s="152"/>
      <c r="NJV54" s="152"/>
      <c r="NJW54" s="152"/>
      <c r="NJX54" s="152"/>
      <c r="NJY54" s="152"/>
      <c r="NJZ54" s="152"/>
      <c r="NKA54" s="152"/>
      <c r="NKB54" s="152"/>
      <c r="NKC54" s="152"/>
      <c r="NKD54" s="152"/>
      <c r="NKE54" s="152"/>
      <c r="NKF54" s="152"/>
      <c r="NKG54" s="152"/>
      <c r="NKH54" s="152"/>
      <c r="NKI54" s="152"/>
      <c r="NKJ54" s="152"/>
      <c r="NKK54" s="152"/>
      <c r="NKL54" s="152"/>
      <c r="NKM54" s="152"/>
      <c r="NKN54" s="152"/>
      <c r="NKO54" s="152"/>
      <c r="NKP54" s="152"/>
      <c r="NKQ54" s="152"/>
      <c r="NKR54" s="152"/>
      <c r="NKS54" s="152"/>
      <c r="NKT54" s="152"/>
      <c r="NKU54" s="152"/>
      <c r="NKV54" s="152"/>
      <c r="NKW54" s="152"/>
      <c r="NKX54" s="152"/>
      <c r="NKY54" s="152"/>
      <c r="NKZ54" s="152"/>
      <c r="NLA54" s="152"/>
      <c r="NLB54" s="152"/>
      <c r="NLC54" s="152"/>
      <c r="NLD54" s="152"/>
      <c r="NLE54" s="152"/>
      <c r="NLF54" s="152"/>
      <c r="NLG54" s="152"/>
      <c r="NLH54" s="152"/>
      <c r="NLI54" s="152"/>
      <c r="NLJ54" s="152"/>
      <c r="NLK54" s="152"/>
      <c r="NLL54" s="152"/>
      <c r="NLM54" s="152"/>
      <c r="NLN54" s="152"/>
      <c r="NLO54" s="152"/>
      <c r="NLP54" s="152"/>
      <c r="NLQ54" s="152"/>
      <c r="NLR54" s="152"/>
      <c r="NLS54" s="152"/>
      <c r="NLT54" s="152"/>
      <c r="NLU54" s="152"/>
      <c r="NLV54" s="152"/>
      <c r="NLW54" s="152"/>
      <c r="NLX54" s="152"/>
      <c r="NLY54" s="152"/>
      <c r="NLZ54" s="152"/>
      <c r="NMA54" s="152"/>
      <c r="NMB54" s="152"/>
      <c r="NMC54" s="152"/>
      <c r="NMD54" s="152"/>
      <c r="NME54" s="152"/>
      <c r="NMF54" s="152"/>
      <c r="NMG54" s="152"/>
      <c r="NMH54" s="152"/>
      <c r="NMI54" s="152"/>
      <c r="NMJ54" s="152"/>
      <c r="NMK54" s="152"/>
      <c r="NML54" s="152"/>
      <c r="NMM54" s="152"/>
      <c r="NMN54" s="152"/>
      <c r="NMO54" s="152"/>
      <c r="NMP54" s="152"/>
      <c r="NMQ54" s="152"/>
      <c r="NMR54" s="152"/>
      <c r="NMS54" s="152"/>
      <c r="NMT54" s="152"/>
      <c r="NMU54" s="152"/>
      <c r="NMV54" s="152"/>
      <c r="NMW54" s="152"/>
      <c r="NMX54" s="152"/>
      <c r="NMY54" s="152"/>
      <c r="NMZ54" s="152"/>
      <c r="NNA54" s="152"/>
      <c r="NNB54" s="152"/>
      <c r="NNC54" s="152"/>
      <c r="NND54" s="152"/>
      <c r="NNE54" s="152"/>
      <c r="NNF54" s="152"/>
      <c r="NNG54" s="152"/>
      <c r="NNH54" s="152"/>
      <c r="NNI54" s="152"/>
      <c r="NNJ54" s="152"/>
      <c r="NNK54" s="152"/>
      <c r="NNL54" s="152"/>
      <c r="NNM54" s="152"/>
      <c r="NNN54" s="152"/>
      <c r="NNO54" s="152"/>
      <c r="NNP54" s="152"/>
      <c r="NNQ54" s="152"/>
      <c r="NNR54" s="152"/>
      <c r="NNS54" s="152"/>
      <c r="NNT54" s="152"/>
      <c r="NNU54" s="152"/>
      <c r="NNV54" s="152"/>
      <c r="NNW54" s="152"/>
      <c r="NNX54" s="152"/>
      <c r="NNY54" s="152"/>
      <c r="NNZ54" s="152"/>
      <c r="NOA54" s="152"/>
      <c r="NOB54" s="152"/>
      <c r="NOC54" s="152"/>
      <c r="NOD54" s="152"/>
      <c r="NOE54" s="152"/>
      <c r="NOF54" s="152"/>
      <c r="NOG54" s="152"/>
      <c r="NOH54" s="152"/>
      <c r="NOI54" s="152"/>
      <c r="NOJ54" s="152"/>
      <c r="NOK54" s="152"/>
      <c r="NOL54" s="152"/>
      <c r="NOM54" s="152"/>
      <c r="NON54" s="152"/>
      <c r="NOO54" s="152"/>
      <c r="NOP54" s="152"/>
      <c r="NOQ54" s="152"/>
      <c r="NOR54" s="152"/>
      <c r="NOS54" s="152"/>
      <c r="NOT54" s="152"/>
      <c r="NOU54" s="152"/>
      <c r="NOV54" s="152"/>
      <c r="NOW54" s="152"/>
      <c r="NOX54" s="152"/>
      <c r="NOY54" s="152"/>
      <c r="NOZ54" s="152"/>
      <c r="NPA54" s="152"/>
      <c r="NPB54" s="152"/>
      <c r="NPC54" s="152"/>
      <c r="NPD54" s="152"/>
      <c r="NPE54" s="152"/>
      <c r="NPF54" s="152"/>
      <c r="NPG54" s="152"/>
      <c r="NPH54" s="152"/>
      <c r="NPI54" s="152"/>
      <c r="NPJ54" s="152"/>
      <c r="NPK54" s="152"/>
      <c r="NPL54" s="152"/>
      <c r="NPM54" s="152"/>
      <c r="NPN54" s="152"/>
      <c r="NPO54" s="152"/>
      <c r="NPP54" s="152"/>
      <c r="NPQ54" s="152"/>
      <c r="NPR54" s="152"/>
      <c r="NPS54" s="152"/>
      <c r="NPT54" s="152"/>
      <c r="NPU54" s="152"/>
      <c r="NPV54" s="152"/>
      <c r="NPW54" s="152"/>
      <c r="NPX54" s="152"/>
      <c r="NPY54" s="152"/>
      <c r="NPZ54" s="152"/>
      <c r="NQA54" s="152"/>
      <c r="NQB54" s="152"/>
      <c r="NQC54" s="152"/>
      <c r="NQD54" s="152"/>
      <c r="NQE54" s="152"/>
      <c r="NQF54" s="152"/>
      <c r="NQG54" s="152"/>
      <c r="NQH54" s="152"/>
      <c r="NQI54" s="152"/>
      <c r="NQJ54" s="152"/>
      <c r="NQK54" s="152"/>
      <c r="NQL54" s="152"/>
      <c r="NQM54" s="152"/>
      <c r="NQN54" s="152"/>
      <c r="NQO54" s="152"/>
      <c r="NQP54" s="152"/>
      <c r="NQQ54" s="152"/>
      <c r="NQR54" s="152"/>
      <c r="NQS54" s="152"/>
      <c r="NQT54" s="152"/>
      <c r="NQU54" s="152"/>
      <c r="NQV54" s="152"/>
      <c r="NQW54" s="152"/>
      <c r="NQX54" s="152"/>
      <c r="NQY54" s="152"/>
      <c r="NQZ54" s="152"/>
      <c r="NRA54" s="152"/>
      <c r="NRB54" s="152"/>
      <c r="NRC54" s="152"/>
      <c r="NRD54" s="152"/>
      <c r="NRE54" s="152"/>
      <c r="NRF54" s="152"/>
      <c r="NRG54" s="152"/>
      <c r="NRH54" s="152"/>
      <c r="NRI54" s="152"/>
      <c r="NRJ54" s="152"/>
      <c r="NRK54" s="152"/>
      <c r="NRL54" s="152"/>
      <c r="NRM54" s="152"/>
      <c r="NRN54" s="152"/>
      <c r="NRO54" s="152"/>
      <c r="NRP54" s="152"/>
      <c r="NRQ54" s="152"/>
      <c r="NRR54" s="152"/>
      <c r="NRS54" s="152"/>
      <c r="NRT54" s="152"/>
      <c r="NRU54" s="152"/>
      <c r="NRV54" s="152"/>
      <c r="NRW54" s="152"/>
      <c r="NRX54" s="152"/>
      <c r="NRY54" s="152"/>
      <c r="NRZ54" s="152"/>
      <c r="NSA54" s="152"/>
      <c r="NSB54" s="152"/>
      <c r="NSC54" s="152"/>
      <c r="NSD54" s="152"/>
      <c r="NSE54" s="152"/>
      <c r="NSF54" s="152"/>
      <c r="NSG54" s="152"/>
      <c r="NSH54" s="152"/>
      <c r="NSI54" s="152"/>
      <c r="NSJ54" s="152"/>
      <c r="NSK54" s="152"/>
      <c r="NSL54" s="152"/>
      <c r="NSM54" s="152"/>
      <c r="NSN54" s="152"/>
      <c r="NSO54" s="152"/>
      <c r="NSP54" s="152"/>
      <c r="NSQ54" s="152"/>
      <c r="NSR54" s="152"/>
      <c r="NSS54" s="152"/>
      <c r="NST54" s="152"/>
      <c r="NSU54" s="152"/>
      <c r="NSV54" s="152"/>
      <c r="NSW54" s="152"/>
      <c r="NSX54" s="152"/>
      <c r="NSY54" s="152"/>
      <c r="NSZ54" s="152"/>
      <c r="NTA54" s="152"/>
      <c r="NTB54" s="152"/>
      <c r="NTC54" s="152"/>
      <c r="NTD54" s="152"/>
      <c r="NTE54" s="152"/>
      <c r="NTF54" s="152"/>
      <c r="NTG54" s="152"/>
      <c r="NTH54" s="152"/>
      <c r="NTI54" s="152"/>
      <c r="NTJ54" s="152"/>
      <c r="NTK54" s="152"/>
      <c r="NTL54" s="152"/>
      <c r="NTM54" s="152"/>
      <c r="NTN54" s="152"/>
      <c r="NTO54" s="152"/>
      <c r="NTP54" s="152"/>
      <c r="NTQ54" s="152"/>
      <c r="NTR54" s="152"/>
      <c r="NTS54" s="152"/>
      <c r="NTT54" s="152"/>
      <c r="NTU54" s="152"/>
      <c r="NTV54" s="152"/>
      <c r="NTW54" s="152"/>
      <c r="NTX54" s="152"/>
      <c r="NTY54" s="152"/>
      <c r="NTZ54" s="152"/>
      <c r="NUA54" s="152"/>
      <c r="NUB54" s="152"/>
      <c r="NUC54" s="152"/>
      <c r="NUD54" s="152"/>
      <c r="NUE54" s="152"/>
      <c r="NUF54" s="152"/>
      <c r="NUG54" s="152"/>
      <c r="NUH54" s="152"/>
      <c r="NUI54" s="152"/>
      <c r="NUJ54" s="152"/>
      <c r="NUK54" s="152"/>
      <c r="NUL54" s="152"/>
      <c r="NUM54" s="152"/>
      <c r="NUN54" s="152"/>
      <c r="NUO54" s="152"/>
      <c r="NUP54" s="152"/>
      <c r="NUQ54" s="152"/>
      <c r="NUR54" s="152"/>
      <c r="NUS54" s="152"/>
      <c r="NUT54" s="152"/>
      <c r="NUU54" s="152"/>
      <c r="NUV54" s="152"/>
      <c r="NUW54" s="152"/>
      <c r="NUX54" s="152"/>
      <c r="NUY54" s="152"/>
      <c r="NUZ54" s="152"/>
      <c r="NVA54" s="152"/>
      <c r="NVB54" s="152"/>
      <c r="NVC54" s="152"/>
      <c r="NVD54" s="152"/>
      <c r="NVE54" s="152"/>
      <c r="NVF54" s="152"/>
      <c r="NVG54" s="152"/>
      <c r="NVH54" s="152"/>
      <c r="NVI54" s="152"/>
      <c r="NVJ54" s="152"/>
      <c r="NVK54" s="152"/>
      <c r="NVL54" s="152"/>
      <c r="NVM54" s="152"/>
      <c r="NVN54" s="152"/>
      <c r="NVO54" s="152"/>
      <c r="NVP54" s="152"/>
      <c r="NVQ54" s="152"/>
      <c r="NVR54" s="152"/>
      <c r="NVS54" s="152"/>
      <c r="NVT54" s="152"/>
      <c r="NVU54" s="152"/>
      <c r="NVV54" s="152"/>
      <c r="NVW54" s="152"/>
      <c r="NVX54" s="152"/>
      <c r="NVY54" s="152"/>
      <c r="NVZ54" s="152"/>
      <c r="NWA54" s="152"/>
      <c r="NWB54" s="152"/>
      <c r="NWC54" s="152"/>
      <c r="NWD54" s="152"/>
      <c r="NWE54" s="152"/>
      <c r="NWF54" s="152"/>
      <c r="NWG54" s="152"/>
      <c r="NWH54" s="152"/>
      <c r="NWI54" s="152"/>
      <c r="NWJ54" s="152"/>
      <c r="NWK54" s="152"/>
      <c r="NWL54" s="152"/>
      <c r="NWM54" s="152"/>
      <c r="NWN54" s="152"/>
      <c r="NWO54" s="152"/>
      <c r="NWP54" s="152"/>
      <c r="NWQ54" s="152"/>
      <c r="NWR54" s="152"/>
      <c r="NWS54" s="152"/>
      <c r="NWT54" s="152"/>
      <c r="NWU54" s="152"/>
      <c r="NWV54" s="152"/>
      <c r="NWW54" s="152"/>
      <c r="NWX54" s="152"/>
      <c r="NWY54" s="152"/>
      <c r="NWZ54" s="152"/>
      <c r="NXA54" s="152"/>
      <c r="NXB54" s="152"/>
      <c r="NXC54" s="152"/>
      <c r="NXD54" s="152"/>
      <c r="NXE54" s="152"/>
      <c r="NXF54" s="152"/>
      <c r="NXG54" s="152"/>
      <c r="NXH54" s="152"/>
      <c r="NXI54" s="152"/>
      <c r="NXJ54" s="152"/>
      <c r="NXK54" s="152"/>
      <c r="NXL54" s="152"/>
      <c r="NXM54" s="152"/>
      <c r="NXN54" s="152"/>
      <c r="NXO54" s="152"/>
      <c r="NXP54" s="152"/>
      <c r="NXQ54" s="152"/>
      <c r="NXR54" s="152"/>
      <c r="NXS54" s="152"/>
      <c r="NXT54" s="152"/>
      <c r="NXU54" s="152"/>
      <c r="NXV54" s="152"/>
      <c r="NXW54" s="152"/>
      <c r="NXX54" s="152"/>
      <c r="NXY54" s="152"/>
      <c r="NXZ54" s="152"/>
      <c r="NYA54" s="152"/>
      <c r="NYB54" s="152"/>
      <c r="NYC54" s="152"/>
      <c r="NYD54" s="152"/>
      <c r="NYE54" s="152"/>
      <c r="NYF54" s="152"/>
      <c r="NYG54" s="152"/>
      <c r="NYH54" s="152"/>
      <c r="NYI54" s="152"/>
      <c r="NYJ54" s="152"/>
      <c r="NYK54" s="152"/>
      <c r="NYL54" s="152"/>
      <c r="NYM54" s="152"/>
      <c r="NYN54" s="152"/>
      <c r="NYO54" s="152"/>
      <c r="NYP54" s="152"/>
      <c r="NYQ54" s="152"/>
      <c r="NYR54" s="152"/>
      <c r="NYS54" s="152"/>
      <c r="NYT54" s="152"/>
      <c r="NYU54" s="152"/>
      <c r="NYV54" s="152"/>
      <c r="NYW54" s="152"/>
      <c r="NYX54" s="152"/>
      <c r="NYY54" s="152"/>
      <c r="NYZ54" s="152"/>
      <c r="NZA54" s="152"/>
      <c r="NZB54" s="152"/>
      <c r="NZC54" s="152"/>
      <c r="NZD54" s="152"/>
      <c r="NZE54" s="152"/>
      <c r="NZF54" s="152"/>
      <c r="NZG54" s="152"/>
      <c r="NZH54" s="152"/>
      <c r="NZI54" s="152"/>
      <c r="NZJ54" s="152"/>
      <c r="NZK54" s="152"/>
      <c r="NZL54" s="152"/>
      <c r="NZM54" s="152"/>
      <c r="NZN54" s="152"/>
      <c r="NZO54" s="152"/>
      <c r="NZP54" s="152"/>
      <c r="NZQ54" s="152"/>
      <c r="NZR54" s="152"/>
      <c r="NZS54" s="152"/>
      <c r="NZT54" s="152"/>
      <c r="NZU54" s="152"/>
      <c r="NZV54" s="152"/>
      <c r="NZW54" s="152"/>
      <c r="NZX54" s="152"/>
      <c r="NZY54" s="152"/>
      <c r="NZZ54" s="152"/>
      <c r="OAA54" s="152"/>
      <c r="OAB54" s="152"/>
      <c r="OAC54" s="152"/>
      <c r="OAD54" s="152"/>
      <c r="OAE54" s="152"/>
      <c r="OAF54" s="152"/>
      <c r="OAG54" s="152"/>
      <c r="OAH54" s="152"/>
      <c r="OAI54" s="152"/>
      <c r="OAJ54" s="152"/>
      <c r="OAK54" s="152"/>
      <c r="OAL54" s="152"/>
      <c r="OAM54" s="152"/>
      <c r="OAN54" s="152"/>
      <c r="OAO54" s="152"/>
      <c r="OAP54" s="152"/>
      <c r="OAQ54" s="152"/>
      <c r="OAR54" s="152"/>
      <c r="OAS54" s="152"/>
      <c r="OAT54" s="152"/>
      <c r="OAU54" s="152"/>
      <c r="OAV54" s="152"/>
      <c r="OAW54" s="152"/>
      <c r="OAX54" s="152"/>
      <c r="OAY54" s="152"/>
      <c r="OAZ54" s="152"/>
      <c r="OBA54" s="152"/>
      <c r="OBB54" s="152"/>
      <c r="OBC54" s="152"/>
      <c r="OBD54" s="152"/>
      <c r="OBE54" s="152"/>
      <c r="OBF54" s="152"/>
      <c r="OBG54" s="152"/>
      <c r="OBH54" s="152"/>
      <c r="OBI54" s="152"/>
      <c r="OBJ54" s="152"/>
      <c r="OBK54" s="152"/>
      <c r="OBL54" s="152"/>
      <c r="OBM54" s="152"/>
      <c r="OBN54" s="152"/>
      <c r="OBO54" s="152"/>
      <c r="OBP54" s="152"/>
      <c r="OBQ54" s="152"/>
      <c r="OBR54" s="152"/>
      <c r="OBS54" s="152"/>
      <c r="OBT54" s="152"/>
      <c r="OBU54" s="152"/>
      <c r="OBV54" s="152"/>
      <c r="OBW54" s="152"/>
      <c r="OBX54" s="152"/>
      <c r="OBY54" s="152"/>
      <c r="OBZ54" s="152"/>
      <c r="OCA54" s="152"/>
      <c r="OCB54" s="152"/>
      <c r="OCC54" s="152"/>
      <c r="OCD54" s="152"/>
      <c r="OCE54" s="152"/>
      <c r="OCF54" s="152"/>
      <c r="OCG54" s="152"/>
      <c r="OCH54" s="152"/>
      <c r="OCI54" s="152"/>
      <c r="OCJ54" s="152"/>
      <c r="OCK54" s="152"/>
      <c r="OCL54" s="152"/>
      <c r="OCM54" s="152"/>
      <c r="OCN54" s="152"/>
      <c r="OCO54" s="152"/>
      <c r="OCP54" s="152"/>
      <c r="OCQ54" s="152"/>
      <c r="OCR54" s="152"/>
      <c r="OCS54" s="152"/>
      <c r="OCT54" s="152"/>
      <c r="OCU54" s="152"/>
      <c r="OCV54" s="152"/>
      <c r="OCW54" s="152"/>
      <c r="OCX54" s="152"/>
      <c r="OCY54" s="152"/>
      <c r="OCZ54" s="152"/>
      <c r="ODA54" s="152"/>
      <c r="ODB54" s="152"/>
      <c r="ODC54" s="152"/>
      <c r="ODD54" s="152"/>
      <c r="ODE54" s="152"/>
      <c r="ODF54" s="152"/>
      <c r="ODG54" s="152"/>
      <c r="ODH54" s="152"/>
      <c r="ODI54" s="152"/>
      <c r="ODJ54" s="152"/>
      <c r="ODK54" s="152"/>
      <c r="ODL54" s="152"/>
      <c r="ODM54" s="152"/>
      <c r="ODN54" s="152"/>
      <c r="ODO54" s="152"/>
      <c r="ODP54" s="152"/>
      <c r="ODQ54" s="152"/>
      <c r="ODR54" s="152"/>
      <c r="ODS54" s="152"/>
      <c r="ODT54" s="152"/>
      <c r="ODU54" s="152"/>
      <c r="ODV54" s="152"/>
      <c r="ODW54" s="152"/>
      <c r="ODX54" s="152"/>
      <c r="ODY54" s="152"/>
      <c r="ODZ54" s="152"/>
      <c r="OEA54" s="152"/>
      <c r="OEB54" s="152"/>
      <c r="OEC54" s="152"/>
      <c r="OED54" s="152"/>
      <c r="OEE54" s="152"/>
      <c r="OEF54" s="152"/>
      <c r="OEG54" s="152"/>
      <c r="OEH54" s="152"/>
      <c r="OEI54" s="152"/>
      <c r="OEJ54" s="152"/>
      <c r="OEK54" s="152"/>
      <c r="OEL54" s="152"/>
      <c r="OEM54" s="152"/>
      <c r="OEN54" s="152"/>
      <c r="OEO54" s="152"/>
      <c r="OEP54" s="152"/>
      <c r="OEQ54" s="152"/>
      <c r="OER54" s="152"/>
      <c r="OES54" s="152"/>
      <c r="OET54" s="152"/>
      <c r="OEU54" s="152"/>
      <c r="OEV54" s="152"/>
      <c r="OEW54" s="152"/>
      <c r="OEX54" s="152"/>
      <c r="OEY54" s="152"/>
      <c r="OEZ54" s="152"/>
      <c r="OFA54" s="152"/>
      <c r="OFB54" s="152"/>
      <c r="OFC54" s="152"/>
      <c r="OFD54" s="152"/>
      <c r="OFE54" s="152"/>
      <c r="OFF54" s="152"/>
      <c r="OFG54" s="152"/>
      <c r="OFH54" s="152"/>
      <c r="OFI54" s="152"/>
      <c r="OFJ54" s="152"/>
      <c r="OFK54" s="152"/>
      <c r="OFL54" s="152"/>
      <c r="OFM54" s="152"/>
      <c r="OFN54" s="152"/>
      <c r="OFO54" s="152"/>
      <c r="OFP54" s="152"/>
      <c r="OFQ54" s="152"/>
      <c r="OFR54" s="152"/>
      <c r="OFS54" s="152"/>
      <c r="OFT54" s="152"/>
      <c r="OFU54" s="152"/>
      <c r="OFV54" s="152"/>
      <c r="OFW54" s="152"/>
      <c r="OFX54" s="152"/>
      <c r="OFY54" s="152"/>
      <c r="OFZ54" s="152"/>
      <c r="OGA54" s="152"/>
      <c r="OGB54" s="152"/>
      <c r="OGC54" s="152"/>
      <c r="OGD54" s="152"/>
      <c r="OGE54" s="152"/>
      <c r="OGF54" s="152"/>
      <c r="OGG54" s="152"/>
      <c r="OGH54" s="152"/>
      <c r="OGI54" s="152"/>
      <c r="OGJ54" s="152"/>
      <c r="OGK54" s="152"/>
      <c r="OGL54" s="152"/>
      <c r="OGM54" s="152"/>
      <c r="OGN54" s="152"/>
      <c r="OGO54" s="152"/>
      <c r="OGP54" s="152"/>
      <c r="OGQ54" s="152"/>
      <c r="OGR54" s="152"/>
      <c r="OGS54" s="152"/>
      <c r="OGT54" s="152"/>
      <c r="OGU54" s="152"/>
      <c r="OGV54" s="152"/>
      <c r="OGW54" s="152"/>
      <c r="OGX54" s="152"/>
      <c r="OGY54" s="152"/>
      <c r="OGZ54" s="152"/>
      <c r="OHA54" s="152"/>
      <c r="OHB54" s="152"/>
      <c r="OHC54" s="152"/>
      <c r="OHD54" s="152"/>
      <c r="OHE54" s="152"/>
      <c r="OHF54" s="152"/>
      <c r="OHG54" s="152"/>
      <c r="OHH54" s="152"/>
      <c r="OHI54" s="152"/>
      <c r="OHJ54" s="152"/>
      <c r="OHK54" s="152"/>
      <c r="OHL54" s="152"/>
      <c r="OHM54" s="152"/>
      <c r="OHN54" s="152"/>
      <c r="OHO54" s="152"/>
      <c r="OHP54" s="152"/>
      <c r="OHQ54" s="152"/>
      <c r="OHR54" s="152"/>
      <c r="OHS54" s="152"/>
      <c r="OHT54" s="152"/>
      <c r="OHU54" s="152"/>
      <c r="OHV54" s="152"/>
      <c r="OHW54" s="152"/>
      <c r="OHX54" s="152"/>
      <c r="OHY54" s="152"/>
      <c r="OHZ54" s="152"/>
      <c r="OIA54" s="152"/>
      <c r="OIB54" s="152"/>
      <c r="OIC54" s="152"/>
      <c r="OID54" s="152"/>
      <c r="OIE54" s="152"/>
      <c r="OIF54" s="152"/>
      <c r="OIG54" s="152"/>
      <c r="OIH54" s="152"/>
      <c r="OII54" s="152"/>
      <c r="OIJ54" s="152"/>
      <c r="OIK54" s="152"/>
      <c r="OIL54" s="152"/>
      <c r="OIM54" s="152"/>
      <c r="OIN54" s="152"/>
      <c r="OIO54" s="152"/>
      <c r="OIP54" s="152"/>
      <c r="OIQ54" s="152"/>
      <c r="OIR54" s="152"/>
      <c r="OIS54" s="152"/>
      <c r="OIT54" s="152"/>
      <c r="OIU54" s="152"/>
      <c r="OIV54" s="152"/>
      <c r="OIW54" s="152"/>
      <c r="OIX54" s="152"/>
      <c r="OIY54" s="152"/>
      <c r="OIZ54" s="152"/>
      <c r="OJA54" s="152"/>
      <c r="OJB54" s="152"/>
      <c r="OJC54" s="152"/>
      <c r="OJD54" s="152"/>
      <c r="OJE54" s="152"/>
      <c r="OJF54" s="152"/>
      <c r="OJG54" s="152"/>
      <c r="OJH54" s="152"/>
      <c r="OJI54" s="152"/>
      <c r="OJJ54" s="152"/>
      <c r="OJK54" s="152"/>
      <c r="OJL54" s="152"/>
      <c r="OJM54" s="152"/>
      <c r="OJN54" s="152"/>
      <c r="OJO54" s="152"/>
      <c r="OJP54" s="152"/>
      <c r="OJQ54" s="152"/>
      <c r="OJR54" s="152"/>
      <c r="OJS54" s="152"/>
      <c r="OJT54" s="152"/>
      <c r="OJU54" s="152"/>
      <c r="OJV54" s="152"/>
      <c r="OJW54" s="152"/>
      <c r="OJX54" s="152"/>
      <c r="OJY54" s="152"/>
      <c r="OJZ54" s="152"/>
      <c r="OKA54" s="152"/>
      <c r="OKB54" s="152"/>
      <c r="OKC54" s="152"/>
      <c r="OKD54" s="152"/>
      <c r="OKE54" s="152"/>
      <c r="OKF54" s="152"/>
      <c r="OKG54" s="152"/>
      <c r="OKH54" s="152"/>
      <c r="OKI54" s="152"/>
      <c r="OKJ54" s="152"/>
      <c r="OKK54" s="152"/>
      <c r="OKL54" s="152"/>
      <c r="OKM54" s="152"/>
      <c r="OKN54" s="152"/>
      <c r="OKO54" s="152"/>
      <c r="OKP54" s="152"/>
      <c r="OKQ54" s="152"/>
      <c r="OKR54" s="152"/>
      <c r="OKS54" s="152"/>
      <c r="OKT54" s="152"/>
      <c r="OKU54" s="152"/>
      <c r="OKV54" s="152"/>
      <c r="OKW54" s="152"/>
      <c r="OKX54" s="152"/>
      <c r="OKY54" s="152"/>
      <c r="OKZ54" s="152"/>
      <c r="OLA54" s="152"/>
      <c r="OLB54" s="152"/>
      <c r="OLC54" s="152"/>
      <c r="OLD54" s="152"/>
      <c r="OLE54" s="152"/>
      <c r="OLF54" s="152"/>
      <c r="OLG54" s="152"/>
      <c r="OLH54" s="152"/>
      <c r="OLI54" s="152"/>
      <c r="OLJ54" s="152"/>
      <c r="OLK54" s="152"/>
      <c r="OLL54" s="152"/>
      <c r="OLM54" s="152"/>
      <c r="OLN54" s="152"/>
      <c r="OLO54" s="152"/>
      <c r="OLP54" s="152"/>
      <c r="OLQ54" s="152"/>
      <c r="OLR54" s="152"/>
      <c r="OLS54" s="152"/>
      <c r="OLT54" s="152"/>
      <c r="OLU54" s="152"/>
      <c r="OLV54" s="152"/>
      <c r="OLW54" s="152"/>
      <c r="OLX54" s="152"/>
      <c r="OLY54" s="152"/>
      <c r="OLZ54" s="152"/>
      <c r="OMA54" s="152"/>
      <c r="OMB54" s="152"/>
      <c r="OMC54" s="152"/>
      <c r="OMD54" s="152"/>
      <c r="OME54" s="152"/>
      <c r="OMF54" s="152"/>
      <c r="OMG54" s="152"/>
      <c r="OMH54" s="152"/>
      <c r="OMI54" s="152"/>
      <c r="OMJ54" s="152"/>
      <c r="OMK54" s="152"/>
      <c r="OML54" s="152"/>
      <c r="OMM54" s="152"/>
      <c r="OMN54" s="152"/>
      <c r="OMO54" s="152"/>
      <c r="OMP54" s="152"/>
      <c r="OMQ54" s="152"/>
      <c r="OMR54" s="152"/>
      <c r="OMS54" s="152"/>
      <c r="OMT54" s="152"/>
      <c r="OMU54" s="152"/>
      <c r="OMV54" s="152"/>
      <c r="OMW54" s="152"/>
      <c r="OMX54" s="152"/>
      <c r="OMY54" s="152"/>
      <c r="OMZ54" s="152"/>
      <c r="ONA54" s="152"/>
      <c r="ONB54" s="152"/>
      <c r="ONC54" s="152"/>
      <c r="OND54" s="152"/>
      <c r="ONE54" s="152"/>
      <c r="ONF54" s="152"/>
      <c r="ONG54" s="152"/>
      <c r="ONH54" s="152"/>
      <c r="ONI54" s="152"/>
      <c r="ONJ54" s="152"/>
      <c r="ONK54" s="152"/>
      <c r="ONL54" s="152"/>
      <c r="ONM54" s="152"/>
      <c r="ONN54" s="152"/>
      <c r="ONO54" s="152"/>
      <c r="ONP54" s="152"/>
      <c r="ONQ54" s="152"/>
      <c r="ONR54" s="152"/>
      <c r="ONS54" s="152"/>
      <c r="ONT54" s="152"/>
      <c r="ONU54" s="152"/>
      <c r="ONV54" s="152"/>
      <c r="ONW54" s="152"/>
      <c r="ONX54" s="152"/>
      <c r="ONY54" s="152"/>
      <c r="ONZ54" s="152"/>
      <c r="OOA54" s="152"/>
      <c r="OOB54" s="152"/>
      <c r="OOC54" s="152"/>
      <c r="OOD54" s="152"/>
      <c r="OOE54" s="152"/>
      <c r="OOF54" s="152"/>
      <c r="OOG54" s="152"/>
      <c r="OOH54" s="152"/>
      <c r="OOI54" s="152"/>
      <c r="OOJ54" s="152"/>
      <c r="OOK54" s="152"/>
      <c r="OOL54" s="152"/>
      <c r="OOM54" s="152"/>
      <c r="OON54" s="152"/>
      <c r="OOO54" s="152"/>
      <c r="OOP54" s="152"/>
      <c r="OOQ54" s="152"/>
      <c r="OOR54" s="152"/>
      <c r="OOS54" s="152"/>
      <c r="OOT54" s="152"/>
      <c r="OOU54" s="152"/>
      <c r="OOV54" s="152"/>
      <c r="OOW54" s="152"/>
      <c r="OOX54" s="152"/>
      <c r="OOY54" s="152"/>
      <c r="OOZ54" s="152"/>
      <c r="OPA54" s="152"/>
      <c r="OPB54" s="152"/>
      <c r="OPC54" s="152"/>
      <c r="OPD54" s="152"/>
      <c r="OPE54" s="152"/>
      <c r="OPF54" s="152"/>
      <c r="OPG54" s="152"/>
      <c r="OPH54" s="152"/>
      <c r="OPI54" s="152"/>
      <c r="OPJ54" s="152"/>
      <c r="OPK54" s="152"/>
      <c r="OPL54" s="152"/>
      <c r="OPM54" s="152"/>
      <c r="OPN54" s="152"/>
      <c r="OPO54" s="152"/>
      <c r="OPP54" s="152"/>
      <c r="OPQ54" s="152"/>
      <c r="OPR54" s="152"/>
      <c r="OPS54" s="152"/>
      <c r="OPT54" s="152"/>
      <c r="OPU54" s="152"/>
      <c r="OPV54" s="152"/>
      <c r="OPW54" s="152"/>
      <c r="OPX54" s="152"/>
      <c r="OPY54" s="152"/>
      <c r="OPZ54" s="152"/>
      <c r="OQA54" s="152"/>
      <c r="OQB54" s="152"/>
      <c r="OQC54" s="152"/>
      <c r="OQD54" s="152"/>
      <c r="OQE54" s="152"/>
      <c r="OQF54" s="152"/>
      <c r="OQG54" s="152"/>
      <c r="OQH54" s="152"/>
      <c r="OQI54" s="152"/>
      <c r="OQJ54" s="152"/>
      <c r="OQK54" s="152"/>
      <c r="OQL54" s="152"/>
      <c r="OQM54" s="152"/>
      <c r="OQN54" s="152"/>
      <c r="OQO54" s="152"/>
      <c r="OQP54" s="152"/>
      <c r="OQQ54" s="152"/>
      <c r="OQR54" s="152"/>
      <c r="OQS54" s="152"/>
      <c r="OQT54" s="152"/>
      <c r="OQU54" s="152"/>
      <c r="OQV54" s="152"/>
      <c r="OQW54" s="152"/>
      <c r="OQX54" s="152"/>
      <c r="OQY54" s="152"/>
      <c r="OQZ54" s="152"/>
      <c r="ORA54" s="152"/>
      <c r="ORB54" s="152"/>
      <c r="ORC54" s="152"/>
      <c r="ORD54" s="152"/>
      <c r="ORE54" s="152"/>
      <c r="ORF54" s="152"/>
      <c r="ORG54" s="152"/>
      <c r="ORH54" s="152"/>
      <c r="ORI54" s="152"/>
      <c r="ORJ54" s="152"/>
      <c r="ORK54" s="152"/>
      <c r="ORL54" s="152"/>
      <c r="ORM54" s="152"/>
      <c r="ORN54" s="152"/>
      <c r="ORO54" s="152"/>
      <c r="ORP54" s="152"/>
      <c r="ORQ54" s="152"/>
      <c r="ORR54" s="152"/>
      <c r="ORS54" s="152"/>
      <c r="ORT54" s="152"/>
      <c r="ORU54" s="152"/>
      <c r="ORV54" s="152"/>
      <c r="ORW54" s="152"/>
      <c r="ORX54" s="152"/>
      <c r="ORY54" s="152"/>
      <c r="ORZ54" s="152"/>
      <c r="OSA54" s="152"/>
      <c r="OSB54" s="152"/>
      <c r="OSC54" s="152"/>
      <c r="OSD54" s="152"/>
      <c r="OSE54" s="152"/>
      <c r="OSF54" s="152"/>
      <c r="OSG54" s="152"/>
      <c r="OSH54" s="152"/>
      <c r="OSI54" s="152"/>
      <c r="OSJ54" s="152"/>
      <c r="OSK54" s="152"/>
      <c r="OSL54" s="152"/>
      <c r="OSM54" s="152"/>
      <c r="OSN54" s="152"/>
      <c r="OSO54" s="152"/>
      <c r="OSP54" s="152"/>
      <c r="OSQ54" s="152"/>
      <c r="OSR54" s="152"/>
      <c r="OSS54" s="152"/>
      <c r="OST54" s="152"/>
      <c r="OSU54" s="152"/>
      <c r="OSV54" s="152"/>
      <c r="OSW54" s="152"/>
      <c r="OSX54" s="152"/>
      <c r="OSY54" s="152"/>
      <c r="OSZ54" s="152"/>
      <c r="OTA54" s="152"/>
      <c r="OTB54" s="152"/>
      <c r="OTC54" s="152"/>
      <c r="OTD54" s="152"/>
      <c r="OTE54" s="152"/>
      <c r="OTF54" s="152"/>
      <c r="OTG54" s="152"/>
      <c r="OTH54" s="152"/>
      <c r="OTI54" s="152"/>
      <c r="OTJ54" s="152"/>
      <c r="OTK54" s="152"/>
      <c r="OTL54" s="152"/>
      <c r="OTM54" s="152"/>
      <c r="OTN54" s="152"/>
      <c r="OTO54" s="152"/>
      <c r="OTP54" s="152"/>
      <c r="OTQ54" s="152"/>
      <c r="OTR54" s="152"/>
      <c r="OTS54" s="152"/>
      <c r="OTT54" s="152"/>
      <c r="OTU54" s="152"/>
      <c r="OTV54" s="152"/>
      <c r="OTW54" s="152"/>
      <c r="OTX54" s="152"/>
      <c r="OTY54" s="152"/>
      <c r="OTZ54" s="152"/>
      <c r="OUA54" s="152"/>
      <c r="OUB54" s="152"/>
      <c r="OUC54" s="152"/>
      <c r="OUD54" s="152"/>
      <c r="OUE54" s="152"/>
      <c r="OUF54" s="152"/>
      <c r="OUG54" s="152"/>
      <c r="OUH54" s="152"/>
      <c r="OUI54" s="152"/>
      <c r="OUJ54" s="152"/>
      <c r="OUK54" s="152"/>
      <c r="OUL54" s="152"/>
      <c r="OUM54" s="152"/>
      <c r="OUN54" s="152"/>
      <c r="OUO54" s="152"/>
      <c r="OUP54" s="152"/>
      <c r="OUQ54" s="152"/>
      <c r="OUR54" s="152"/>
      <c r="OUS54" s="152"/>
      <c r="OUT54" s="152"/>
      <c r="OUU54" s="152"/>
      <c r="OUV54" s="152"/>
      <c r="OUW54" s="152"/>
      <c r="OUX54" s="152"/>
      <c r="OUY54" s="152"/>
      <c r="OUZ54" s="152"/>
      <c r="OVA54" s="152"/>
      <c r="OVB54" s="152"/>
      <c r="OVC54" s="152"/>
      <c r="OVD54" s="152"/>
      <c r="OVE54" s="152"/>
      <c r="OVF54" s="152"/>
      <c r="OVG54" s="152"/>
      <c r="OVH54" s="152"/>
      <c r="OVI54" s="152"/>
      <c r="OVJ54" s="152"/>
      <c r="OVK54" s="152"/>
      <c r="OVL54" s="152"/>
      <c r="OVM54" s="152"/>
      <c r="OVN54" s="152"/>
      <c r="OVO54" s="152"/>
      <c r="OVP54" s="152"/>
      <c r="OVQ54" s="152"/>
      <c r="OVR54" s="152"/>
      <c r="OVS54" s="152"/>
      <c r="OVT54" s="152"/>
      <c r="OVU54" s="152"/>
      <c r="OVV54" s="152"/>
      <c r="OVW54" s="152"/>
      <c r="OVX54" s="152"/>
      <c r="OVY54" s="152"/>
      <c r="OVZ54" s="152"/>
      <c r="OWA54" s="152"/>
      <c r="OWB54" s="152"/>
      <c r="OWC54" s="152"/>
      <c r="OWD54" s="152"/>
      <c r="OWE54" s="152"/>
      <c r="OWF54" s="152"/>
      <c r="OWG54" s="152"/>
      <c r="OWH54" s="152"/>
      <c r="OWI54" s="152"/>
      <c r="OWJ54" s="152"/>
      <c r="OWK54" s="152"/>
      <c r="OWL54" s="152"/>
      <c r="OWM54" s="152"/>
      <c r="OWN54" s="152"/>
      <c r="OWO54" s="152"/>
      <c r="OWP54" s="152"/>
      <c r="OWQ54" s="152"/>
      <c r="OWR54" s="152"/>
      <c r="OWS54" s="152"/>
      <c r="OWT54" s="152"/>
      <c r="OWU54" s="152"/>
      <c r="OWV54" s="152"/>
      <c r="OWW54" s="152"/>
      <c r="OWX54" s="152"/>
      <c r="OWY54" s="152"/>
      <c r="OWZ54" s="152"/>
      <c r="OXA54" s="152"/>
      <c r="OXB54" s="152"/>
      <c r="OXC54" s="152"/>
      <c r="OXD54" s="152"/>
      <c r="OXE54" s="152"/>
      <c r="OXF54" s="152"/>
      <c r="OXG54" s="152"/>
      <c r="OXH54" s="152"/>
      <c r="OXI54" s="152"/>
      <c r="OXJ54" s="152"/>
      <c r="OXK54" s="152"/>
      <c r="OXL54" s="152"/>
      <c r="OXM54" s="152"/>
      <c r="OXN54" s="152"/>
      <c r="OXO54" s="152"/>
      <c r="OXP54" s="152"/>
      <c r="OXQ54" s="152"/>
      <c r="OXR54" s="152"/>
      <c r="OXS54" s="152"/>
      <c r="OXT54" s="152"/>
      <c r="OXU54" s="152"/>
      <c r="OXV54" s="152"/>
      <c r="OXW54" s="152"/>
      <c r="OXX54" s="152"/>
      <c r="OXY54" s="152"/>
      <c r="OXZ54" s="152"/>
      <c r="OYA54" s="152"/>
      <c r="OYB54" s="152"/>
      <c r="OYC54" s="152"/>
      <c r="OYD54" s="152"/>
      <c r="OYE54" s="152"/>
      <c r="OYF54" s="152"/>
      <c r="OYG54" s="152"/>
      <c r="OYH54" s="152"/>
      <c r="OYI54" s="152"/>
      <c r="OYJ54" s="152"/>
      <c r="OYK54" s="152"/>
      <c r="OYL54" s="152"/>
      <c r="OYM54" s="152"/>
      <c r="OYN54" s="152"/>
      <c r="OYO54" s="152"/>
      <c r="OYP54" s="152"/>
      <c r="OYQ54" s="152"/>
      <c r="OYR54" s="152"/>
      <c r="OYS54" s="152"/>
      <c r="OYT54" s="152"/>
      <c r="OYU54" s="152"/>
      <c r="OYV54" s="152"/>
      <c r="OYW54" s="152"/>
      <c r="OYX54" s="152"/>
      <c r="OYY54" s="152"/>
      <c r="OYZ54" s="152"/>
      <c r="OZA54" s="152"/>
      <c r="OZB54" s="152"/>
      <c r="OZC54" s="152"/>
      <c r="OZD54" s="152"/>
      <c r="OZE54" s="152"/>
      <c r="OZF54" s="152"/>
      <c r="OZG54" s="152"/>
      <c r="OZH54" s="152"/>
      <c r="OZI54" s="152"/>
      <c r="OZJ54" s="152"/>
      <c r="OZK54" s="152"/>
      <c r="OZL54" s="152"/>
      <c r="OZM54" s="152"/>
      <c r="OZN54" s="152"/>
      <c r="OZO54" s="152"/>
      <c r="OZP54" s="152"/>
      <c r="OZQ54" s="152"/>
      <c r="OZR54" s="152"/>
      <c r="OZS54" s="152"/>
      <c r="OZT54" s="152"/>
      <c r="OZU54" s="152"/>
      <c r="OZV54" s="152"/>
      <c r="OZW54" s="152"/>
      <c r="OZX54" s="152"/>
      <c r="OZY54" s="152"/>
      <c r="OZZ54" s="152"/>
      <c r="PAA54" s="152"/>
      <c r="PAB54" s="152"/>
      <c r="PAC54" s="152"/>
      <c r="PAD54" s="152"/>
      <c r="PAE54" s="152"/>
      <c r="PAF54" s="152"/>
      <c r="PAG54" s="152"/>
      <c r="PAH54" s="152"/>
      <c r="PAI54" s="152"/>
      <c r="PAJ54" s="152"/>
      <c r="PAK54" s="152"/>
      <c r="PAL54" s="152"/>
      <c r="PAM54" s="152"/>
      <c r="PAN54" s="152"/>
      <c r="PAO54" s="152"/>
      <c r="PAP54" s="152"/>
      <c r="PAQ54" s="152"/>
      <c r="PAR54" s="152"/>
      <c r="PAS54" s="152"/>
      <c r="PAT54" s="152"/>
      <c r="PAU54" s="152"/>
      <c r="PAV54" s="152"/>
      <c r="PAW54" s="152"/>
      <c r="PAX54" s="152"/>
      <c r="PAY54" s="152"/>
      <c r="PAZ54" s="152"/>
      <c r="PBA54" s="152"/>
      <c r="PBB54" s="152"/>
      <c r="PBC54" s="152"/>
      <c r="PBD54" s="152"/>
      <c r="PBE54" s="152"/>
      <c r="PBF54" s="152"/>
      <c r="PBG54" s="152"/>
      <c r="PBH54" s="152"/>
      <c r="PBI54" s="152"/>
      <c r="PBJ54" s="152"/>
      <c r="PBK54" s="152"/>
      <c r="PBL54" s="152"/>
      <c r="PBM54" s="152"/>
      <c r="PBN54" s="152"/>
      <c r="PBO54" s="152"/>
      <c r="PBP54" s="152"/>
      <c r="PBQ54" s="152"/>
      <c r="PBR54" s="152"/>
      <c r="PBS54" s="152"/>
      <c r="PBT54" s="152"/>
      <c r="PBU54" s="152"/>
      <c r="PBV54" s="152"/>
      <c r="PBW54" s="152"/>
      <c r="PBX54" s="152"/>
      <c r="PBY54" s="152"/>
      <c r="PBZ54" s="152"/>
      <c r="PCA54" s="152"/>
      <c r="PCB54" s="152"/>
      <c r="PCC54" s="152"/>
      <c r="PCD54" s="152"/>
      <c r="PCE54" s="152"/>
      <c r="PCF54" s="152"/>
      <c r="PCG54" s="152"/>
      <c r="PCH54" s="152"/>
      <c r="PCI54" s="152"/>
      <c r="PCJ54" s="152"/>
      <c r="PCK54" s="152"/>
      <c r="PCL54" s="152"/>
      <c r="PCM54" s="152"/>
      <c r="PCN54" s="152"/>
      <c r="PCO54" s="152"/>
      <c r="PCP54" s="152"/>
      <c r="PCQ54" s="152"/>
      <c r="PCR54" s="152"/>
      <c r="PCS54" s="152"/>
      <c r="PCT54" s="152"/>
      <c r="PCU54" s="152"/>
      <c r="PCV54" s="152"/>
      <c r="PCW54" s="152"/>
      <c r="PCX54" s="152"/>
      <c r="PCY54" s="152"/>
      <c r="PCZ54" s="152"/>
      <c r="PDA54" s="152"/>
      <c r="PDB54" s="152"/>
      <c r="PDC54" s="152"/>
      <c r="PDD54" s="152"/>
      <c r="PDE54" s="152"/>
      <c r="PDF54" s="152"/>
      <c r="PDG54" s="152"/>
      <c r="PDH54" s="152"/>
      <c r="PDI54" s="152"/>
      <c r="PDJ54" s="152"/>
      <c r="PDK54" s="152"/>
      <c r="PDL54" s="152"/>
      <c r="PDM54" s="152"/>
      <c r="PDN54" s="152"/>
      <c r="PDO54" s="152"/>
      <c r="PDP54" s="152"/>
      <c r="PDQ54" s="152"/>
      <c r="PDR54" s="152"/>
      <c r="PDS54" s="152"/>
      <c r="PDT54" s="152"/>
      <c r="PDU54" s="152"/>
      <c r="PDV54" s="152"/>
      <c r="PDW54" s="152"/>
      <c r="PDX54" s="152"/>
      <c r="PDY54" s="152"/>
      <c r="PDZ54" s="152"/>
      <c r="PEA54" s="152"/>
      <c r="PEB54" s="152"/>
      <c r="PEC54" s="152"/>
      <c r="PED54" s="152"/>
      <c r="PEE54" s="152"/>
      <c r="PEF54" s="152"/>
      <c r="PEG54" s="152"/>
      <c r="PEH54" s="152"/>
      <c r="PEI54" s="152"/>
      <c r="PEJ54" s="152"/>
      <c r="PEK54" s="152"/>
      <c r="PEL54" s="152"/>
      <c r="PEM54" s="152"/>
      <c r="PEN54" s="152"/>
      <c r="PEO54" s="152"/>
      <c r="PEP54" s="152"/>
      <c r="PEQ54" s="152"/>
      <c r="PER54" s="152"/>
      <c r="PES54" s="152"/>
      <c r="PET54" s="152"/>
      <c r="PEU54" s="152"/>
      <c r="PEV54" s="152"/>
      <c r="PEW54" s="152"/>
      <c r="PEX54" s="152"/>
      <c r="PEY54" s="152"/>
      <c r="PEZ54" s="152"/>
      <c r="PFA54" s="152"/>
      <c r="PFB54" s="152"/>
      <c r="PFC54" s="152"/>
      <c r="PFD54" s="152"/>
      <c r="PFE54" s="152"/>
      <c r="PFF54" s="152"/>
      <c r="PFG54" s="152"/>
      <c r="PFH54" s="152"/>
      <c r="PFI54" s="152"/>
      <c r="PFJ54" s="152"/>
      <c r="PFK54" s="152"/>
      <c r="PFL54" s="152"/>
      <c r="PFM54" s="152"/>
      <c r="PFN54" s="152"/>
      <c r="PFO54" s="152"/>
      <c r="PFP54" s="152"/>
      <c r="PFQ54" s="152"/>
      <c r="PFR54" s="152"/>
      <c r="PFS54" s="152"/>
      <c r="PFT54" s="152"/>
      <c r="PFU54" s="152"/>
      <c r="PFV54" s="152"/>
      <c r="PFW54" s="152"/>
      <c r="PFX54" s="152"/>
      <c r="PFY54" s="152"/>
      <c r="PFZ54" s="152"/>
      <c r="PGA54" s="152"/>
      <c r="PGB54" s="152"/>
      <c r="PGC54" s="152"/>
      <c r="PGD54" s="152"/>
      <c r="PGE54" s="152"/>
      <c r="PGF54" s="152"/>
      <c r="PGG54" s="152"/>
      <c r="PGH54" s="152"/>
      <c r="PGI54" s="152"/>
      <c r="PGJ54" s="152"/>
      <c r="PGK54" s="152"/>
      <c r="PGL54" s="152"/>
      <c r="PGM54" s="152"/>
      <c r="PGN54" s="152"/>
      <c r="PGO54" s="152"/>
      <c r="PGP54" s="152"/>
      <c r="PGQ54" s="152"/>
      <c r="PGR54" s="152"/>
      <c r="PGS54" s="152"/>
      <c r="PGT54" s="152"/>
      <c r="PGU54" s="152"/>
      <c r="PGV54" s="152"/>
      <c r="PGW54" s="152"/>
      <c r="PGX54" s="152"/>
      <c r="PGY54" s="152"/>
      <c r="PGZ54" s="152"/>
      <c r="PHA54" s="152"/>
      <c r="PHB54" s="152"/>
      <c r="PHC54" s="152"/>
      <c r="PHD54" s="152"/>
      <c r="PHE54" s="152"/>
      <c r="PHF54" s="152"/>
      <c r="PHG54" s="152"/>
      <c r="PHH54" s="152"/>
      <c r="PHI54" s="152"/>
      <c r="PHJ54" s="152"/>
      <c r="PHK54" s="152"/>
      <c r="PHL54" s="152"/>
      <c r="PHM54" s="152"/>
      <c r="PHN54" s="152"/>
      <c r="PHO54" s="152"/>
      <c r="PHP54" s="152"/>
      <c r="PHQ54" s="152"/>
      <c r="PHR54" s="152"/>
      <c r="PHS54" s="152"/>
      <c r="PHT54" s="152"/>
      <c r="PHU54" s="152"/>
      <c r="PHV54" s="152"/>
      <c r="PHW54" s="152"/>
      <c r="PHX54" s="152"/>
      <c r="PHY54" s="152"/>
      <c r="PHZ54" s="152"/>
      <c r="PIA54" s="152"/>
      <c r="PIB54" s="152"/>
      <c r="PIC54" s="152"/>
      <c r="PID54" s="152"/>
      <c r="PIE54" s="152"/>
      <c r="PIF54" s="152"/>
      <c r="PIG54" s="152"/>
      <c r="PIH54" s="152"/>
      <c r="PII54" s="152"/>
      <c r="PIJ54" s="152"/>
      <c r="PIK54" s="152"/>
      <c r="PIL54" s="152"/>
      <c r="PIM54" s="152"/>
      <c r="PIN54" s="152"/>
      <c r="PIO54" s="152"/>
      <c r="PIP54" s="152"/>
      <c r="PIQ54" s="152"/>
      <c r="PIR54" s="152"/>
      <c r="PIS54" s="152"/>
      <c r="PIT54" s="152"/>
      <c r="PIU54" s="152"/>
      <c r="PIV54" s="152"/>
      <c r="PIW54" s="152"/>
      <c r="PIX54" s="152"/>
      <c r="PIY54" s="152"/>
      <c r="PIZ54" s="152"/>
      <c r="PJA54" s="152"/>
      <c r="PJB54" s="152"/>
      <c r="PJC54" s="152"/>
      <c r="PJD54" s="152"/>
      <c r="PJE54" s="152"/>
      <c r="PJF54" s="152"/>
      <c r="PJG54" s="152"/>
      <c r="PJH54" s="152"/>
      <c r="PJI54" s="152"/>
      <c r="PJJ54" s="152"/>
      <c r="PJK54" s="152"/>
      <c r="PJL54" s="152"/>
      <c r="PJM54" s="152"/>
      <c r="PJN54" s="152"/>
      <c r="PJO54" s="152"/>
      <c r="PJP54" s="152"/>
      <c r="PJQ54" s="152"/>
      <c r="PJR54" s="152"/>
      <c r="PJS54" s="152"/>
      <c r="PJT54" s="152"/>
      <c r="PJU54" s="152"/>
      <c r="PJV54" s="152"/>
      <c r="PJW54" s="152"/>
      <c r="PJX54" s="152"/>
      <c r="PJY54" s="152"/>
      <c r="PJZ54" s="152"/>
      <c r="PKA54" s="152"/>
      <c r="PKB54" s="152"/>
      <c r="PKC54" s="152"/>
      <c r="PKD54" s="152"/>
      <c r="PKE54" s="152"/>
      <c r="PKF54" s="152"/>
      <c r="PKG54" s="152"/>
      <c r="PKH54" s="152"/>
      <c r="PKI54" s="152"/>
      <c r="PKJ54" s="152"/>
      <c r="PKK54" s="152"/>
      <c r="PKL54" s="152"/>
      <c r="PKM54" s="152"/>
      <c r="PKN54" s="152"/>
      <c r="PKO54" s="152"/>
      <c r="PKP54" s="152"/>
      <c r="PKQ54" s="152"/>
      <c r="PKR54" s="152"/>
      <c r="PKS54" s="152"/>
      <c r="PKT54" s="152"/>
      <c r="PKU54" s="152"/>
      <c r="PKV54" s="152"/>
      <c r="PKW54" s="152"/>
      <c r="PKX54" s="152"/>
      <c r="PKY54" s="152"/>
      <c r="PKZ54" s="152"/>
      <c r="PLA54" s="152"/>
      <c r="PLB54" s="152"/>
      <c r="PLC54" s="152"/>
      <c r="PLD54" s="152"/>
      <c r="PLE54" s="152"/>
      <c r="PLF54" s="152"/>
      <c r="PLG54" s="152"/>
      <c r="PLH54" s="152"/>
      <c r="PLI54" s="152"/>
      <c r="PLJ54" s="152"/>
      <c r="PLK54" s="152"/>
      <c r="PLL54" s="152"/>
      <c r="PLM54" s="152"/>
      <c r="PLN54" s="152"/>
      <c r="PLO54" s="152"/>
      <c r="PLP54" s="152"/>
      <c r="PLQ54" s="152"/>
      <c r="PLR54" s="152"/>
      <c r="PLS54" s="152"/>
      <c r="PLT54" s="152"/>
      <c r="PLU54" s="152"/>
      <c r="PLV54" s="152"/>
      <c r="PLW54" s="152"/>
      <c r="PLX54" s="152"/>
      <c r="PLY54" s="152"/>
      <c r="PLZ54" s="152"/>
      <c r="PMA54" s="152"/>
      <c r="PMB54" s="152"/>
      <c r="PMC54" s="152"/>
      <c r="PMD54" s="152"/>
      <c r="PME54" s="152"/>
      <c r="PMF54" s="152"/>
      <c r="PMG54" s="152"/>
      <c r="PMH54" s="152"/>
      <c r="PMI54" s="152"/>
      <c r="PMJ54" s="152"/>
      <c r="PMK54" s="152"/>
      <c r="PML54" s="152"/>
      <c r="PMM54" s="152"/>
      <c r="PMN54" s="152"/>
      <c r="PMO54" s="152"/>
      <c r="PMP54" s="152"/>
      <c r="PMQ54" s="152"/>
      <c r="PMR54" s="152"/>
      <c r="PMS54" s="152"/>
      <c r="PMT54" s="152"/>
      <c r="PMU54" s="152"/>
      <c r="PMV54" s="152"/>
      <c r="PMW54" s="152"/>
      <c r="PMX54" s="152"/>
      <c r="PMY54" s="152"/>
      <c r="PMZ54" s="152"/>
      <c r="PNA54" s="152"/>
      <c r="PNB54" s="152"/>
      <c r="PNC54" s="152"/>
      <c r="PND54" s="152"/>
      <c r="PNE54" s="152"/>
      <c r="PNF54" s="152"/>
      <c r="PNG54" s="152"/>
      <c r="PNH54" s="152"/>
      <c r="PNI54" s="152"/>
      <c r="PNJ54" s="152"/>
      <c r="PNK54" s="152"/>
      <c r="PNL54" s="152"/>
      <c r="PNM54" s="152"/>
      <c r="PNN54" s="152"/>
      <c r="PNO54" s="152"/>
      <c r="PNP54" s="152"/>
      <c r="PNQ54" s="152"/>
      <c r="PNR54" s="152"/>
      <c r="PNS54" s="152"/>
      <c r="PNT54" s="152"/>
      <c r="PNU54" s="152"/>
      <c r="PNV54" s="152"/>
      <c r="PNW54" s="152"/>
      <c r="PNX54" s="152"/>
      <c r="PNY54" s="152"/>
      <c r="PNZ54" s="152"/>
      <c r="POA54" s="152"/>
      <c r="POB54" s="152"/>
      <c r="POC54" s="152"/>
      <c r="POD54" s="152"/>
      <c r="POE54" s="152"/>
      <c r="POF54" s="152"/>
      <c r="POG54" s="152"/>
      <c r="POH54" s="152"/>
      <c r="POI54" s="152"/>
      <c r="POJ54" s="152"/>
      <c r="POK54" s="152"/>
      <c r="POL54" s="152"/>
      <c r="POM54" s="152"/>
      <c r="PON54" s="152"/>
      <c r="POO54" s="152"/>
      <c r="POP54" s="152"/>
      <c r="POQ54" s="152"/>
      <c r="POR54" s="152"/>
      <c r="POS54" s="152"/>
      <c r="POT54" s="152"/>
      <c r="POU54" s="152"/>
      <c r="POV54" s="152"/>
      <c r="POW54" s="152"/>
      <c r="POX54" s="152"/>
      <c r="POY54" s="152"/>
      <c r="POZ54" s="152"/>
      <c r="PPA54" s="152"/>
      <c r="PPB54" s="152"/>
      <c r="PPC54" s="152"/>
      <c r="PPD54" s="152"/>
      <c r="PPE54" s="152"/>
      <c r="PPF54" s="152"/>
      <c r="PPG54" s="152"/>
      <c r="PPH54" s="152"/>
      <c r="PPI54" s="152"/>
      <c r="PPJ54" s="152"/>
      <c r="PPK54" s="152"/>
      <c r="PPL54" s="152"/>
      <c r="PPM54" s="152"/>
      <c r="PPN54" s="152"/>
      <c r="PPO54" s="152"/>
      <c r="PPP54" s="152"/>
      <c r="PPQ54" s="152"/>
      <c r="PPR54" s="152"/>
      <c r="PPS54" s="152"/>
      <c r="PPT54" s="152"/>
      <c r="PPU54" s="152"/>
      <c r="PPV54" s="152"/>
      <c r="PPW54" s="152"/>
      <c r="PPX54" s="152"/>
      <c r="PPY54" s="152"/>
      <c r="PPZ54" s="152"/>
      <c r="PQA54" s="152"/>
      <c r="PQB54" s="152"/>
      <c r="PQC54" s="152"/>
      <c r="PQD54" s="152"/>
      <c r="PQE54" s="152"/>
      <c r="PQF54" s="152"/>
      <c r="PQG54" s="152"/>
      <c r="PQH54" s="152"/>
      <c r="PQI54" s="152"/>
      <c r="PQJ54" s="152"/>
      <c r="PQK54" s="152"/>
      <c r="PQL54" s="152"/>
      <c r="PQM54" s="152"/>
      <c r="PQN54" s="152"/>
      <c r="PQO54" s="152"/>
      <c r="PQP54" s="152"/>
      <c r="PQQ54" s="152"/>
      <c r="PQR54" s="152"/>
      <c r="PQS54" s="152"/>
      <c r="PQT54" s="152"/>
      <c r="PQU54" s="152"/>
      <c r="PQV54" s="152"/>
      <c r="PQW54" s="152"/>
      <c r="PQX54" s="152"/>
      <c r="PQY54" s="152"/>
      <c r="PQZ54" s="152"/>
      <c r="PRA54" s="152"/>
      <c r="PRB54" s="152"/>
      <c r="PRC54" s="152"/>
      <c r="PRD54" s="152"/>
      <c r="PRE54" s="152"/>
      <c r="PRF54" s="152"/>
      <c r="PRG54" s="152"/>
      <c r="PRH54" s="152"/>
      <c r="PRI54" s="152"/>
      <c r="PRJ54" s="152"/>
      <c r="PRK54" s="152"/>
      <c r="PRL54" s="152"/>
      <c r="PRM54" s="152"/>
      <c r="PRN54" s="152"/>
      <c r="PRO54" s="152"/>
      <c r="PRP54" s="152"/>
      <c r="PRQ54" s="152"/>
      <c r="PRR54" s="152"/>
      <c r="PRS54" s="152"/>
      <c r="PRT54" s="152"/>
      <c r="PRU54" s="152"/>
      <c r="PRV54" s="152"/>
      <c r="PRW54" s="152"/>
      <c r="PRX54" s="152"/>
      <c r="PRY54" s="152"/>
      <c r="PRZ54" s="152"/>
      <c r="PSA54" s="152"/>
      <c r="PSB54" s="152"/>
      <c r="PSC54" s="152"/>
      <c r="PSD54" s="152"/>
      <c r="PSE54" s="152"/>
      <c r="PSF54" s="152"/>
      <c r="PSG54" s="152"/>
      <c r="PSH54" s="152"/>
      <c r="PSI54" s="152"/>
      <c r="PSJ54" s="152"/>
      <c r="PSK54" s="152"/>
      <c r="PSL54" s="152"/>
      <c r="PSM54" s="152"/>
      <c r="PSN54" s="152"/>
      <c r="PSO54" s="152"/>
      <c r="PSP54" s="152"/>
      <c r="PSQ54" s="152"/>
      <c r="PSR54" s="152"/>
      <c r="PSS54" s="152"/>
      <c r="PST54" s="152"/>
      <c r="PSU54" s="152"/>
      <c r="PSV54" s="152"/>
      <c r="PSW54" s="152"/>
      <c r="PSX54" s="152"/>
      <c r="PSY54" s="152"/>
      <c r="PSZ54" s="152"/>
      <c r="PTA54" s="152"/>
      <c r="PTB54" s="152"/>
      <c r="PTC54" s="152"/>
      <c r="PTD54" s="152"/>
      <c r="PTE54" s="152"/>
      <c r="PTF54" s="152"/>
      <c r="PTG54" s="152"/>
      <c r="PTH54" s="152"/>
      <c r="PTI54" s="152"/>
      <c r="PTJ54" s="152"/>
      <c r="PTK54" s="152"/>
      <c r="PTL54" s="152"/>
      <c r="PTM54" s="152"/>
      <c r="PTN54" s="152"/>
      <c r="PTO54" s="152"/>
      <c r="PTP54" s="152"/>
      <c r="PTQ54" s="152"/>
      <c r="PTR54" s="152"/>
      <c r="PTS54" s="152"/>
      <c r="PTT54" s="152"/>
      <c r="PTU54" s="152"/>
      <c r="PTV54" s="152"/>
      <c r="PTW54" s="152"/>
      <c r="PTX54" s="152"/>
      <c r="PTY54" s="152"/>
      <c r="PTZ54" s="152"/>
      <c r="PUA54" s="152"/>
      <c r="PUB54" s="152"/>
      <c r="PUC54" s="152"/>
      <c r="PUD54" s="152"/>
      <c r="PUE54" s="152"/>
      <c r="PUF54" s="152"/>
      <c r="PUG54" s="152"/>
      <c r="PUH54" s="152"/>
      <c r="PUI54" s="152"/>
      <c r="PUJ54" s="152"/>
      <c r="PUK54" s="152"/>
      <c r="PUL54" s="152"/>
      <c r="PUM54" s="152"/>
      <c r="PUN54" s="152"/>
      <c r="PUO54" s="152"/>
      <c r="PUP54" s="152"/>
      <c r="PUQ54" s="152"/>
      <c r="PUR54" s="152"/>
      <c r="PUS54" s="152"/>
      <c r="PUT54" s="152"/>
      <c r="PUU54" s="152"/>
      <c r="PUV54" s="152"/>
      <c r="PUW54" s="152"/>
      <c r="PUX54" s="152"/>
      <c r="PUY54" s="152"/>
      <c r="PUZ54" s="152"/>
      <c r="PVA54" s="152"/>
      <c r="PVB54" s="152"/>
      <c r="PVC54" s="152"/>
      <c r="PVD54" s="152"/>
      <c r="PVE54" s="152"/>
      <c r="PVF54" s="152"/>
      <c r="PVG54" s="152"/>
      <c r="PVH54" s="152"/>
      <c r="PVI54" s="152"/>
      <c r="PVJ54" s="152"/>
      <c r="PVK54" s="152"/>
      <c r="PVL54" s="152"/>
      <c r="PVM54" s="152"/>
      <c r="PVN54" s="152"/>
      <c r="PVO54" s="152"/>
      <c r="PVP54" s="152"/>
      <c r="PVQ54" s="152"/>
      <c r="PVR54" s="152"/>
      <c r="PVS54" s="152"/>
      <c r="PVT54" s="152"/>
      <c r="PVU54" s="152"/>
      <c r="PVV54" s="152"/>
      <c r="PVW54" s="152"/>
      <c r="PVX54" s="152"/>
      <c r="PVY54" s="152"/>
      <c r="PVZ54" s="152"/>
      <c r="PWA54" s="152"/>
      <c r="PWB54" s="152"/>
      <c r="PWC54" s="152"/>
      <c r="PWD54" s="152"/>
      <c r="PWE54" s="152"/>
      <c r="PWF54" s="152"/>
      <c r="PWG54" s="152"/>
      <c r="PWH54" s="152"/>
      <c r="PWI54" s="152"/>
      <c r="PWJ54" s="152"/>
      <c r="PWK54" s="152"/>
      <c r="PWL54" s="152"/>
      <c r="PWM54" s="152"/>
      <c r="PWN54" s="152"/>
      <c r="PWO54" s="152"/>
      <c r="PWP54" s="152"/>
      <c r="PWQ54" s="152"/>
      <c r="PWR54" s="152"/>
      <c r="PWS54" s="152"/>
      <c r="PWT54" s="152"/>
      <c r="PWU54" s="152"/>
      <c r="PWV54" s="152"/>
      <c r="PWW54" s="152"/>
      <c r="PWX54" s="152"/>
      <c r="PWY54" s="152"/>
      <c r="PWZ54" s="152"/>
      <c r="PXA54" s="152"/>
      <c r="PXB54" s="152"/>
      <c r="PXC54" s="152"/>
      <c r="PXD54" s="152"/>
      <c r="PXE54" s="152"/>
      <c r="PXF54" s="152"/>
      <c r="PXG54" s="152"/>
      <c r="PXH54" s="152"/>
      <c r="PXI54" s="152"/>
      <c r="PXJ54" s="152"/>
      <c r="PXK54" s="152"/>
      <c r="PXL54" s="152"/>
      <c r="PXM54" s="152"/>
      <c r="PXN54" s="152"/>
      <c r="PXO54" s="152"/>
      <c r="PXP54" s="152"/>
      <c r="PXQ54" s="152"/>
      <c r="PXR54" s="152"/>
      <c r="PXS54" s="152"/>
      <c r="PXT54" s="152"/>
      <c r="PXU54" s="152"/>
      <c r="PXV54" s="152"/>
      <c r="PXW54" s="152"/>
      <c r="PXX54" s="152"/>
      <c r="PXY54" s="152"/>
      <c r="PXZ54" s="152"/>
      <c r="PYA54" s="152"/>
      <c r="PYB54" s="152"/>
      <c r="PYC54" s="152"/>
      <c r="PYD54" s="152"/>
      <c r="PYE54" s="152"/>
      <c r="PYF54" s="152"/>
      <c r="PYG54" s="152"/>
      <c r="PYH54" s="152"/>
      <c r="PYI54" s="152"/>
      <c r="PYJ54" s="152"/>
      <c r="PYK54" s="152"/>
      <c r="PYL54" s="152"/>
      <c r="PYM54" s="152"/>
      <c r="PYN54" s="152"/>
      <c r="PYO54" s="152"/>
      <c r="PYP54" s="152"/>
      <c r="PYQ54" s="152"/>
      <c r="PYR54" s="152"/>
      <c r="PYS54" s="152"/>
      <c r="PYT54" s="152"/>
      <c r="PYU54" s="152"/>
      <c r="PYV54" s="152"/>
      <c r="PYW54" s="152"/>
      <c r="PYX54" s="152"/>
      <c r="PYY54" s="152"/>
      <c r="PYZ54" s="152"/>
      <c r="PZA54" s="152"/>
      <c r="PZB54" s="152"/>
      <c r="PZC54" s="152"/>
      <c r="PZD54" s="152"/>
      <c r="PZE54" s="152"/>
      <c r="PZF54" s="152"/>
      <c r="PZG54" s="152"/>
      <c r="PZH54" s="152"/>
      <c r="PZI54" s="152"/>
      <c r="PZJ54" s="152"/>
      <c r="PZK54" s="152"/>
      <c r="PZL54" s="152"/>
      <c r="PZM54" s="152"/>
      <c r="PZN54" s="152"/>
      <c r="PZO54" s="152"/>
      <c r="PZP54" s="152"/>
      <c r="PZQ54" s="152"/>
      <c r="PZR54" s="152"/>
      <c r="PZS54" s="152"/>
      <c r="PZT54" s="152"/>
      <c r="PZU54" s="152"/>
      <c r="PZV54" s="152"/>
      <c r="PZW54" s="152"/>
      <c r="PZX54" s="152"/>
      <c r="PZY54" s="152"/>
      <c r="PZZ54" s="152"/>
      <c r="QAA54" s="152"/>
      <c r="QAB54" s="152"/>
      <c r="QAC54" s="152"/>
      <c r="QAD54" s="152"/>
      <c r="QAE54" s="152"/>
      <c r="QAF54" s="152"/>
      <c r="QAG54" s="152"/>
      <c r="QAH54" s="152"/>
      <c r="QAI54" s="152"/>
      <c r="QAJ54" s="152"/>
      <c r="QAK54" s="152"/>
      <c r="QAL54" s="152"/>
      <c r="QAM54" s="152"/>
      <c r="QAN54" s="152"/>
      <c r="QAO54" s="152"/>
      <c r="QAP54" s="152"/>
      <c r="QAQ54" s="152"/>
      <c r="QAR54" s="152"/>
      <c r="QAS54" s="152"/>
      <c r="QAT54" s="152"/>
      <c r="QAU54" s="152"/>
      <c r="QAV54" s="152"/>
      <c r="QAW54" s="152"/>
      <c r="QAX54" s="152"/>
      <c r="QAY54" s="152"/>
      <c r="QAZ54" s="152"/>
      <c r="QBA54" s="152"/>
      <c r="QBB54" s="152"/>
      <c r="QBC54" s="152"/>
      <c r="QBD54" s="152"/>
      <c r="QBE54" s="152"/>
      <c r="QBF54" s="152"/>
      <c r="QBG54" s="152"/>
      <c r="QBH54" s="152"/>
      <c r="QBI54" s="152"/>
      <c r="QBJ54" s="152"/>
      <c r="QBK54" s="152"/>
      <c r="QBL54" s="152"/>
      <c r="QBM54" s="152"/>
      <c r="QBN54" s="152"/>
      <c r="QBO54" s="152"/>
      <c r="QBP54" s="152"/>
      <c r="QBQ54" s="152"/>
      <c r="QBR54" s="152"/>
      <c r="QBS54" s="152"/>
      <c r="QBT54" s="152"/>
      <c r="QBU54" s="152"/>
      <c r="QBV54" s="152"/>
      <c r="QBW54" s="152"/>
      <c r="QBX54" s="152"/>
      <c r="QBY54" s="152"/>
      <c r="QBZ54" s="152"/>
      <c r="QCA54" s="152"/>
      <c r="QCB54" s="152"/>
      <c r="QCC54" s="152"/>
      <c r="QCD54" s="152"/>
      <c r="QCE54" s="152"/>
      <c r="QCF54" s="152"/>
      <c r="QCG54" s="152"/>
      <c r="QCH54" s="152"/>
      <c r="QCI54" s="152"/>
      <c r="QCJ54" s="152"/>
      <c r="QCK54" s="152"/>
      <c r="QCL54" s="152"/>
      <c r="QCM54" s="152"/>
      <c r="QCN54" s="152"/>
      <c r="QCO54" s="152"/>
      <c r="QCP54" s="152"/>
      <c r="QCQ54" s="152"/>
      <c r="QCR54" s="152"/>
      <c r="QCS54" s="152"/>
      <c r="QCT54" s="152"/>
      <c r="QCU54" s="152"/>
      <c r="QCV54" s="152"/>
      <c r="QCW54" s="152"/>
      <c r="QCX54" s="152"/>
      <c r="QCY54" s="152"/>
      <c r="QCZ54" s="152"/>
      <c r="QDA54" s="152"/>
      <c r="QDB54" s="152"/>
      <c r="QDC54" s="152"/>
      <c r="QDD54" s="152"/>
      <c r="QDE54" s="152"/>
      <c r="QDF54" s="152"/>
      <c r="QDG54" s="152"/>
      <c r="QDH54" s="152"/>
      <c r="QDI54" s="152"/>
      <c r="QDJ54" s="152"/>
      <c r="QDK54" s="152"/>
      <c r="QDL54" s="152"/>
      <c r="QDM54" s="152"/>
      <c r="QDN54" s="152"/>
      <c r="QDO54" s="152"/>
      <c r="QDP54" s="152"/>
      <c r="QDQ54" s="152"/>
      <c r="QDR54" s="152"/>
      <c r="QDS54" s="152"/>
      <c r="QDT54" s="152"/>
      <c r="QDU54" s="152"/>
      <c r="QDV54" s="152"/>
      <c r="QDW54" s="152"/>
      <c r="QDX54" s="152"/>
      <c r="QDY54" s="152"/>
      <c r="QDZ54" s="152"/>
      <c r="QEA54" s="152"/>
      <c r="QEB54" s="152"/>
      <c r="QEC54" s="152"/>
      <c r="QED54" s="152"/>
      <c r="QEE54" s="152"/>
      <c r="QEF54" s="152"/>
      <c r="QEG54" s="152"/>
      <c r="QEH54" s="152"/>
      <c r="QEI54" s="152"/>
      <c r="QEJ54" s="152"/>
      <c r="QEK54" s="152"/>
      <c r="QEL54" s="152"/>
      <c r="QEM54" s="152"/>
      <c r="QEN54" s="152"/>
      <c r="QEO54" s="152"/>
      <c r="QEP54" s="152"/>
      <c r="QEQ54" s="152"/>
      <c r="QER54" s="152"/>
      <c r="QES54" s="152"/>
      <c r="QET54" s="152"/>
      <c r="QEU54" s="152"/>
      <c r="QEV54" s="152"/>
      <c r="QEW54" s="152"/>
      <c r="QEX54" s="152"/>
      <c r="QEY54" s="152"/>
      <c r="QEZ54" s="152"/>
      <c r="QFA54" s="152"/>
      <c r="QFB54" s="152"/>
      <c r="QFC54" s="152"/>
      <c r="QFD54" s="152"/>
      <c r="QFE54" s="152"/>
      <c r="QFF54" s="152"/>
      <c r="QFG54" s="152"/>
      <c r="QFH54" s="152"/>
      <c r="QFI54" s="152"/>
      <c r="QFJ54" s="152"/>
      <c r="QFK54" s="152"/>
      <c r="QFL54" s="152"/>
      <c r="QFM54" s="152"/>
      <c r="QFN54" s="152"/>
      <c r="QFO54" s="152"/>
      <c r="QFP54" s="152"/>
      <c r="QFQ54" s="152"/>
      <c r="QFR54" s="152"/>
      <c r="QFS54" s="152"/>
      <c r="QFT54" s="152"/>
      <c r="QFU54" s="152"/>
      <c r="QFV54" s="152"/>
      <c r="QFW54" s="152"/>
      <c r="QFX54" s="152"/>
      <c r="QFY54" s="152"/>
      <c r="QFZ54" s="152"/>
      <c r="QGA54" s="152"/>
      <c r="QGB54" s="152"/>
      <c r="QGC54" s="152"/>
      <c r="QGD54" s="152"/>
      <c r="QGE54" s="152"/>
      <c r="QGF54" s="152"/>
      <c r="QGG54" s="152"/>
      <c r="QGH54" s="152"/>
      <c r="QGI54" s="152"/>
      <c r="QGJ54" s="152"/>
      <c r="QGK54" s="152"/>
      <c r="QGL54" s="152"/>
      <c r="QGM54" s="152"/>
      <c r="QGN54" s="152"/>
      <c r="QGO54" s="152"/>
      <c r="QGP54" s="152"/>
      <c r="QGQ54" s="152"/>
      <c r="QGR54" s="152"/>
      <c r="QGS54" s="152"/>
      <c r="QGT54" s="152"/>
      <c r="QGU54" s="152"/>
      <c r="QGV54" s="152"/>
      <c r="QGW54" s="152"/>
      <c r="QGX54" s="152"/>
      <c r="QGY54" s="152"/>
      <c r="QGZ54" s="152"/>
      <c r="QHA54" s="152"/>
      <c r="QHB54" s="152"/>
      <c r="QHC54" s="152"/>
      <c r="QHD54" s="152"/>
      <c r="QHE54" s="152"/>
      <c r="QHF54" s="152"/>
      <c r="QHG54" s="152"/>
      <c r="QHH54" s="152"/>
      <c r="QHI54" s="152"/>
      <c r="QHJ54" s="152"/>
      <c r="QHK54" s="152"/>
      <c r="QHL54" s="152"/>
      <c r="QHM54" s="152"/>
      <c r="QHN54" s="152"/>
      <c r="QHO54" s="152"/>
      <c r="QHP54" s="152"/>
      <c r="QHQ54" s="152"/>
      <c r="QHR54" s="152"/>
      <c r="QHS54" s="152"/>
      <c r="QHT54" s="152"/>
      <c r="QHU54" s="152"/>
      <c r="QHV54" s="152"/>
      <c r="QHW54" s="152"/>
      <c r="QHX54" s="152"/>
      <c r="QHY54" s="152"/>
      <c r="QHZ54" s="152"/>
      <c r="QIA54" s="152"/>
      <c r="QIB54" s="152"/>
      <c r="QIC54" s="152"/>
      <c r="QID54" s="152"/>
      <c r="QIE54" s="152"/>
      <c r="QIF54" s="152"/>
      <c r="QIG54" s="152"/>
      <c r="QIH54" s="152"/>
      <c r="QII54" s="152"/>
      <c r="QIJ54" s="152"/>
      <c r="QIK54" s="152"/>
      <c r="QIL54" s="152"/>
      <c r="QIM54" s="152"/>
      <c r="QIN54" s="152"/>
      <c r="QIO54" s="152"/>
      <c r="QIP54" s="152"/>
      <c r="QIQ54" s="152"/>
      <c r="QIR54" s="152"/>
      <c r="QIS54" s="152"/>
      <c r="QIT54" s="152"/>
      <c r="QIU54" s="152"/>
      <c r="QIV54" s="152"/>
      <c r="QIW54" s="152"/>
      <c r="QIX54" s="152"/>
      <c r="QIY54" s="152"/>
      <c r="QIZ54" s="152"/>
      <c r="QJA54" s="152"/>
      <c r="QJB54" s="152"/>
      <c r="QJC54" s="152"/>
      <c r="QJD54" s="152"/>
      <c r="QJE54" s="152"/>
      <c r="QJF54" s="152"/>
      <c r="QJG54" s="152"/>
      <c r="QJH54" s="152"/>
      <c r="QJI54" s="152"/>
      <c r="QJJ54" s="152"/>
      <c r="QJK54" s="152"/>
      <c r="QJL54" s="152"/>
      <c r="QJM54" s="152"/>
      <c r="QJN54" s="152"/>
      <c r="QJO54" s="152"/>
      <c r="QJP54" s="152"/>
      <c r="QJQ54" s="152"/>
      <c r="QJR54" s="152"/>
      <c r="QJS54" s="152"/>
      <c r="QJT54" s="152"/>
      <c r="QJU54" s="152"/>
      <c r="QJV54" s="152"/>
      <c r="QJW54" s="152"/>
      <c r="QJX54" s="152"/>
      <c r="QJY54" s="152"/>
      <c r="QJZ54" s="152"/>
      <c r="QKA54" s="152"/>
      <c r="QKB54" s="152"/>
      <c r="QKC54" s="152"/>
      <c r="QKD54" s="152"/>
      <c r="QKE54" s="152"/>
      <c r="QKF54" s="152"/>
      <c r="QKG54" s="152"/>
      <c r="QKH54" s="152"/>
      <c r="QKI54" s="152"/>
      <c r="QKJ54" s="152"/>
      <c r="QKK54" s="152"/>
      <c r="QKL54" s="152"/>
      <c r="QKM54" s="152"/>
      <c r="QKN54" s="152"/>
      <c r="QKO54" s="152"/>
      <c r="QKP54" s="152"/>
      <c r="QKQ54" s="152"/>
      <c r="QKR54" s="152"/>
      <c r="QKS54" s="152"/>
      <c r="QKT54" s="152"/>
      <c r="QKU54" s="152"/>
      <c r="QKV54" s="152"/>
      <c r="QKW54" s="152"/>
      <c r="QKX54" s="152"/>
      <c r="QKY54" s="152"/>
      <c r="QKZ54" s="152"/>
      <c r="QLA54" s="152"/>
      <c r="QLB54" s="152"/>
      <c r="QLC54" s="152"/>
      <c r="QLD54" s="152"/>
      <c r="QLE54" s="152"/>
      <c r="QLF54" s="152"/>
      <c r="QLG54" s="152"/>
      <c r="QLH54" s="152"/>
      <c r="QLI54" s="152"/>
      <c r="QLJ54" s="152"/>
      <c r="QLK54" s="152"/>
      <c r="QLL54" s="152"/>
      <c r="QLM54" s="152"/>
      <c r="QLN54" s="152"/>
      <c r="QLO54" s="152"/>
      <c r="QLP54" s="152"/>
      <c r="QLQ54" s="152"/>
      <c r="QLR54" s="152"/>
      <c r="QLS54" s="152"/>
      <c r="QLT54" s="152"/>
      <c r="QLU54" s="152"/>
      <c r="QLV54" s="152"/>
      <c r="QLW54" s="152"/>
      <c r="QLX54" s="152"/>
      <c r="QLY54" s="152"/>
      <c r="QLZ54" s="152"/>
      <c r="QMA54" s="152"/>
      <c r="QMB54" s="152"/>
      <c r="QMC54" s="152"/>
      <c r="QMD54" s="152"/>
      <c r="QME54" s="152"/>
      <c r="QMF54" s="152"/>
      <c r="QMG54" s="152"/>
      <c r="QMH54" s="152"/>
      <c r="QMI54" s="152"/>
      <c r="QMJ54" s="152"/>
      <c r="QMK54" s="152"/>
      <c r="QML54" s="152"/>
      <c r="QMM54" s="152"/>
      <c r="QMN54" s="152"/>
      <c r="QMO54" s="152"/>
      <c r="QMP54" s="152"/>
      <c r="QMQ54" s="152"/>
      <c r="QMR54" s="152"/>
      <c r="QMS54" s="152"/>
      <c r="QMT54" s="152"/>
      <c r="QMU54" s="152"/>
      <c r="QMV54" s="152"/>
      <c r="QMW54" s="152"/>
      <c r="QMX54" s="152"/>
      <c r="QMY54" s="152"/>
      <c r="QMZ54" s="152"/>
      <c r="QNA54" s="152"/>
      <c r="QNB54" s="152"/>
      <c r="QNC54" s="152"/>
      <c r="QND54" s="152"/>
      <c r="QNE54" s="152"/>
      <c r="QNF54" s="152"/>
      <c r="QNG54" s="152"/>
      <c r="QNH54" s="152"/>
      <c r="QNI54" s="152"/>
      <c r="QNJ54" s="152"/>
      <c r="QNK54" s="152"/>
      <c r="QNL54" s="152"/>
      <c r="QNM54" s="152"/>
      <c r="QNN54" s="152"/>
      <c r="QNO54" s="152"/>
      <c r="QNP54" s="152"/>
      <c r="QNQ54" s="152"/>
      <c r="QNR54" s="152"/>
      <c r="QNS54" s="152"/>
      <c r="QNT54" s="152"/>
      <c r="QNU54" s="152"/>
      <c r="QNV54" s="152"/>
      <c r="QNW54" s="152"/>
      <c r="QNX54" s="152"/>
      <c r="QNY54" s="152"/>
      <c r="QNZ54" s="152"/>
      <c r="QOA54" s="152"/>
      <c r="QOB54" s="152"/>
      <c r="QOC54" s="152"/>
      <c r="QOD54" s="152"/>
      <c r="QOE54" s="152"/>
      <c r="QOF54" s="152"/>
      <c r="QOG54" s="152"/>
      <c r="QOH54" s="152"/>
      <c r="QOI54" s="152"/>
      <c r="QOJ54" s="152"/>
      <c r="QOK54" s="152"/>
      <c r="QOL54" s="152"/>
      <c r="QOM54" s="152"/>
      <c r="QON54" s="152"/>
      <c r="QOO54" s="152"/>
      <c r="QOP54" s="152"/>
      <c r="QOQ54" s="152"/>
      <c r="QOR54" s="152"/>
      <c r="QOS54" s="152"/>
      <c r="QOT54" s="152"/>
      <c r="QOU54" s="152"/>
      <c r="QOV54" s="152"/>
      <c r="QOW54" s="152"/>
      <c r="QOX54" s="152"/>
      <c r="QOY54" s="152"/>
      <c r="QOZ54" s="152"/>
      <c r="QPA54" s="152"/>
      <c r="QPB54" s="152"/>
      <c r="QPC54" s="152"/>
      <c r="QPD54" s="152"/>
      <c r="QPE54" s="152"/>
      <c r="QPF54" s="152"/>
      <c r="QPG54" s="152"/>
      <c r="QPH54" s="152"/>
      <c r="QPI54" s="152"/>
      <c r="QPJ54" s="152"/>
      <c r="QPK54" s="152"/>
      <c r="QPL54" s="152"/>
      <c r="QPM54" s="152"/>
      <c r="QPN54" s="152"/>
      <c r="QPO54" s="152"/>
      <c r="QPP54" s="152"/>
      <c r="QPQ54" s="152"/>
      <c r="QPR54" s="152"/>
      <c r="QPS54" s="152"/>
      <c r="QPT54" s="152"/>
      <c r="QPU54" s="152"/>
      <c r="QPV54" s="152"/>
      <c r="QPW54" s="152"/>
      <c r="QPX54" s="152"/>
      <c r="QPY54" s="152"/>
      <c r="QPZ54" s="152"/>
      <c r="QQA54" s="152"/>
      <c r="QQB54" s="152"/>
      <c r="QQC54" s="152"/>
      <c r="QQD54" s="152"/>
      <c r="QQE54" s="152"/>
      <c r="QQF54" s="152"/>
      <c r="QQG54" s="152"/>
      <c r="QQH54" s="152"/>
      <c r="QQI54" s="152"/>
      <c r="QQJ54" s="152"/>
      <c r="QQK54" s="152"/>
      <c r="QQL54" s="152"/>
      <c r="QQM54" s="152"/>
      <c r="QQN54" s="152"/>
      <c r="QQO54" s="152"/>
      <c r="QQP54" s="152"/>
      <c r="QQQ54" s="152"/>
      <c r="QQR54" s="152"/>
      <c r="QQS54" s="152"/>
      <c r="QQT54" s="152"/>
      <c r="QQU54" s="152"/>
      <c r="QQV54" s="152"/>
      <c r="QQW54" s="152"/>
      <c r="QQX54" s="152"/>
      <c r="QQY54" s="152"/>
      <c r="QQZ54" s="152"/>
      <c r="QRA54" s="152"/>
      <c r="QRB54" s="152"/>
      <c r="QRC54" s="152"/>
      <c r="QRD54" s="152"/>
      <c r="QRE54" s="152"/>
      <c r="QRF54" s="152"/>
      <c r="QRG54" s="152"/>
      <c r="QRH54" s="152"/>
      <c r="QRI54" s="152"/>
      <c r="QRJ54" s="152"/>
      <c r="QRK54" s="152"/>
      <c r="QRL54" s="152"/>
      <c r="QRM54" s="152"/>
      <c r="QRN54" s="152"/>
      <c r="QRO54" s="152"/>
      <c r="QRP54" s="152"/>
      <c r="QRQ54" s="152"/>
      <c r="QRR54" s="152"/>
      <c r="QRS54" s="152"/>
      <c r="QRT54" s="152"/>
      <c r="QRU54" s="152"/>
      <c r="QRV54" s="152"/>
      <c r="QRW54" s="152"/>
      <c r="QRX54" s="152"/>
      <c r="QRY54" s="152"/>
      <c r="QRZ54" s="152"/>
      <c r="QSA54" s="152"/>
      <c r="QSB54" s="152"/>
      <c r="QSC54" s="152"/>
      <c r="QSD54" s="152"/>
      <c r="QSE54" s="152"/>
      <c r="QSF54" s="152"/>
      <c r="QSG54" s="152"/>
      <c r="QSH54" s="152"/>
      <c r="QSI54" s="152"/>
      <c r="QSJ54" s="152"/>
      <c r="QSK54" s="152"/>
      <c r="QSL54" s="152"/>
      <c r="QSM54" s="152"/>
      <c r="QSN54" s="152"/>
      <c r="QSO54" s="152"/>
      <c r="QSP54" s="152"/>
      <c r="QSQ54" s="152"/>
      <c r="QSR54" s="152"/>
      <c r="QSS54" s="152"/>
      <c r="QST54" s="152"/>
      <c r="QSU54" s="152"/>
      <c r="QSV54" s="152"/>
      <c r="QSW54" s="152"/>
      <c r="QSX54" s="152"/>
      <c r="QSY54" s="152"/>
      <c r="QSZ54" s="152"/>
      <c r="QTA54" s="152"/>
      <c r="QTB54" s="152"/>
      <c r="QTC54" s="152"/>
      <c r="QTD54" s="152"/>
      <c r="QTE54" s="152"/>
      <c r="QTF54" s="152"/>
      <c r="QTG54" s="152"/>
      <c r="QTH54" s="152"/>
      <c r="QTI54" s="152"/>
      <c r="QTJ54" s="152"/>
      <c r="QTK54" s="152"/>
      <c r="QTL54" s="152"/>
      <c r="QTM54" s="152"/>
      <c r="QTN54" s="152"/>
      <c r="QTO54" s="152"/>
      <c r="QTP54" s="152"/>
      <c r="QTQ54" s="152"/>
      <c r="QTR54" s="152"/>
      <c r="QTS54" s="152"/>
      <c r="QTT54" s="152"/>
      <c r="QTU54" s="152"/>
      <c r="QTV54" s="152"/>
      <c r="QTW54" s="152"/>
      <c r="QTX54" s="152"/>
      <c r="QTY54" s="152"/>
      <c r="QTZ54" s="152"/>
      <c r="QUA54" s="152"/>
      <c r="QUB54" s="152"/>
      <c r="QUC54" s="152"/>
      <c r="QUD54" s="152"/>
      <c r="QUE54" s="152"/>
      <c r="QUF54" s="152"/>
      <c r="QUG54" s="152"/>
      <c r="QUH54" s="152"/>
      <c r="QUI54" s="152"/>
      <c r="QUJ54" s="152"/>
      <c r="QUK54" s="152"/>
      <c r="QUL54" s="152"/>
      <c r="QUM54" s="152"/>
      <c r="QUN54" s="152"/>
      <c r="QUO54" s="152"/>
      <c r="QUP54" s="152"/>
      <c r="QUQ54" s="152"/>
      <c r="QUR54" s="152"/>
      <c r="QUS54" s="152"/>
      <c r="QUT54" s="152"/>
      <c r="QUU54" s="152"/>
      <c r="QUV54" s="152"/>
      <c r="QUW54" s="152"/>
      <c r="QUX54" s="152"/>
      <c r="QUY54" s="152"/>
      <c r="QUZ54" s="152"/>
      <c r="QVA54" s="152"/>
      <c r="QVB54" s="152"/>
      <c r="QVC54" s="152"/>
      <c r="QVD54" s="152"/>
      <c r="QVE54" s="152"/>
      <c r="QVF54" s="152"/>
      <c r="QVG54" s="152"/>
      <c r="QVH54" s="152"/>
      <c r="QVI54" s="152"/>
      <c r="QVJ54" s="152"/>
      <c r="QVK54" s="152"/>
      <c r="QVL54" s="152"/>
      <c r="QVM54" s="152"/>
      <c r="QVN54" s="152"/>
      <c r="QVO54" s="152"/>
      <c r="QVP54" s="152"/>
      <c r="QVQ54" s="152"/>
      <c r="QVR54" s="152"/>
      <c r="QVS54" s="152"/>
      <c r="QVT54" s="152"/>
      <c r="QVU54" s="152"/>
      <c r="QVV54" s="152"/>
      <c r="QVW54" s="152"/>
      <c r="QVX54" s="152"/>
      <c r="QVY54" s="152"/>
      <c r="QVZ54" s="152"/>
      <c r="QWA54" s="152"/>
      <c r="QWB54" s="152"/>
      <c r="QWC54" s="152"/>
      <c r="QWD54" s="152"/>
      <c r="QWE54" s="152"/>
      <c r="QWF54" s="152"/>
      <c r="QWG54" s="152"/>
      <c r="QWH54" s="152"/>
      <c r="QWI54" s="152"/>
      <c r="QWJ54" s="152"/>
      <c r="QWK54" s="152"/>
      <c r="QWL54" s="152"/>
      <c r="QWM54" s="152"/>
      <c r="QWN54" s="152"/>
      <c r="QWO54" s="152"/>
      <c r="QWP54" s="152"/>
      <c r="QWQ54" s="152"/>
      <c r="QWR54" s="152"/>
      <c r="QWS54" s="152"/>
      <c r="QWT54" s="152"/>
      <c r="QWU54" s="152"/>
      <c r="QWV54" s="152"/>
      <c r="QWW54" s="152"/>
      <c r="QWX54" s="152"/>
      <c r="QWY54" s="152"/>
      <c r="QWZ54" s="152"/>
      <c r="QXA54" s="152"/>
      <c r="QXB54" s="152"/>
      <c r="QXC54" s="152"/>
      <c r="QXD54" s="152"/>
      <c r="QXE54" s="152"/>
      <c r="QXF54" s="152"/>
      <c r="QXG54" s="152"/>
      <c r="QXH54" s="152"/>
      <c r="QXI54" s="152"/>
      <c r="QXJ54" s="152"/>
      <c r="QXK54" s="152"/>
      <c r="QXL54" s="152"/>
      <c r="QXM54" s="152"/>
      <c r="QXN54" s="152"/>
      <c r="QXO54" s="152"/>
      <c r="QXP54" s="152"/>
      <c r="QXQ54" s="152"/>
      <c r="QXR54" s="152"/>
      <c r="QXS54" s="152"/>
      <c r="QXT54" s="152"/>
      <c r="QXU54" s="152"/>
      <c r="QXV54" s="152"/>
      <c r="QXW54" s="152"/>
      <c r="QXX54" s="152"/>
      <c r="QXY54" s="152"/>
      <c r="QXZ54" s="152"/>
      <c r="QYA54" s="152"/>
      <c r="QYB54" s="152"/>
      <c r="QYC54" s="152"/>
      <c r="QYD54" s="152"/>
      <c r="QYE54" s="152"/>
      <c r="QYF54" s="152"/>
      <c r="QYG54" s="152"/>
      <c r="QYH54" s="152"/>
      <c r="QYI54" s="152"/>
      <c r="QYJ54" s="152"/>
      <c r="QYK54" s="152"/>
      <c r="QYL54" s="152"/>
      <c r="QYM54" s="152"/>
      <c r="QYN54" s="152"/>
      <c r="QYO54" s="152"/>
      <c r="QYP54" s="152"/>
      <c r="QYQ54" s="152"/>
      <c r="QYR54" s="152"/>
      <c r="QYS54" s="152"/>
      <c r="QYT54" s="152"/>
      <c r="QYU54" s="152"/>
      <c r="QYV54" s="152"/>
      <c r="QYW54" s="152"/>
      <c r="QYX54" s="152"/>
      <c r="QYY54" s="152"/>
      <c r="QYZ54" s="152"/>
      <c r="QZA54" s="152"/>
      <c r="QZB54" s="152"/>
      <c r="QZC54" s="152"/>
      <c r="QZD54" s="152"/>
      <c r="QZE54" s="152"/>
      <c r="QZF54" s="152"/>
      <c r="QZG54" s="152"/>
      <c r="QZH54" s="152"/>
      <c r="QZI54" s="152"/>
      <c r="QZJ54" s="152"/>
      <c r="QZK54" s="152"/>
      <c r="QZL54" s="152"/>
      <c r="QZM54" s="152"/>
      <c r="QZN54" s="152"/>
      <c r="QZO54" s="152"/>
      <c r="QZP54" s="152"/>
      <c r="QZQ54" s="152"/>
      <c r="QZR54" s="152"/>
      <c r="QZS54" s="152"/>
      <c r="QZT54" s="152"/>
      <c r="QZU54" s="152"/>
      <c r="QZV54" s="152"/>
      <c r="QZW54" s="152"/>
      <c r="QZX54" s="152"/>
      <c r="QZY54" s="152"/>
      <c r="QZZ54" s="152"/>
      <c r="RAA54" s="152"/>
      <c r="RAB54" s="152"/>
      <c r="RAC54" s="152"/>
      <c r="RAD54" s="152"/>
      <c r="RAE54" s="152"/>
      <c r="RAF54" s="152"/>
      <c r="RAG54" s="152"/>
      <c r="RAH54" s="152"/>
      <c r="RAI54" s="152"/>
      <c r="RAJ54" s="152"/>
      <c r="RAK54" s="152"/>
      <c r="RAL54" s="152"/>
      <c r="RAM54" s="152"/>
      <c r="RAN54" s="152"/>
      <c r="RAO54" s="152"/>
      <c r="RAP54" s="152"/>
      <c r="RAQ54" s="152"/>
      <c r="RAR54" s="152"/>
      <c r="RAS54" s="152"/>
      <c r="RAT54" s="152"/>
      <c r="RAU54" s="152"/>
      <c r="RAV54" s="152"/>
      <c r="RAW54" s="152"/>
      <c r="RAX54" s="152"/>
      <c r="RAY54" s="152"/>
      <c r="RAZ54" s="152"/>
      <c r="RBA54" s="152"/>
      <c r="RBB54" s="152"/>
      <c r="RBC54" s="152"/>
      <c r="RBD54" s="152"/>
      <c r="RBE54" s="152"/>
      <c r="RBF54" s="152"/>
      <c r="RBG54" s="152"/>
      <c r="RBH54" s="152"/>
      <c r="RBI54" s="152"/>
      <c r="RBJ54" s="152"/>
      <c r="RBK54" s="152"/>
      <c r="RBL54" s="152"/>
      <c r="RBM54" s="152"/>
      <c r="RBN54" s="152"/>
      <c r="RBO54" s="152"/>
      <c r="RBP54" s="152"/>
      <c r="RBQ54" s="152"/>
      <c r="RBR54" s="152"/>
      <c r="RBS54" s="152"/>
      <c r="RBT54" s="152"/>
      <c r="RBU54" s="152"/>
      <c r="RBV54" s="152"/>
      <c r="RBW54" s="152"/>
      <c r="RBX54" s="152"/>
      <c r="RBY54" s="152"/>
      <c r="RBZ54" s="152"/>
      <c r="RCA54" s="152"/>
      <c r="RCB54" s="152"/>
      <c r="RCC54" s="152"/>
      <c r="RCD54" s="152"/>
      <c r="RCE54" s="152"/>
      <c r="RCF54" s="152"/>
      <c r="RCG54" s="152"/>
      <c r="RCH54" s="152"/>
      <c r="RCI54" s="152"/>
      <c r="RCJ54" s="152"/>
      <c r="RCK54" s="152"/>
      <c r="RCL54" s="152"/>
      <c r="RCM54" s="152"/>
      <c r="RCN54" s="152"/>
      <c r="RCO54" s="152"/>
      <c r="RCP54" s="152"/>
      <c r="RCQ54" s="152"/>
      <c r="RCR54" s="152"/>
      <c r="RCS54" s="152"/>
      <c r="RCT54" s="152"/>
      <c r="RCU54" s="152"/>
      <c r="RCV54" s="152"/>
      <c r="RCW54" s="152"/>
      <c r="RCX54" s="152"/>
      <c r="RCY54" s="152"/>
      <c r="RCZ54" s="152"/>
      <c r="RDA54" s="152"/>
      <c r="RDB54" s="152"/>
      <c r="RDC54" s="152"/>
      <c r="RDD54" s="152"/>
      <c r="RDE54" s="152"/>
      <c r="RDF54" s="152"/>
      <c r="RDG54" s="152"/>
      <c r="RDH54" s="152"/>
      <c r="RDI54" s="152"/>
      <c r="RDJ54" s="152"/>
      <c r="RDK54" s="152"/>
      <c r="RDL54" s="152"/>
      <c r="RDM54" s="152"/>
      <c r="RDN54" s="152"/>
      <c r="RDO54" s="152"/>
      <c r="RDP54" s="152"/>
      <c r="RDQ54" s="152"/>
      <c r="RDR54" s="152"/>
      <c r="RDS54" s="152"/>
      <c r="RDT54" s="152"/>
      <c r="RDU54" s="152"/>
      <c r="RDV54" s="152"/>
      <c r="RDW54" s="152"/>
      <c r="RDX54" s="152"/>
      <c r="RDY54" s="152"/>
      <c r="RDZ54" s="152"/>
      <c r="REA54" s="152"/>
      <c r="REB54" s="152"/>
      <c r="REC54" s="152"/>
      <c r="RED54" s="152"/>
      <c r="REE54" s="152"/>
      <c r="REF54" s="152"/>
      <c r="REG54" s="152"/>
      <c r="REH54" s="152"/>
      <c r="REI54" s="152"/>
      <c r="REJ54" s="152"/>
      <c r="REK54" s="152"/>
      <c r="REL54" s="152"/>
      <c r="REM54" s="152"/>
      <c r="REN54" s="152"/>
      <c r="REO54" s="152"/>
      <c r="REP54" s="152"/>
      <c r="REQ54" s="152"/>
      <c r="RER54" s="152"/>
      <c r="RES54" s="152"/>
      <c r="RET54" s="152"/>
      <c r="REU54" s="152"/>
      <c r="REV54" s="152"/>
      <c r="REW54" s="152"/>
      <c r="REX54" s="152"/>
      <c r="REY54" s="152"/>
      <c r="REZ54" s="152"/>
      <c r="RFA54" s="152"/>
      <c r="RFB54" s="152"/>
      <c r="RFC54" s="152"/>
      <c r="RFD54" s="152"/>
      <c r="RFE54" s="152"/>
      <c r="RFF54" s="152"/>
      <c r="RFG54" s="152"/>
      <c r="RFH54" s="152"/>
      <c r="RFI54" s="152"/>
      <c r="RFJ54" s="152"/>
      <c r="RFK54" s="152"/>
      <c r="RFL54" s="152"/>
      <c r="RFM54" s="152"/>
      <c r="RFN54" s="152"/>
      <c r="RFO54" s="152"/>
      <c r="RFP54" s="152"/>
      <c r="RFQ54" s="152"/>
      <c r="RFR54" s="152"/>
      <c r="RFS54" s="152"/>
      <c r="RFT54" s="152"/>
      <c r="RFU54" s="152"/>
      <c r="RFV54" s="152"/>
      <c r="RFW54" s="152"/>
      <c r="RFX54" s="152"/>
      <c r="RFY54" s="152"/>
      <c r="RFZ54" s="152"/>
      <c r="RGA54" s="152"/>
      <c r="RGB54" s="152"/>
      <c r="RGC54" s="152"/>
      <c r="RGD54" s="152"/>
      <c r="RGE54" s="152"/>
      <c r="RGF54" s="152"/>
      <c r="RGG54" s="152"/>
      <c r="RGH54" s="152"/>
      <c r="RGI54" s="152"/>
      <c r="RGJ54" s="152"/>
      <c r="RGK54" s="152"/>
      <c r="RGL54" s="152"/>
      <c r="RGM54" s="152"/>
      <c r="RGN54" s="152"/>
      <c r="RGO54" s="152"/>
      <c r="RGP54" s="152"/>
      <c r="RGQ54" s="152"/>
      <c r="RGR54" s="152"/>
      <c r="RGS54" s="152"/>
      <c r="RGT54" s="152"/>
      <c r="RGU54" s="152"/>
      <c r="RGV54" s="152"/>
      <c r="RGW54" s="152"/>
      <c r="RGX54" s="152"/>
      <c r="RGY54" s="152"/>
      <c r="RGZ54" s="152"/>
      <c r="RHA54" s="152"/>
      <c r="RHB54" s="152"/>
      <c r="RHC54" s="152"/>
      <c r="RHD54" s="152"/>
      <c r="RHE54" s="152"/>
      <c r="RHF54" s="152"/>
      <c r="RHG54" s="152"/>
      <c r="RHH54" s="152"/>
      <c r="RHI54" s="152"/>
      <c r="RHJ54" s="152"/>
      <c r="RHK54" s="152"/>
      <c r="RHL54" s="152"/>
      <c r="RHM54" s="152"/>
      <c r="RHN54" s="152"/>
      <c r="RHO54" s="152"/>
      <c r="RHP54" s="152"/>
      <c r="RHQ54" s="152"/>
      <c r="RHR54" s="152"/>
      <c r="RHS54" s="152"/>
      <c r="RHT54" s="152"/>
      <c r="RHU54" s="152"/>
      <c r="RHV54" s="152"/>
      <c r="RHW54" s="152"/>
      <c r="RHX54" s="152"/>
      <c r="RHY54" s="152"/>
      <c r="RHZ54" s="152"/>
      <c r="RIA54" s="152"/>
      <c r="RIB54" s="152"/>
      <c r="RIC54" s="152"/>
      <c r="RID54" s="152"/>
      <c r="RIE54" s="152"/>
      <c r="RIF54" s="152"/>
      <c r="RIG54" s="152"/>
      <c r="RIH54" s="152"/>
      <c r="RII54" s="152"/>
      <c r="RIJ54" s="152"/>
      <c r="RIK54" s="152"/>
      <c r="RIL54" s="152"/>
      <c r="RIM54" s="152"/>
      <c r="RIN54" s="152"/>
      <c r="RIO54" s="152"/>
      <c r="RIP54" s="152"/>
      <c r="RIQ54" s="152"/>
      <c r="RIR54" s="152"/>
      <c r="RIS54" s="152"/>
      <c r="RIT54" s="152"/>
      <c r="RIU54" s="152"/>
      <c r="RIV54" s="152"/>
      <c r="RIW54" s="152"/>
      <c r="RIX54" s="152"/>
      <c r="RIY54" s="152"/>
      <c r="RIZ54" s="152"/>
      <c r="RJA54" s="152"/>
      <c r="RJB54" s="152"/>
      <c r="RJC54" s="152"/>
      <c r="RJD54" s="152"/>
      <c r="RJE54" s="152"/>
      <c r="RJF54" s="152"/>
      <c r="RJG54" s="152"/>
      <c r="RJH54" s="152"/>
      <c r="RJI54" s="152"/>
      <c r="RJJ54" s="152"/>
      <c r="RJK54" s="152"/>
      <c r="RJL54" s="152"/>
      <c r="RJM54" s="152"/>
      <c r="RJN54" s="152"/>
      <c r="RJO54" s="152"/>
      <c r="RJP54" s="152"/>
      <c r="RJQ54" s="152"/>
      <c r="RJR54" s="152"/>
      <c r="RJS54" s="152"/>
      <c r="RJT54" s="152"/>
      <c r="RJU54" s="152"/>
      <c r="RJV54" s="152"/>
      <c r="RJW54" s="152"/>
      <c r="RJX54" s="152"/>
      <c r="RJY54" s="152"/>
      <c r="RJZ54" s="152"/>
      <c r="RKA54" s="152"/>
      <c r="RKB54" s="152"/>
      <c r="RKC54" s="152"/>
      <c r="RKD54" s="152"/>
      <c r="RKE54" s="152"/>
      <c r="RKF54" s="152"/>
      <c r="RKG54" s="152"/>
      <c r="RKH54" s="152"/>
      <c r="RKI54" s="152"/>
      <c r="RKJ54" s="152"/>
      <c r="RKK54" s="152"/>
      <c r="RKL54" s="152"/>
      <c r="RKM54" s="152"/>
      <c r="RKN54" s="152"/>
      <c r="RKO54" s="152"/>
      <c r="RKP54" s="152"/>
      <c r="RKQ54" s="152"/>
      <c r="RKR54" s="152"/>
      <c r="RKS54" s="152"/>
      <c r="RKT54" s="152"/>
      <c r="RKU54" s="152"/>
      <c r="RKV54" s="152"/>
      <c r="RKW54" s="152"/>
      <c r="RKX54" s="152"/>
      <c r="RKY54" s="152"/>
      <c r="RKZ54" s="152"/>
      <c r="RLA54" s="152"/>
      <c r="RLB54" s="152"/>
      <c r="RLC54" s="152"/>
      <c r="RLD54" s="152"/>
      <c r="RLE54" s="152"/>
      <c r="RLF54" s="152"/>
      <c r="RLG54" s="152"/>
      <c r="RLH54" s="152"/>
      <c r="RLI54" s="152"/>
      <c r="RLJ54" s="152"/>
      <c r="RLK54" s="152"/>
      <c r="RLL54" s="152"/>
      <c r="RLM54" s="152"/>
      <c r="RLN54" s="152"/>
      <c r="RLO54" s="152"/>
      <c r="RLP54" s="152"/>
      <c r="RLQ54" s="152"/>
      <c r="RLR54" s="152"/>
      <c r="RLS54" s="152"/>
      <c r="RLT54" s="152"/>
      <c r="RLU54" s="152"/>
      <c r="RLV54" s="152"/>
      <c r="RLW54" s="152"/>
      <c r="RLX54" s="152"/>
      <c r="RLY54" s="152"/>
      <c r="RLZ54" s="152"/>
      <c r="RMA54" s="152"/>
      <c r="RMB54" s="152"/>
      <c r="RMC54" s="152"/>
      <c r="RMD54" s="152"/>
      <c r="RME54" s="152"/>
      <c r="RMF54" s="152"/>
      <c r="RMG54" s="152"/>
      <c r="RMH54" s="152"/>
      <c r="RMI54" s="152"/>
      <c r="RMJ54" s="152"/>
      <c r="RMK54" s="152"/>
      <c r="RML54" s="152"/>
      <c r="RMM54" s="152"/>
      <c r="RMN54" s="152"/>
      <c r="RMO54" s="152"/>
      <c r="RMP54" s="152"/>
      <c r="RMQ54" s="152"/>
      <c r="RMR54" s="152"/>
      <c r="RMS54" s="152"/>
      <c r="RMT54" s="152"/>
      <c r="RMU54" s="152"/>
      <c r="RMV54" s="152"/>
      <c r="RMW54" s="152"/>
      <c r="RMX54" s="152"/>
      <c r="RMY54" s="152"/>
      <c r="RMZ54" s="152"/>
      <c r="RNA54" s="152"/>
      <c r="RNB54" s="152"/>
      <c r="RNC54" s="152"/>
      <c r="RND54" s="152"/>
      <c r="RNE54" s="152"/>
      <c r="RNF54" s="152"/>
      <c r="RNG54" s="152"/>
      <c r="RNH54" s="152"/>
      <c r="RNI54" s="152"/>
      <c r="RNJ54" s="152"/>
      <c r="RNK54" s="152"/>
      <c r="RNL54" s="152"/>
      <c r="RNM54" s="152"/>
      <c r="RNN54" s="152"/>
      <c r="RNO54" s="152"/>
      <c r="RNP54" s="152"/>
      <c r="RNQ54" s="152"/>
      <c r="RNR54" s="152"/>
      <c r="RNS54" s="152"/>
      <c r="RNT54" s="152"/>
      <c r="RNU54" s="152"/>
      <c r="RNV54" s="152"/>
      <c r="RNW54" s="152"/>
      <c r="RNX54" s="152"/>
      <c r="RNY54" s="152"/>
      <c r="RNZ54" s="152"/>
      <c r="ROA54" s="152"/>
      <c r="ROB54" s="152"/>
      <c r="ROC54" s="152"/>
      <c r="ROD54" s="152"/>
      <c r="ROE54" s="152"/>
      <c r="ROF54" s="152"/>
      <c r="ROG54" s="152"/>
      <c r="ROH54" s="152"/>
      <c r="ROI54" s="152"/>
      <c r="ROJ54" s="152"/>
      <c r="ROK54" s="152"/>
      <c r="ROL54" s="152"/>
      <c r="ROM54" s="152"/>
      <c r="RON54" s="152"/>
      <c r="ROO54" s="152"/>
      <c r="ROP54" s="152"/>
      <c r="ROQ54" s="152"/>
      <c r="ROR54" s="152"/>
      <c r="ROS54" s="152"/>
      <c r="ROT54" s="152"/>
      <c r="ROU54" s="152"/>
      <c r="ROV54" s="152"/>
      <c r="ROW54" s="152"/>
      <c r="ROX54" s="152"/>
      <c r="ROY54" s="152"/>
      <c r="ROZ54" s="152"/>
      <c r="RPA54" s="152"/>
      <c r="RPB54" s="152"/>
      <c r="RPC54" s="152"/>
      <c r="RPD54" s="152"/>
      <c r="RPE54" s="152"/>
      <c r="RPF54" s="152"/>
      <c r="RPG54" s="152"/>
      <c r="RPH54" s="152"/>
      <c r="RPI54" s="152"/>
      <c r="RPJ54" s="152"/>
      <c r="RPK54" s="152"/>
      <c r="RPL54" s="152"/>
      <c r="RPM54" s="152"/>
      <c r="RPN54" s="152"/>
      <c r="RPO54" s="152"/>
      <c r="RPP54" s="152"/>
      <c r="RPQ54" s="152"/>
      <c r="RPR54" s="152"/>
      <c r="RPS54" s="152"/>
      <c r="RPT54" s="152"/>
      <c r="RPU54" s="152"/>
      <c r="RPV54" s="152"/>
      <c r="RPW54" s="152"/>
      <c r="RPX54" s="152"/>
      <c r="RPY54" s="152"/>
      <c r="RPZ54" s="152"/>
      <c r="RQA54" s="152"/>
      <c r="RQB54" s="152"/>
      <c r="RQC54" s="152"/>
      <c r="RQD54" s="152"/>
      <c r="RQE54" s="152"/>
      <c r="RQF54" s="152"/>
      <c r="RQG54" s="152"/>
      <c r="RQH54" s="152"/>
      <c r="RQI54" s="152"/>
      <c r="RQJ54" s="152"/>
      <c r="RQK54" s="152"/>
      <c r="RQL54" s="152"/>
      <c r="RQM54" s="152"/>
      <c r="RQN54" s="152"/>
      <c r="RQO54" s="152"/>
      <c r="RQP54" s="152"/>
      <c r="RQQ54" s="152"/>
      <c r="RQR54" s="152"/>
      <c r="RQS54" s="152"/>
      <c r="RQT54" s="152"/>
      <c r="RQU54" s="152"/>
      <c r="RQV54" s="152"/>
      <c r="RQW54" s="152"/>
      <c r="RQX54" s="152"/>
      <c r="RQY54" s="152"/>
      <c r="RQZ54" s="152"/>
      <c r="RRA54" s="152"/>
      <c r="RRB54" s="152"/>
      <c r="RRC54" s="152"/>
      <c r="RRD54" s="152"/>
      <c r="RRE54" s="152"/>
      <c r="RRF54" s="152"/>
      <c r="RRG54" s="152"/>
      <c r="RRH54" s="152"/>
      <c r="RRI54" s="152"/>
      <c r="RRJ54" s="152"/>
      <c r="RRK54" s="152"/>
      <c r="RRL54" s="152"/>
      <c r="RRM54" s="152"/>
      <c r="RRN54" s="152"/>
      <c r="RRO54" s="152"/>
      <c r="RRP54" s="152"/>
      <c r="RRQ54" s="152"/>
      <c r="RRR54" s="152"/>
      <c r="RRS54" s="152"/>
      <c r="RRT54" s="152"/>
      <c r="RRU54" s="152"/>
      <c r="RRV54" s="152"/>
      <c r="RRW54" s="152"/>
      <c r="RRX54" s="152"/>
      <c r="RRY54" s="152"/>
      <c r="RRZ54" s="152"/>
      <c r="RSA54" s="152"/>
      <c r="RSB54" s="152"/>
      <c r="RSC54" s="152"/>
      <c r="RSD54" s="152"/>
      <c r="RSE54" s="152"/>
      <c r="RSF54" s="152"/>
      <c r="RSG54" s="152"/>
      <c r="RSH54" s="152"/>
      <c r="RSI54" s="152"/>
      <c r="RSJ54" s="152"/>
      <c r="RSK54" s="152"/>
      <c r="RSL54" s="152"/>
      <c r="RSM54" s="152"/>
      <c r="RSN54" s="152"/>
      <c r="RSO54" s="152"/>
      <c r="RSP54" s="152"/>
      <c r="RSQ54" s="152"/>
      <c r="RSR54" s="152"/>
      <c r="RSS54" s="152"/>
      <c r="RST54" s="152"/>
      <c r="RSU54" s="152"/>
      <c r="RSV54" s="152"/>
      <c r="RSW54" s="152"/>
      <c r="RSX54" s="152"/>
      <c r="RSY54" s="152"/>
      <c r="RSZ54" s="152"/>
      <c r="RTA54" s="152"/>
      <c r="RTB54" s="152"/>
      <c r="RTC54" s="152"/>
      <c r="RTD54" s="152"/>
      <c r="RTE54" s="152"/>
      <c r="RTF54" s="152"/>
      <c r="RTG54" s="152"/>
      <c r="RTH54" s="152"/>
      <c r="RTI54" s="152"/>
      <c r="RTJ54" s="152"/>
      <c r="RTK54" s="152"/>
      <c r="RTL54" s="152"/>
      <c r="RTM54" s="152"/>
      <c r="RTN54" s="152"/>
      <c r="RTO54" s="152"/>
      <c r="RTP54" s="152"/>
      <c r="RTQ54" s="152"/>
      <c r="RTR54" s="152"/>
      <c r="RTS54" s="152"/>
      <c r="RTT54" s="152"/>
      <c r="RTU54" s="152"/>
      <c r="RTV54" s="152"/>
      <c r="RTW54" s="152"/>
      <c r="RTX54" s="152"/>
      <c r="RTY54" s="152"/>
      <c r="RTZ54" s="152"/>
      <c r="RUA54" s="152"/>
      <c r="RUB54" s="152"/>
      <c r="RUC54" s="152"/>
      <c r="RUD54" s="152"/>
      <c r="RUE54" s="152"/>
      <c r="RUF54" s="152"/>
      <c r="RUG54" s="152"/>
      <c r="RUH54" s="152"/>
      <c r="RUI54" s="152"/>
      <c r="RUJ54" s="152"/>
      <c r="RUK54" s="152"/>
      <c r="RUL54" s="152"/>
      <c r="RUM54" s="152"/>
      <c r="RUN54" s="152"/>
      <c r="RUO54" s="152"/>
      <c r="RUP54" s="152"/>
      <c r="RUQ54" s="152"/>
      <c r="RUR54" s="152"/>
      <c r="RUS54" s="152"/>
      <c r="RUT54" s="152"/>
      <c r="RUU54" s="152"/>
      <c r="RUV54" s="152"/>
      <c r="RUW54" s="152"/>
      <c r="RUX54" s="152"/>
      <c r="RUY54" s="152"/>
      <c r="RUZ54" s="152"/>
      <c r="RVA54" s="152"/>
      <c r="RVB54" s="152"/>
      <c r="RVC54" s="152"/>
      <c r="RVD54" s="152"/>
      <c r="RVE54" s="152"/>
      <c r="RVF54" s="152"/>
      <c r="RVG54" s="152"/>
      <c r="RVH54" s="152"/>
      <c r="RVI54" s="152"/>
      <c r="RVJ54" s="152"/>
      <c r="RVK54" s="152"/>
      <c r="RVL54" s="152"/>
      <c r="RVM54" s="152"/>
      <c r="RVN54" s="152"/>
      <c r="RVO54" s="152"/>
      <c r="RVP54" s="152"/>
      <c r="RVQ54" s="152"/>
      <c r="RVR54" s="152"/>
      <c r="RVS54" s="152"/>
      <c r="RVT54" s="152"/>
      <c r="RVU54" s="152"/>
      <c r="RVV54" s="152"/>
      <c r="RVW54" s="152"/>
      <c r="RVX54" s="152"/>
      <c r="RVY54" s="152"/>
      <c r="RVZ54" s="152"/>
      <c r="RWA54" s="152"/>
      <c r="RWB54" s="152"/>
      <c r="RWC54" s="152"/>
      <c r="RWD54" s="152"/>
      <c r="RWE54" s="152"/>
      <c r="RWF54" s="152"/>
      <c r="RWG54" s="152"/>
      <c r="RWH54" s="152"/>
      <c r="RWI54" s="152"/>
      <c r="RWJ54" s="152"/>
      <c r="RWK54" s="152"/>
      <c r="RWL54" s="152"/>
      <c r="RWM54" s="152"/>
      <c r="RWN54" s="152"/>
      <c r="RWO54" s="152"/>
      <c r="RWP54" s="152"/>
      <c r="RWQ54" s="152"/>
      <c r="RWR54" s="152"/>
      <c r="RWS54" s="152"/>
      <c r="RWT54" s="152"/>
      <c r="RWU54" s="152"/>
      <c r="RWV54" s="152"/>
      <c r="RWW54" s="152"/>
      <c r="RWX54" s="152"/>
      <c r="RWY54" s="152"/>
      <c r="RWZ54" s="152"/>
      <c r="RXA54" s="152"/>
      <c r="RXB54" s="152"/>
      <c r="RXC54" s="152"/>
      <c r="RXD54" s="152"/>
      <c r="RXE54" s="152"/>
      <c r="RXF54" s="152"/>
      <c r="RXG54" s="152"/>
      <c r="RXH54" s="152"/>
      <c r="RXI54" s="152"/>
      <c r="RXJ54" s="152"/>
      <c r="RXK54" s="152"/>
      <c r="RXL54" s="152"/>
      <c r="RXM54" s="152"/>
      <c r="RXN54" s="152"/>
      <c r="RXO54" s="152"/>
      <c r="RXP54" s="152"/>
      <c r="RXQ54" s="152"/>
      <c r="RXR54" s="152"/>
      <c r="RXS54" s="152"/>
      <c r="RXT54" s="152"/>
      <c r="RXU54" s="152"/>
      <c r="RXV54" s="152"/>
      <c r="RXW54" s="152"/>
      <c r="RXX54" s="152"/>
      <c r="RXY54" s="152"/>
      <c r="RXZ54" s="152"/>
      <c r="RYA54" s="152"/>
      <c r="RYB54" s="152"/>
      <c r="RYC54" s="152"/>
      <c r="RYD54" s="152"/>
      <c r="RYE54" s="152"/>
      <c r="RYF54" s="152"/>
      <c r="RYG54" s="152"/>
      <c r="RYH54" s="152"/>
      <c r="RYI54" s="152"/>
      <c r="RYJ54" s="152"/>
      <c r="RYK54" s="152"/>
      <c r="RYL54" s="152"/>
      <c r="RYM54" s="152"/>
      <c r="RYN54" s="152"/>
      <c r="RYO54" s="152"/>
      <c r="RYP54" s="152"/>
      <c r="RYQ54" s="152"/>
      <c r="RYR54" s="152"/>
      <c r="RYS54" s="152"/>
      <c r="RYT54" s="152"/>
      <c r="RYU54" s="152"/>
      <c r="RYV54" s="152"/>
      <c r="RYW54" s="152"/>
      <c r="RYX54" s="152"/>
      <c r="RYY54" s="152"/>
      <c r="RYZ54" s="152"/>
      <c r="RZA54" s="152"/>
      <c r="RZB54" s="152"/>
      <c r="RZC54" s="152"/>
      <c r="RZD54" s="152"/>
      <c r="RZE54" s="152"/>
      <c r="RZF54" s="152"/>
      <c r="RZG54" s="152"/>
      <c r="RZH54" s="152"/>
      <c r="RZI54" s="152"/>
      <c r="RZJ54" s="152"/>
      <c r="RZK54" s="152"/>
      <c r="RZL54" s="152"/>
      <c r="RZM54" s="152"/>
      <c r="RZN54" s="152"/>
      <c r="RZO54" s="152"/>
      <c r="RZP54" s="152"/>
      <c r="RZQ54" s="152"/>
      <c r="RZR54" s="152"/>
      <c r="RZS54" s="152"/>
      <c r="RZT54" s="152"/>
      <c r="RZU54" s="152"/>
      <c r="RZV54" s="152"/>
      <c r="RZW54" s="152"/>
      <c r="RZX54" s="152"/>
      <c r="RZY54" s="152"/>
      <c r="RZZ54" s="152"/>
      <c r="SAA54" s="152"/>
      <c r="SAB54" s="152"/>
      <c r="SAC54" s="152"/>
      <c r="SAD54" s="152"/>
      <c r="SAE54" s="152"/>
      <c r="SAF54" s="152"/>
      <c r="SAG54" s="152"/>
      <c r="SAH54" s="152"/>
      <c r="SAI54" s="152"/>
      <c r="SAJ54" s="152"/>
      <c r="SAK54" s="152"/>
      <c r="SAL54" s="152"/>
      <c r="SAM54" s="152"/>
      <c r="SAN54" s="152"/>
      <c r="SAO54" s="152"/>
      <c r="SAP54" s="152"/>
      <c r="SAQ54" s="152"/>
      <c r="SAR54" s="152"/>
      <c r="SAS54" s="152"/>
      <c r="SAT54" s="152"/>
      <c r="SAU54" s="152"/>
      <c r="SAV54" s="152"/>
      <c r="SAW54" s="152"/>
      <c r="SAX54" s="152"/>
      <c r="SAY54" s="152"/>
      <c r="SAZ54" s="152"/>
      <c r="SBA54" s="152"/>
      <c r="SBB54" s="152"/>
      <c r="SBC54" s="152"/>
      <c r="SBD54" s="152"/>
      <c r="SBE54" s="152"/>
      <c r="SBF54" s="152"/>
      <c r="SBG54" s="152"/>
      <c r="SBH54" s="152"/>
      <c r="SBI54" s="152"/>
      <c r="SBJ54" s="152"/>
      <c r="SBK54" s="152"/>
      <c r="SBL54" s="152"/>
      <c r="SBM54" s="152"/>
      <c r="SBN54" s="152"/>
      <c r="SBO54" s="152"/>
      <c r="SBP54" s="152"/>
      <c r="SBQ54" s="152"/>
      <c r="SBR54" s="152"/>
      <c r="SBS54" s="152"/>
      <c r="SBT54" s="152"/>
      <c r="SBU54" s="152"/>
      <c r="SBV54" s="152"/>
      <c r="SBW54" s="152"/>
      <c r="SBX54" s="152"/>
      <c r="SBY54" s="152"/>
      <c r="SBZ54" s="152"/>
      <c r="SCA54" s="152"/>
      <c r="SCB54" s="152"/>
      <c r="SCC54" s="152"/>
      <c r="SCD54" s="152"/>
      <c r="SCE54" s="152"/>
      <c r="SCF54" s="152"/>
      <c r="SCG54" s="152"/>
      <c r="SCH54" s="152"/>
      <c r="SCI54" s="152"/>
      <c r="SCJ54" s="152"/>
      <c r="SCK54" s="152"/>
      <c r="SCL54" s="152"/>
      <c r="SCM54" s="152"/>
      <c r="SCN54" s="152"/>
      <c r="SCO54" s="152"/>
      <c r="SCP54" s="152"/>
      <c r="SCQ54" s="152"/>
      <c r="SCR54" s="152"/>
      <c r="SCS54" s="152"/>
      <c r="SCT54" s="152"/>
      <c r="SCU54" s="152"/>
      <c r="SCV54" s="152"/>
      <c r="SCW54" s="152"/>
      <c r="SCX54" s="152"/>
      <c r="SCY54" s="152"/>
      <c r="SCZ54" s="152"/>
      <c r="SDA54" s="152"/>
      <c r="SDB54" s="152"/>
      <c r="SDC54" s="152"/>
      <c r="SDD54" s="152"/>
      <c r="SDE54" s="152"/>
      <c r="SDF54" s="152"/>
      <c r="SDG54" s="152"/>
      <c r="SDH54" s="152"/>
      <c r="SDI54" s="152"/>
      <c r="SDJ54" s="152"/>
      <c r="SDK54" s="152"/>
      <c r="SDL54" s="152"/>
      <c r="SDM54" s="152"/>
      <c r="SDN54" s="152"/>
      <c r="SDO54" s="152"/>
      <c r="SDP54" s="152"/>
      <c r="SDQ54" s="152"/>
      <c r="SDR54" s="152"/>
      <c r="SDS54" s="152"/>
      <c r="SDT54" s="152"/>
      <c r="SDU54" s="152"/>
      <c r="SDV54" s="152"/>
      <c r="SDW54" s="152"/>
      <c r="SDX54" s="152"/>
      <c r="SDY54" s="152"/>
      <c r="SDZ54" s="152"/>
      <c r="SEA54" s="152"/>
      <c r="SEB54" s="152"/>
      <c r="SEC54" s="152"/>
      <c r="SED54" s="152"/>
      <c r="SEE54" s="152"/>
      <c r="SEF54" s="152"/>
      <c r="SEG54" s="152"/>
      <c r="SEH54" s="152"/>
      <c r="SEI54" s="152"/>
      <c r="SEJ54" s="152"/>
      <c r="SEK54" s="152"/>
      <c r="SEL54" s="152"/>
      <c r="SEM54" s="152"/>
      <c r="SEN54" s="152"/>
      <c r="SEO54" s="152"/>
      <c r="SEP54" s="152"/>
      <c r="SEQ54" s="152"/>
      <c r="SER54" s="152"/>
      <c r="SES54" s="152"/>
      <c r="SET54" s="152"/>
      <c r="SEU54" s="152"/>
      <c r="SEV54" s="152"/>
      <c r="SEW54" s="152"/>
      <c r="SEX54" s="152"/>
      <c r="SEY54" s="152"/>
      <c r="SEZ54" s="152"/>
      <c r="SFA54" s="152"/>
      <c r="SFB54" s="152"/>
      <c r="SFC54" s="152"/>
      <c r="SFD54" s="152"/>
      <c r="SFE54" s="152"/>
      <c r="SFF54" s="152"/>
      <c r="SFG54" s="152"/>
      <c r="SFH54" s="152"/>
      <c r="SFI54" s="152"/>
      <c r="SFJ54" s="152"/>
      <c r="SFK54" s="152"/>
      <c r="SFL54" s="152"/>
      <c r="SFM54" s="152"/>
      <c r="SFN54" s="152"/>
      <c r="SFO54" s="152"/>
      <c r="SFP54" s="152"/>
      <c r="SFQ54" s="152"/>
      <c r="SFR54" s="152"/>
      <c r="SFS54" s="152"/>
      <c r="SFT54" s="152"/>
      <c r="SFU54" s="152"/>
      <c r="SFV54" s="152"/>
      <c r="SFW54" s="152"/>
      <c r="SFX54" s="152"/>
      <c r="SFY54" s="152"/>
      <c r="SFZ54" s="152"/>
      <c r="SGA54" s="152"/>
      <c r="SGB54" s="152"/>
      <c r="SGC54" s="152"/>
      <c r="SGD54" s="152"/>
      <c r="SGE54" s="152"/>
      <c r="SGF54" s="152"/>
      <c r="SGG54" s="152"/>
      <c r="SGH54" s="152"/>
      <c r="SGI54" s="152"/>
      <c r="SGJ54" s="152"/>
      <c r="SGK54" s="152"/>
      <c r="SGL54" s="152"/>
      <c r="SGM54" s="152"/>
      <c r="SGN54" s="152"/>
      <c r="SGO54" s="152"/>
      <c r="SGP54" s="152"/>
      <c r="SGQ54" s="152"/>
      <c r="SGR54" s="152"/>
      <c r="SGS54" s="152"/>
      <c r="SGT54" s="152"/>
      <c r="SGU54" s="152"/>
      <c r="SGV54" s="152"/>
      <c r="SGW54" s="152"/>
      <c r="SGX54" s="152"/>
      <c r="SGY54" s="152"/>
      <c r="SGZ54" s="152"/>
      <c r="SHA54" s="152"/>
      <c r="SHB54" s="152"/>
      <c r="SHC54" s="152"/>
      <c r="SHD54" s="152"/>
      <c r="SHE54" s="152"/>
      <c r="SHF54" s="152"/>
      <c r="SHG54" s="152"/>
      <c r="SHH54" s="152"/>
      <c r="SHI54" s="152"/>
      <c r="SHJ54" s="152"/>
      <c r="SHK54" s="152"/>
      <c r="SHL54" s="152"/>
      <c r="SHM54" s="152"/>
      <c r="SHN54" s="152"/>
      <c r="SHO54" s="152"/>
      <c r="SHP54" s="152"/>
      <c r="SHQ54" s="152"/>
      <c r="SHR54" s="152"/>
      <c r="SHS54" s="152"/>
      <c r="SHT54" s="152"/>
      <c r="SHU54" s="152"/>
      <c r="SHV54" s="152"/>
      <c r="SHW54" s="152"/>
      <c r="SHX54" s="152"/>
      <c r="SHY54" s="152"/>
      <c r="SHZ54" s="152"/>
      <c r="SIA54" s="152"/>
      <c r="SIB54" s="152"/>
      <c r="SIC54" s="152"/>
      <c r="SID54" s="152"/>
      <c r="SIE54" s="152"/>
      <c r="SIF54" s="152"/>
      <c r="SIG54" s="152"/>
      <c r="SIH54" s="152"/>
      <c r="SII54" s="152"/>
      <c r="SIJ54" s="152"/>
      <c r="SIK54" s="152"/>
      <c r="SIL54" s="152"/>
      <c r="SIM54" s="152"/>
      <c r="SIN54" s="152"/>
      <c r="SIO54" s="152"/>
      <c r="SIP54" s="152"/>
      <c r="SIQ54" s="152"/>
      <c r="SIR54" s="152"/>
      <c r="SIS54" s="152"/>
      <c r="SIT54" s="152"/>
      <c r="SIU54" s="152"/>
      <c r="SIV54" s="152"/>
      <c r="SIW54" s="152"/>
      <c r="SIX54" s="152"/>
      <c r="SIY54" s="152"/>
      <c r="SIZ54" s="152"/>
      <c r="SJA54" s="152"/>
      <c r="SJB54" s="152"/>
      <c r="SJC54" s="152"/>
      <c r="SJD54" s="152"/>
      <c r="SJE54" s="152"/>
      <c r="SJF54" s="152"/>
      <c r="SJG54" s="152"/>
      <c r="SJH54" s="152"/>
      <c r="SJI54" s="152"/>
      <c r="SJJ54" s="152"/>
      <c r="SJK54" s="152"/>
      <c r="SJL54" s="152"/>
      <c r="SJM54" s="152"/>
      <c r="SJN54" s="152"/>
      <c r="SJO54" s="152"/>
      <c r="SJP54" s="152"/>
      <c r="SJQ54" s="152"/>
      <c r="SJR54" s="152"/>
      <c r="SJS54" s="152"/>
      <c r="SJT54" s="152"/>
      <c r="SJU54" s="152"/>
      <c r="SJV54" s="152"/>
      <c r="SJW54" s="152"/>
      <c r="SJX54" s="152"/>
      <c r="SJY54" s="152"/>
      <c r="SJZ54" s="152"/>
      <c r="SKA54" s="152"/>
      <c r="SKB54" s="152"/>
      <c r="SKC54" s="152"/>
      <c r="SKD54" s="152"/>
      <c r="SKE54" s="152"/>
      <c r="SKF54" s="152"/>
      <c r="SKG54" s="152"/>
      <c r="SKH54" s="152"/>
      <c r="SKI54" s="152"/>
      <c r="SKJ54" s="152"/>
      <c r="SKK54" s="152"/>
      <c r="SKL54" s="152"/>
      <c r="SKM54" s="152"/>
      <c r="SKN54" s="152"/>
      <c r="SKO54" s="152"/>
      <c r="SKP54" s="152"/>
      <c r="SKQ54" s="152"/>
      <c r="SKR54" s="152"/>
      <c r="SKS54" s="152"/>
      <c r="SKT54" s="152"/>
      <c r="SKU54" s="152"/>
      <c r="SKV54" s="152"/>
      <c r="SKW54" s="152"/>
      <c r="SKX54" s="152"/>
      <c r="SKY54" s="152"/>
      <c r="SKZ54" s="152"/>
      <c r="SLA54" s="152"/>
      <c r="SLB54" s="152"/>
      <c r="SLC54" s="152"/>
      <c r="SLD54" s="152"/>
      <c r="SLE54" s="152"/>
      <c r="SLF54" s="152"/>
      <c r="SLG54" s="152"/>
      <c r="SLH54" s="152"/>
      <c r="SLI54" s="152"/>
      <c r="SLJ54" s="152"/>
      <c r="SLK54" s="152"/>
      <c r="SLL54" s="152"/>
      <c r="SLM54" s="152"/>
      <c r="SLN54" s="152"/>
      <c r="SLO54" s="152"/>
      <c r="SLP54" s="152"/>
      <c r="SLQ54" s="152"/>
      <c r="SLR54" s="152"/>
      <c r="SLS54" s="152"/>
      <c r="SLT54" s="152"/>
      <c r="SLU54" s="152"/>
      <c r="SLV54" s="152"/>
      <c r="SLW54" s="152"/>
      <c r="SLX54" s="152"/>
      <c r="SLY54" s="152"/>
      <c r="SLZ54" s="152"/>
      <c r="SMA54" s="152"/>
      <c r="SMB54" s="152"/>
      <c r="SMC54" s="152"/>
      <c r="SMD54" s="152"/>
      <c r="SME54" s="152"/>
      <c r="SMF54" s="152"/>
      <c r="SMG54" s="152"/>
      <c r="SMH54" s="152"/>
      <c r="SMI54" s="152"/>
      <c r="SMJ54" s="152"/>
      <c r="SMK54" s="152"/>
      <c r="SML54" s="152"/>
      <c r="SMM54" s="152"/>
      <c r="SMN54" s="152"/>
      <c r="SMO54" s="152"/>
      <c r="SMP54" s="152"/>
      <c r="SMQ54" s="152"/>
      <c r="SMR54" s="152"/>
      <c r="SMS54" s="152"/>
      <c r="SMT54" s="152"/>
      <c r="SMU54" s="152"/>
      <c r="SMV54" s="152"/>
      <c r="SMW54" s="152"/>
      <c r="SMX54" s="152"/>
      <c r="SMY54" s="152"/>
      <c r="SMZ54" s="152"/>
      <c r="SNA54" s="152"/>
      <c r="SNB54" s="152"/>
      <c r="SNC54" s="152"/>
      <c r="SND54" s="152"/>
      <c r="SNE54" s="152"/>
      <c r="SNF54" s="152"/>
      <c r="SNG54" s="152"/>
      <c r="SNH54" s="152"/>
      <c r="SNI54" s="152"/>
      <c r="SNJ54" s="152"/>
      <c r="SNK54" s="152"/>
      <c r="SNL54" s="152"/>
      <c r="SNM54" s="152"/>
      <c r="SNN54" s="152"/>
      <c r="SNO54" s="152"/>
      <c r="SNP54" s="152"/>
      <c r="SNQ54" s="152"/>
      <c r="SNR54" s="152"/>
      <c r="SNS54" s="152"/>
      <c r="SNT54" s="152"/>
      <c r="SNU54" s="152"/>
      <c r="SNV54" s="152"/>
      <c r="SNW54" s="152"/>
      <c r="SNX54" s="152"/>
      <c r="SNY54" s="152"/>
      <c r="SNZ54" s="152"/>
      <c r="SOA54" s="152"/>
      <c r="SOB54" s="152"/>
      <c r="SOC54" s="152"/>
      <c r="SOD54" s="152"/>
      <c r="SOE54" s="152"/>
      <c r="SOF54" s="152"/>
      <c r="SOG54" s="152"/>
      <c r="SOH54" s="152"/>
      <c r="SOI54" s="152"/>
      <c r="SOJ54" s="152"/>
      <c r="SOK54" s="152"/>
      <c r="SOL54" s="152"/>
      <c r="SOM54" s="152"/>
      <c r="SON54" s="152"/>
      <c r="SOO54" s="152"/>
      <c r="SOP54" s="152"/>
      <c r="SOQ54" s="152"/>
      <c r="SOR54" s="152"/>
      <c r="SOS54" s="152"/>
      <c r="SOT54" s="152"/>
      <c r="SOU54" s="152"/>
      <c r="SOV54" s="152"/>
      <c r="SOW54" s="152"/>
      <c r="SOX54" s="152"/>
      <c r="SOY54" s="152"/>
      <c r="SOZ54" s="152"/>
      <c r="SPA54" s="152"/>
      <c r="SPB54" s="152"/>
      <c r="SPC54" s="152"/>
      <c r="SPD54" s="152"/>
      <c r="SPE54" s="152"/>
      <c r="SPF54" s="152"/>
      <c r="SPG54" s="152"/>
      <c r="SPH54" s="152"/>
      <c r="SPI54" s="152"/>
      <c r="SPJ54" s="152"/>
      <c r="SPK54" s="152"/>
      <c r="SPL54" s="152"/>
      <c r="SPM54" s="152"/>
      <c r="SPN54" s="152"/>
      <c r="SPO54" s="152"/>
      <c r="SPP54" s="152"/>
      <c r="SPQ54" s="152"/>
      <c r="SPR54" s="152"/>
      <c r="SPS54" s="152"/>
      <c r="SPT54" s="152"/>
      <c r="SPU54" s="152"/>
      <c r="SPV54" s="152"/>
      <c r="SPW54" s="152"/>
      <c r="SPX54" s="152"/>
      <c r="SPY54" s="152"/>
      <c r="SPZ54" s="152"/>
      <c r="SQA54" s="152"/>
      <c r="SQB54" s="152"/>
      <c r="SQC54" s="152"/>
      <c r="SQD54" s="152"/>
      <c r="SQE54" s="152"/>
      <c r="SQF54" s="152"/>
      <c r="SQG54" s="152"/>
      <c r="SQH54" s="152"/>
      <c r="SQI54" s="152"/>
      <c r="SQJ54" s="152"/>
      <c r="SQK54" s="152"/>
      <c r="SQL54" s="152"/>
      <c r="SQM54" s="152"/>
      <c r="SQN54" s="152"/>
      <c r="SQO54" s="152"/>
      <c r="SQP54" s="152"/>
      <c r="SQQ54" s="152"/>
      <c r="SQR54" s="152"/>
      <c r="SQS54" s="152"/>
      <c r="SQT54" s="152"/>
      <c r="SQU54" s="152"/>
      <c r="SQV54" s="152"/>
      <c r="SQW54" s="152"/>
      <c r="SQX54" s="152"/>
      <c r="SQY54" s="152"/>
      <c r="SQZ54" s="152"/>
      <c r="SRA54" s="152"/>
      <c r="SRB54" s="152"/>
      <c r="SRC54" s="152"/>
      <c r="SRD54" s="152"/>
      <c r="SRE54" s="152"/>
      <c r="SRF54" s="152"/>
      <c r="SRG54" s="152"/>
      <c r="SRH54" s="152"/>
      <c r="SRI54" s="152"/>
      <c r="SRJ54" s="152"/>
      <c r="SRK54" s="152"/>
      <c r="SRL54" s="152"/>
      <c r="SRM54" s="152"/>
      <c r="SRN54" s="152"/>
      <c r="SRO54" s="152"/>
      <c r="SRP54" s="152"/>
      <c r="SRQ54" s="152"/>
      <c r="SRR54" s="152"/>
      <c r="SRS54" s="152"/>
      <c r="SRT54" s="152"/>
      <c r="SRU54" s="152"/>
      <c r="SRV54" s="152"/>
      <c r="SRW54" s="152"/>
      <c r="SRX54" s="152"/>
      <c r="SRY54" s="152"/>
      <c r="SRZ54" s="152"/>
      <c r="SSA54" s="152"/>
      <c r="SSB54" s="152"/>
      <c r="SSC54" s="152"/>
      <c r="SSD54" s="152"/>
      <c r="SSE54" s="152"/>
      <c r="SSF54" s="152"/>
      <c r="SSG54" s="152"/>
      <c r="SSH54" s="152"/>
      <c r="SSI54" s="152"/>
      <c r="SSJ54" s="152"/>
      <c r="SSK54" s="152"/>
      <c r="SSL54" s="152"/>
      <c r="SSM54" s="152"/>
      <c r="SSN54" s="152"/>
      <c r="SSO54" s="152"/>
      <c r="SSP54" s="152"/>
      <c r="SSQ54" s="152"/>
      <c r="SSR54" s="152"/>
      <c r="SSS54" s="152"/>
      <c r="SST54" s="152"/>
      <c r="SSU54" s="152"/>
      <c r="SSV54" s="152"/>
      <c r="SSW54" s="152"/>
      <c r="SSX54" s="152"/>
      <c r="SSY54" s="152"/>
      <c r="SSZ54" s="152"/>
      <c r="STA54" s="152"/>
      <c r="STB54" s="152"/>
      <c r="STC54" s="152"/>
      <c r="STD54" s="152"/>
      <c r="STE54" s="152"/>
      <c r="STF54" s="152"/>
      <c r="STG54" s="152"/>
      <c r="STH54" s="152"/>
      <c r="STI54" s="152"/>
      <c r="STJ54" s="152"/>
      <c r="STK54" s="152"/>
      <c r="STL54" s="152"/>
      <c r="STM54" s="152"/>
      <c r="STN54" s="152"/>
      <c r="STO54" s="152"/>
      <c r="STP54" s="152"/>
      <c r="STQ54" s="152"/>
      <c r="STR54" s="152"/>
      <c r="STS54" s="152"/>
      <c r="STT54" s="152"/>
      <c r="STU54" s="152"/>
      <c r="STV54" s="152"/>
      <c r="STW54" s="152"/>
      <c r="STX54" s="152"/>
      <c r="STY54" s="152"/>
      <c r="STZ54" s="152"/>
      <c r="SUA54" s="152"/>
      <c r="SUB54" s="152"/>
      <c r="SUC54" s="152"/>
      <c r="SUD54" s="152"/>
      <c r="SUE54" s="152"/>
      <c r="SUF54" s="152"/>
      <c r="SUG54" s="152"/>
      <c r="SUH54" s="152"/>
      <c r="SUI54" s="152"/>
      <c r="SUJ54" s="152"/>
      <c r="SUK54" s="152"/>
      <c r="SUL54" s="152"/>
      <c r="SUM54" s="152"/>
      <c r="SUN54" s="152"/>
      <c r="SUO54" s="152"/>
      <c r="SUP54" s="152"/>
      <c r="SUQ54" s="152"/>
      <c r="SUR54" s="152"/>
      <c r="SUS54" s="152"/>
      <c r="SUT54" s="152"/>
      <c r="SUU54" s="152"/>
      <c r="SUV54" s="152"/>
      <c r="SUW54" s="152"/>
      <c r="SUX54" s="152"/>
      <c r="SUY54" s="152"/>
      <c r="SUZ54" s="152"/>
      <c r="SVA54" s="152"/>
      <c r="SVB54" s="152"/>
      <c r="SVC54" s="152"/>
      <c r="SVD54" s="152"/>
      <c r="SVE54" s="152"/>
      <c r="SVF54" s="152"/>
      <c r="SVG54" s="152"/>
      <c r="SVH54" s="152"/>
      <c r="SVI54" s="152"/>
      <c r="SVJ54" s="152"/>
      <c r="SVK54" s="152"/>
      <c r="SVL54" s="152"/>
      <c r="SVM54" s="152"/>
      <c r="SVN54" s="152"/>
      <c r="SVO54" s="152"/>
      <c r="SVP54" s="152"/>
      <c r="SVQ54" s="152"/>
      <c r="SVR54" s="152"/>
      <c r="SVS54" s="152"/>
      <c r="SVT54" s="152"/>
      <c r="SVU54" s="152"/>
      <c r="SVV54" s="152"/>
      <c r="SVW54" s="152"/>
      <c r="SVX54" s="152"/>
      <c r="SVY54" s="152"/>
      <c r="SVZ54" s="152"/>
      <c r="SWA54" s="152"/>
      <c r="SWB54" s="152"/>
      <c r="SWC54" s="152"/>
      <c r="SWD54" s="152"/>
      <c r="SWE54" s="152"/>
      <c r="SWF54" s="152"/>
      <c r="SWG54" s="152"/>
      <c r="SWH54" s="152"/>
      <c r="SWI54" s="152"/>
      <c r="SWJ54" s="152"/>
      <c r="SWK54" s="152"/>
      <c r="SWL54" s="152"/>
      <c r="SWM54" s="152"/>
      <c r="SWN54" s="152"/>
      <c r="SWO54" s="152"/>
      <c r="SWP54" s="152"/>
      <c r="SWQ54" s="152"/>
      <c r="SWR54" s="152"/>
      <c r="SWS54" s="152"/>
      <c r="SWT54" s="152"/>
      <c r="SWU54" s="152"/>
      <c r="SWV54" s="152"/>
      <c r="SWW54" s="152"/>
      <c r="SWX54" s="152"/>
      <c r="SWY54" s="152"/>
      <c r="SWZ54" s="152"/>
      <c r="SXA54" s="152"/>
      <c r="SXB54" s="152"/>
      <c r="SXC54" s="152"/>
      <c r="SXD54" s="152"/>
      <c r="SXE54" s="152"/>
      <c r="SXF54" s="152"/>
      <c r="SXG54" s="152"/>
      <c r="SXH54" s="152"/>
      <c r="SXI54" s="152"/>
      <c r="SXJ54" s="152"/>
      <c r="SXK54" s="152"/>
      <c r="SXL54" s="152"/>
      <c r="SXM54" s="152"/>
      <c r="SXN54" s="152"/>
      <c r="SXO54" s="152"/>
      <c r="SXP54" s="152"/>
      <c r="SXQ54" s="152"/>
      <c r="SXR54" s="152"/>
      <c r="SXS54" s="152"/>
      <c r="SXT54" s="152"/>
      <c r="SXU54" s="152"/>
      <c r="SXV54" s="152"/>
      <c r="SXW54" s="152"/>
      <c r="SXX54" s="152"/>
      <c r="SXY54" s="152"/>
      <c r="SXZ54" s="152"/>
      <c r="SYA54" s="152"/>
      <c r="SYB54" s="152"/>
      <c r="SYC54" s="152"/>
      <c r="SYD54" s="152"/>
      <c r="SYE54" s="152"/>
      <c r="SYF54" s="152"/>
      <c r="SYG54" s="152"/>
      <c r="SYH54" s="152"/>
      <c r="SYI54" s="152"/>
      <c r="SYJ54" s="152"/>
      <c r="SYK54" s="152"/>
      <c r="SYL54" s="152"/>
      <c r="SYM54" s="152"/>
      <c r="SYN54" s="152"/>
      <c r="SYO54" s="152"/>
      <c r="SYP54" s="152"/>
      <c r="SYQ54" s="152"/>
      <c r="SYR54" s="152"/>
      <c r="SYS54" s="152"/>
      <c r="SYT54" s="152"/>
      <c r="SYU54" s="152"/>
      <c r="SYV54" s="152"/>
      <c r="SYW54" s="152"/>
      <c r="SYX54" s="152"/>
      <c r="SYY54" s="152"/>
      <c r="SYZ54" s="152"/>
      <c r="SZA54" s="152"/>
      <c r="SZB54" s="152"/>
      <c r="SZC54" s="152"/>
      <c r="SZD54" s="152"/>
      <c r="SZE54" s="152"/>
      <c r="SZF54" s="152"/>
      <c r="SZG54" s="152"/>
      <c r="SZH54" s="152"/>
      <c r="SZI54" s="152"/>
      <c r="SZJ54" s="152"/>
      <c r="SZK54" s="152"/>
      <c r="SZL54" s="152"/>
      <c r="SZM54" s="152"/>
      <c r="SZN54" s="152"/>
      <c r="SZO54" s="152"/>
      <c r="SZP54" s="152"/>
      <c r="SZQ54" s="152"/>
      <c r="SZR54" s="152"/>
      <c r="SZS54" s="152"/>
      <c r="SZT54" s="152"/>
      <c r="SZU54" s="152"/>
      <c r="SZV54" s="152"/>
      <c r="SZW54" s="152"/>
      <c r="SZX54" s="152"/>
      <c r="SZY54" s="152"/>
      <c r="SZZ54" s="152"/>
      <c r="TAA54" s="152"/>
      <c r="TAB54" s="152"/>
      <c r="TAC54" s="152"/>
      <c r="TAD54" s="152"/>
      <c r="TAE54" s="152"/>
      <c r="TAF54" s="152"/>
      <c r="TAG54" s="152"/>
      <c r="TAH54" s="152"/>
      <c r="TAI54" s="152"/>
      <c r="TAJ54" s="152"/>
      <c r="TAK54" s="152"/>
      <c r="TAL54" s="152"/>
      <c r="TAM54" s="152"/>
      <c r="TAN54" s="152"/>
      <c r="TAO54" s="152"/>
      <c r="TAP54" s="152"/>
      <c r="TAQ54" s="152"/>
      <c r="TAR54" s="152"/>
      <c r="TAS54" s="152"/>
      <c r="TAT54" s="152"/>
      <c r="TAU54" s="152"/>
      <c r="TAV54" s="152"/>
      <c r="TAW54" s="152"/>
      <c r="TAX54" s="152"/>
      <c r="TAY54" s="152"/>
      <c r="TAZ54" s="152"/>
      <c r="TBA54" s="152"/>
      <c r="TBB54" s="152"/>
      <c r="TBC54" s="152"/>
      <c r="TBD54" s="152"/>
      <c r="TBE54" s="152"/>
      <c r="TBF54" s="152"/>
      <c r="TBG54" s="152"/>
      <c r="TBH54" s="152"/>
      <c r="TBI54" s="152"/>
      <c r="TBJ54" s="152"/>
      <c r="TBK54" s="152"/>
      <c r="TBL54" s="152"/>
      <c r="TBM54" s="152"/>
      <c r="TBN54" s="152"/>
      <c r="TBO54" s="152"/>
      <c r="TBP54" s="152"/>
      <c r="TBQ54" s="152"/>
      <c r="TBR54" s="152"/>
      <c r="TBS54" s="152"/>
      <c r="TBT54" s="152"/>
      <c r="TBU54" s="152"/>
      <c r="TBV54" s="152"/>
      <c r="TBW54" s="152"/>
      <c r="TBX54" s="152"/>
      <c r="TBY54" s="152"/>
      <c r="TBZ54" s="152"/>
      <c r="TCA54" s="152"/>
      <c r="TCB54" s="152"/>
      <c r="TCC54" s="152"/>
      <c r="TCD54" s="152"/>
      <c r="TCE54" s="152"/>
      <c r="TCF54" s="152"/>
      <c r="TCG54" s="152"/>
      <c r="TCH54" s="152"/>
      <c r="TCI54" s="152"/>
      <c r="TCJ54" s="152"/>
      <c r="TCK54" s="152"/>
      <c r="TCL54" s="152"/>
      <c r="TCM54" s="152"/>
      <c r="TCN54" s="152"/>
      <c r="TCO54" s="152"/>
      <c r="TCP54" s="152"/>
      <c r="TCQ54" s="152"/>
      <c r="TCR54" s="152"/>
      <c r="TCS54" s="152"/>
      <c r="TCT54" s="152"/>
      <c r="TCU54" s="152"/>
      <c r="TCV54" s="152"/>
      <c r="TCW54" s="152"/>
      <c r="TCX54" s="152"/>
      <c r="TCY54" s="152"/>
      <c r="TCZ54" s="152"/>
      <c r="TDA54" s="152"/>
      <c r="TDB54" s="152"/>
      <c r="TDC54" s="152"/>
      <c r="TDD54" s="152"/>
      <c r="TDE54" s="152"/>
      <c r="TDF54" s="152"/>
      <c r="TDG54" s="152"/>
      <c r="TDH54" s="152"/>
      <c r="TDI54" s="152"/>
      <c r="TDJ54" s="152"/>
      <c r="TDK54" s="152"/>
      <c r="TDL54" s="152"/>
      <c r="TDM54" s="152"/>
      <c r="TDN54" s="152"/>
      <c r="TDO54" s="152"/>
      <c r="TDP54" s="152"/>
      <c r="TDQ54" s="152"/>
      <c r="TDR54" s="152"/>
      <c r="TDS54" s="152"/>
      <c r="TDT54" s="152"/>
      <c r="TDU54" s="152"/>
      <c r="TDV54" s="152"/>
      <c r="TDW54" s="152"/>
      <c r="TDX54" s="152"/>
      <c r="TDY54" s="152"/>
      <c r="TDZ54" s="152"/>
      <c r="TEA54" s="152"/>
      <c r="TEB54" s="152"/>
      <c r="TEC54" s="152"/>
      <c r="TED54" s="152"/>
      <c r="TEE54" s="152"/>
      <c r="TEF54" s="152"/>
      <c r="TEG54" s="152"/>
      <c r="TEH54" s="152"/>
      <c r="TEI54" s="152"/>
      <c r="TEJ54" s="152"/>
      <c r="TEK54" s="152"/>
      <c r="TEL54" s="152"/>
      <c r="TEM54" s="152"/>
      <c r="TEN54" s="152"/>
      <c r="TEO54" s="152"/>
      <c r="TEP54" s="152"/>
      <c r="TEQ54" s="152"/>
      <c r="TER54" s="152"/>
      <c r="TES54" s="152"/>
      <c r="TET54" s="152"/>
      <c r="TEU54" s="152"/>
      <c r="TEV54" s="152"/>
      <c r="TEW54" s="152"/>
      <c r="TEX54" s="152"/>
      <c r="TEY54" s="152"/>
      <c r="TEZ54" s="152"/>
      <c r="TFA54" s="152"/>
      <c r="TFB54" s="152"/>
      <c r="TFC54" s="152"/>
      <c r="TFD54" s="152"/>
      <c r="TFE54" s="152"/>
      <c r="TFF54" s="152"/>
      <c r="TFG54" s="152"/>
      <c r="TFH54" s="152"/>
      <c r="TFI54" s="152"/>
      <c r="TFJ54" s="152"/>
      <c r="TFK54" s="152"/>
      <c r="TFL54" s="152"/>
      <c r="TFM54" s="152"/>
      <c r="TFN54" s="152"/>
      <c r="TFO54" s="152"/>
      <c r="TFP54" s="152"/>
      <c r="TFQ54" s="152"/>
      <c r="TFR54" s="152"/>
      <c r="TFS54" s="152"/>
      <c r="TFT54" s="152"/>
      <c r="TFU54" s="152"/>
      <c r="TFV54" s="152"/>
      <c r="TFW54" s="152"/>
      <c r="TFX54" s="152"/>
      <c r="TFY54" s="152"/>
      <c r="TFZ54" s="152"/>
      <c r="TGA54" s="152"/>
      <c r="TGB54" s="152"/>
      <c r="TGC54" s="152"/>
      <c r="TGD54" s="152"/>
      <c r="TGE54" s="152"/>
      <c r="TGF54" s="152"/>
      <c r="TGG54" s="152"/>
      <c r="TGH54" s="152"/>
      <c r="TGI54" s="152"/>
      <c r="TGJ54" s="152"/>
      <c r="TGK54" s="152"/>
      <c r="TGL54" s="152"/>
      <c r="TGM54" s="152"/>
      <c r="TGN54" s="152"/>
      <c r="TGO54" s="152"/>
      <c r="TGP54" s="152"/>
      <c r="TGQ54" s="152"/>
      <c r="TGR54" s="152"/>
      <c r="TGS54" s="152"/>
      <c r="TGT54" s="152"/>
      <c r="TGU54" s="152"/>
      <c r="TGV54" s="152"/>
      <c r="TGW54" s="152"/>
      <c r="TGX54" s="152"/>
      <c r="TGY54" s="152"/>
      <c r="TGZ54" s="152"/>
      <c r="THA54" s="152"/>
      <c r="THB54" s="152"/>
      <c r="THC54" s="152"/>
      <c r="THD54" s="152"/>
      <c r="THE54" s="152"/>
      <c r="THF54" s="152"/>
      <c r="THG54" s="152"/>
      <c r="THH54" s="152"/>
      <c r="THI54" s="152"/>
      <c r="THJ54" s="152"/>
      <c r="THK54" s="152"/>
      <c r="THL54" s="152"/>
      <c r="THM54" s="152"/>
      <c r="THN54" s="152"/>
      <c r="THO54" s="152"/>
      <c r="THP54" s="152"/>
      <c r="THQ54" s="152"/>
      <c r="THR54" s="152"/>
      <c r="THS54" s="152"/>
      <c r="THT54" s="152"/>
      <c r="THU54" s="152"/>
      <c r="THV54" s="152"/>
      <c r="THW54" s="152"/>
      <c r="THX54" s="152"/>
      <c r="THY54" s="152"/>
      <c r="THZ54" s="152"/>
      <c r="TIA54" s="152"/>
      <c r="TIB54" s="152"/>
      <c r="TIC54" s="152"/>
      <c r="TID54" s="152"/>
      <c r="TIE54" s="152"/>
      <c r="TIF54" s="152"/>
      <c r="TIG54" s="152"/>
      <c r="TIH54" s="152"/>
      <c r="TII54" s="152"/>
      <c r="TIJ54" s="152"/>
      <c r="TIK54" s="152"/>
      <c r="TIL54" s="152"/>
      <c r="TIM54" s="152"/>
      <c r="TIN54" s="152"/>
      <c r="TIO54" s="152"/>
      <c r="TIP54" s="152"/>
      <c r="TIQ54" s="152"/>
      <c r="TIR54" s="152"/>
      <c r="TIS54" s="152"/>
      <c r="TIT54" s="152"/>
      <c r="TIU54" s="152"/>
      <c r="TIV54" s="152"/>
      <c r="TIW54" s="152"/>
      <c r="TIX54" s="152"/>
      <c r="TIY54" s="152"/>
      <c r="TIZ54" s="152"/>
      <c r="TJA54" s="152"/>
      <c r="TJB54" s="152"/>
      <c r="TJC54" s="152"/>
      <c r="TJD54" s="152"/>
      <c r="TJE54" s="152"/>
      <c r="TJF54" s="152"/>
      <c r="TJG54" s="152"/>
      <c r="TJH54" s="152"/>
      <c r="TJI54" s="152"/>
      <c r="TJJ54" s="152"/>
      <c r="TJK54" s="152"/>
      <c r="TJL54" s="152"/>
      <c r="TJM54" s="152"/>
      <c r="TJN54" s="152"/>
      <c r="TJO54" s="152"/>
      <c r="TJP54" s="152"/>
      <c r="TJQ54" s="152"/>
      <c r="TJR54" s="152"/>
      <c r="TJS54" s="152"/>
      <c r="TJT54" s="152"/>
      <c r="TJU54" s="152"/>
      <c r="TJV54" s="152"/>
      <c r="TJW54" s="152"/>
      <c r="TJX54" s="152"/>
      <c r="TJY54" s="152"/>
      <c r="TJZ54" s="152"/>
      <c r="TKA54" s="152"/>
      <c r="TKB54" s="152"/>
      <c r="TKC54" s="152"/>
      <c r="TKD54" s="152"/>
      <c r="TKE54" s="152"/>
      <c r="TKF54" s="152"/>
      <c r="TKG54" s="152"/>
      <c r="TKH54" s="152"/>
      <c r="TKI54" s="152"/>
      <c r="TKJ54" s="152"/>
      <c r="TKK54" s="152"/>
      <c r="TKL54" s="152"/>
      <c r="TKM54" s="152"/>
      <c r="TKN54" s="152"/>
      <c r="TKO54" s="152"/>
      <c r="TKP54" s="152"/>
      <c r="TKQ54" s="152"/>
      <c r="TKR54" s="152"/>
      <c r="TKS54" s="152"/>
      <c r="TKT54" s="152"/>
      <c r="TKU54" s="152"/>
      <c r="TKV54" s="152"/>
      <c r="TKW54" s="152"/>
      <c r="TKX54" s="152"/>
      <c r="TKY54" s="152"/>
      <c r="TKZ54" s="152"/>
      <c r="TLA54" s="152"/>
      <c r="TLB54" s="152"/>
      <c r="TLC54" s="152"/>
      <c r="TLD54" s="152"/>
      <c r="TLE54" s="152"/>
      <c r="TLF54" s="152"/>
      <c r="TLG54" s="152"/>
      <c r="TLH54" s="152"/>
      <c r="TLI54" s="152"/>
      <c r="TLJ54" s="152"/>
      <c r="TLK54" s="152"/>
      <c r="TLL54" s="152"/>
      <c r="TLM54" s="152"/>
      <c r="TLN54" s="152"/>
      <c r="TLO54" s="152"/>
      <c r="TLP54" s="152"/>
      <c r="TLQ54" s="152"/>
      <c r="TLR54" s="152"/>
      <c r="TLS54" s="152"/>
      <c r="TLT54" s="152"/>
      <c r="TLU54" s="152"/>
      <c r="TLV54" s="152"/>
      <c r="TLW54" s="152"/>
      <c r="TLX54" s="152"/>
      <c r="TLY54" s="152"/>
      <c r="TLZ54" s="152"/>
      <c r="TMA54" s="152"/>
      <c r="TMB54" s="152"/>
      <c r="TMC54" s="152"/>
      <c r="TMD54" s="152"/>
      <c r="TME54" s="152"/>
      <c r="TMF54" s="152"/>
      <c r="TMG54" s="152"/>
      <c r="TMH54" s="152"/>
      <c r="TMI54" s="152"/>
      <c r="TMJ54" s="152"/>
      <c r="TMK54" s="152"/>
      <c r="TML54" s="152"/>
      <c r="TMM54" s="152"/>
      <c r="TMN54" s="152"/>
      <c r="TMO54" s="152"/>
      <c r="TMP54" s="152"/>
      <c r="TMQ54" s="152"/>
      <c r="TMR54" s="152"/>
      <c r="TMS54" s="152"/>
      <c r="TMT54" s="152"/>
      <c r="TMU54" s="152"/>
      <c r="TMV54" s="152"/>
      <c r="TMW54" s="152"/>
      <c r="TMX54" s="152"/>
      <c r="TMY54" s="152"/>
      <c r="TMZ54" s="152"/>
      <c r="TNA54" s="152"/>
      <c r="TNB54" s="152"/>
      <c r="TNC54" s="152"/>
      <c r="TND54" s="152"/>
      <c r="TNE54" s="152"/>
      <c r="TNF54" s="152"/>
      <c r="TNG54" s="152"/>
      <c r="TNH54" s="152"/>
      <c r="TNI54" s="152"/>
      <c r="TNJ54" s="152"/>
      <c r="TNK54" s="152"/>
      <c r="TNL54" s="152"/>
      <c r="TNM54" s="152"/>
      <c r="TNN54" s="152"/>
      <c r="TNO54" s="152"/>
      <c r="TNP54" s="152"/>
      <c r="TNQ54" s="152"/>
      <c r="TNR54" s="152"/>
      <c r="TNS54" s="152"/>
      <c r="TNT54" s="152"/>
      <c r="TNU54" s="152"/>
      <c r="TNV54" s="152"/>
      <c r="TNW54" s="152"/>
      <c r="TNX54" s="152"/>
      <c r="TNY54" s="152"/>
      <c r="TNZ54" s="152"/>
      <c r="TOA54" s="152"/>
      <c r="TOB54" s="152"/>
      <c r="TOC54" s="152"/>
      <c r="TOD54" s="152"/>
      <c r="TOE54" s="152"/>
      <c r="TOF54" s="152"/>
      <c r="TOG54" s="152"/>
      <c r="TOH54" s="152"/>
      <c r="TOI54" s="152"/>
      <c r="TOJ54" s="152"/>
      <c r="TOK54" s="152"/>
      <c r="TOL54" s="152"/>
      <c r="TOM54" s="152"/>
      <c r="TON54" s="152"/>
      <c r="TOO54" s="152"/>
      <c r="TOP54" s="152"/>
      <c r="TOQ54" s="152"/>
      <c r="TOR54" s="152"/>
      <c r="TOS54" s="152"/>
      <c r="TOT54" s="152"/>
      <c r="TOU54" s="152"/>
      <c r="TOV54" s="152"/>
      <c r="TOW54" s="152"/>
      <c r="TOX54" s="152"/>
      <c r="TOY54" s="152"/>
      <c r="TOZ54" s="152"/>
      <c r="TPA54" s="152"/>
      <c r="TPB54" s="152"/>
      <c r="TPC54" s="152"/>
      <c r="TPD54" s="152"/>
      <c r="TPE54" s="152"/>
      <c r="TPF54" s="152"/>
      <c r="TPG54" s="152"/>
      <c r="TPH54" s="152"/>
      <c r="TPI54" s="152"/>
      <c r="TPJ54" s="152"/>
      <c r="TPK54" s="152"/>
      <c r="TPL54" s="152"/>
      <c r="TPM54" s="152"/>
      <c r="TPN54" s="152"/>
      <c r="TPO54" s="152"/>
      <c r="TPP54" s="152"/>
      <c r="TPQ54" s="152"/>
      <c r="TPR54" s="152"/>
      <c r="TPS54" s="152"/>
      <c r="TPT54" s="152"/>
      <c r="TPU54" s="152"/>
      <c r="TPV54" s="152"/>
      <c r="TPW54" s="152"/>
      <c r="TPX54" s="152"/>
      <c r="TPY54" s="152"/>
      <c r="TPZ54" s="152"/>
      <c r="TQA54" s="152"/>
      <c r="TQB54" s="152"/>
      <c r="TQC54" s="152"/>
      <c r="TQD54" s="152"/>
      <c r="TQE54" s="152"/>
      <c r="TQF54" s="152"/>
      <c r="TQG54" s="152"/>
      <c r="TQH54" s="152"/>
      <c r="TQI54" s="152"/>
      <c r="TQJ54" s="152"/>
      <c r="TQK54" s="152"/>
      <c r="TQL54" s="152"/>
      <c r="TQM54" s="152"/>
      <c r="TQN54" s="152"/>
      <c r="TQO54" s="152"/>
      <c r="TQP54" s="152"/>
      <c r="TQQ54" s="152"/>
      <c r="TQR54" s="152"/>
      <c r="TQS54" s="152"/>
      <c r="TQT54" s="152"/>
      <c r="TQU54" s="152"/>
      <c r="TQV54" s="152"/>
      <c r="TQW54" s="152"/>
      <c r="TQX54" s="152"/>
      <c r="TQY54" s="152"/>
      <c r="TQZ54" s="152"/>
      <c r="TRA54" s="152"/>
      <c r="TRB54" s="152"/>
      <c r="TRC54" s="152"/>
      <c r="TRD54" s="152"/>
      <c r="TRE54" s="152"/>
      <c r="TRF54" s="152"/>
      <c r="TRG54" s="152"/>
      <c r="TRH54" s="152"/>
      <c r="TRI54" s="152"/>
      <c r="TRJ54" s="152"/>
      <c r="TRK54" s="152"/>
      <c r="TRL54" s="152"/>
      <c r="TRM54" s="152"/>
      <c r="TRN54" s="152"/>
      <c r="TRO54" s="152"/>
      <c r="TRP54" s="152"/>
      <c r="TRQ54" s="152"/>
      <c r="TRR54" s="152"/>
      <c r="TRS54" s="152"/>
      <c r="TRT54" s="152"/>
      <c r="TRU54" s="152"/>
      <c r="TRV54" s="152"/>
      <c r="TRW54" s="152"/>
      <c r="TRX54" s="152"/>
      <c r="TRY54" s="152"/>
      <c r="TRZ54" s="152"/>
      <c r="TSA54" s="152"/>
      <c r="TSB54" s="152"/>
      <c r="TSC54" s="152"/>
      <c r="TSD54" s="152"/>
      <c r="TSE54" s="152"/>
      <c r="TSF54" s="152"/>
      <c r="TSG54" s="152"/>
      <c r="TSH54" s="152"/>
      <c r="TSI54" s="152"/>
      <c r="TSJ54" s="152"/>
      <c r="TSK54" s="152"/>
      <c r="TSL54" s="152"/>
      <c r="TSM54" s="152"/>
      <c r="TSN54" s="152"/>
      <c r="TSO54" s="152"/>
      <c r="TSP54" s="152"/>
      <c r="TSQ54" s="152"/>
      <c r="TSR54" s="152"/>
      <c r="TSS54" s="152"/>
      <c r="TST54" s="152"/>
      <c r="TSU54" s="152"/>
      <c r="TSV54" s="152"/>
      <c r="TSW54" s="152"/>
      <c r="TSX54" s="152"/>
      <c r="TSY54" s="152"/>
      <c r="TSZ54" s="152"/>
      <c r="TTA54" s="152"/>
      <c r="TTB54" s="152"/>
      <c r="TTC54" s="152"/>
      <c r="TTD54" s="152"/>
      <c r="TTE54" s="152"/>
      <c r="TTF54" s="152"/>
      <c r="TTG54" s="152"/>
      <c r="TTH54" s="152"/>
      <c r="TTI54" s="152"/>
      <c r="TTJ54" s="152"/>
      <c r="TTK54" s="152"/>
      <c r="TTL54" s="152"/>
      <c r="TTM54" s="152"/>
      <c r="TTN54" s="152"/>
      <c r="TTO54" s="152"/>
      <c r="TTP54" s="152"/>
      <c r="TTQ54" s="152"/>
      <c r="TTR54" s="152"/>
      <c r="TTS54" s="152"/>
      <c r="TTT54" s="152"/>
      <c r="TTU54" s="152"/>
      <c r="TTV54" s="152"/>
      <c r="TTW54" s="152"/>
      <c r="TTX54" s="152"/>
      <c r="TTY54" s="152"/>
      <c r="TTZ54" s="152"/>
      <c r="TUA54" s="152"/>
      <c r="TUB54" s="152"/>
      <c r="TUC54" s="152"/>
      <c r="TUD54" s="152"/>
      <c r="TUE54" s="152"/>
      <c r="TUF54" s="152"/>
      <c r="TUG54" s="152"/>
      <c r="TUH54" s="152"/>
      <c r="TUI54" s="152"/>
      <c r="TUJ54" s="152"/>
      <c r="TUK54" s="152"/>
      <c r="TUL54" s="152"/>
      <c r="TUM54" s="152"/>
      <c r="TUN54" s="152"/>
      <c r="TUO54" s="152"/>
      <c r="TUP54" s="152"/>
      <c r="TUQ54" s="152"/>
      <c r="TUR54" s="152"/>
      <c r="TUS54" s="152"/>
      <c r="TUT54" s="152"/>
      <c r="TUU54" s="152"/>
      <c r="TUV54" s="152"/>
      <c r="TUW54" s="152"/>
      <c r="TUX54" s="152"/>
      <c r="TUY54" s="152"/>
      <c r="TUZ54" s="152"/>
      <c r="TVA54" s="152"/>
      <c r="TVB54" s="152"/>
      <c r="TVC54" s="152"/>
      <c r="TVD54" s="152"/>
      <c r="TVE54" s="152"/>
      <c r="TVF54" s="152"/>
      <c r="TVG54" s="152"/>
      <c r="TVH54" s="152"/>
      <c r="TVI54" s="152"/>
      <c r="TVJ54" s="152"/>
      <c r="TVK54" s="152"/>
      <c r="TVL54" s="152"/>
      <c r="TVM54" s="152"/>
      <c r="TVN54" s="152"/>
      <c r="TVO54" s="152"/>
      <c r="TVP54" s="152"/>
      <c r="TVQ54" s="152"/>
      <c r="TVR54" s="152"/>
      <c r="TVS54" s="152"/>
      <c r="TVT54" s="152"/>
      <c r="TVU54" s="152"/>
      <c r="TVV54" s="152"/>
      <c r="TVW54" s="152"/>
      <c r="TVX54" s="152"/>
      <c r="TVY54" s="152"/>
      <c r="TVZ54" s="152"/>
      <c r="TWA54" s="152"/>
      <c r="TWB54" s="152"/>
      <c r="TWC54" s="152"/>
      <c r="TWD54" s="152"/>
      <c r="TWE54" s="152"/>
      <c r="TWF54" s="152"/>
      <c r="TWG54" s="152"/>
      <c r="TWH54" s="152"/>
      <c r="TWI54" s="152"/>
      <c r="TWJ54" s="152"/>
      <c r="TWK54" s="152"/>
      <c r="TWL54" s="152"/>
      <c r="TWM54" s="152"/>
      <c r="TWN54" s="152"/>
      <c r="TWO54" s="152"/>
      <c r="TWP54" s="152"/>
      <c r="TWQ54" s="152"/>
      <c r="TWR54" s="152"/>
      <c r="TWS54" s="152"/>
      <c r="TWT54" s="152"/>
      <c r="TWU54" s="152"/>
      <c r="TWV54" s="152"/>
      <c r="TWW54" s="152"/>
      <c r="TWX54" s="152"/>
      <c r="TWY54" s="152"/>
      <c r="TWZ54" s="152"/>
      <c r="TXA54" s="152"/>
      <c r="TXB54" s="152"/>
      <c r="TXC54" s="152"/>
      <c r="TXD54" s="152"/>
      <c r="TXE54" s="152"/>
      <c r="TXF54" s="152"/>
      <c r="TXG54" s="152"/>
      <c r="TXH54" s="152"/>
      <c r="TXI54" s="152"/>
      <c r="TXJ54" s="152"/>
      <c r="TXK54" s="152"/>
      <c r="TXL54" s="152"/>
      <c r="TXM54" s="152"/>
      <c r="TXN54" s="152"/>
      <c r="TXO54" s="152"/>
      <c r="TXP54" s="152"/>
      <c r="TXQ54" s="152"/>
      <c r="TXR54" s="152"/>
      <c r="TXS54" s="152"/>
      <c r="TXT54" s="152"/>
      <c r="TXU54" s="152"/>
      <c r="TXV54" s="152"/>
      <c r="TXW54" s="152"/>
      <c r="TXX54" s="152"/>
      <c r="TXY54" s="152"/>
      <c r="TXZ54" s="152"/>
      <c r="TYA54" s="152"/>
      <c r="TYB54" s="152"/>
      <c r="TYC54" s="152"/>
      <c r="TYD54" s="152"/>
      <c r="TYE54" s="152"/>
      <c r="TYF54" s="152"/>
      <c r="TYG54" s="152"/>
      <c r="TYH54" s="152"/>
      <c r="TYI54" s="152"/>
      <c r="TYJ54" s="152"/>
      <c r="TYK54" s="152"/>
      <c r="TYL54" s="152"/>
      <c r="TYM54" s="152"/>
      <c r="TYN54" s="152"/>
      <c r="TYO54" s="152"/>
      <c r="TYP54" s="152"/>
      <c r="TYQ54" s="152"/>
      <c r="TYR54" s="152"/>
      <c r="TYS54" s="152"/>
      <c r="TYT54" s="152"/>
      <c r="TYU54" s="152"/>
      <c r="TYV54" s="152"/>
      <c r="TYW54" s="152"/>
      <c r="TYX54" s="152"/>
      <c r="TYY54" s="152"/>
      <c r="TYZ54" s="152"/>
      <c r="TZA54" s="152"/>
      <c r="TZB54" s="152"/>
      <c r="TZC54" s="152"/>
      <c r="TZD54" s="152"/>
      <c r="TZE54" s="152"/>
      <c r="TZF54" s="152"/>
      <c r="TZG54" s="152"/>
      <c r="TZH54" s="152"/>
      <c r="TZI54" s="152"/>
      <c r="TZJ54" s="152"/>
      <c r="TZK54" s="152"/>
      <c r="TZL54" s="152"/>
      <c r="TZM54" s="152"/>
      <c r="TZN54" s="152"/>
      <c r="TZO54" s="152"/>
      <c r="TZP54" s="152"/>
      <c r="TZQ54" s="152"/>
      <c r="TZR54" s="152"/>
      <c r="TZS54" s="152"/>
      <c r="TZT54" s="152"/>
      <c r="TZU54" s="152"/>
      <c r="TZV54" s="152"/>
      <c r="TZW54" s="152"/>
      <c r="TZX54" s="152"/>
      <c r="TZY54" s="152"/>
      <c r="TZZ54" s="152"/>
      <c r="UAA54" s="152"/>
      <c r="UAB54" s="152"/>
      <c r="UAC54" s="152"/>
      <c r="UAD54" s="152"/>
      <c r="UAE54" s="152"/>
      <c r="UAF54" s="152"/>
      <c r="UAG54" s="152"/>
      <c r="UAH54" s="152"/>
      <c r="UAI54" s="152"/>
      <c r="UAJ54" s="152"/>
      <c r="UAK54" s="152"/>
      <c r="UAL54" s="152"/>
      <c r="UAM54" s="152"/>
      <c r="UAN54" s="152"/>
      <c r="UAO54" s="152"/>
      <c r="UAP54" s="152"/>
      <c r="UAQ54" s="152"/>
      <c r="UAR54" s="152"/>
      <c r="UAS54" s="152"/>
      <c r="UAT54" s="152"/>
      <c r="UAU54" s="152"/>
      <c r="UAV54" s="152"/>
      <c r="UAW54" s="152"/>
      <c r="UAX54" s="152"/>
      <c r="UAY54" s="152"/>
      <c r="UAZ54" s="152"/>
      <c r="UBA54" s="152"/>
      <c r="UBB54" s="152"/>
      <c r="UBC54" s="152"/>
      <c r="UBD54" s="152"/>
      <c r="UBE54" s="152"/>
      <c r="UBF54" s="152"/>
      <c r="UBG54" s="152"/>
      <c r="UBH54" s="152"/>
      <c r="UBI54" s="152"/>
      <c r="UBJ54" s="152"/>
      <c r="UBK54" s="152"/>
      <c r="UBL54" s="152"/>
      <c r="UBM54" s="152"/>
      <c r="UBN54" s="152"/>
      <c r="UBO54" s="152"/>
      <c r="UBP54" s="152"/>
      <c r="UBQ54" s="152"/>
      <c r="UBR54" s="152"/>
      <c r="UBS54" s="152"/>
      <c r="UBT54" s="152"/>
      <c r="UBU54" s="152"/>
      <c r="UBV54" s="152"/>
      <c r="UBW54" s="152"/>
      <c r="UBX54" s="152"/>
      <c r="UBY54" s="152"/>
      <c r="UBZ54" s="152"/>
      <c r="UCA54" s="152"/>
      <c r="UCB54" s="152"/>
      <c r="UCC54" s="152"/>
      <c r="UCD54" s="152"/>
      <c r="UCE54" s="152"/>
      <c r="UCF54" s="152"/>
      <c r="UCG54" s="152"/>
      <c r="UCH54" s="152"/>
      <c r="UCI54" s="152"/>
      <c r="UCJ54" s="152"/>
      <c r="UCK54" s="152"/>
      <c r="UCL54" s="152"/>
      <c r="UCM54" s="152"/>
      <c r="UCN54" s="152"/>
      <c r="UCO54" s="152"/>
      <c r="UCP54" s="152"/>
      <c r="UCQ54" s="152"/>
      <c r="UCR54" s="152"/>
      <c r="UCS54" s="152"/>
      <c r="UCT54" s="152"/>
      <c r="UCU54" s="152"/>
      <c r="UCV54" s="152"/>
      <c r="UCW54" s="152"/>
      <c r="UCX54" s="152"/>
      <c r="UCY54" s="152"/>
      <c r="UCZ54" s="152"/>
      <c r="UDA54" s="152"/>
      <c r="UDB54" s="152"/>
      <c r="UDC54" s="152"/>
      <c r="UDD54" s="152"/>
      <c r="UDE54" s="152"/>
      <c r="UDF54" s="152"/>
      <c r="UDG54" s="152"/>
      <c r="UDH54" s="152"/>
      <c r="UDI54" s="152"/>
      <c r="UDJ54" s="152"/>
      <c r="UDK54" s="152"/>
      <c r="UDL54" s="152"/>
      <c r="UDM54" s="152"/>
      <c r="UDN54" s="152"/>
      <c r="UDO54" s="152"/>
      <c r="UDP54" s="152"/>
      <c r="UDQ54" s="152"/>
      <c r="UDR54" s="152"/>
      <c r="UDS54" s="152"/>
      <c r="UDT54" s="152"/>
      <c r="UDU54" s="152"/>
      <c r="UDV54" s="152"/>
      <c r="UDW54" s="152"/>
      <c r="UDX54" s="152"/>
      <c r="UDY54" s="152"/>
      <c r="UDZ54" s="152"/>
      <c r="UEA54" s="152"/>
      <c r="UEB54" s="152"/>
      <c r="UEC54" s="152"/>
      <c r="UED54" s="152"/>
      <c r="UEE54" s="152"/>
      <c r="UEF54" s="152"/>
      <c r="UEG54" s="152"/>
      <c r="UEH54" s="152"/>
      <c r="UEI54" s="152"/>
      <c r="UEJ54" s="152"/>
      <c r="UEK54" s="152"/>
      <c r="UEL54" s="152"/>
      <c r="UEM54" s="152"/>
      <c r="UEN54" s="152"/>
      <c r="UEO54" s="152"/>
      <c r="UEP54" s="152"/>
      <c r="UEQ54" s="152"/>
      <c r="UER54" s="152"/>
      <c r="UES54" s="152"/>
      <c r="UET54" s="152"/>
      <c r="UEU54" s="152"/>
      <c r="UEV54" s="152"/>
      <c r="UEW54" s="152"/>
      <c r="UEX54" s="152"/>
      <c r="UEY54" s="152"/>
      <c r="UEZ54" s="152"/>
      <c r="UFA54" s="152"/>
      <c r="UFB54" s="152"/>
      <c r="UFC54" s="152"/>
      <c r="UFD54" s="152"/>
      <c r="UFE54" s="152"/>
      <c r="UFF54" s="152"/>
      <c r="UFG54" s="152"/>
      <c r="UFH54" s="152"/>
      <c r="UFI54" s="152"/>
      <c r="UFJ54" s="152"/>
      <c r="UFK54" s="152"/>
      <c r="UFL54" s="152"/>
      <c r="UFM54" s="152"/>
      <c r="UFN54" s="152"/>
      <c r="UFO54" s="152"/>
      <c r="UFP54" s="152"/>
      <c r="UFQ54" s="152"/>
      <c r="UFR54" s="152"/>
      <c r="UFS54" s="152"/>
      <c r="UFT54" s="152"/>
      <c r="UFU54" s="152"/>
      <c r="UFV54" s="152"/>
      <c r="UFW54" s="152"/>
      <c r="UFX54" s="152"/>
      <c r="UFY54" s="152"/>
      <c r="UFZ54" s="152"/>
      <c r="UGA54" s="152"/>
      <c r="UGB54" s="152"/>
      <c r="UGC54" s="152"/>
      <c r="UGD54" s="152"/>
      <c r="UGE54" s="152"/>
      <c r="UGF54" s="152"/>
      <c r="UGG54" s="152"/>
      <c r="UGH54" s="152"/>
      <c r="UGI54" s="152"/>
      <c r="UGJ54" s="152"/>
      <c r="UGK54" s="152"/>
      <c r="UGL54" s="152"/>
      <c r="UGM54" s="152"/>
      <c r="UGN54" s="152"/>
      <c r="UGO54" s="152"/>
      <c r="UGP54" s="152"/>
      <c r="UGQ54" s="152"/>
      <c r="UGR54" s="152"/>
      <c r="UGS54" s="152"/>
      <c r="UGT54" s="152"/>
      <c r="UGU54" s="152"/>
      <c r="UGV54" s="152"/>
      <c r="UGW54" s="152"/>
      <c r="UGX54" s="152"/>
      <c r="UGY54" s="152"/>
      <c r="UGZ54" s="152"/>
      <c r="UHA54" s="152"/>
      <c r="UHB54" s="152"/>
      <c r="UHC54" s="152"/>
      <c r="UHD54" s="152"/>
      <c r="UHE54" s="152"/>
      <c r="UHF54" s="152"/>
      <c r="UHG54" s="152"/>
      <c r="UHH54" s="152"/>
      <c r="UHI54" s="152"/>
      <c r="UHJ54" s="152"/>
      <c r="UHK54" s="152"/>
      <c r="UHL54" s="152"/>
      <c r="UHM54" s="152"/>
      <c r="UHN54" s="152"/>
      <c r="UHO54" s="152"/>
      <c r="UHP54" s="152"/>
      <c r="UHQ54" s="152"/>
      <c r="UHR54" s="152"/>
      <c r="UHS54" s="152"/>
      <c r="UHT54" s="152"/>
      <c r="UHU54" s="152"/>
      <c r="UHV54" s="152"/>
      <c r="UHW54" s="152"/>
      <c r="UHX54" s="152"/>
      <c r="UHY54" s="152"/>
      <c r="UHZ54" s="152"/>
      <c r="UIA54" s="152"/>
      <c r="UIB54" s="152"/>
      <c r="UIC54" s="152"/>
      <c r="UID54" s="152"/>
      <c r="UIE54" s="152"/>
      <c r="UIF54" s="152"/>
      <c r="UIG54" s="152"/>
      <c r="UIH54" s="152"/>
      <c r="UII54" s="152"/>
      <c r="UIJ54" s="152"/>
      <c r="UIK54" s="152"/>
      <c r="UIL54" s="152"/>
      <c r="UIM54" s="152"/>
      <c r="UIN54" s="152"/>
      <c r="UIO54" s="152"/>
      <c r="UIP54" s="152"/>
      <c r="UIQ54" s="152"/>
      <c r="UIR54" s="152"/>
      <c r="UIS54" s="152"/>
      <c r="UIT54" s="152"/>
      <c r="UIU54" s="152"/>
      <c r="UIV54" s="152"/>
      <c r="UIW54" s="152"/>
      <c r="UIX54" s="152"/>
      <c r="UIY54" s="152"/>
      <c r="UIZ54" s="152"/>
      <c r="UJA54" s="152"/>
      <c r="UJB54" s="152"/>
      <c r="UJC54" s="152"/>
      <c r="UJD54" s="152"/>
      <c r="UJE54" s="152"/>
      <c r="UJF54" s="152"/>
      <c r="UJG54" s="152"/>
      <c r="UJH54" s="152"/>
      <c r="UJI54" s="152"/>
      <c r="UJJ54" s="152"/>
      <c r="UJK54" s="152"/>
      <c r="UJL54" s="152"/>
      <c r="UJM54" s="152"/>
      <c r="UJN54" s="152"/>
      <c r="UJO54" s="152"/>
      <c r="UJP54" s="152"/>
      <c r="UJQ54" s="152"/>
      <c r="UJR54" s="152"/>
      <c r="UJS54" s="152"/>
      <c r="UJT54" s="152"/>
      <c r="UJU54" s="152"/>
      <c r="UJV54" s="152"/>
      <c r="UJW54" s="152"/>
      <c r="UJX54" s="152"/>
      <c r="UJY54" s="152"/>
      <c r="UJZ54" s="152"/>
      <c r="UKA54" s="152"/>
      <c r="UKB54" s="152"/>
      <c r="UKC54" s="152"/>
      <c r="UKD54" s="152"/>
      <c r="UKE54" s="152"/>
      <c r="UKF54" s="152"/>
      <c r="UKG54" s="152"/>
      <c r="UKH54" s="152"/>
      <c r="UKI54" s="152"/>
      <c r="UKJ54" s="152"/>
      <c r="UKK54" s="152"/>
      <c r="UKL54" s="152"/>
      <c r="UKM54" s="152"/>
      <c r="UKN54" s="152"/>
      <c r="UKO54" s="152"/>
      <c r="UKP54" s="152"/>
      <c r="UKQ54" s="152"/>
      <c r="UKR54" s="152"/>
      <c r="UKS54" s="152"/>
      <c r="UKT54" s="152"/>
      <c r="UKU54" s="152"/>
      <c r="UKV54" s="152"/>
      <c r="UKW54" s="152"/>
      <c r="UKX54" s="152"/>
      <c r="UKY54" s="152"/>
      <c r="UKZ54" s="152"/>
      <c r="ULA54" s="152"/>
      <c r="ULB54" s="152"/>
      <c r="ULC54" s="152"/>
      <c r="ULD54" s="152"/>
      <c r="ULE54" s="152"/>
      <c r="ULF54" s="152"/>
      <c r="ULG54" s="152"/>
      <c r="ULH54" s="152"/>
      <c r="ULI54" s="152"/>
      <c r="ULJ54" s="152"/>
      <c r="ULK54" s="152"/>
      <c r="ULL54" s="152"/>
      <c r="ULM54" s="152"/>
      <c r="ULN54" s="152"/>
      <c r="ULO54" s="152"/>
      <c r="ULP54" s="152"/>
      <c r="ULQ54" s="152"/>
      <c r="ULR54" s="152"/>
      <c r="ULS54" s="152"/>
      <c r="ULT54" s="152"/>
      <c r="ULU54" s="152"/>
      <c r="ULV54" s="152"/>
      <c r="ULW54" s="152"/>
      <c r="ULX54" s="152"/>
      <c r="ULY54" s="152"/>
      <c r="ULZ54" s="152"/>
      <c r="UMA54" s="152"/>
      <c r="UMB54" s="152"/>
      <c r="UMC54" s="152"/>
      <c r="UMD54" s="152"/>
      <c r="UME54" s="152"/>
      <c r="UMF54" s="152"/>
      <c r="UMG54" s="152"/>
      <c r="UMH54" s="152"/>
      <c r="UMI54" s="152"/>
      <c r="UMJ54" s="152"/>
      <c r="UMK54" s="152"/>
      <c r="UML54" s="152"/>
      <c r="UMM54" s="152"/>
      <c r="UMN54" s="152"/>
      <c r="UMO54" s="152"/>
      <c r="UMP54" s="152"/>
      <c r="UMQ54" s="152"/>
      <c r="UMR54" s="152"/>
      <c r="UMS54" s="152"/>
      <c r="UMT54" s="152"/>
      <c r="UMU54" s="152"/>
      <c r="UMV54" s="152"/>
      <c r="UMW54" s="152"/>
      <c r="UMX54" s="152"/>
      <c r="UMY54" s="152"/>
      <c r="UMZ54" s="152"/>
      <c r="UNA54" s="152"/>
      <c r="UNB54" s="152"/>
      <c r="UNC54" s="152"/>
      <c r="UND54" s="152"/>
      <c r="UNE54" s="152"/>
      <c r="UNF54" s="152"/>
      <c r="UNG54" s="152"/>
      <c r="UNH54" s="152"/>
      <c r="UNI54" s="152"/>
      <c r="UNJ54" s="152"/>
      <c r="UNK54" s="152"/>
      <c r="UNL54" s="152"/>
      <c r="UNM54" s="152"/>
      <c r="UNN54" s="152"/>
      <c r="UNO54" s="152"/>
      <c r="UNP54" s="152"/>
      <c r="UNQ54" s="152"/>
      <c r="UNR54" s="152"/>
      <c r="UNS54" s="152"/>
      <c r="UNT54" s="152"/>
      <c r="UNU54" s="152"/>
      <c r="UNV54" s="152"/>
      <c r="UNW54" s="152"/>
      <c r="UNX54" s="152"/>
      <c r="UNY54" s="152"/>
      <c r="UNZ54" s="152"/>
      <c r="UOA54" s="152"/>
      <c r="UOB54" s="152"/>
      <c r="UOC54" s="152"/>
      <c r="UOD54" s="152"/>
      <c r="UOE54" s="152"/>
      <c r="UOF54" s="152"/>
      <c r="UOG54" s="152"/>
      <c r="UOH54" s="152"/>
      <c r="UOI54" s="152"/>
      <c r="UOJ54" s="152"/>
      <c r="UOK54" s="152"/>
      <c r="UOL54" s="152"/>
      <c r="UOM54" s="152"/>
      <c r="UON54" s="152"/>
      <c r="UOO54" s="152"/>
      <c r="UOP54" s="152"/>
      <c r="UOQ54" s="152"/>
      <c r="UOR54" s="152"/>
      <c r="UOS54" s="152"/>
      <c r="UOT54" s="152"/>
      <c r="UOU54" s="152"/>
      <c r="UOV54" s="152"/>
      <c r="UOW54" s="152"/>
      <c r="UOX54" s="152"/>
      <c r="UOY54" s="152"/>
      <c r="UOZ54" s="152"/>
      <c r="UPA54" s="152"/>
      <c r="UPB54" s="152"/>
      <c r="UPC54" s="152"/>
      <c r="UPD54" s="152"/>
      <c r="UPE54" s="152"/>
      <c r="UPF54" s="152"/>
      <c r="UPG54" s="152"/>
      <c r="UPH54" s="152"/>
      <c r="UPI54" s="152"/>
      <c r="UPJ54" s="152"/>
      <c r="UPK54" s="152"/>
      <c r="UPL54" s="152"/>
      <c r="UPM54" s="152"/>
      <c r="UPN54" s="152"/>
      <c r="UPO54" s="152"/>
      <c r="UPP54" s="152"/>
      <c r="UPQ54" s="152"/>
      <c r="UPR54" s="152"/>
      <c r="UPS54" s="152"/>
      <c r="UPT54" s="152"/>
      <c r="UPU54" s="152"/>
      <c r="UPV54" s="152"/>
      <c r="UPW54" s="152"/>
      <c r="UPX54" s="152"/>
      <c r="UPY54" s="152"/>
      <c r="UPZ54" s="152"/>
      <c r="UQA54" s="152"/>
      <c r="UQB54" s="152"/>
      <c r="UQC54" s="152"/>
      <c r="UQD54" s="152"/>
      <c r="UQE54" s="152"/>
      <c r="UQF54" s="152"/>
      <c r="UQG54" s="152"/>
      <c r="UQH54" s="152"/>
      <c r="UQI54" s="152"/>
      <c r="UQJ54" s="152"/>
      <c r="UQK54" s="152"/>
      <c r="UQL54" s="152"/>
      <c r="UQM54" s="152"/>
      <c r="UQN54" s="152"/>
      <c r="UQO54" s="152"/>
      <c r="UQP54" s="152"/>
      <c r="UQQ54" s="152"/>
      <c r="UQR54" s="152"/>
      <c r="UQS54" s="152"/>
      <c r="UQT54" s="152"/>
      <c r="UQU54" s="152"/>
      <c r="UQV54" s="152"/>
      <c r="UQW54" s="152"/>
      <c r="UQX54" s="152"/>
      <c r="UQY54" s="152"/>
      <c r="UQZ54" s="152"/>
      <c r="URA54" s="152"/>
      <c r="URB54" s="152"/>
      <c r="URC54" s="152"/>
      <c r="URD54" s="152"/>
      <c r="URE54" s="152"/>
      <c r="URF54" s="152"/>
      <c r="URG54" s="152"/>
      <c r="URH54" s="152"/>
      <c r="URI54" s="152"/>
      <c r="URJ54" s="152"/>
      <c r="URK54" s="152"/>
      <c r="URL54" s="152"/>
      <c r="URM54" s="152"/>
      <c r="URN54" s="152"/>
      <c r="URO54" s="152"/>
      <c r="URP54" s="152"/>
      <c r="URQ54" s="152"/>
      <c r="URR54" s="152"/>
      <c r="URS54" s="152"/>
      <c r="URT54" s="152"/>
      <c r="URU54" s="152"/>
      <c r="URV54" s="152"/>
      <c r="URW54" s="152"/>
      <c r="URX54" s="152"/>
      <c r="URY54" s="152"/>
      <c r="URZ54" s="152"/>
      <c r="USA54" s="152"/>
      <c r="USB54" s="152"/>
      <c r="USC54" s="152"/>
      <c r="USD54" s="152"/>
      <c r="USE54" s="152"/>
      <c r="USF54" s="152"/>
      <c r="USG54" s="152"/>
      <c r="USH54" s="152"/>
      <c r="USI54" s="152"/>
      <c r="USJ54" s="152"/>
      <c r="USK54" s="152"/>
      <c r="USL54" s="152"/>
      <c r="USM54" s="152"/>
      <c r="USN54" s="152"/>
      <c r="USO54" s="152"/>
      <c r="USP54" s="152"/>
      <c r="USQ54" s="152"/>
      <c r="USR54" s="152"/>
      <c r="USS54" s="152"/>
      <c r="UST54" s="152"/>
      <c r="USU54" s="152"/>
      <c r="USV54" s="152"/>
      <c r="USW54" s="152"/>
      <c r="USX54" s="152"/>
      <c r="USY54" s="152"/>
      <c r="USZ54" s="152"/>
      <c r="UTA54" s="152"/>
      <c r="UTB54" s="152"/>
      <c r="UTC54" s="152"/>
      <c r="UTD54" s="152"/>
      <c r="UTE54" s="152"/>
      <c r="UTF54" s="152"/>
      <c r="UTG54" s="152"/>
      <c r="UTH54" s="152"/>
      <c r="UTI54" s="152"/>
      <c r="UTJ54" s="152"/>
      <c r="UTK54" s="152"/>
      <c r="UTL54" s="152"/>
      <c r="UTM54" s="152"/>
      <c r="UTN54" s="152"/>
      <c r="UTO54" s="152"/>
      <c r="UTP54" s="152"/>
      <c r="UTQ54" s="152"/>
      <c r="UTR54" s="152"/>
      <c r="UTS54" s="152"/>
      <c r="UTT54" s="152"/>
      <c r="UTU54" s="152"/>
      <c r="UTV54" s="152"/>
      <c r="UTW54" s="152"/>
      <c r="UTX54" s="152"/>
      <c r="UTY54" s="152"/>
      <c r="UTZ54" s="152"/>
      <c r="UUA54" s="152"/>
      <c r="UUB54" s="152"/>
      <c r="UUC54" s="152"/>
      <c r="UUD54" s="152"/>
      <c r="UUE54" s="152"/>
      <c r="UUF54" s="152"/>
      <c r="UUG54" s="152"/>
      <c r="UUH54" s="152"/>
      <c r="UUI54" s="152"/>
      <c r="UUJ54" s="152"/>
      <c r="UUK54" s="152"/>
      <c r="UUL54" s="152"/>
      <c r="UUM54" s="152"/>
      <c r="UUN54" s="152"/>
      <c r="UUO54" s="152"/>
      <c r="UUP54" s="152"/>
      <c r="UUQ54" s="152"/>
      <c r="UUR54" s="152"/>
      <c r="UUS54" s="152"/>
      <c r="UUT54" s="152"/>
      <c r="UUU54" s="152"/>
      <c r="UUV54" s="152"/>
      <c r="UUW54" s="152"/>
      <c r="UUX54" s="152"/>
      <c r="UUY54" s="152"/>
      <c r="UUZ54" s="152"/>
      <c r="UVA54" s="152"/>
      <c r="UVB54" s="152"/>
      <c r="UVC54" s="152"/>
      <c r="UVD54" s="152"/>
      <c r="UVE54" s="152"/>
      <c r="UVF54" s="152"/>
      <c r="UVG54" s="152"/>
      <c r="UVH54" s="152"/>
      <c r="UVI54" s="152"/>
      <c r="UVJ54" s="152"/>
      <c r="UVK54" s="152"/>
      <c r="UVL54" s="152"/>
      <c r="UVM54" s="152"/>
      <c r="UVN54" s="152"/>
      <c r="UVO54" s="152"/>
      <c r="UVP54" s="152"/>
      <c r="UVQ54" s="152"/>
      <c r="UVR54" s="152"/>
      <c r="UVS54" s="152"/>
      <c r="UVT54" s="152"/>
      <c r="UVU54" s="152"/>
      <c r="UVV54" s="152"/>
      <c r="UVW54" s="152"/>
      <c r="UVX54" s="152"/>
      <c r="UVY54" s="152"/>
      <c r="UVZ54" s="152"/>
      <c r="UWA54" s="152"/>
      <c r="UWB54" s="152"/>
      <c r="UWC54" s="152"/>
      <c r="UWD54" s="152"/>
      <c r="UWE54" s="152"/>
      <c r="UWF54" s="152"/>
      <c r="UWG54" s="152"/>
      <c r="UWH54" s="152"/>
      <c r="UWI54" s="152"/>
      <c r="UWJ54" s="152"/>
      <c r="UWK54" s="152"/>
      <c r="UWL54" s="152"/>
      <c r="UWM54" s="152"/>
      <c r="UWN54" s="152"/>
      <c r="UWO54" s="152"/>
      <c r="UWP54" s="152"/>
      <c r="UWQ54" s="152"/>
      <c r="UWR54" s="152"/>
      <c r="UWS54" s="152"/>
      <c r="UWT54" s="152"/>
      <c r="UWU54" s="152"/>
      <c r="UWV54" s="152"/>
      <c r="UWW54" s="152"/>
      <c r="UWX54" s="152"/>
      <c r="UWY54" s="152"/>
      <c r="UWZ54" s="152"/>
      <c r="UXA54" s="152"/>
      <c r="UXB54" s="152"/>
      <c r="UXC54" s="152"/>
      <c r="UXD54" s="152"/>
      <c r="UXE54" s="152"/>
      <c r="UXF54" s="152"/>
      <c r="UXG54" s="152"/>
      <c r="UXH54" s="152"/>
      <c r="UXI54" s="152"/>
      <c r="UXJ54" s="152"/>
      <c r="UXK54" s="152"/>
      <c r="UXL54" s="152"/>
      <c r="UXM54" s="152"/>
      <c r="UXN54" s="152"/>
      <c r="UXO54" s="152"/>
      <c r="UXP54" s="152"/>
      <c r="UXQ54" s="152"/>
      <c r="UXR54" s="152"/>
      <c r="UXS54" s="152"/>
      <c r="UXT54" s="152"/>
      <c r="UXU54" s="152"/>
      <c r="UXV54" s="152"/>
      <c r="UXW54" s="152"/>
      <c r="UXX54" s="152"/>
      <c r="UXY54" s="152"/>
      <c r="UXZ54" s="152"/>
      <c r="UYA54" s="152"/>
      <c r="UYB54" s="152"/>
      <c r="UYC54" s="152"/>
      <c r="UYD54" s="152"/>
      <c r="UYE54" s="152"/>
      <c r="UYF54" s="152"/>
      <c r="UYG54" s="152"/>
      <c r="UYH54" s="152"/>
      <c r="UYI54" s="152"/>
      <c r="UYJ54" s="152"/>
      <c r="UYK54" s="152"/>
      <c r="UYL54" s="152"/>
      <c r="UYM54" s="152"/>
      <c r="UYN54" s="152"/>
      <c r="UYO54" s="152"/>
      <c r="UYP54" s="152"/>
      <c r="UYQ54" s="152"/>
      <c r="UYR54" s="152"/>
      <c r="UYS54" s="152"/>
      <c r="UYT54" s="152"/>
      <c r="UYU54" s="152"/>
      <c r="UYV54" s="152"/>
      <c r="UYW54" s="152"/>
      <c r="UYX54" s="152"/>
      <c r="UYY54" s="152"/>
      <c r="UYZ54" s="152"/>
      <c r="UZA54" s="152"/>
      <c r="UZB54" s="152"/>
      <c r="UZC54" s="152"/>
      <c r="UZD54" s="152"/>
      <c r="UZE54" s="152"/>
      <c r="UZF54" s="152"/>
      <c r="UZG54" s="152"/>
      <c r="UZH54" s="152"/>
      <c r="UZI54" s="152"/>
      <c r="UZJ54" s="152"/>
      <c r="UZK54" s="152"/>
      <c r="UZL54" s="152"/>
      <c r="UZM54" s="152"/>
      <c r="UZN54" s="152"/>
      <c r="UZO54" s="152"/>
      <c r="UZP54" s="152"/>
      <c r="UZQ54" s="152"/>
      <c r="UZR54" s="152"/>
      <c r="UZS54" s="152"/>
      <c r="UZT54" s="152"/>
      <c r="UZU54" s="152"/>
      <c r="UZV54" s="152"/>
      <c r="UZW54" s="152"/>
      <c r="UZX54" s="152"/>
      <c r="UZY54" s="152"/>
      <c r="UZZ54" s="152"/>
      <c r="VAA54" s="152"/>
      <c r="VAB54" s="152"/>
      <c r="VAC54" s="152"/>
      <c r="VAD54" s="152"/>
      <c r="VAE54" s="152"/>
      <c r="VAF54" s="152"/>
      <c r="VAG54" s="152"/>
      <c r="VAH54" s="152"/>
      <c r="VAI54" s="152"/>
      <c r="VAJ54" s="152"/>
      <c r="VAK54" s="152"/>
      <c r="VAL54" s="152"/>
      <c r="VAM54" s="152"/>
      <c r="VAN54" s="152"/>
      <c r="VAO54" s="152"/>
      <c r="VAP54" s="152"/>
      <c r="VAQ54" s="152"/>
      <c r="VAR54" s="152"/>
      <c r="VAS54" s="152"/>
      <c r="VAT54" s="152"/>
      <c r="VAU54" s="152"/>
      <c r="VAV54" s="152"/>
      <c r="VAW54" s="152"/>
      <c r="VAX54" s="152"/>
      <c r="VAY54" s="152"/>
      <c r="VAZ54" s="152"/>
      <c r="VBA54" s="152"/>
      <c r="VBB54" s="152"/>
      <c r="VBC54" s="152"/>
      <c r="VBD54" s="152"/>
      <c r="VBE54" s="152"/>
      <c r="VBF54" s="152"/>
      <c r="VBG54" s="152"/>
      <c r="VBH54" s="152"/>
      <c r="VBI54" s="152"/>
      <c r="VBJ54" s="152"/>
      <c r="VBK54" s="152"/>
      <c r="VBL54" s="152"/>
      <c r="VBM54" s="152"/>
      <c r="VBN54" s="152"/>
      <c r="VBO54" s="152"/>
      <c r="VBP54" s="152"/>
      <c r="VBQ54" s="152"/>
      <c r="VBR54" s="152"/>
      <c r="VBS54" s="152"/>
      <c r="VBT54" s="152"/>
      <c r="VBU54" s="152"/>
      <c r="VBV54" s="152"/>
      <c r="VBW54" s="152"/>
      <c r="VBX54" s="152"/>
      <c r="VBY54" s="152"/>
      <c r="VBZ54" s="152"/>
      <c r="VCA54" s="152"/>
      <c r="VCB54" s="152"/>
      <c r="VCC54" s="152"/>
      <c r="VCD54" s="152"/>
      <c r="VCE54" s="152"/>
      <c r="VCF54" s="152"/>
      <c r="VCG54" s="152"/>
      <c r="VCH54" s="152"/>
      <c r="VCI54" s="152"/>
      <c r="VCJ54" s="152"/>
      <c r="VCK54" s="152"/>
      <c r="VCL54" s="152"/>
      <c r="VCM54" s="152"/>
      <c r="VCN54" s="152"/>
      <c r="VCO54" s="152"/>
      <c r="VCP54" s="152"/>
      <c r="VCQ54" s="152"/>
      <c r="VCR54" s="152"/>
      <c r="VCS54" s="152"/>
      <c r="VCT54" s="152"/>
      <c r="VCU54" s="152"/>
      <c r="VCV54" s="152"/>
      <c r="VCW54" s="152"/>
      <c r="VCX54" s="152"/>
      <c r="VCY54" s="152"/>
      <c r="VCZ54" s="152"/>
      <c r="VDA54" s="152"/>
      <c r="VDB54" s="152"/>
      <c r="VDC54" s="152"/>
      <c r="VDD54" s="152"/>
      <c r="VDE54" s="152"/>
      <c r="VDF54" s="152"/>
      <c r="VDG54" s="152"/>
      <c r="VDH54" s="152"/>
      <c r="VDI54" s="152"/>
      <c r="VDJ54" s="152"/>
      <c r="VDK54" s="152"/>
      <c r="VDL54" s="152"/>
      <c r="VDM54" s="152"/>
      <c r="VDN54" s="152"/>
      <c r="VDO54" s="152"/>
      <c r="VDP54" s="152"/>
      <c r="VDQ54" s="152"/>
      <c r="VDR54" s="152"/>
      <c r="VDS54" s="152"/>
      <c r="VDT54" s="152"/>
      <c r="VDU54" s="152"/>
      <c r="VDV54" s="152"/>
      <c r="VDW54" s="152"/>
      <c r="VDX54" s="152"/>
      <c r="VDY54" s="152"/>
      <c r="VDZ54" s="152"/>
      <c r="VEA54" s="152"/>
      <c r="VEB54" s="152"/>
      <c r="VEC54" s="152"/>
      <c r="VED54" s="152"/>
      <c r="VEE54" s="152"/>
      <c r="VEF54" s="152"/>
      <c r="VEG54" s="152"/>
      <c r="VEH54" s="152"/>
      <c r="VEI54" s="152"/>
      <c r="VEJ54" s="152"/>
      <c r="VEK54" s="152"/>
      <c r="VEL54" s="152"/>
      <c r="VEM54" s="152"/>
      <c r="VEN54" s="152"/>
      <c r="VEO54" s="152"/>
      <c r="VEP54" s="152"/>
      <c r="VEQ54" s="152"/>
      <c r="VER54" s="152"/>
      <c r="VES54" s="152"/>
      <c r="VET54" s="152"/>
      <c r="VEU54" s="152"/>
      <c r="VEV54" s="152"/>
      <c r="VEW54" s="152"/>
      <c r="VEX54" s="152"/>
      <c r="VEY54" s="152"/>
      <c r="VEZ54" s="152"/>
      <c r="VFA54" s="152"/>
      <c r="VFB54" s="152"/>
      <c r="VFC54" s="152"/>
      <c r="VFD54" s="152"/>
      <c r="VFE54" s="152"/>
      <c r="VFF54" s="152"/>
      <c r="VFG54" s="152"/>
      <c r="VFH54" s="152"/>
      <c r="VFI54" s="152"/>
      <c r="VFJ54" s="152"/>
      <c r="VFK54" s="152"/>
      <c r="VFL54" s="152"/>
      <c r="VFM54" s="152"/>
      <c r="VFN54" s="152"/>
      <c r="VFO54" s="152"/>
      <c r="VFP54" s="152"/>
      <c r="VFQ54" s="152"/>
      <c r="VFR54" s="152"/>
      <c r="VFS54" s="152"/>
      <c r="VFT54" s="152"/>
      <c r="VFU54" s="152"/>
      <c r="VFV54" s="152"/>
      <c r="VFW54" s="152"/>
      <c r="VFX54" s="152"/>
      <c r="VFY54" s="152"/>
      <c r="VFZ54" s="152"/>
      <c r="VGA54" s="152"/>
      <c r="VGB54" s="152"/>
      <c r="VGC54" s="152"/>
      <c r="VGD54" s="152"/>
      <c r="VGE54" s="152"/>
      <c r="VGF54" s="152"/>
      <c r="VGG54" s="152"/>
      <c r="VGH54" s="152"/>
      <c r="VGI54" s="152"/>
      <c r="VGJ54" s="152"/>
      <c r="VGK54" s="152"/>
      <c r="VGL54" s="152"/>
      <c r="VGM54" s="152"/>
      <c r="VGN54" s="152"/>
      <c r="VGO54" s="152"/>
      <c r="VGP54" s="152"/>
      <c r="VGQ54" s="152"/>
      <c r="VGR54" s="152"/>
      <c r="VGS54" s="152"/>
      <c r="VGT54" s="152"/>
      <c r="VGU54" s="152"/>
      <c r="VGV54" s="152"/>
      <c r="VGW54" s="152"/>
      <c r="VGX54" s="152"/>
      <c r="VGY54" s="152"/>
      <c r="VGZ54" s="152"/>
      <c r="VHA54" s="152"/>
      <c r="VHB54" s="152"/>
      <c r="VHC54" s="152"/>
      <c r="VHD54" s="152"/>
      <c r="VHE54" s="152"/>
      <c r="VHF54" s="152"/>
      <c r="VHG54" s="152"/>
      <c r="VHH54" s="152"/>
      <c r="VHI54" s="152"/>
      <c r="VHJ54" s="152"/>
      <c r="VHK54" s="152"/>
      <c r="VHL54" s="152"/>
      <c r="VHM54" s="152"/>
      <c r="VHN54" s="152"/>
      <c r="VHO54" s="152"/>
      <c r="VHP54" s="152"/>
      <c r="VHQ54" s="152"/>
      <c r="VHR54" s="152"/>
      <c r="VHS54" s="152"/>
      <c r="VHT54" s="152"/>
      <c r="VHU54" s="152"/>
      <c r="VHV54" s="152"/>
      <c r="VHW54" s="152"/>
      <c r="VHX54" s="152"/>
      <c r="VHY54" s="152"/>
      <c r="VHZ54" s="152"/>
      <c r="VIA54" s="152"/>
      <c r="VIB54" s="152"/>
      <c r="VIC54" s="152"/>
      <c r="VID54" s="152"/>
      <c r="VIE54" s="152"/>
      <c r="VIF54" s="152"/>
      <c r="VIG54" s="152"/>
      <c r="VIH54" s="152"/>
      <c r="VII54" s="152"/>
      <c r="VIJ54" s="152"/>
      <c r="VIK54" s="152"/>
      <c r="VIL54" s="152"/>
      <c r="VIM54" s="152"/>
      <c r="VIN54" s="152"/>
      <c r="VIO54" s="152"/>
      <c r="VIP54" s="152"/>
      <c r="VIQ54" s="152"/>
      <c r="VIR54" s="152"/>
      <c r="VIS54" s="152"/>
      <c r="VIT54" s="152"/>
      <c r="VIU54" s="152"/>
      <c r="VIV54" s="152"/>
      <c r="VIW54" s="152"/>
      <c r="VIX54" s="152"/>
      <c r="VIY54" s="152"/>
      <c r="VIZ54" s="152"/>
      <c r="VJA54" s="152"/>
      <c r="VJB54" s="152"/>
      <c r="VJC54" s="152"/>
      <c r="VJD54" s="152"/>
      <c r="VJE54" s="152"/>
      <c r="VJF54" s="152"/>
      <c r="VJG54" s="152"/>
      <c r="VJH54" s="152"/>
      <c r="VJI54" s="152"/>
      <c r="VJJ54" s="152"/>
      <c r="VJK54" s="152"/>
      <c r="VJL54" s="152"/>
      <c r="VJM54" s="152"/>
      <c r="VJN54" s="152"/>
      <c r="VJO54" s="152"/>
      <c r="VJP54" s="152"/>
      <c r="VJQ54" s="152"/>
      <c r="VJR54" s="152"/>
      <c r="VJS54" s="152"/>
      <c r="VJT54" s="152"/>
      <c r="VJU54" s="152"/>
      <c r="VJV54" s="152"/>
      <c r="VJW54" s="152"/>
      <c r="VJX54" s="152"/>
      <c r="VJY54" s="152"/>
      <c r="VJZ54" s="152"/>
      <c r="VKA54" s="152"/>
      <c r="VKB54" s="152"/>
      <c r="VKC54" s="152"/>
      <c r="VKD54" s="152"/>
      <c r="VKE54" s="152"/>
      <c r="VKF54" s="152"/>
      <c r="VKG54" s="152"/>
      <c r="VKH54" s="152"/>
      <c r="VKI54" s="152"/>
      <c r="VKJ54" s="152"/>
      <c r="VKK54" s="152"/>
      <c r="VKL54" s="152"/>
      <c r="VKM54" s="152"/>
      <c r="VKN54" s="152"/>
      <c r="VKO54" s="152"/>
      <c r="VKP54" s="152"/>
      <c r="VKQ54" s="152"/>
      <c r="VKR54" s="152"/>
      <c r="VKS54" s="152"/>
      <c r="VKT54" s="152"/>
      <c r="VKU54" s="152"/>
      <c r="VKV54" s="152"/>
      <c r="VKW54" s="152"/>
      <c r="VKX54" s="152"/>
      <c r="VKY54" s="152"/>
      <c r="VKZ54" s="152"/>
      <c r="VLA54" s="152"/>
      <c r="VLB54" s="152"/>
      <c r="VLC54" s="152"/>
      <c r="VLD54" s="152"/>
      <c r="VLE54" s="152"/>
      <c r="VLF54" s="152"/>
      <c r="VLG54" s="152"/>
      <c r="VLH54" s="152"/>
      <c r="VLI54" s="152"/>
      <c r="VLJ54" s="152"/>
      <c r="VLK54" s="152"/>
      <c r="VLL54" s="152"/>
      <c r="VLM54" s="152"/>
      <c r="VLN54" s="152"/>
      <c r="VLO54" s="152"/>
      <c r="VLP54" s="152"/>
      <c r="VLQ54" s="152"/>
      <c r="VLR54" s="152"/>
      <c r="VLS54" s="152"/>
      <c r="VLT54" s="152"/>
      <c r="VLU54" s="152"/>
      <c r="VLV54" s="152"/>
      <c r="VLW54" s="152"/>
      <c r="VLX54" s="152"/>
      <c r="VLY54" s="152"/>
      <c r="VLZ54" s="152"/>
      <c r="VMA54" s="152"/>
      <c r="VMB54" s="152"/>
      <c r="VMC54" s="152"/>
      <c r="VMD54" s="152"/>
      <c r="VME54" s="152"/>
      <c r="VMF54" s="152"/>
      <c r="VMG54" s="152"/>
      <c r="VMH54" s="152"/>
      <c r="VMI54" s="152"/>
      <c r="VMJ54" s="152"/>
      <c r="VMK54" s="152"/>
      <c r="VML54" s="152"/>
      <c r="VMM54" s="152"/>
      <c r="VMN54" s="152"/>
      <c r="VMO54" s="152"/>
      <c r="VMP54" s="152"/>
      <c r="VMQ54" s="152"/>
      <c r="VMR54" s="152"/>
      <c r="VMS54" s="152"/>
      <c r="VMT54" s="152"/>
      <c r="VMU54" s="152"/>
      <c r="VMV54" s="152"/>
      <c r="VMW54" s="152"/>
      <c r="VMX54" s="152"/>
      <c r="VMY54" s="152"/>
      <c r="VMZ54" s="152"/>
      <c r="VNA54" s="152"/>
      <c r="VNB54" s="152"/>
      <c r="VNC54" s="152"/>
      <c r="VND54" s="152"/>
      <c r="VNE54" s="152"/>
      <c r="VNF54" s="152"/>
      <c r="VNG54" s="152"/>
      <c r="VNH54" s="152"/>
      <c r="VNI54" s="152"/>
      <c r="VNJ54" s="152"/>
      <c r="VNK54" s="152"/>
      <c r="VNL54" s="152"/>
      <c r="VNM54" s="152"/>
      <c r="VNN54" s="152"/>
      <c r="VNO54" s="152"/>
      <c r="VNP54" s="152"/>
      <c r="VNQ54" s="152"/>
      <c r="VNR54" s="152"/>
      <c r="VNS54" s="152"/>
      <c r="VNT54" s="152"/>
      <c r="VNU54" s="152"/>
      <c r="VNV54" s="152"/>
      <c r="VNW54" s="152"/>
      <c r="VNX54" s="152"/>
      <c r="VNY54" s="152"/>
      <c r="VNZ54" s="152"/>
      <c r="VOA54" s="152"/>
      <c r="VOB54" s="152"/>
      <c r="VOC54" s="152"/>
      <c r="VOD54" s="152"/>
      <c r="VOE54" s="152"/>
      <c r="VOF54" s="152"/>
      <c r="VOG54" s="152"/>
      <c r="VOH54" s="152"/>
      <c r="VOI54" s="152"/>
      <c r="VOJ54" s="152"/>
      <c r="VOK54" s="152"/>
      <c r="VOL54" s="152"/>
      <c r="VOM54" s="152"/>
      <c r="VON54" s="152"/>
      <c r="VOO54" s="152"/>
      <c r="VOP54" s="152"/>
      <c r="VOQ54" s="152"/>
      <c r="VOR54" s="152"/>
      <c r="VOS54" s="152"/>
      <c r="VOT54" s="152"/>
      <c r="VOU54" s="152"/>
      <c r="VOV54" s="152"/>
      <c r="VOW54" s="152"/>
      <c r="VOX54" s="152"/>
      <c r="VOY54" s="152"/>
      <c r="VOZ54" s="152"/>
      <c r="VPA54" s="152"/>
      <c r="VPB54" s="152"/>
      <c r="VPC54" s="152"/>
      <c r="VPD54" s="152"/>
      <c r="VPE54" s="152"/>
      <c r="VPF54" s="152"/>
      <c r="VPG54" s="152"/>
      <c r="VPH54" s="152"/>
      <c r="VPI54" s="152"/>
      <c r="VPJ54" s="152"/>
      <c r="VPK54" s="152"/>
      <c r="VPL54" s="152"/>
      <c r="VPM54" s="152"/>
      <c r="VPN54" s="152"/>
      <c r="VPO54" s="152"/>
      <c r="VPP54" s="152"/>
      <c r="VPQ54" s="152"/>
      <c r="VPR54" s="152"/>
      <c r="VPS54" s="152"/>
      <c r="VPT54" s="152"/>
      <c r="VPU54" s="152"/>
      <c r="VPV54" s="152"/>
      <c r="VPW54" s="152"/>
      <c r="VPX54" s="152"/>
      <c r="VPY54" s="152"/>
      <c r="VPZ54" s="152"/>
      <c r="VQA54" s="152"/>
      <c r="VQB54" s="152"/>
      <c r="VQC54" s="152"/>
      <c r="VQD54" s="152"/>
      <c r="VQE54" s="152"/>
      <c r="VQF54" s="152"/>
      <c r="VQG54" s="152"/>
      <c r="VQH54" s="152"/>
      <c r="VQI54" s="152"/>
      <c r="VQJ54" s="152"/>
      <c r="VQK54" s="152"/>
      <c r="VQL54" s="152"/>
      <c r="VQM54" s="152"/>
      <c r="VQN54" s="152"/>
      <c r="VQO54" s="152"/>
      <c r="VQP54" s="152"/>
      <c r="VQQ54" s="152"/>
      <c r="VQR54" s="152"/>
      <c r="VQS54" s="152"/>
      <c r="VQT54" s="152"/>
      <c r="VQU54" s="152"/>
      <c r="VQV54" s="152"/>
      <c r="VQW54" s="152"/>
      <c r="VQX54" s="152"/>
      <c r="VQY54" s="152"/>
      <c r="VQZ54" s="152"/>
      <c r="VRA54" s="152"/>
      <c r="VRB54" s="152"/>
      <c r="VRC54" s="152"/>
      <c r="VRD54" s="152"/>
      <c r="VRE54" s="152"/>
      <c r="VRF54" s="152"/>
      <c r="VRG54" s="152"/>
      <c r="VRH54" s="152"/>
      <c r="VRI54" s="152"/>
      <c r="VRJ54" s="152"/>
      <c r="VRK54" s="152"/>
      <c r="VRL54" s="152"/>
      <c r="VRM54" s="152"/>
      <c r="VRN54" s="152"/>
      <c r="VRO54" s="152"/>
      <c r="VRP54" s="152"/>
      <c r="VRQ54" s="152"/>
      <c r="VRR54" s="152"/>
      <c r="VRS54" s="152"/>
      <c r="VRT54" s="152"/>
      <c r="VRU54" s="152"/>
      <c r="VRV54" s="152"/>
      <c r="VRW54" s="152"/>
      <c r="VRX54" s="152"/>
      <c r="VRY54" s="152"/>
      <c r="VRZ54" s="152"/>
      <c r="VSA54" s="152"/>
      <c r="VSB54" s="152"/>
      <c r="VSC54" s="152"/>
      <c r="VSD54" s="152"/>
      <c r="VSE54" s="152"/>
      <c r="VSF54" s="152"/>
      <c r="VSG54" s="152"/>
      <c r="VSH54" s="152"/>
      <c r="VSI54" s="152"/>
      <c r="VSJ54" s="152"/>
      <c r="VSK54" s="152"/>
      <c r="VSL54" s="152"/>
      <c r="VSM54" s="152"/>
      <c r="VSN54" s="152"/>
      <c r="VSO54" s="152"/>
      <c r="VSP54" s="152"/>
      <c r="VSQ54" s="152"/>
      <c r="VSR54" s="152"/>
      <c r="VSS54" s="152"/>
      <c r="VST54" s="152"/>
      <c r="VSU54" s="152"/>
      <c r="VSV54" s="152"/>
      <c r="VSW54" s="152"/>
      <c r="VSX54" s="152"/>
      <c r="VSY54" s="152"/>
      <c r="VSZ54" s="152"/>
      <c r="VTA54" s="152"/>
      <c r="VTB54" s="152"/>
      <c r="VTC54" s="152"/>
      <c r="VTD54" s="152"/>
      <c r="VTE54" s="152"/>
      <c r="VTF54" s="152"/>
      <c r="VTG54" s="152"/>
      <c r="VTH54" s="152"/>
      <c r="VTI54" s="152"/>
      <c r="VTJ54" s="152"/>
      <c r="VTK54" s="152"/>
      <c r="VTL54" s="152"/>
      <c r="VTM54" s="152"/>
      <c r="VTN54" s="152"/>
      <c r="VTO54" s="152"/>
      <c r="VTP54" s="152"/>
      <c r="VTQ54" s="152"/>
      <c r="VTR54" s="152"/>
      <c r="VTS54" s="152"/>
      <c r="VTT54" s="152"/>
      <c r="VTU54" s="152"/>
      <c r="VTV54" s="152"/>
      <c r="VTW54" s="152"/>
      <c r="VTX54" s="152"/>
      <c r="VTY54" s="152"/>
      <c r="VTZ54" s="152"/>
      <c r="VUA54" s="152"/>
      <c r="VUB54" s="152"/>
      <c r="VUC54" s="152"/>
      <c r="VUD54" s="152"/>
      <c r="VUE54" s="152"/>
      <c r="VUF54" s="152"/>
      <c r="VUG54" s="152"/>
      <c r="VUH54" s="152"/>
      <c r="VUI54" s="152"/>
      <c r="VUJ54" s="152"/>
      <c r="VUK54" s="152"/>
      <c r="VUL54" s="152"/>
      <c r="VUM54" s="152"/>
      <c r="VUN54" s="152"/>
      <c r="VUO54" s="152"/>
      <c r="VUP54" s="152"/>
      <c r="VUQ54" s="152"/>
      <c r="VUR54" s="152"/>
      <c r="VUS54" s="152"/>
      <c r="VUT54" s="152"/>
      <c r="VUU54" s="152"/>
      <c r="VUV54" s="152"/>
      <c r="VUW54" s="152"/>
      <c r="VUX54" s="152"/>
      <c r="VUY54" s="152"/>
      <c r="VUZ54" s="152"/>
      <c r="VVA54" s="152"/>
      <c r="VVB54" s="152"/>
      <c r="VVC54" s="152"/>
      <c r="VVD54" s="152"/>
      <c r="VVE54" s="152"/>
      <c r="VVF54" s="152"/>
      <c r="VVG54" s="152"/>
      <c r="VVH54" s="152"/>
      <c r="VVI54" s="152"/>
      <c r="VVJ54" s="152"/>
      <c r="VVK54" s="152"/>
      <c r="VVL54" s="152"/>
      <c r="VVM54" s="152"/>
      <c r="VVN54" s="152"/>
      <c r="VVO54" s="152"/>
      <c r="VVP54" s="152"/>
      <c r="VVQ54" s="152"/>
      <c r="VVR54" s="152"/>
      <c r="VVS54" s="152"/>
      <c r="VVT54" s="152"/>
      <c r="VVU54" s="152"/>
      <c r="VVV54" s="152"/>
      <c r="VVW54" s="152"/>
      <c r="VVX54" s="152"/>
      <c r="VVY54" s="152"/>
      <c r="VVZ54" s="152"/>
      <c r="VWA54" s="152"/>
      <c r="VWB54" s="152"/>
      <c r="VWC54" s="152"/>
      <c r="VWD54" s="152"/>
      <c r="VWE54" s="152"/>
      <c r="VWF54" s="152"/>
      <c r="VWG54" s="152"/>
      <c r="VWH54" s="152"/>
      <c r="VWI54" s="152"/>
      <c r="VWJ54" s="152"/>
      <c r="VWK54" s="152"/>
      <c r="VWL54" s="152"/>
      <c r="VWM54" s="152"/>
      <c r="VWN54" s="152"/>
      <c r="VWO54" s="152"/>
      <c r="VWP54" s="152"/>
      <c r="VWQ54" s="152"/>
      <c r="VWR54" s="152"/>
      <c r="VWS54" s="152"/>
      <c r="VWT54" s="152"/>
      <c r="VWU54" s="152"/>
      <c r="VWV54" s="152"/>
      <c r="VWW54" s="152"/>
      <c r="VWX54" s="152"/>
      <c r="VWY54" s="152"/>
      <c r="VWZ54" s="152"/>
      <c r="VXA54" s="152"/>
      <c r="VXB54" s="152"/>
      <c r="VXC54" s="152"/>
      <c r="VXD54" s="152"/>
      <c r="VXE54" s="152"/>
      <c r="VXF54" s="152"/>
      <c r="VXG54" s="152"/>
      <c r="VXH54" s="152"/>
      <c r="VXI54" s="152"/>
      <c r="VXJ54" s="152"/>
      <c r="VXK54" s="152"/>
      <c r="VXL54" s="152"/>
      <c r="VXM54" s="152"/>
      <c r="VXN54" s="152"/>
      <c r="VXO54" s="152"/>
      <c r="VXP54" s="152"/>
      <c r="VXQ54" s="152"/>
      <c r="VXR54" s="152"/>
      <c r="VXS54" s="152"/>
      <c r="VXT54" s="152"/>
      <c r="VXU54" s="152"/>
      <c r="VXV54" s="152"/>
      <c r="VXW54" s="152"/>
      <c r="VXX54" s="152"/>
      <c r="VXY54" s="152"/>
      <c r="VXZ54" s="152"/>
      <c r="VYA54" s="152"/>
      <c r="VYB54" s="152"/>
      <c r="VYC54" s="152"/>
      <c r="VYD54" s="152"/>
      <c r="VYE54" s="152"/>
      <c r="VYF54" s="152"/>
      <c r="VYG54" s="152"/>
      <c r="VYH54" s="152"/>
      <c r="VYI54" s="152"/>
      <c r="VYJ54" s="152"/>
      <c r="VYK54" s="152"/>
      <c r="VYL54" s="152"/>
      <c r="VYM54" s="152"/>
      <c r="VYN54" s="152"/>
      <c r="VYO54" s="152"/>
      <c r="VYP54" s="152"/>
      <c r="VYQ54" s="152"/>
      <c r="VYR54" s="152"/>
      <c r="VYS54" s="152"/>
      <c r="VYT54" s="152"/>
      <c r="VYU54" s="152"/>
      <c r="VYV54" s="152"/>
      <c r="VYW54" s="152"/>
      <c r="VYX54" s="152"/>
      <c r="VYY54" s="152"/>
      <c r="VYZ54" s="152"/>
      <c r="VZA54" s="152"/>
      <c r="VZB54" s="152"/>
      <c r="VZC54" s="152"/>
      <c r="VZD54" s="152"/>
      <c r="VZE54" s="152"/>
      <c r="VZF54" s="152"/>
      <c r="VZG54" s="152"/>
      <c r="VZH54" s="152"/>
      <c r="VZI54" s="152"/>
      <c r="VZJ54" s="152"/>
      <c r="VZK54" s="152"/>
      <c r="VZL54" s="152"/>
      <c r="VZM54" s="152"/>
      <c r="VZN54" s="152"/>
      <c r="VZO54" s="152"/>
      <c r="VZP54" s="152"/>
      <c r="VZQ54" s="152"/>
      <c r="VZR54" s="152"/>
      <c r="VZS54" s="152"/>
      <c r="VZT54" s="152"/>
      <c r="VZU54" s="152"/>
      <c r="VZV54" s="152"/>
      <c r="VZW54" s="152"/>
      <c r="VZX54" s="152"/>
      <c r="VZY54" s="152"/>
      <c r="VZZ54" s="152"/>
      <c r="WAA54" s="152"/>
      <c r="WAB54" s="152"/>
      <c r="WAC54" s="152"/>
      <c r="WAD54" s="152"/>
      <c r="WAE54" s="152"/>
      <c r="WAF54" s="152"/>
      <c r="WAG54" s="152"/>
      <c r="WAH54" s="152"/>
      <c r="WAI54" s="152"/>
      <c r="WAJ54" s="152"/>
      <c r="WAK54" s="152"/>
      <c r="WAL54" s="152"/>
      <c r="WAM54" s="152"/>
      <c r="WAN54" s="152"/>
      <c r="WAO54" s="152"/>
      <c r="WAP54" s="152"/>
      <c r="WAQ54" s="152"/>
      <c r="WAR54" s="152"/>
      <c r="WAS54" s="152"/>
      <c r="WAT54" s="152"/>
      <c r="WAU54" s="152"/>
      <c r="WAV54" s="152"/>
      <c r="WAW54" s="152"/>
      <c r="WAX54" s="152"/>
      <c r="WAY54" s="152"/>
      <c r="WAZ54" s="152"/>
      <c r="WBA54" s="152"/>
      <c r="WBB54" s="152"/>
      <c r="WBC54" s="152"/>
      <c r="WBD54" s="152"/>
      <c r="WBE54" s="152"/>
      <c r="WBF54" s="152"/>
      <c r="WBG54" s="152"/>
      <c r="WBH54" s="152"/>
      <c r="WBI54" s="152"/>
      <c r="WBJ54" s="152"/>
      <c r="WBK54" s="152"/>
      <c r="WBL54" s="152"/>
      <c r="WBM54" s="152"/>
      <c r="WBN54" s="152"/>
      <c r="WBO54" s="152"/>
      <c r="WBP54" s="152"/>
      <c r="WBQ54" s="152"/>
      <c r="WBR54" s="152"/>
      <c r="WBS54" s="152"/>
      <c r="WBT54" s="152"/>
      <c r="WBU54" s="152"/>
      <c r="WBV54" s="152"/>
      <c r="WBW54" s="152"/>
      <c r="WBX54" s="152"/>
      <c r="WBY54" s="152"/>
      <c r="WBZ54" s="152"/>
      <c r="WCA54" s="152"/>
      <c r="WCB54" s="152"/>
      <c r="WCC54" s="152"/>
      <c r="WCD54" s="152"/>
      <c r="WCE54" s="152"/>
      <c r="WCF54" s="152"/>
      <c r="WCG54" s="152"/>
      <c r="WCH54" s="152"/>
      <c r="WCI54" s="152"/>
      <c r="WCJ54" s="152"/>
      <c r="WCK54" s="152"/>
      <c r="WCL54" s="152"/>
      <c r="WCM54" s="152"/>
      <c r="WCN54" s="152"/>
      <c r="WCO54" s="152"/>
      <c r="WCP54" s="152"/>
      <c r="WCQ54" s="152"/>
      <c r="WCR54" s="152"/>
      <c r="WCS54" s="152"/>
      <c r="WCT54" s="152"/>
      <c r="WCU54" s="152"/>
      <c r="WCV54" s="152"/>
      <c r="WCW54" s="152"/>
      <c r="WCX54" s="152"/>
      <c r="WCY54" s="152"/>
      <c r="WCZ54" s="152"/>
      <c r="WDA54" s="152"/>
      <c r="WDB54" s="152"/>
      <c r="WDC54" s="152"/>
      <c r="WDD54" s="152"/>
      <c r="WDE54" s="152"/>
      <c r="WDF54" s="152"/>
      <c r="WDG54" s="152"/>
      <c r="WDH54" s="152"/>
      <c r="WDI54" s="152"/>
      <c r="WDJ54" s="152"/>
      <c r="WDK54" s="152"/>
      <c r="WDL54" s="152"/>
      <c r="WDM54" s="152"/>
      <c r="WDN54" s="152"/>
      <c r="WDO54" s="152"/>
      <c r="WDP54" s="152"/>
      <c r="WDQ54" s="152"/>
      <c r="WDR54" s="152"/>
      <c r="WDS54" s="152"/>
      <c r="WDT54" s="152"/>
      <c r="WDU54" s="152"/>
      <c r="WDV54" s="152"/>
      <c r="WDW54" s="152"/>
      <c r="WDX54" s="152"/>
      <c r="WDY54" s="152"/>
      <c r="WDZ54" s="152"/>
      <c r="WEA54" s="152"/>
      <c r="WEB54" s="152"/>
      <c r="WEC54" s="152"/>
      <c r="WED54" s="152"/>
      <c r="WEE54" s="152"/>
      <c r="WEF54" s="152"/>
      <c r="WEG54" s="152"/>
      <c r="WEH54" s="152"/>
      <c r="WEI54" s="152"/>
      <c r="WEJ54" s="152"/>
      <c r="WEK54" s="152"/>
      <c r="WEL54" s="152"/>
      <c r="WEM54" s="152"/>
      <c r="WEN54" s="152"/>
      <c r="WEO54" s="152"/>
      <c r="WEP54" s="152"/>
      <c r="WEQ54" s="152"/>
      <c r="WER54" s="152"/>
      <c r="WES54" s="152"/>
      <c r="WET54" s="152"/>
      <c r="WEU54" s="152"/>
      <c r="WEV54" s="152"/>
      <c r="WEW54" s="152"/>
      <c r="WEX54" s="152"/>
      <c r="WEY54" s="152"/>
      <c r="WEZ54" s="152"/>
      <c r="WFA54" s="152"/>
      <c r="WFB54" s="152"/>
      <c r="WFC54" s="152"/>
      <c r="WFD54" s="152"/>
      <c r="WFE54" s="152"/>
      <c r="WFF54" s="152"/>
      <c r="WFG54" s="152"/>
      <c r="WFH54" s="152"/>
      <c r="WFI54" s="152"/>
      <c r="WFJ54" s="152"/>
      <c r="WFK54" s="152"/>
      <c r="WFL54" s="152"/>
      <c r="WFM54" s="152"/>
      <c r="WFN54" s="152"/>
      <c r="WFO54" s="152"/>
      <c r="WFP54" s="152"/>
      <c r="WFQ54" s="152"/>
      <c r="WFR54" s="152"/>
      <c r="WFS54" s="152"/>
      <c r="WFT54" s="152"/>
      <c r="WFU54" s="152"/>
      <c r="WFV54" s="152"/>
      <c r="WFW54" s="152"/>
      <c r="WFX54" s="152"/>
      <c r="WFY54" s="152"/>
      <c r="WFZ54" s="152"/>
      <c r="WGA54" s="152"/>
      <c r="WGB54" s="152"/>
      <c r="WGC54" s="152"/>
      <c r="WGD54" s="152"/>
      <c r="WGE54" s="152"/>
      <c r="WGF54" s="152"/>
      <c r="WGG54" s="152"/>
      <c r="WGH54" s="152"/>
      <c r="WGI54" s="152"/>
      <c r="WGJ54" s="152"/>
      <c r="WGK54" s="152"/>
      <c r="WGL54" s="152"/>
      <c r="WGM54" s="152"/>
      <c r="WGN54" s="152"/>
      <c r="WGO54" s="152"/>
      <c r="WGP54" s="152"/>
      <c r="WGQ54" s="152"/>
      <c r="WGR54" s="152"/>
      <c r="WGS54" s="152"/>
      <c r="WGT54" s="152"/>
      <c r="WGU54" s="152"/>
      <c r="WGV54" s="152"/>
      <c r="WGW54" s="152"/>
      <c r="WGX54" s="152"/>
      <c r="WGY54" s="152"/>
      <c r="WGZ54" s="152"/>
      <c r="WHA54" s="152"/>
      <c r="WHB54" s="152"/>
      <c r="WHC54" s="152"/>
      <c r="WHD54" s="152"/>
      <c r="WHE54" s="152"/>
      <c r="WHF54" s="152"/>
      <c r="WHG54" s="152"/>
      <c r="WHH54" s="152"/>
      <c r="WHI54" s="152"/>
      <c r="WHJ54" s="152"/>
      <c r="WHK54" s="152"/>
      <c r="WHL54" s="152"/>
      <c r="WHM54" s="152"/>
      <c r="WHN54" s="152"/>
      <c r="WHO54" s="152"/>
      <c r="WHP54" s="152"/>
      <c r="WHQ54" s="152"/>
      <c r="WHR54" s="152"/>
      <c r="WHS54" s="152"/>
      <c r="WHT54" s="152"/>
      <c r="WHU54" s="152"/>
      <c r="WHV54" s="152"/>
      <c r="WHW54" s="152"/>
      <c r="WHX54" s="152"/>
      <c r="WHY54" s="152"/>
      <c r="WHZ54" s="152"/>
      <c r="WIA54" s="152"/>
      <c r="WIB54" s="152"/>
      <c r="WIC54" s="152"/>
      <c r="WID54" s="152"/>
      <c r="WIE54" s="152"/>
      <c r="WIF54" s="152"/>
      <c r="WIG54" s="152"/>
      <c r="WIH54" s="152"/>
      <c r="WII54" s="152"/>
      <c r="WIJ54" s="152"/>
      <c r="WIK54" s="152"/>
      <c r="WIL54" s="152"/>
      <c r="WIM54" s="152"/>
      <c r="WIN54" s="152"/>
      <c r="WIO54" s="152"/>
      <c r="WIP54" s="152"/>
      <c r="WIQ54" s="152"/>
      <c r="WIR54" s="152"/>
      <c r="WIS54" s="152"/>
      <c r="WIT54" s="152"/>
      <c r="WIU54" s="152"/>
      <c r="WIV54" s="152"/>
      <c r="WIW54" s="152"/>
      <c r="WIX54" s="152"/>
      <c r="WIY54" s="152"/>
      <c r="WIZ54" s="152"/>
      <c r="WJA54" s="152"/>
      <c r="WJB54" s="152"/>
      <c r="WJC54" s="152"/>
      <c r="WJD54" s="152"/>
      <c r="WJE54" s="152"/>
      <c r="WJF54" s="152"/>
      <c r="WJG54" s="152"/>
      <c r="WJH54" s="152"/>
      <c r="WJI54" s="152"/>
      <c r="WJJ54" s="152"/>
      <c r="WJK54" s="152"/>
      <c r="WJL54" s="152"/>
      <c r="WJM54" s="152"/>
      <c r="WJN54" s="152"/>
      <c r="WJO54" s="152"/>
      <c r="WJP54" s="152"/>
      <c r="WJQ54" s="152"/>
      <c r="WJR54" s="152"/>
      <c r="WJS54" s="152"/>
      <c r="WJT54" s="152"/>
      <c r="WJU54" s="152"/>
      <c r="WJV54" s="152"/>
      <c r="WJW54" s="152"/>
      <c r="WJX54" s="152"/>
      <c r="WJY54" s="152"/>
      <c r="WJZ54" s="152"/>
      <c r="WKA54" s="152"/>
      <c r="WKB54" s="152"/>
      <c r="WKC54" s="152"/>
      <c r="WKD54" s="152"/>
      <c r="WKE54" s="152"/>
      <c r="WKF54" s="152"/>
      <c r="WKG54" s="152"/>
      <c r="WKH54" s="152"/>
      <c r="WKI54" s="152"/>
      <c r="WKJ54" s="152"/>
      <c r="WKK54" s="152"/>
      <c r="WKL54" s="152"/>
      <c r="WKM54" s="152"/>
      <c r="WKN54" s="152"/>
      <c r="WKO54" s="152"/>
      <c r="WKP54" s="152"/>
      <c r="WKQ54" s="152"/>
      <c r="WKR54" s="152"/>
      <c r="WKS54" s="152"/>
      <c r="WKT54" s="152"/>
      <c r="WKU54" s="152"/>
      <c r="WKV54" s="152"/>
      <c r="WKW54" s="152"/>
      <c r="WKX54" s="152"/>
      <c r="WKY54" s="152"/>
      <c r="WKZ54" s="152"/>
      <c r="WLA54" s="152"/>
      <c r="WLB54" s="152"/>
      <c r="WLC54" s="152"/>
      <c r="WLD54" s="152"/>
      <c r="WLE54" s="152"/>
      <c r="WLF54" s="152"/>
      <c r="WLG54" s="152"/>
      <c r="WLH54" s="152"/>
      <c r="WLI54" s="152"/>
      <c r="WLJ54" s="152"/>
      <c r="WLK54" s="152"/>
      <c r="WLL54" s="152"/>
      <c r="WLM54" s="152"/>
      <c r="WLN54" s="152"/>
      <c r="WLO54" s="152"/>
      <c r="WLP54" s="152"/>
      <c r="WLQ54" s="152"/>
      <c r="WLR54" s="152"/>
      <c r="WLS54" s="152"/>
      <c r="WLT54" s="152"/>
      <c r="WLU54" s="152"/>
      <c r="WLV54" s="152"/>
      <c r="WLW54" s="152"/>
      <c r="WLX54" s="152"/>
      <c r="WLY54" s="152"/>
      <c r="WLZ54" s="152"/>
      <c r="WMA54" s="152"/>
      <c r="WMB54" s="152"/>
      <c r="WMC54" s="152"/>
      <c r="WMD54" s="152"/>
      <c r="WME54" s="152"/>
      <c r="WMF54" s="152"/>
      <c r="WMG54" s="152"/>
      <c r="WMH54" s="152"/>
      <c r="WMI54" s="152"/>
      <c r="WMJ54" s="152"/>
      <c r="WMK54" s="152"/>
      <c r="WML54" s="152"/>
      <c r="WMM54" s="152"/>
      <c r="WMN54" s="152"/>
      <c r="WMO54" s="152"/>
      <c r="WMP54" s="152"/>
      <c r="WMQ54" s="152"/>
      <c r="WMR54" s="152"/>
      <c r="WMS54" s="152"/>
      <c r="WMT54" s="152"/>
      <c r="WMU54" s="152"/>
      <c r="WMV54" s="152"/>
      <c r="WMW54" s="152"/>
      <c r="WMX54" s="152"/>
      <c r="WMY54" s="152"/>
      <c r="WMZ54" s="152"/>
      <c r="WNA54" s="152"/>
      <c r="WNB54" s="152"/>
      <c r="WNC54" s="152"/>
      <c r="WND54" s="152"/>
      <c r="WNE54" s="152"/>
      <c r="WNF54" s="152"/>
      <c r="WNG54" s="152"/>
      <c r="WNH54" s="152"/>
      <c r="WNI54" s="152"/>
      <c r="WNJ54" s="152"/>
      <c r="WNK54" s="152"/>
      <c r="WNL54" s="152"/>
      <c r="WNM54" s="152"/>
      <c r="WNN54" s="152"/>
      <c r="WNO54" s="152"/>
      <c r="WNP54" s="152"/>
      <c r="WNQ54" s="152"/>
      <c r="WNR54" s="152"/>
      <c r="WNS54" s="152"/>
      <c r="WNT54" s="152"/>
      <c r="WNU54" s="152"/>
      <c r="WNV54" s="152"/>
      <c r="WNW54" s="152"/>
      <c r="WNX54" s="152"/>
      <c r="WNY54" s="152"/>
      <c r="WNZ54" s="152"/>
      <c r="WOA54" s="152"/>
      <c r="WOB54" s="152"/>
      <c r="WOC54" s="152"/>
      <c r="WOD54" s="152"/>
      <c r="WOE54" s="152"/>
      <c r="WOF54" s="152"/>
      <c r="WOG54" s="152"/>
      <c r="WOH54" s="152"/>
      <c r="WOI54" s="152"/>
      <c r="WOJ54" s="152"/>
      <c r="WOK54" s="152"/>
      <c r="WOL54" s="152"/>
      <c r="WOM54" s="152"/>
      <c r="WON54" s="152"/>
      <c r="WOO54" s="152"/>
      <c r="WOP54" s="152"/>
      <c r="WOQ54" s="152"/>
      <c r="WOR54" s="152"/>
      <c r="WOS54" s="152"/>
      <c r="WOT54" s="152"/>
      <c r="WOU54" s="152"/>
      <c r="WOV54" s="152"/>
      <c r="WOW54" s="152"/>
      <c r="WOX54" s="152"/>
      <c r="WOY54" s="152"/>
      <c r="WOZ54" s="152"/>
      <c r="WPA54" s="152"/>
      <c r="WPB54" s="152"/>
      <c r="WPC54" s="152"/>
      <c r="WPD54" s="152"/>
      <c r="WPE54" s="152"/>
      <c r="WPF54" s="152"/>
      <c r="WPG54" s="152"/>
      <c r="WPH54" s="152"/>
      <c r="WPI54" s="152"/>
      <c r="WPJ54" s="152"/>
      <c r="WPK54" s="152"/>
      <c r="WPL54" s="152"/>
      <c r="WPM54" s="152"/>
      <c r="WPN54" s="152"/>
      <c r="WPO54" s="152"/>
      <c r="WPP54" s="152"/>
      <c r="WPQ54" s="152"/>
      <c r="WPR54" s="152"/>
      <c r="WPS54" s="152"/>
      <c r="WPT54" s="152"/>
      <c r="WPU54" s="152"/>
      <c r="WPV54" s="152"/>
      <c r="WPW54" s="152"/>
      <c r="WPX54" s="152"/>
      <c r="WPY54" s="152"/>
      <c r="WPZ54" s="152"/>
      <c r="WQA54" s="152"/>
      <c r="WQB54" s="152"/>
      <c r="WQC54" s="152"/>
      <c r="WQD54" s="152"/>
      <c r="WQE54" s="152"/>
      <c r="WQF54" s="152"/>
      <c r="WQG54" s="152"/>
      <c r="WQH54" s="152"/>
      <c r="WQI54" s="152"/>
      <c r="WQJ54" s="152"/>
      <c r="WQK54" s="152"/>
      <c r="WQL54" s="152"/>
      <c r="WQM54" s="152"/>
      <c r="WQN54" s="152"/>
      <c r="WQO54" s="152"/>
      <c r="WQP54" s="152"/>
      <c r="WQQ54" s="152"/>
      <c r="WQR54" s="152"/>
      <c r="WQS54" s="152"/>
      <c r="WQT54" s="152"/>
      <c r="WQU54" s="152"/>
      <c r="WQV54" s="152"/>
      <c r="WQW54" s="152"/>
      <c r="WQX54" s="152"/>
      <c r="WQY54" s="152"/>
      <c r="WQZ54" s="152"/>
      <c r="WRA54" s="152"/>
      <c r="WRB54" s="152"/>
      <c r="WRC54" s="152"/>
      <c r="WRD54" s="152"/>
      <c r="WRE54" s="152"/>
      <c r="WRF54" s="152"/>
      <c r="WRG54" s="152"/>
      <c r="WRH54" s="152"/>
      <c r="WRI54" s="152"/>
      <c r="WRJ54" s="152"/>
      <c r="WRK54" s="152"/>
      <c r="WRL54" s="152"/>
      <c r="WRM54" s="152"/>
      <c r="WRN54" s="152"/>
      <c r="WRO54" s="152"/>
      <c r="WRP54" s="152"/>
      <c r="WRQ54" s="152"/>
      <c r="WRR54" s="152"/>
      <c r="WRS54" s="152"/>
      <c r="WRT54" s="152"/>
      <c r="WRU54" s="152"/>
      <c r="WRV54" s="152"/>
      <c r="WRW54" s="152"/>
      <c r="WRX54" s="152"/>
      <c r="WRY54" s="152"/>
      <c r="WRZ54" s="152"/>
      <c r="WSA54" s="152"/>
      <c r="WSB54" s="152"/>
      <c r="WSC54" s="152"/>
      <c r="WSD54" s="152"/>
      <c r="WSE54" s="152"/>
      <c r="WSF54" s="152"/>
      <c r="WSG54" s="152"/>
      <c r="WSH54" s="152"/>
      <c r="WSI54" s="152"/>
      <c r="WSJ54" s="152"/>
      <c r="WSK54" s="152"/>
      <c r="WSL54" s="152"/>
      <c r="WSM54" s="152"/>
      <c r="WSN54" s="152"/>
      <c r="WSO54" s="152"/>
      <c r="WSP54" s="152"/>
      <c r="WSQ54" s="152"/>
      <c r="WSR54" s="152"/>
      <c r="WSS54" s="152"/>
      <c r="WST54" s="152"/>
      <c r="WSU54" s="152"/>
      <c r="WSV54" s="152"/>
      <c r="WSW54" s="152"/>
      <c r="WSX54" s="152"/>
      <c r="WSY54" s="152"/>
      <c r="WSZ54" s="152"/>
      <c r="WTA54" s="152"/>
      <c r="WTB54" s="152"/>
      <c r="WTC54" s="152"/>
      <c r="WTD54" s="152"/>
      <c r="WTE54" s="152"/>
      <c r="WTF54" s="152"/>
      <c r="WTG54" s="152"/>
      <c r="WTH54" s="152"/>
      <c r="WTI54" s="152"/>
      <c r="WTJ54" s="152"/>
      <c r="WTK54" s="152"/>
      <c r="WTL54" s="152"/>
      <c r="WTM54" s="152"/>
      <c r="WTN54" s="152"/>
      <c r="WTO54" s="152"/>
      <c r="WTP54" s="152"/>
      <c r="WTQ54" s="152"/>
      <c r="WTR54" s="152"/>
      <c r="WTS54" s="152"/>
      <c r="WTT54" s="152"/>
      <c r="WTU54" s="152"/>
      <c r="WTV54" s="152"/>
      <c r="WTW54" s="152"/>
      <c r="WTX54" s="152"/>
      <c r="WTY54" s="152"/>
      <c r="WTZ54" s="152"/>
      <c r="WUA54" s="152"/>
      <c r="WUB54" s="152"/>
      <c r="WUC54" s="152"/>
      <c r="WUD54" s="152"/>
      <c r="WUE54" s="152"/>
      <c r="WUF54" s="152"/>
      <c r="WUG54" s="152"/>
      <c r="WUH54" s="152"/>
      <c r="WUI54" s="152"/>
      <c r="WUJ54" s="152"/>
      <c r="WUK54" s="152"/>
      <c r="WUL54" s="152"/>
      <c r="WUM54" s="152"/>
      <c r="WUN54" s="152"/>
      <c r="WUO54" s="152"/>
      <c r="WUP54" s="152"/>
      <c r="WUQ54" s="152"/>
      <c r="WUR54" s="152"/>
      <c r="WUS54" s="152"/>
      <c r="WUT54" s="152"/>
      <c r="WUU54" s="152"/>
      <c r="WUV54" s="152"/>
      <c r="WUW54" s="152"/>
      <c r="WUX54" s="152"/>
      <c r="WUY54" s="152"/>
      <c r="WUZ54" s="152"/>
      <c r="WVA54" s="152"/>
      <c r="WVB54" s="152"/>
      <c r="WVC54" s="152"/>
      <c r="WVD54" s="152"/>
      <c r="WVE54" s="152"/>
      <c r="WVF54" s="152"/>
      <c r="WVG54" s="152"/>
      <c r="WVH54" s="152"/>
      <c r="WVI54" s="152"/>
      <c r="WVJ54" s="152"/>
      <c r="WVK54" s="152"/>
      <c r="WVL54" s="152"/>
      <c r="WVM54" s="152"/>
      <c r="WVN54" s="152"/>
      <c r="WVO54" s="152"/>
      <c r="WVP54" s="152"/>
      <c r="WVQ54" s="152"/>
      <c r="WVR54" s="152"/>
      <c r="WVS54" s="152"/>
      <c r="WVT54" s="152"/>
      <c r="WVU54" s="152"/>
      <c r="WVV54" s="152"/>
      <c r="WVW54" s="152"/>
      <c r="WVX54" s="152"/>
      <c r="WVY54" s="152"/>
      <c r="WVZ54" s="152"/>
      <c r="WWA54" s="152"/>
      <c r="WWB54" s="152"/>
      <c r="WWC54" s="152"/>
      <c r="WWD54" s="152"/>
      <c r="WWE54" s="152"/>
      <c r="WWF54" s="152"/>
      <c r="WWG54" s="152"/>
      <c r="WWH54" s="152"/>
      <c r="WWI54" s="152"/>
      <c r="WWJ54" s="152"/>
      <c r="WWK54" s="152"/>
      <c r="WWL54" s="152"/>
      <c r="WWM54" s="152"/>
      <c r="WWN54" s="152"/>
      <c r="WWO54" s="152"/>
      <c r="WWP54" s="152"/>
      <c r="WWQ54" s="152"/>
      <c r="WWR54" s="152"/>
      <c r="WWS54" s="152"/>
      <c r="WWT54" s="152"/>
      <c r="WWU54" s="152"/>
      <c r="WWV54" s="152"/>
      <c r="WWW54" s="152"/>
      <c r="WWX54" s="152"/>
      <c r="WWY54" s="152"/>
      <c r="WWZ54" s="152"/>
      <c r="WXA54" s="152"/>
      <c r="WXB54" s="152"/>
      <c r="WXC54" s="152"/>
      <c r="WXD54" s="152"/>
      <c r="WXE54" s="152"/>
      <c r="WXF54" s="152"/>
      <c r="WXG54" s="152"/>
      <c r="WXH54" s="152"/>
      <c r="WXI54" s="152"/>
      <c r="WXJ54" s="152"/>
      <c r="WXK54" s="152"/>
      <c r="WXL54" s="152"/>
      <c r="WXM54" s="152"/>
      <c r="WXN54" s="152"/>
      <c r="WXO54" s="152"/>
      <c r="WXP54" s="152"/>
      <c r="WXQ54" s="152"/>
      <c r="WXR54" s="152"/>
      <c r="WXS54" s="152"/>
      <c r="WXT54" s="152"/>
      <c r="WXU54" s="152"/>
      <c r="WXV54" s="152"/>
      <c r="WXW54" s="152"/>
      <c r="WXX54" s="152"/>
      <c r="WXY54" s="152"/>
      <c r="WXZ54" s="152"/>
      <c r="WYA54" s="152"/>
      <c r="WYB54" s="152"/>
      <c r="WYC54" s="152"/>
      <c r="WYD54" s="152"/>
      <c r="WYE54" s="152"/>
      <c r="WYF54" s="152"/>
      <c r="WYG54" s="152"/>
      <c r="WYH54" s="152"/>
      <c r="WYI54" s="152"/>
      <c r="WYJ54" s="152"/>
      <c r="WYK54" s="152"/>
      <c r="WYL54" s="152"/>
      <c r="WYM54" s="152"/>
      <c r="WYN54" s="152"/>
      <c r="WYO54" s="152"/>
      <c r="WYP54" s="152"/>
      <c r="WYQ54" s="152"/>
      <c r="WYR54" s="152"/>
      <c r="WYS54" s="152"/>
      <c r="WYT54" s="152"/>
      <c r="WYU54" s="152"/>
      <c r="WYV54" s="152"/>
      <c r="WYW54" s="152"/>
      <c r="WYX54" s="152"/>
      <c r="WYY54" s="152"/>
      <c r="WYZ54" s="152"/>
      <c r="WZA54" s="152"/>
      <c r="WZB54" s="152"/>
      <c r="WZC54" s="152"/>
      <c r="WZD54" s="152"/>
      <c r="WZE54" s="152"/>
      <c r="WZF54" s="152"/>
      <c r="WZG54" s="152"/>
      <c r="WZH54" s="152"/>
      <c r="WZI54" s="152"/>
      <c r="WZJ54" s="152"/>
      <c r="WZK54" s="152"/>
      <c r="WZL54" s="152"/>
      <c r="WZM54" s="152"/>
      <c r="WZN54" s="152"/>
      <c r="WZO54" s="152"/>
      <c r="WZP54" s="152"/>
      <c r="WZQ54" s="152"/>
      <c r="WZR54" s="152"/>
      <c r="WZS54" s="152"/>
      <c r="WZT54" s="152"/>
      <c r="WZU54" s="152"/>
      <c r="WZV54" s="152"/>
      <c r="WZW54" s="152"/>
      <c r="WZX54" s="152"/>
      <c r="WZY54" s="152"/>
      <c r="WZZ54" s="152"/>
      <c r="XAA54" s="152"/>
      <c r="XAB54" s="152"/>
      <c r="XAC54" s="152"/>
      <c r="XAD54" s="152"/>
      <c r="XAE54" s="152"/>
      <c r="XAF54" s="152"/>
      <c r="XAG54" s="152"/>
      <c r="XAH54" s="152"/>
      <c r="XAI54" s="152"/>
      <c r="XAJ54" s="152"/>
      <c r="XAK54" s="152"/>
      <c r="XAL54" s="152"/>
      <c r="XAM54" s="152"/>
      <c r="XAN54" s="152"/>
      <c r="XAO54" s="152"/>
      <c r="XAP54" s="152"/>
      <c r="XAQ54" s="152"/>
      <c r="XAR54" s="152"/>
      <c r="XAS54" s="152"/>
      <c r="XAT54" s="152"/>
      <c r="XAU54" s="152"/>
      <c r="XAV54" s="152"/>
      <c r="XAW54" s="152"/>
      <c r="XAX54" s="152"/>
      <c r="XAY54" s="152"/>
      <c r="XAZ54" s="152"/>
      <c r="XBA54" s="152"/>
      <c r="XBB54" s="152"/>
      <c r="XBC54" s="152"/>
      <c r="XBD54" s="152"/>
      <c r="XBE54" s="152"/>
      <c r="XBF54" s="152"/>
      <c r="XBG54" s="152"/>
      <c r="XBH54" s="152"/>
      <c r="XBI54" s="152"/>
      <c r="XBJ54" s="152"/>
      <c r="XBK54" s="152"/>
      <c r="XBL54" s="152"/>
      <c r="XBM54" s="152"/>
      <c r="XBN54" s="152"/>
      <c r="XBO54" s="152"/>
      <c r="XBP54" s="152"/>
      <c r="XBQ54" s="152"/>
      <c r="XBR54" s="152"/>
      <c r="XBS54" s="152"/>
      <c r="XBT54" s="152"/>
      <c r="XBU54" s="152"/>
      <c r="XBV54" s="152"/>
      <c r="XBW54" s="152"/>
      <c r="XBX54" s="152"/>
      <c r="XBY54" s="152"/>
      <c r="XBZ54" s="152"/>
      <c r="XCA54" s="152"/>
      <c r="XCB54" s="152"/>
      <c r="XCC54" s="152"/>
      <c r="XCD54" s="152"/>
      <c r="XCE54" s="152"/>
      <c r="XCF54" s="152"/>
      <c r="XCG54" s="152"/>
      <c r="XCH54" s="152"/>
      <c r="XCI54" s="152"/>
      <c r="XCJ54" s="152"/>
      <c r="XCK54" s="152"/>
      <c r="XCL54" s="152"/>
      <c r="XCM54" s="152"/>
      <c r="XCN54" s="152"/>
      <c r="XCO54" s="152"/>
      <c r="XCP54" s="152"/>
      <c r="XCQ54" s="152"/>
      <c r="XCR54" s="152"/>
      <c r="XCS54" s="152"/>
      <c r="XCT54" s="152"/>
      <c r="XCU54" s="152"/>
      <c r="XCV54" s="152"/>
      <c r="XCW54" s="152"/>
      <c r="XCX54" s="152"/>
      <c r="XCY54" s="152"/>
      <c r="XCZ54" s="152"/>
      <c r="XDA54" s="152"/>
      <c r="XDB54" s="152"/>
      <c r="XDC54" s="152"/>
      <c r="XDD54" s="152"/>
      <c r="XDE54" s="152"/>
      <c r="XDF54" s="152"/>
      <c r="XDG54" s="152"/>
      <c r="XDH54" s="152"/>
      <c r="XDI54" s="152"/>
      <c r="XDJ54" s="152"/>
      <c r="XDK54" s="152"/>
      <c r="XDL54" s="152"/>
      <c r="XDM54" s="152"/>
      <c r="XDN54" s="152"/>
      <c r="XDO54" s="152"/>
      <c r="XDP54" s="152"/>
      <c r="XDQ54" s="152"/>
      <c r="XDR54" s="152"/>
      <c r="XDS54" s="152"/>
      <c r="XDT54" s="152"/>
      <c r="XDU54" s="152"/>
      <c r="XDV54" s="152"/>
      <c r="XDW54" s="152"/>
      <c r="XDX54" s="152"/>
      <c r="XDY54" s="152"/>
      <c r="XDZ54" s="152"/>
      <c r="XEA54" s="152"/>
      <c r="XEB54" s="152"/>
      <c r="XEC54" s="152"/>
      <c r="XED54" s="152"/>
      <c r="XEE54" s="152"/>
      <c r="XEF54" s="152"/>
      <c r="XEG54" s="152"/>
      <c r="XEH54" s="152"/>
      <c r="XEI54" s="152"/>
      <c r="XEJ54" s="152"/>
      <c r="XEK54" s="152"/>
      <c r="XEL54" s="152"/>
      <c r="XEM54" s="152"/>
      <c r="XEN54" s="152"/>
      <c r="XEO54" s="152"/>
      <c r="XEP54" s="152"/>
      <c r="XEQ54" s="152"/>
      <c r="XER54" s="152"/>
      <c r="XES54" s="152"/>
      <c r="XET54" s="152"/>
      <c r="XEU54" s="152"/>
      <c r="XEV54" s="152"/>
      <c r="XEW54" s="152"/>
      <c r="XEX54" s="152"/>
      <c r="XEY54" s="152"/>
      <c r="XEZ54" s="152"/>
      <c r="XFA54" s="152"/>
      <c r="XFB54" s="152"/>
      <c r="XFC54" s="152"/>
      <c r="XFD54" s="152"/>
    </row>
    <row r="55" spans="1:16384">
      <c r="A55" s="37" t="s">
        <v>123</v>
      </c>
      <c r="B55" s="27"/>
      <c r="C55" s="38"/>
      <c r="E55" s="140">
        <v>-2008</v>
      </c>
      <c r="F55" s="140"/>
      <c r="G55" s="78">
        <v>-1919</v>
      </c>
      <c r="H55" s="140"/>
      <c r="I55" s="140">
        <v>-2008</v>
      </c>
      <c r="J55" s="140"/>
      <c r="K55" s="140">
        <v>-1919</v>
      </c>
    </row>
    <row r="56" spans="1:16384">
      <c r="A56" s="37" t="s">
        <v>124</v>
      </c>
      <c r="C56" s="38"/>
      <c r="E56" s="140">
        <v>601</v>
      </c>
      <c r="F56" s="140"/>
      <c r="G56" s="78">
        <v>1514</v>
      </c>
      <c r="H56" s="140"/>
      <c r="I56" s="140">
        <v>601</v>
      </c>
      <c r="J56" s="140"/>
      <c r="K56" s="140">
        <v>1514</v>
      </c>
    </row>
    <row r="57" spans="1:16384">
      <c r="A57" s="130" t="s">
        <v>148</v>
      </c>
      <c r="C57" s="38"/>
      <c r="E57" s="89">
        <f>SUM(E48:E56)</f>
        <v>108709</v>
      </c>
      <c r="F57" s="140"/>
      <c r="G57" s="89">
        <f>SUM(G48:G56)</f>
        <v>-32379</v>
      </c>
      <c r="H57" s="140"/>
      <c r="I57" s="89">
        <f>SUM(I48:I56)</f>
        <v>108666</v>
      </c>
      <c r="J57" s="140"/>
      <c r="K57" s="89">
        <f>SUM(K48:K56)</f>
        <v>-32379</v>
      </c>
    </row>
    <row r="58" spans="1:16384">
      <c r="A58" s="130" t="s">
        <v>62</v>
      </c>
      <c r="B58" s="9"/>
      <c r="C58" s="38"/>
      <c r="E58" s="140"/>
      <c r="F58" s="140"/>
      <c r="G58" s="140"/>
      <c r="H58" s="140"/>
      <c r="I58" s="140"/>
      <c r="J58" s="140"/>
      <c r="K58" s="140"/>
    </row>
    <row r="59" spans="1:16384">
      <c r="A59" s="76" t="s">
        <v>141</v>
      </c>
      <c r="C59" s="38"/>
      <c r="E59" s="84">
        <v>0</v>
      </c>
      <c r="F59" s="140"/>
      <c r="G59" s="78">
        <v>33940</v>
      </c>
      <c r="H59" s="140"/>
      <c r="I59" s="140">
        <v>0</v>
      </c>
      <c r="J59" s="140"/>
      <c r="K59" s="78">
        <v>33940</v>
      </c>
    </row>
    <row r="60" spans="1:16384">
      <c r="A60" s="76" t="s">
        <v>145</v>
      </c>
      <c r="C60" s="38"/>
      <c r="E60" s="84">
        <v>-24727</v>
      </c>
      <c r="F60" s="140"/>
      <c r="G60" s="78">
        <v>-15895</v>
      </c>
      <c r="H60" s="140"/>
      <c r="I60" s="140">
        <v>-24727</v>
      </c>
      <c r="J60" s="140"/>
      <c r="K60" s="78">
        <v>-15895</v>
      </c>
    </row>
    <row r="61" spans="1:16384" ht="21.95" customHeight="1">
      <c r="A61" s="76" t="s">
        <v>165</v>
      </c>
      <c r="C61" s="38"/>
      <c r="E61" s="140">
        <v>-13923</v>
      </c>
      <c r="F61" s="140"/>
      <c r="G61" s="78">
        <v>-1045</v>
      </c>
      <c r="H61" s="140"/>
      <c r="I61" s="140">
        <v>-13923</v>
      </c>
      <c r="J61" s="140"/>
      <c r="K61" s="78">
        <v>-1045</v>
      </c>
    </row>
    <row r="62" spans="1:16384">
      <c r="A62" s="76" t="s">
        <v>137</v>
      </c>
      <c r="C62" s="38"/>
      <c r="E62" s="140">
        <v>-2721</v>
      </c>
      <c r="F62" s="140"/>
      <c r="G62" s="78">
        <v>-3501</v>
      </c>
      <c r="H62" s="140"/>
      <c r="I62" s="140">
        <v>-2721</v>
      </c>
      <c r="J62" s="140"/>
      <c r="K62" s="78">
        <v>-3501</v>
      </c>
    </row>
    <row r="63" spans="1:16384">
      <c r="A63" s="76" t="s">
        <v>173</v>
      </c>
      <c r="C63" s="38"/>
      <c r="E63" s="140">
        <v>-3701</v>
      </c>
      <c r="F63" s="140"/>
      <c r="G63" s="78">
        <v>-12993</v>
      </c>
      <c r="H63" s="140"/>
      <c r="I63" s="140">
        <v>-3701</v>
      </c>
      <c r="J63" s="140"/>
      <c r="K63" s="78">
        <v>-12993</v>
      </c>
    </row>
    <row r="64" spans="1:16384">
      <c r="A64" s="130" t="s">
        <v>200</v>
      </c>
      <c r="C64" s="38"/>
      <c r="E64" s="89">
        <f>SUM(E59:E63)</f>
        <v>-45072</v>
      </c>
      <c r="F64" s="140"/>
      <c r="G64" s="89">
        <f>SUM(G59:G63)</f>
        <v>506</v>
      </c>
      <c r="H64" s="140"/>
      <c r="I64" s="89">
        <f>SUM(I59:I63)</f>
        <v>-45072</v>
      </c>
      <c r="J64" s="140"/>
      <c r="K64" s="89">
        <f>SUM(K59:K63)</f>
        <v>506</v>
      </c>
    </row>
    <row r="65" spans="1:11">
      <c r="A65" s="130" t="s">
        <v>169</v>
      </c>
      <c r="C65" s="38"/>
      <c r="E65" s="88">
        <f>E37+E57+E64</f>
        <v>207058</v>
      </c>
      <c r="F65" s="140"/>
      <c r="G65" s="88">
        <f>G37+G57+G64</f>
        <v>-104207</v>
      </c>
      <c r="H65" s="140"/>
      <c r="I65" s="88">
        <f>I37+I57+I64</f>
        <v>203913</v>
      </c>
      <c r="J65" s="140"/>
      <c r="K65" s="88">
        <f>K37+K57+K64</f>
        <v>-104035</v>
      </c>
    </row>
    <row r="66" spans="1:11">
      <c r="A66" s="14" t="s">
        <v>106</v>
      </c>
      <c r="B66" s="8"/>
      <c r="C66" s="38"/>
      <c r="E66" s="141">
        <f>BS!G11</f>
        <v>61332</v>
      </c>
      <c r="F66" s="140"/>
      <c r="G66" s="98">
        <v>159649</v>
      </c>
      <c r="H66" s="140"/>
      <c r="I66" s="141">
        <f>BS!K11</f>
        <v>59907</v>
      </c>
      <c r="J66" s="140"/>
      <c r="K66" s="101">
        <v>158362</v>
      </c>
    </row>
    <row r="67" spans="1:11" ht="24" thickBot="1">
      <c r="A67" s="4" t="s">
        <v>107</v>
      </c>
      <c r="B67" s="125"/>
      <c r="C67" s="38"/>
      <c r="E67" s="71">
        <f>SUM(E65:E66)</f>
        <v>268390</v>
      </c>
      <c r="F67" s="140"/>
      <c r="G67" s="71">
        <f>SUM(G65:G66)</f>
        <v>55442</v>
      </c>
      <c r="H67" s="140"/>
      <c r="I67" s="71">
        <f>SUM(I65:I66)</f>
        <v>263820</v>
      </c>
      <c r="J67" s="140"/>
      <c r="K67" s="71">
        <f>SUM(K65:K66)</f>
        <v>54327</v>
      </c>
    </row>
    <row r="68" spans="1:11" ht="24" thickTop="1">
      <c r="C68" s="38"/>
      <c r="D68" s="83"/>
      <c r="E68" s="84">
        <f>SUM(E67-BS!E11)</f>
        <v>0</v>
      </c>
      <c r="F68" s="84"/>
      <c r="G68" s="84"/>
      <c r="H68" s="84"/>
      <c r="I68" s="84">
        <f>SUM(I67-BS!I11)</f>
        <v>0</v>
      </c>
      <c r="J68" s="84"/>
      <c r="K68" s="84"/>
    </row>
    <row r="69" spans="1:11">
      <c r="A69" s="4" t="s">
        <v>109</v>
      </c>
      <c r="B69" s="125"/>
      <c r="C69" s="38"/>
      <c r="E69" s="84"/>
      <c r="F69" s="84"/>
      <c r="G69" s="84"/>
      <c r="H69" s="84"/>
      <c r="I69" s="84"/>
      <c r="J69" s="84"/>
      <c r="K69" s="84"/>
    </row>
    <row r="70" spans="1:11">
      <c r="A70" s="128" t="s">
        <v>110</v>
      </c>
      <c r="B70" s="125"/>
      <c r="C70" s="38"/>
      <c r="E70" s="84"/>
      <c r="F70" s="84"/>
      <c r="G70" s="84"/>
      <c r="H70" s="84"/>
      <c r="I70" s="84"/>
      <c r="J70" s="84"/>
      <c r="K70" s="84"/>
    </row>
    <row r="71" spans="1:11">
      <c r="A71" s="128" t="s">
        <v>176</v>
      </c>
      <c r="B71" s="125"/>
      <c r="C71" s="38"/>
      <c r="E71" s="84"/>
      <c r="F71" s="84"/>
      <c r="G71" s="84"/>
      <c r="H71" s="84"/>
      <c r="I71" s="84"/>
      <c r="J71" s="84"/>
      <c r="K71" s="84"/>
    </row>
    <row r="72" spans="1:11">
      <c r="A72" s="122" t="s">
        <v>177</v>
      </c>
      <c r="C72" s="38"/>
      <c r="D72" s="83"/>
      <c r="E72" s="78">
        <v>3563</v>
      </c>
      <c r="F72" s="78"/>
      <c r="G72" s="78">
        <v>23856</v>
      </c>
      <c r="H72" s="78"/>
      <c r="I72" s="78">
        <v>3563</v>
      </c>
      <c r="J72" s="78"/>
      <c r="K72" s="78">
        <v>23856</v>
      </c>
    </row>
    <row r="73" spans="1:11">
      <c r="A73" s="122" t="s">
        <v>180</v>
      </c>
      <c r="C73" s="38"/>
      <c r="D73" s="83"/>
      <c r="E73" s="78">
        <v>1293</v>
      </c>
      <c r="F73" s="78"/>
      <c r="G73" s="78">
        <v>1737</v>
      </c>
      <c r="H73" s="78"/>
      <c r="I73" s="78">
        <v>1293</v>
      </c>
      <c r="J73" s="78"/>
      <c r="K73" s="78">
        <v>1737</v>
      </c>
    </row>
    <row r="74" spans="1:11">
      <c r="A74" s="122" t="s">
        <v>182</v>
      </c>
      <c r="C74" s="38"/>
      <c r="D74" s="83"/>
      <c r="E74" s="78"/>
      <c r="F74" s="78"/>
      <c r="G74" s="78"/>
      <c r="H74" s="78"/>
      <c r="I74" s="78"/>
      <c r="J74" s="78"/>
      <c r="K74" s="78"/>
    </row>
    <row r="75" spans="1:11">
      <c r="A75" s="122" t="s">
        <v>183</v>
      </c>
      <c r="C75" s="38"/>
      <c r="D75" s="83"/>
      <c r="E75" s="78">
        <v>43</v>
      </c>
      <c r="F75" s="78"/>
      <c r="G75" s="78">
        <v>0</v>
      </c>
      <c r="H75" s="78"/>
      <c r="I75" s="78">
        <v>43</v>
      </c>
      <c r="J75" s="78"/>
      <c r="K75" s="78">
        <v>0</v>
      </c>
    </row>
    <row r="76" spans="1:11">
      <c r="A76" s="125"/>
      <c r="C76" s="133"/>
      <c r="E76" s="127"/>
      <c r="F76" s="83"/>
      <c r="G76" s="78"/>
      <c r="H76" s="78"/>
      <c r="I76" s="78"/>
      <c r="J76" s="78"/>
      <c r="K76" s="78"/>
    </row>
    <row r="77" spans="1:11">
      <c r="A77" s="122" t="s">
        <v>167</v>
      </c>
      <c r="B77" s="125"/>
      <c r="C77" s="38"/>
      <c r="E77" s="17"/>
      <c r="F77" s="17"/>
      <c r="G77" s="17"/>
    </row>
    <row r="83" spans="2:21" s="122" customFormat="1">
      <c r="B83" s="133"/>
      <c r="D83" s="133"/>
      <c r="E83" s="133"/>
      <c r="F83" s="133"/>
      <c r="G83" s="133"/>
      <c r="H83" s="133"/>
      <c r="I83" s="133"/>
      <c r="J83" s="133"/>
      <c r="K83" s="133"/>
      <c r="L83" s="133"/>
      <c r="M83" s="133"/>
      <c r="N83" s="133"/>
      <c r="O83" s="133"/>
      <c r="P83" s="133"/>
      <c r="Q83" s="133"/>
      <c r="R83" s="133"/>
      <c r="S83" s="133"/>
      <c r="T83" s="133"/>
      <c r="U83" s="133"/>
    </row>
    <row r="84" spans="2:21" s="122" customFormat="1">
      <c r="B84" s="133"/>
      <c r="D84" s="133"/>
      <c r="E84" s="133"/>
      <c r="F84" s="133"/>
      <c r="G84" s="133"/>
      <c r="H84" s="133"/>
      <c r="I84" s="133"/>
      <c r="J84" s="133"/>
      <c r="K84" s="133"/>
      <c r="L84" s="133"/>
      <c r="M84" s="133"/>
      <c r="N84" s="133"/>
      <c r="O84" s="133"/>
      <c r="P84" s="133"/>
      <c r="Q84" s="133"/>
      <c r="R84" s="133"/>
      <c r="S84" s="133"/>
      <c r="T84" s="133"/>
      <c r="U84" s="133"/>
    </row>
    <row r="85" spans="2:21" s="122" customFormat="1">
      <c r="B85" s="133"/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133"/>
      <c r="O85" s="133"/>
      <c r="P85" s="133"/>
      <c r="Q85" s="133"/>
      <c r="R85" s="133"/>
      <c r="S85" s="133"/>
      <c r="T85" s="133"/>
      <c r="U85" s="133"/>
    </row>
    <row r="86" spans="2:21" s="122" customFormat="1">
      <c r="B86" s="133"/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133"/>
      <c r="O86" s="133"/>
      <c r="P86" s="133"/>
      <c r="Q86" s="133"/>
      <c r="R86" s="133"/>
      <c r="S86" s="133"/>
      <c r="T86" s="133"/>
      <c r="U86" s="133"/>
    </row>
    <row r="87" spans="2:21" s="122" customFormat="1">
      <c r="B87" s="133"/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33"/>
      <c r="O87" s="133"/>
      <c r="P87" s="133"/>
      <c r="Q87" s="133"/>
      <c r="R87" s="133"/>
      <c r="S87" s="133"/>
      <c r="T87" s="133"/>
      <c r="U87" s="133"/>
    </row>
    <row r="88" spans="2:21" s="122" customFormat="1">
      <c r="B88" s="133"/>
      <c r="D88" s="133"/>
      <c r="E88" s="133"/>
      <c r="F88" s="133"/>
      <c r="G88" s="133"/>
      <c r="H88" s="133"/>
      <c r="I88" s="133"/>
      <c r="J88" s="133"/>
      <c r="K88" s="133"/>
      <c r="L88" s="133"/>
      <c r="M88" s="133"/>
      <c r="N88" s="133"/>
      <c r="O88" s="133"/>
      <c r="P88" s="133"/>
      <c r="Q88" s="133"/>
      <c r="R88" s="133"/>
      <c r="S88" s="133"/>
      <c r="T88" s="133"/>
      <c r="U88" s="133"/>
    </row>
    <row r="89" spans="2:21" s="122" customFormat="1">
      <c r="B89" s="133"/>
      <c r="D89" s="133"/>
      <c r="E89" s="133"/>
      <c r="F89" s="133"/>
      <c r="G89" s="133"/>
      <c r="H89" s="133"/>
      <c r="I89" s="133"/>
      <c r="J89" s="133"/>
      <c r="K89" s="133"/>
      <c r="L89" s="133"/>
      <c r="M89" s="133"/>
      <c r="N89" s="133"/>
      <c r="O89" s="133"/>
      <c r="P89" s="133"/>
      <c r="Q89" s="133"/>
      <c r="R89" s="133"/>
      <c r="S89" s="133"/>
      <c r="T89" s="133"/>
      <c r="U89" s="133"/>
    </row>
    <row r="90" spans="2:21" s="122" customFormat="1">
      <c r="B90" s="133"/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133"/>
      <c r="O90" s="133"/>
      <c r="P90" s="133"/>
      <c r="Q90" s="133"/>
      <c r="R90" s="133"/>
      <c r="S90" s="133"/>
      <c r="T90" s="133"/>
      <c r="U90" s="133"/>
    </row>
    <row r="91" spans="2:21" s="122" customFormat="1">
      <c r="B91" s="133"/>
      <c r="D91" s="133"/>
      <c r="E91" s="133"/>
      <c r="F91" s="133"/>
      <c r="G91" s="133"/>
      <c r="H91" s="133"/>
      <c r="I91" s="133"/>
      <c r="J91" s="133"/>
      <c r="K91" s="133"/>
      <c r="L91" s="133"/>
      <c r="M91" s="133"/>
      <c r="N91" s="133"/>
      <c r="O91" s="133"/>
      <c r="P91" s="133"/>
      <c r="Q91" s="133"/>
      <c r="R91" s="133"/>
      <c r="S91" s="133"/>
      <c r="T91" s="133"/>
      <c r="U91" s="133"/>
    </row>
    <row r="92" spans="2:21" s="122" customFormat="1">
      <c r="B92" s="133"/>
      <c r="D92" s="133"/>
      <c r="E92" s="133"/>
      <c r="F92" s="133"/>
      <c r="G92" s="133"/>
      <c r="H92" s="133"/>
      <c r="I92" s="133"/>
      <c r="J92" s="133"/>
      <c r="K92" s="133"/>
      <c r="L92" s="133"/>
      <c r="M92" s="133"/>
      <c r="N92" s="133"/>
      <c r="O92" s="133"/>
      <c r="P92" s="133"/>
      <c r="Q92" s="133"/>
      <c r="R92" s="133"/>
      <c r="S92" s="133"/>
      <c r="T92" s="133"/>
      <c r="U92" s="133"/>
    </row>
    <row r="93" spans="2:21" s="122" customFormat="1">
      <c r="B93" s="133"/>
      <c r="D93" s="133"/>
      <c r="E93" s="133"/>
      <c r="F93" s="133"/>
      <c r="G93" s="133"/>
      <c r="H93" s="133"/>
      <c r="I93" s="133"/>
      <c r="J93" s="133"/>
      <c r="K93" s="133"/>
      <c r="L93" s="133"/>
      <c r="M93" s="133"/>
      <c r="N93" s="133"/>
      <c r="O93" s="133"/>
      <c r="P93" s="133"/>
      <c r="Q93" s="133"/>
      <c r="R93" s="133"/>
      <c r="S93" s="133"/>
      <c r="T93" s="133"/>
      <c r="U93" s="133"/>
    </row>
    <row r="94" spans="2:21" s="122" customFormat="1">
      <c r="B94" s="133"/>
      <c r="D94" s="133"/>
      <c r="E94" s="133"/>
      <c r="F94" s="133"/>
      <c r="G94" s="133"/>
      <c r="H94" s="133"/>
      <c r="I94" s="133"/>
      <c r="J94" s="133"/>
      <c r="K94" s="133"/>
      <c r="L94" s="133"/>
      <c r="M94" s="133"/>
      <c r="N94" s="133"/>
      <c r="O94" s="133"/>
      <c r="P94" s="133"/>
      <c r="Q94" s="133"/>
      <c r="R94" s="133"/>
      <c r="S94" s="133"/>
      <c r="T94" s="133"/>
      <c r="U94" s="133"/>
    </row>
    <row r="95" spans="2:21" s="122" customFormat="1">
      <c r="B95" s="133"/>
      <c r="D95" s="133"/>
      <c r="E95" s="133"/>
      <c r="F95" s="133"/>
      <c r="G95" s="133"/>
      <c r="H95" s="133"/>
      <c r="I95" s="133"/>
      <c r="J95" s="133"/>
      <c r="K95" s="133"/>
      <c r="L95" s="133"/>
      <c r="M95" s="133"/>
      <c r="N95" s="133"/>
      <c r="O95" s="133"/>
      <c r="P95" s="133"/>
      <c r="Q95" s="133"/>
      <c r="R95" s="133"/>
      <c r="S95" s="133"/>
      <c r="T95" s="133"/>
      <c r="U95" s="133"/>
    </row>
    <row r="96" spans="2:21" s="122" customFormat="1">
      <c r="B96" s="133"/>
      <c r="D96" s="133"/>
      <c r="E96" s="133"/>
      <c r="F96" s="133"/>
      <c r="G96" s="133"/>
      <c r="H96" s="133"/>
      <c r="I96" s="133"/>
      <c r="J96" s="133"/>
      <c r="K96" s="133"/>
      <c r="L96" s="133"/>
      <c r="M96" s="133"/>
      <c r="N96" s="133"/>
      <c r="O96" s="133"/>
      <c r="P96" s="133"/>
      <c r="Q96" s="133"/>
      <c r="R96" s="133"/>
      <c r="S96" s="133"/>
      <c r="T96" s="133"/>
      <c r="U96" s="133"/>
    </row>
    <row r="97" spans="2:21" s="122" customFormat="1">
      <c r="B97" s="133"/>
      <c r="D97" s="133"/>
      <c r="E97" s="133"/>
      <c r="F97" s="133"/>
      <c r="G97" s="133"/>
      <c r="H97" s="133"/>
      <c r="I97" s="133"/>
      <c r="J97" s="133"/>
      <c r="K97" s="133"/>
      <c r="L97" s="133"/>
      <c r="M97" s="133"/>
      <c r="N97" s="133"/>
      <c r="O97" s="133"/>
      <c r="P97" s="133"/>
      <c r="Q97" s="133"/>
      <c r="R97" s="133"/>
      <c r="S97" s="133"/>
      <c r="T97" s="133"/>
      <c r="U97" s="133"/>
    </row>
    <row r="98" spans="2:21" s="122" customFormat="1">
      <c r="B98" s="133"/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133"/>
      <c r="Q98" s="133"/>
      <c r="R98" s="133"/>
      <c r="S98" s="133"/>
      <c r="T98" s="133"/>
      <c r="U98" s="133"/>
    </row>
    <row r="99" spans="2:21" s="122" customFormat="1">
      <c r="B99" s="133"/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133"/>
      <c r="P99" s="133"/>
      <c r="Q99" s="133"/>
      <c r="R99" s="133"/>
      <c r="S99" s="133"/>
      <c r="T99" s="133"/>
      <c r="U99" s="133"/>
    </row>
    <row r="100" spans="2:21" s="122" customFormat="1">
      <c r="B100" s="133"/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133"/>
      <c r="O100" s="133"/>
      <c r="P100" s="133"/>
      <c r="Q100" s="133"/>
      <c r="R100" s="133"/>
      <c r="S100" s="133"/>
      <c r="T100" s="133"/>
      <c r="U100" s="133"/>
    </row>
    <row r="101" spans="2:21" s="122" customFormat="1">
      <c r="B101" s="133"/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  <c r="N101" s="133"/>
      <c r="O101" s="133"/>
      <c r="P101" s="133"/>
      <c r="Q101" s="133"/>
      <c r="R101" s="133"/>
      <c r="S101" s="133"/>
      <c r="T101" s="133"/>
      <c r="U101" s="133"/>
    </row>
    <row r="102" spans="2:21" s="122" customFormat="1">
      <c r="B102" s="133"/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133"/>
      <c r="Q102" s="133"/>
      <c r="R102" s="133"/>
      <c r="S102" s="133"/>
      <c r="T102" s="133"/>
      <c r="U102" s="133"/>
    </row>
    <row r="103" spans="2:21" s="122" customFormat="1">
      <c r="B103" s="133"/>
      <c r="D103" s="133"/>
      <c r="E103" s="133"/>
      <c r="F103" s="133"/>
      <c r="G103" s="133"/>
      <c r="H103" s="133"/>
      <c r="I103" s="133"/>
      <c r="J103" s="133"/>
      <c r="K103" s="133"/>
      <c r="L103" s="133"/>
      <c r="M103" s="133"/>
      <c r="N103" s="133"/>
      <c r="O103" s="133"/>
      <c r="P103" s="133"/>
      <c r="Q103" s="133"/>
      <c r="R103" s="133"/>
      <c r="S103" s="133"/>
      <c r="T103" s="133"/>
      <c r="U103" s="133"/>
    </row>
    <row r="104" spans="2:21" s="122" customFormat="1">
      <c r="B104" s="133"/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3"/>
      <c r="O104" s="133"/>
      <c r="P104" s="133"/>
      <c r="Q104" s="133"/>
      <c r="R104" s="133"/>
      <c r="S104" s="133"/>
      <c r="T104" s="133"/>
      <c r="U104" s="133"/>
    </row>
    <row r="105" spans="2:21" s="122" customFormat="1">
      <c r="B105" s="133"/>
      <c r="D105" s="133"/>
      <c r="E105" s="133"/>
      <c r="F105" s="133"/>
      <c r="G105" s="133"/>
      <c r="H105" s="133"/>
      <c r="I105" s="133"/>
      <c r="J105" s="133"/>
      <c r="K105" s="133"/>
      <c r="L105" s="133"/>
      <c r="M105" s="133"/>
      <c r="N105" s="133"/>
      <c r="O105" s="133"/>
      <c r="P105" s="133"/>
      <c r="Q105" s="133"/>
      <c r="R105" s="133"/>
      <c r="S105" s="133"/>
      <c r="T105" s="133"/>
      <c r="U105" s="133"/>
    </row>
    <row r="106" spans="2:21" s="122" customFormat="1">
      <c r="B106" s="133"/>
      <c r="D106" s="133"/>
      <c r="E106" s="133"/>
      <c r="F106" s="133"/>
      <c r="G106" s="133"/>
      <c r="H106" s="133"/>
      <c r="I106" s="133"/>
      <c r="J106" s="133"/>
      <c r="K106" s="133"/>
      <c r="L106" s="133"/>
      <c r="M106" s="133"/>
      <c r="N106" s="133"/>
      <c r="O106" s="133"/>
      <c r="P106" s="133"/>
      <c r="Q106" s="133"/>
      <c r="R106" s="133"/>
      <c r="S106" s="133"/>
      <c r="T106" s="133"/>
      <c r="U106" s="133"/>
    </row>
    <row r="107" spans="2:21" s="122" customFormat="1">
      <c r="B107" s="133"/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33"/>
      <c r="O107" s="133"/>
      <c r="P107" s="133"/>
      <c r="Q107" s="133"/>
      <c r="R107" s="133"/>
      <c r="S107" s="133"/>
      <c r="T107" s="133"/>
      <c r="U107" s="133"/>
    </row>
    <row r="108" spans="2:21" s="122" customFormat="1">
      <c r="B108" s="133"/>
      <c r="D108" s="133"/>
      <c r="E108" s="133"/>
      <c r="F108" s="133"/>
      <c r="G108" s="133"/>
      <c r="H108" s="133"/>
      <c r="I108" s="133"/>
      <c r="J108" s="133"/>
      <c r="K108" s="133"/>
      <c r="L108" s="133"/>
      <c r="M108" s="133"/>
      <c r="N108" s="133"/>
      <c r="O108" s="133"/>
      <c r="P108" s="133"/>
      <c r="Q108" s="133"/>
      <c r="R108" s="133"/>
      <c r="S108" s="133"/>
      <c r="T108" s="133"/>
      <c r="U108" s="133"/>
    </row>
    <row r="109" spans="2:21" s="122" customFormat="1">
      <c r="B109" s="133"/>
      <c r="D109" s="133"/>
      <c r="E109" s="133"/>
      <c r="F109" s="133"/>
      <c r="G109" s="133"/>
      <c r="H109" s="133"/>
      <c r="I109" s="133"/>
      <c r="J109" s="133"/>
      <c r="K109" s="133"/>
      <c r="L109" s="133"/>
      <c r="M109" s="133"/>
      <c r="N109" s="133"/>
      <c r="O109" s="133"/>
      <c r="P109" s="133"/>
      <c r="Q109" s="133"/>
      <c r="R109" s="133"/>
      <c r="S109" s="133"/>
      <c r="T109" s="133"/>
      <c r="U109" s="133"/>
    </row>
    <row r="110" spans="2:21" s="122" customFormat="1">
      <c r="B110" s="133"/>
      <c r="D110" s="133"/>
      <c r="E110" s="133"/>
      <c r="F110" s="133"/>
      <c r="G110" s="133"/>
      <c r="H110" s="133"/>
      <c r="I110" s="133"/>
      <c r="J110" s="133"/>
      <c r="K110" s="133"/>
      <c r="L110" s="133"/>
      <c r="M110" s="133"/>
      <c r="N110" s="133"/>
      <c r="O110" s="133"/>
      <c r="P110" s="133"/>
      <c r="Q110" s="133"/>
      <c r="R110" s="133"/>
      <c r="S110" s="133"/>
      <c r="T110" s="133"/>
      <c r="U110" s="133"/>
    </row>
    <row r="111" spans="2:21" s="122" customFormat="1">
      <c r="B111" s="133"/>
      <c r="D111" s="133"/>
      <c r="E111" s="133"/>
      <c r="F111" s="133"/>
      <c r="G111" s="133"/>
      <c r="H111" s="133"/>
      <c r="I111" s="133"/>
      <c r="J111" s="133"/>
      <c r="K111" s="133"/>
      <c r="L111" s="133"/>
      <c r="M111" s="133"/>
      <c r="N111" s="133"/>
      <c r="O111" s="133"/>
      <c r="P111" s="133"/>
      <c r="Q111" s="133"/>
      <c r="R111" s="133"/>
      <c r="S111" s="133"/>
      <c r="T111" s="133"/>
      <c r="U111" s="133"/>
    </row>
    <row r="112" spans="2:21" s="122" customFormat="1">
      <c r="B112" s="133"/>
      <c r="D112" s="133"/>
      <c r="E112" s="133"/>
      <c r="F112" s="133"/>
      <c r="G112" s="133"/>
      <c r="H112" s="133"/>
      <c r="I112" s="133"/>
      <c r="J112" s="133"/>
      <c r="K112" s="133"/>
      <c r="L112" s="133"/>
      <c r="M112" s="133"/>
      <c r="N112" s="133"/>
      <c r="O112" s="133"/>
      <c r="P112" s="133"/>
      <c r="Q112" s="133"/>
      <c r="R112" s="133"/>
      <c r="S112" s="133"/>
      <c r="T112" s="133"/>
      <c r="U112" s="133"/>
    </row>
    <row r="113" spans="2:21" s="122" customFormat="1">
      <c r="B113" s="133"/>
      <c r="D113" s="133"/>
      <c r="E113" s="133"/>
      <c r="F113" s="133"/>
      <c r="G113" s="133"/>
      <c r="H113" s="133"/>
      <c r="I113" s="133"/>
      <c r="J113" s="133"/>
      <c r="K113" s="133"/>
      <c r="L113" s="133"/>
      <c r="M113" s="133"/>
      <c r="N113" s="133"/>
      <c r="O113" s="133"/>
      <c r="P113" s="133"/>
      <c r="Q113" s="133"/>
      <c r="R113" s="133"/>
      <c r="S113" s="133"/>
      <c r="T113" s="133"/>
      <c r="U113" s="133"/>
    </row>
    <row r="114" spans="2:21" s="122" customFormat="1">
      <c r="B114" s="133"/>
      <c r="D114" s="133"/>
      <c r="E114" s="133"/>
      <c r="F114" s="133"/>
      <c r="G114" s="133"/>
      <c r="H114" s="133"/>
      <c r="I114" s="133"/>
      <c r="J114" s="133"/>
      <c r="K114" s="133"/>
      <c r="L114" s="133"/>
      <c r="M114" s="133"/>
      <c r="N114" s="133"/>
      <c r="O114" s="133"/>
      <c r="P114" s="133"/>
      <c r="Q114" s="133"/>
      <c r="R114" s="133"/>
      <c r="S114" s="133"/>
      <c r="T114" s="133"/>
      <c r="U114" s="133"/>
    </row>
    <row r="115" spans="2:21" s="122" customFormat="1">
      <c r="B115" s="133"/>
      <c r="D115" s="133"/>
      <c r="E115" s="133"/>
      <c r="F115" s="133"/>
      <c r="G115" s="133"/>
      <c r="H115" s="133"/>
      <c r="I115" s="133"/>
      <c r="J115" s="133"/>
      <c r="K115" s="133"/>
      <c r="L115" s="133"/>
      <c r="M115" s="133"/>
      <c r="N115" s="133"/>
      <c r="O115" s="133"/>
      <c r="P115" s="133"/>
      <c r="Q115" s="133"/>
      <c r="R115" s="133"/>
      <c r="S115" s="133"/>
      <c r="T115" s="133"/>
      <c r="U115" s="133"/>
    </row>
    <row r="116" spans="2:21" s="122" customFormat="1">
      <c r="B116" s="133"/>
      <c r="D116" s="133"/>
      <c r="E116" s="133"/>
      <c r="F116" s="133"/>
      <c r="G116" s="133"/>
      <c r="H116" s="133"/>
      <c r="I116" s="133"/>
      <c r="J116" s="133"/>
      <c r="K116" s="133"/>
      <c r="L116" s="133"/>
      <c r="M116" s="133"/>
      <c r="N116" s="133"/>
      <c r="O116" s="133"/>
      <c r="P116" s="133"/>
      <c r="Q116" s="133"/>
      <c r="R116" s="133"/>
      <c r="S116" s="133"/>
      <c r="T116" s="133"/>
      <c r="U116" s="133"/>
    </row>
    <row r="117" spans="2:21" s="122" customFormat="1">
      <c r="B117" s="133"/>
      <c r="D117" s="133"/>
      <c r="E117" s="133"/>
      <c r="F117" s="133"/>
      <c r="G117" s="133"/>
      <c r="H117" s="133"/>
      <c r="I117" s="133"/>
      <c r="J117" s="133"/>
      <c r="K117" s="133"/>
      <c r="L117" s="133"/>
      <c r="M117" s="133"/>
      <c r="N117" s="133"/>
      <c r="O117" s="133"/>
      <c r="P117" s="133"/>
      <c r="Q117" s="133"/>
      <c r="R117" s="133"/>
      <c r="S117" s="133"/>
      <c r="T117" s="133"/>
      <c r="U117" s="133"/>
    </row>
    <row r="118" spans="2:21" s="122" customFormat="1">
      <c r="B118" s="133"/>
      <c r="D118" s="133"/>
      <c r="E118" s="133"/>
      <c r="F118" s="133"/>
      <c r="G118" s="133"/>
      <c r="H118" s="133"/>
      <c r="I118" s="133"/>
      <c r="J118" s="133"/>
      <c r="K118" s="133"/>
      <c r="L118" s="133"/>
      <c r="M118" s="133"/>
      <c r="N118" s="133"/>
      <c r="O118" s="133"/>
      <c r="P118" s="133"/>
      <c r="Q118" s="133"/>
      <c r="R118" s="133"/>
      <c r="S118" s="133"/>
      <c r="T118" s="133"/>
      <c r="U118" s="133"/>
    </row>
    <row r="119" spans="2:21" s="122" customFormat="1">
      <c r="B119" s="133"/>
      <c r="D119" s="133"/>
      <c r="E119" s="133"/>
      <c r="F119" s="133"/>
      <c r="G119" s="133"/>
      <c r="H119" s="133"/>
      <c r="I119" s="133"/>
      <c r="J119" s="133"/>
      <c r="K119" s="133"/>
      <c r="L119" s="133"/>
      <c r="M119" s="133"/>
      <c r="N119" s="133"/>
      <c r="O119" s="133"/>
      <c r="P119" s="133"/>
      <c r="Q119" s="133"/>
      <c r="R119" s="133"/>
      <c r="S119" s="133"/>
      <c r="T119" s="133"/>
      <c r="U119" s="133"/>
    </row>
    <row r="120" spans="2:21" s="122" customFormat="1">
      <c r="B120" s="133"/>
      <c r="D120" s="133"/>
      <c r="E120" s="133"/>
      <c r="F120" s="133"/>
      <c r="G120" s="133"/>
      <c r="H120" s="133"/>
      <c r="I120" s="133"/>
      <c r="J120" s="133"/>
      <c r="K120" s="133"/>
      <c r="L120" s="133"/>
      <c r="M120" s="133"/>
      <c r="N120" s="133"/>
      <c r="O120" s="133"/>
      <c r="P120" s="133"/>
      <c r="Q120" s="133"/>
      <c r="R120" s="133"/>
      <c r="S120" s="133"/>
      <c r="T120" s="133"/>
      <c r="U120" s="133"/>
    </row>
    <row r="121" spans="2:21" s="122" customFormat="1">
      <c r="B121" s="133"/>
      <c r="D121" s="133"/>
      <c r="E121" s="133"/>
      <c r="F121" s="133"/>
      <c r="G121" s="133"/>
      <c r="H121" s="133"/>
      <c r="I121" s="133"/>
      <c r="J121" s="133"/>
      <c r="K121" s="133"/>
      <c r="L121" s="133"/>
      <c r="M121" s="133"/>
      <c r="N121" s="133"/>
      <c r="O121" s="133"/>
      <c r="P121" s="133"/>
      <c r="Q121" s="133"/>
      <c r="R121" s="133"/>
      <c r="S121" s="133"/>
      <c r="T121" s="133"/>
      <c r="U121" s="133"/>
    </row>
    <row r="122" spans="2:21" s="122" customFormat="1">
      <c r="B122" s="133"/>
      <c r="D122" s="133"/>
      <c r="E122" s="133"/>
      <c r="F122" s="133"/>
      <c r="G122" s="133"/>
      <c r="H122" s="133"/>
      <c r="I122" s="133"/>
      <c r="J122" s="133"/>
      <c r="K122" s="133"/>
      <c r="L122" s="133"/>
      <c r="M122" s="133"/>
      <c r="N122" s="133"/>
      <c r="O122" s="133"/>
      <c r="P122" s="133"/>
      <c r="Q122" s="133"/>
      <c r="R122" s="133"/>
      <c r="S122" s="133"/>
      <c r="T122" s="133"/>
      <c r="U122" s="133"/>
    </row>
    <row r="123" spans="2:21" s="122" customFormat="1">
      <c r="B123" s="133"/>
      <c r="D123" s="133"/>
      <c r="E123" s="133"/>
      <c r="F123" s="133"/>
      <c r="G123" s="133"/>
      <c r="H123" s="133"/>
      <c r="I123" s="133"/>
      <c r="J123" s="133"/>
      <c r="K123" s="133"/>
      <c r="L123" s="133"/>
      <c r="M123" s="133"/>
      <c r="N123" s="133"/>
      <c r="O123" s="133"/>
      <c r="P123" s="133"/>
      <c r="Q123" s="133"/>
      <c r="R123" s="133"/>
      <c r="S123" s="133"/>
      <c r="T123" s="133"/>
      <c r="U123" s="133"/>
    </row>
    <row r="124" spans="2:21" s="122" customFormat="1">
      <c r="B124" s="133"/>
      <c r="D124" s="133"/>
      <c r="E124" s="133"/>
      <c r="F124" s="133"/>
      <c r="G124" s="133"/>
      <c r="H124" s="133"/>
      <c r="I124" s="133"/>
      <c r="J124" s="133"/>
      <c r="K124" s="133"/>
      <c r="L124" s="133"/>
      <c r="M124" s="133"/>
      <c r="N124" s="133"/>
      <c r="O124" s="133"/>
      <c r="P124" s="133"/>
      <c r="Q124" s="133"/>
      <c r="R124" s="133"/>
      <c r="S124" s="133"/>
      <c r="T124" s="133"/>
      <c r="U124" s="133"/>
    </row>
    <row r="125" spans="2:21" s="122" customFormat="1">
      <c r="B125" s="133"/>
      <c r="D125" s="133"/>
      <c r="E125" s="133"/>
      <c r="F125" s="133"/>
      <c r="G125" s="133"/>
      <c r="H125" s="133"/>
      <c r="I125" s="133"/>
      <c r="J125" s="133"/>
      <c r="K125" s="133"/>
      <c r="L125" s="133"/>
      <c r="M125" s="133"/>
      <c r="N125" s="133"/>
      <c r="O125" s="133"/>
      <c r="P125" s="133"/>
      <c r="Q125" s="133"/>
      <c r="R125" s="133"/>
      <c r="S125" s="133"/>
      <c r="T125" s="133"/>
      <c r="U125" s="133"/>
    </row>
    <row r="126" spans="2:21" s="122" customFormat="1">
      <c r="B126" s="133"/>
      <c r="D126" s="133"/>
      <c r="E126" s="133"/>
      <c r="F126" s="133"/>
      <c r="G126" s="133"/>
      <c r="H126" s="133"/>
      <c r="I126" s="133"/>
      <c r="J126" s="133"/>
      <c r="K126" s="133"/>
      <c r="L126" s="133"/>
      <c r="M126" s="133"/>
      <c r="N126" s="133"/>
      <c r="O126" s="133"/>
      <c r="P126" s="133"/>
      <c r="Q126" s="133"/>
      <c r="R126" s="133"/>
      <c r="S126" s="133"/>
      <c r="T126" s="133"/>
      <c r="U126" s="133"/>
    </row>
    <row r="127" spans="2:21" s="122" customFormat="1">
      <c r="B127" s="133"/>
      <c r="D127" s="133"/>
      <c r="E127" s="133"/>
      <c r="F127" s="133"/>
      <c r="G127" s="133"/>
      <c r="H127" s="133"/>
      <c r="I127" s="133"/>
      <c r="J127" s="133"/>
      <c r="K127" s="133"/>
      <c r="L127" s="133"/>
      <c r="M127" s="133"/>
      <c r="N127" s="133"/>
      <c r="O127" s="133"/>
      <c r="P127" s="133"/>
      <c r="Q127" s="133"/>
      <c r="R127" s="133"/>
      <c r="S127" s="133"/>
      <c r="T127" s="133"/>
      <c r="U127" s="133"/>
    </row>
    <row r="128" spans="2:21" s="122" customFormat="1">
      <c r="B128" s="133"/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133"/>
      <c r="O128" s="133"/>
      <c r="P128" s="133"/>
      <c r="Q128" s="133"/>
      <c r="R128" s="133"/>
      <c r="S128" s="133"/>
      <c r="T128" s="133"/>
      <c r="U128" s="133"/>
    </row>
    <row r="129" spans="2:21" s="122" customFormat="1">
      <c r="B129" s="133"/>
      <c r="D129" s="133"/>
      <c r="E129" s="133"/>
      <c r="F129" s="133"/>
      <c r="G129" s="133"/>
      <c r="H129" s="133"/>
      <c r="I129" s="133"/>
      <c r="J129" s="133"/>
      <c r="K129" s="133"/>
      <c r="L129" s="133"/>
      <c r="M129" s="133"/>
      <c r="N129" s="133"/>
      <c r="O129" s="133"/>
      <c r="P129" s="133"/>
      <c r="Q129" s="133"/>
      <c r="R129" s="133"/>
      <c r="S129" s="133"/>
      <c r="T129" s="133"/>
      <c r="U129" s="133"/>
    </row>
    <row r="130" spans="2:21" s="122" customFormat="1">
      <c r="B130" s="133"/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133"/>
      <c r="O130" s="133"/>
      <c r="P130" s="133"/>
      <c r="Q130" s="133"/>
      <c r="R130" s="133"/>
      <c r="S130" s="133"/>
      <c r="T130" s="133"/>
      <c r="U130" s="133"/>
    </row>
    <row r="131" spans="2:21" s="122" customFormat="1">
      <c r="B131" s="133"/>
      <c r="D131" s="133"/>
      <c r="E131" s="133"/>
      <c r="F131" s="133"/>
      <c r="G131" s="133"/>
      <c r="H131" s="133"/>
      <c r="I131" s="133"/>
      <c r="J131" s="133"/>
      <c r="K131" s="133"/>
      <c r="L131" s="133"/>
      <c r="M131" s="133"/>
      <c r="N131" s="133"/>
      <c r="O131" s="133"/>
      <c r="P131" s="133"/>
      <c r="Q131" s="133"/>
      <c r="R131" s="133"/>
      <c r="S131" s="133"/>
      <c r="T131" s="133"/>
      <c r="U131" s="133"/>
    </row>
    <row r="132" spans="2:21" s="122" customFormat="1">
      <c r="B132" s="133"/>
      <c r="D132" s="133"/>
      <c r="E132" s="133"/>
      <c r="F132" s="133"/>
      <c r="G132" s="133"/>
      <c r="H132" s="133"/>
      <c r="I132" s="133"/>
      <c r="J132" s="133"/>
      <c r="K132" s="133"/>
      <c r="L132" s="133"/>
      <c r="M132" s="133"/>
      <c r="N132" s="133"/>
      <c r="O132" s="133"/>
      <c r="P132" s="133"/>
      <c r="Q132" s="133"/>
      <c r="R132" s="133"/>
      <c r="S132" s="133"/>
      <c r="T132" s="133"/>
      <c r="U132" s="133"/>
    </row>
    <row r="133" spans="2:21" s="122" customFormat="1">
      <c r="B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  <c r="N133" s="133"/>
      <c r="O133" s="133"/>
      <c r="P133" s="133"/>
      <c r="Q133" s="133"/>
      <c r="R133" s="133"/>
      <c r="S133" s="133"/>
      <c r="T133" s="133"/>
      <c r="U133" s="133"/>
    </row>
    <row r="134" spans="2:21" s="122" customFormat="1">
      <c r="B134" s="133"/>
      <c r="D134" s="133"/>
      <c r="E134" s="133"/>
      <c r="F134" s="133"/>
      <c r="G134" s="133"/>
      <c r="H134" s="133"/>
      <c r="I134" s="133"/>
      <c r="J134" s="133"/>
      <c r="K134" s="133"/>
      <c r="L134" s="133"/>
      <c r="M134" s="133"/>
      <c r="N134" s="133"/>
      <c r="O134" s="133"/>
      <c r="P134" s="133"/>
      <c r="Q134" s="133"/>
      <c r="R134" s="133"/>
      <c r="S134" s="133"/>
      <c r="T134" s="133"/>
      <c r="U134" s="133"/>
    </row>
  </sheetData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headerFooter>
    <evenHeader>&amp;R&amp;"Arial,Italic"&amp;12For internal use only</evenHead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687440A3CECF4C9FA268D289787C17" ma:contentTypeVersion="9" ma:contentTypeDescription="Create a new document." ma:contentTypeScope="" ma:versionID="7f290d3d63cc6e8a92b8b9fe7c711d65">
  <xsd:schema xmlns:xsd="http://www.w3.org/2001/XMLSchema" xmlns:xs="http://www.w3.org/2001/XMLSchema" xmlns:p="http://schemas.microsoft.com/office/2006/metadata/properties" xmlns:ns2="c6b06fc1-5fc6-4ffd-b812-5ff85025795e" targetNamespace="http://schemas.microsoft.com/office/2006/metadata/properties" ma:root="true" ma:fieldsID="6c2b68981a88e33a251841ddcb3f82a0" ns2:_="">
    <xsd:import namespace="c6b06fc1-5fc6-4ffd-b812-5ff8502579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06fc1-5fc6-4ffd-b812-5ff850257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A16846-B42E-40F2-940D-0EBD83B2B1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b06fc1-5fc6-4ffd-b812-5ff8502579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B6AFE1-8C9E-406B-BBE2-3E592955C33D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c6b06fc1-5fc6-4ffd-b812-5ff85025795e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228DBB0-8241-4DD1-83D3-30FCD225592A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205313</vt:lpwstr>
  </property>
  <property fmtid="{D5CDD505-2E9C-101B-9397-08002B2CF9AE}" pid="4" name="OptimizationTime">
    <vt:lpwstr>20201110_1411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2020-11-04T06:15:01Z</cp:lastPrinted>
  <dcterms:created xsi:type="dcterms:W3CDTF">2011-03-08T09:02:15Z</dcterms:created>
  <dcterms:modified xsi:type="dcterms:W3CDTF">2020-11-04T06:15:03Z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0x01010089687440A3CECF4C9FA268D289787C17</vt:lpwstr>
  </property>
</Properties>
</file>