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 20\"/>
    </mc:Choice>
  </mc:AlternateContent>
  <xr:revisionPtr revIDLastSave="0" documentId="13_ncr:1_{2D9019D6-17CF-42E0-9161-A48C0005EFA0}" xr6:coauthVersionLast="45" xr6:coauthVersionMax="45" xr10:uidLastSave="{00000000-0000-0000-0000-000000000000}"/>
  <bookViews>
    <workbookView xWindow="-120" yWindow="-120" windowWidth="21840" windowHeight="13140" tabRatio="700" xr2:uid="{00000000-000D-0000-FFFF-FFFF00000000}"/>
  </bookViews>
  <sheets>
    <sheet name="3-5" sheetId="23" r:id="rId1"/>
    <sheet name="PL 6-7 (3m)" sheetId="24" r:id="rId2"/>
    <sheet name="PL 8-9 (9m)" sheetId="12" r:id="rId3"/>
    <sheet name="CE 10" sheetId="25" r:id="rId4"/>
    <sheet name="CE 11" sheetId="26" r:id="rId5"/>
    <sheet name="CF 12-14" sheetId="22" r:id="rId6"/>
  </sheets>
  <definedNames>
    <definedName name="_xlnm.Print_Area" localSheetId="2">'PL 8-9 (9m)'!$A$1:$L$102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26" l="1"/>
  <c r="J40" i="22" l="1"/>
  <c r="P28" i="25" l="1"/>
  <c r="F28" i="25"/>
  <c r="L27" i="25" l="1"/>
  <c r="L40" i="22" l="1"/>
  <c r="H40" i="22"/>
  <c r="F40" i="22"/>
  <c r="A3" i="22"/>
  <c r="D26" i="26"/>
  <c r="B26" i="26"/>
  <c r="F26" i="26"/>
  <c r="H26" i="26"/>
  <c r="L21" i="26"/>
  <c r="N21" i="26" s="1"/>
  <c r="J19" i="26"/>
  <c r="H19" i="26"/>
  <c r="F19" i="26"/>
  <c r="D19" i="26"/>
  <c r="B19" i="26"/>
  <c r="L17" i="26"/>
  <c r="N17" i="26" s="1"/>
  <c r="L16" i="26"/>
  <c r="N16" i="26" s="1"/>
  <c r="L14" i="26"/>
  <c r="N14" i="26" s="1"/>
  <c r="L13" i="26"/>
  <c r="P30" i="25"/>
  <c r="D30" i="25"/>
  <c r="B30" i="25"/>
  <c r="F30" i="25"/>
  <c r="N27" i="25"/>
  <c r="R27" i="25" s="1"/>
  <c r="H30" i="25"/>
  <c r="N24" i="25"/>
  <c r="R24" i="25" s="1"/>
  <c r="L24" i="25"/>
  <c r="P22" i="25"/>
  <c r="J22" i="25"/>
  <c r="H22" i="25"/>
  <c r="F22" i="25"/>
  <c r="D22" i="25"/>
  <c r="B22" i="25"/>
  <c r="L20" i="25"/>
  <c r="N20" i="25" s="1"/>
  <c r="R20" i="25" s="1"/>
  <c r="N19" i="25"/>
  <c r="R19" i="25" s="1"/>
  <c r="L19" i="25"/>
  <c r="L18" i="25"/>
  <c r="N18" i="25" s="1"/>
  <c r="R18" i="25" s="1"/>
  <c r="L17" i="25"/>
  <c r="N17" i="25" s="1"/>
  <c r="R17" i="25" s="1"/>
  <c r="L15" i="25"/>
  <c r="N15" i="25" s="1"/>
  <c r="L14" i="25"/>
  <c r="A3" i="26"/>
  <c r="L75" i="24"/>
  <c r="J75" i="24"/>
  <c r="H75" i="24"/>
  <c r="F75" i="24"/>
  <c r="L69" i="24"/>
  <c r="J69" i="24"/>
  <c r="H69" i="24"/>
  <c r="F69" i="24"/>
  <c r="A58" i="24"/>
  <c r="A56" i="24"/>
  <c r="L47" i="24"/>
  <c r="J47" i="24"/>
  <c r="H47" i="24"/>
  <c r="F47" i="24"/>
  <c r="L23" i="24"/>
  <c r="J23" i="24"/>
  <c r="H23" i="24"/>
  <c r="F23" i="24"/>
  <c r="L15" i="24"/>
  <c r="J15" i="24"/>
  <c r="H15" i="24"/>
  <c r="F15" i="24"/>
  <c r="F52" i="12"/>
  <c r="J28" i="25" s="1"/>
  <c r="L28" i="25" s="1"/>
  <c r="L52" i="12"/>
  <c r="J52" i="12"/>
  <c r="J24" i="26" s="1"/>
  <c r="L24" i="26" s="1"/>
  <c r="N24" i="26" s="1"/>
  <c r="H52" i="12"/>
  <c r="L22" i="25" l="1"/>
  <c r="L25" i="25"/>
  <c r="L19" i="26"/>
  <c r="L25" i="24"/>
  <c r="L33" i="24" s="1"/>
  <c r="L36" i="24" s="1"/>
  <c r="L49" i="24" s="1"/>
  <c r="N28" i="25"/>
  <c r="R28" i="25" s="1"/>
  <c r="J30" i="25"/>
  <c r="F25" i="24"/>
  <c r="F33" i="24" s="1"/>
  <c r="F36" i="24" s="1"/>
  <c r="F49" i="24" s="1"/>
  <c r="N13" i="26"/>
  <c r="N19" i="26" s="1"/>
  <c r="J26" i="26"/>
  <c r="N14" i="25"/>
  <c r="J25" i="24"/>
  <c r="J33" i="24" s="1"/>
  <c r="J36" i="24" s="1"/>
  <c r="J49" i="24" s="1"/>
  <c r="H25" i="24"/>
  <c r="H33" i="24" s="1"/>
  <c r="H36" i="24" s="1"/>
  <c r="H49" i="24" s="1"/>
  <c r="L95" i="22"/>
  <c r="L77" i="22"/>
  <c r="H95" i="22"/>
  <c r="H77" i="22"/>
  <c r="L45" i="22"/>
  <c r="H45" i="22"/>
  <c r="N25" i="25" l="1"/>
  <c r="R25" i="25" s="1"/>
  <c r="R30" i="25" s="1"/>
  <c r="L30" i="25"/>
  <c r="L97" i="22"/>
  <c r="L100" i="22" s="1"/>
  <c r="H97" i="22"/>
  <c r="H100" i="22" s="1"/>
  <c r="L22" i="26"/>
  <c r="R14" i="25"/>
  <c r="R22" i="25" s="1"/>
  <c r="N22" i="25"/>
  <c r="N30" i="25" l="1"/>
  <c r="N22" i="26"/>
  <c r="N26" i="26" s="1"/>
  <c r="L26" i="26"/>
  <c r="L76" i="12" l="1"/>
  <c r="L70" i="12"/>
  <c r="H76" i="12"/>
  <c r="H70" i="12"/>
  <c r="L23" i="12"/>
  <c r="L15" i="12"/>
  <c r="H23" i="12"/>
  <c r="H15" i="12"/>
  <c r="H25" i="12" s="1"/>
  <c r="H33" i="12" s="1"/>
  <c r="H36" i="12" s="1"/>
  <c r="A164" i="23"/>
  <c r="A55" i="24" s="1"/>
  <c r="L140" i="23"/>
  <c r="L143" i="23" s="1"/>
  <c r="J140" i="23"/>
  <c r="J143" i="23" s="1"/>
  <c r="H140" i="23"/>
  <c r="H143" i="23" s="1"/>
  <c r="F140" i="23"/>
  <c r="F143" i="23" s="1"/>
  <c r="A115" i="23"/>
  <c r="A113" i="23"/>
  <c r="A112" i="23"/>
  <c r="L96" i="23"/>
  <c r="J96" i="23"/>
  <c r="H96" i="23"/>
  <c r="F96" i="23"/>
  <c r="L84" i="23"/>
  <c r="J84" i="23"/>
  <c r="H84" i="23"/>
  <c r="F84" i="23"/>
  <c r="A61" i="23"/>
  <c r="A59" i="23"/>
  <c r="L48" i="23"/>
  <c r="J48" i="23"/>
  <c r="H48" i="23"/>
  <c r="F48" i="23"/>
  <c r="L26" i="23"/>
  <c r="J26" i="23"/>
  <c r="H26" i="23"/>
  <c r="F26" i="23"/>
  <c r="L25" i="12" l="1"/>
  <c r="L33" i="12" s="1"/>
  <c r="L36" i="12" s="1"/>
  <c r="L50" i="23"/>
  <c r="H98" i="23"/>
  <c r="H145" i="23" s="1"/>
  <c r="H50" i="23"/>
  <c r="L98" i="23"/>
  <c r="L145" i="23" s="1"/>
  <c r="A56" i="12"/>
  <c r="A38" i="25" s="1"/>
  <c r="A30" i="26" s="1"/>
  <c r="A101" i="24"/>
  <c r="L54" i="12"/>
  <c r="H54" i="12"/>
  <c r="J98" i="23"/>
  <c r="J145" i="23" s="1"/>
  <c r="F98" i="23"/>
  <c r="F145" i="23" s="1"/>
  <c r="J50" i="23"/>
  <c r="F50" i="23"/>
  <c r="A102" i="12" l="1"/>
  <c r="F95" i="22"/>
  <c r="J95" i="22"/>
  <c r="J45" i="22" l="1"/>
  <c r="F45" i="22"/>
  <c r="F77" i="22"/>
  <c r="A104" i="22"/>
  <c r="A152" i="22" s="1"/>
  <c r="J23" i="12"/>
  <c r="A54" i="22"/>
  <c r="A107" i="22" s="1"/>
  <c r="F23" i="12"/>
  <c r="J15" i="12"/>
  <c r="F15" i="12"/>
  <c r="A59" i="12"/>
  <c r="A57" i="12"/>
  <c r="J77" i="22"/>
  <c r="J25" i="12" l="1"/>
  <c r="J33" i="12" s="1"/>
  <c r="J36" i="12" s="1"/>
  <c r="J54" i="12" s="1"/>
  <c r="F97" i="22"/>
  <c r="F100" i="22" s="1"/>
  <c r="J97" i="22"/>
  <c r="J100" i="22" s="1"/>
  <c r="F25" i="12"/>
  <c r="F33" i="12" s="1"/>
  <c r="F36" i="12" s="1"/>
  <c r="F54" i="12" s="1"/>
  <c r="J70" i="12" l="1"/>
  <c r="F70" i="12"/>
  <c r="F76" i="12"/>
  <c r="J76" i="12"/>
</calcChain>
</file>

<file path=xl/sharedStrings.xml><?xml version="1.0" encoding="utf-8"?>
<sst xmlns="http://schemas.openxmlformats.org/spreadsheetml/2006/main" count="511" uniqueCount="237">
  <si>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</si>
  <si>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</si>
  <si>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</si>
  <si>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</si>
  <si>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</si>
  <si>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</si>
  <si>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</si>
  <si>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</si>
  <si>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</si>
  <si>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</si>
  <si>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</si>
  <si>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</si>
  <si>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เงินมัดจำค่าก่อสร้างโรงแรม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</si>
  <si>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</si>
  <si>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</si>
  <si>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</si>
  <si>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</si>
  <si>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</si>
  <si>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</si>
  <si>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</si>
  <si>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เจ้าหนี้ตั๋วแลกเงิน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</si>
  <si>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</si>
  <si>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</si>
  <si>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</si>
  <si>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</si>
  <si>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</si>
  <si>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</si>
  <si>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</si>
  <si>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รายได้ค่าสิทธิการเช่ารับล่วงหน้า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</si>
  <si>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</si>
  <si>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</si>
  <si>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</si>
  <si>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</si>
  <si>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</si>
  <si>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</si>
  <si>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</si>
  <si>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</si>
  <si>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กำไรสะสม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</si>
  <si>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</si>
  <si>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</si>
  <si>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</si>
  <si>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</si>
  <si>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</si>
  <si>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</si>
  <si>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</si>
  <si>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</si>
  <si>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</si>
  <si>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</si>
  <si>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</si>
  <si>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</si>
  <si>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</si>
  <si>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ชำระคืนเจ้าหนี้ตั๋วแลกเงิน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</si>
  <si>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</si>
  <si>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</si>
  <si>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</si>
  <si>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</si>
  <si>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</si>
  <si>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</si>
  <si>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</si>
  <si>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เงินลงทุนเผื่อขาย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</si>
  <si>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</si>
  <si>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</si>
  <si>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</si>
  <si>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</si>
  <si>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</si>
  <si>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</si>
  <si>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</si>
  <si>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</si>
  <si>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</si>
  <si>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</si>
  <si>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</si>
  <si>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ต้นทุนทางการเงิน</t>
  </si>
  <si>
    <t>ส่วนแบ่งขาดทุนจากเงินลงทุนในการร่วมค้า</t>
  </si>
  <si>
    <t>กำไรขาดทุนเบ็ดเสร็จอื่น :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</si>
  <si>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</si>
  <si>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</si>
  <si>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</si>
  <si>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</si>
  <si>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</si>
  <si>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</si>
  <si>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</si>
  <si>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</si>
  <si>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</si>
  <si>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</si>
  <si>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</si>
  <si>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</si>
  <si>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</si>
  <si>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เงินลงทุนระยะสั้น</t>
  </si>
  <si>
    <t>เงินมัดจำและเงินรับล่วงหน้าจากลูกค้า</t>
  </si>
  <si>
    <t>สิทธิการเช่า - สุทธิ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</si>
  <si>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</si>
  <si>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</si>
  <si>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</si>
  <si>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</si>
  <si>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</si>
  <si>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</si>
  <si>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</si>
  <si>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เงินสดรับจากการออกตั๋วแลกเงิน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</si>
  <si>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</si>
  <si>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</si>
  <si>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เงินสดจ่ายเพื่อเงินมัดจำค่าก่อสร้างอาคารโรงแรม</t>
  </si>
  <si>
    <t>รายการปรับปรุง</t>
  </si>
  <si>
    <t>ขาดทุนเบ็ดเสร็จอื่น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</si>
  <si>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</si>
  <si>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</si>
  <si>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</si>
  <si>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</si>
  <si>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</si>
  <si>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</si>
  <si>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</si>
  <si>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</si>
  <si>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</si>
  <si>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รายการที่จะจัดประเภทรายการใหม่ไปยัง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</si>
  <si>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</si>
  <si>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</si>
  <si>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</si>
  <si>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พ.ศ. 2562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</si>
  <si>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</si>
  <si>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</si>
  <si>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</si>
  <si>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</si>
  <si>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</si>
  <si>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ยอดคงเหลือต้นงวด ณ วันที่ 1 มกราคม พ.ศ. 2562</t>
  </si>
  <si>
    <t>การเปลี่ยนแปลงในส่วนของเจ้าของสำหรับงวด</t>
  </si>
  <si>
    <t>กำไร (ขาดทุน) เบ็ดเสร็จรวมสำหรับงวด</t>
  </si>
  <si>
    <t>ข้อมูลทางการเงินรวม (ยังไม่ได้ตรวจสอบ)</t>
  </si>
  <si>
    <t>ผลกระทบของการเปลี่ยนนโยบายการบัญชี</t>
  </si>
  <si>
    <t>ข้อมูลทางการเงินเฉพาะกิจการ (ยังไม่ได้ตรวจสอบ)</t>
  </si>
  <si>
    <t xml:space="preserve">   อสังหาริมทรัพย์เพื่อการลงทุน</t>
  </si>
  <si>
    <t>โอนที่ดิน อาคาร และอุปกรณ์เป็น</t>
  </si>
  <si>
    <t>ขาดทุนเบ็ดเสร็จรวมสำหรับงวด</t>
  </si>
  <si>
    <t>โอนต้นทุนการพัฒนาอสังหาริมทรัพย์เป็น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</si>
  <si>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</si>
  <si>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</si>
  <si>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</si>
  <si>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</si>
  <si>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</si>
  <si>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</si>
  <si>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</si>
  <si>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การแบ่งปันกำไร (ขาดทุน)</t>
  </si>
  <si>
    <t>การเลิกกิจการของบริษัทย่อย</t>
  </si>
  <si>
    <t xml:space="preserve">   ที่ดิน อาคารและอุปกรณ์</t>
  </si>
  <si>
    <t>โอนเงินมัดจำค่าก่อสร้างเป็น</t>
  </si>
  <si>
    <t>เงินสดจ่ายเพื่อซื้ออสังหาริมทรัพย์เพื่อการลงทุน</t>
  </si>
  <si>
    <t>เงินปันผลจ่าย</t>
  </si>
  <si>
    <t>รายการซื้ออุปกรณ์ที่ยังไม่ได้จ่ายชำระ</t>
  </si>
  <si>
    <t>การเปลี่ยนแปลงในมูลค่าของเงินลงทุนเผื่อขาย</t>
  </si>
  <si>
    <t>การแบ่งปันกำไร (ขาดทุน) เบ็ดเสร็จรวม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</si>
  <si>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</si>
  <si>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</si>
  <si>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</si>
  <si>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เงินปันผลจ่ายให้แก่ส่วนได้เสียที่ไม่มีอำนาจควบคุม</t>
  </si>
  <si>
    <t xml:space="preserve">   สินทรัพย์ไม่มีตัวตน</t>
  </si>
  <si>
    <t xml:space="preserve">   ตามสัญญาเช่าการเงิน</t>
  </si>
  <si>
    <t>เงินปันผลจ่ายของบริษัทย่อย</t>
  </si>
  <si>
    <t>เงินให้กู้ยืมระยะสั้นแก่กิจการที่เกี่ยวข้องกัน</t>
  </si>
  <si>
    <t>เงินจ่ายล่วงหน้าค่าซื้อที่ดินเพื่อพัฒนาอสังหาริมทรัพย์</t>
  </si>
  <si>
    <t>แก่กิจการที่เกี่ยวข้องกัน</t>
  </si>
  <si>
    <t>เงินปันผลจ่ายให้แก่ผู้ถือหุ้น</t>
  </si>
  <si>
    <t>30 กันยายน</t>
  </si>
  <si>
    <t>ยอดคงเหลือปลายงวด ณ วันที่ 30 กันยายน พ.ศ. 2562</t>
  </si>
  <si>
    <t>ตัดจำหน่ายภาษีเงินได้ถูกหัก ณ ที่จ่าย</t>
  </si>
  <si>
    <t>รับคืนภาษีเงินได้</t>
  </si>
  <si>
    <t>เงินสดจ่ายเพื่อเงินลงทุนในการร่วมค้า</t>
  </si>
  <si>
    <t>การต่ออายุเงินกู้ยืมระยะสั้นจากกิจการที่เกี่ยวข้องกัน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</si>
  <si>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</si>
  <si>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</si>
  <si>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</si>
  <si>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</si>
  <si>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</si>
  <si>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สินทรัพย์ทางการเงินที่วัดมูลค่าด้วย</t>
  </si>
  <si>
    <t>วิธีราคาทุนตัดจำหน่าย - เงินฝากประจำธนาคาร</t>
  </si>
  <si>
    <t xml:space="preserve">เงินฝากธนาคารที่มีภาระค้ำประกัน 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</si>
  <si>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</si>
  <si>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</si>
  <si>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</si>
  <si>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</si>
  <si>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5,14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</si>
  <si>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</si>
  <si>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</si>
  <si>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</si>
  <si>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</si>
  <si>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</si>
  <si>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</si>
  <si>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</si>
  <si>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</si>
  <si>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</si>
  <si>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ยอดคงเหลือต้นงวด ณ วันที่ 1 มกราคม พ.ศ. 2563</t>
  </si>
  <si>
    <t>ยอดคงเหลือปลายงวด ณ วันที่ 30 กันยายน พ.ศ. 2563</t>
  </si>
  <si>
    <t>รายการที่จะไม่จัดประเภทรายการใหม่ไปยัง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</si>
  <si>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</si>
  <si>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</si>
  <si>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ภาษีเงินได้ที่เกี่ยวกับรายการที่จะจัดประเภท</t>
  </si>
  <si>
    <t>การวัดมูลค่าเงินลงทุน</t>
  </si>
  <si>
    <t>ในตราสารทุนผ่าน</t>
  </si>
  <si>
    <t>รวมองค์ประกอบอื่น</t>
  </si>
  <si>
    <t>กำไรขาดทุนเบ็ดเสร็จอื่น</t>
  </si>
  <si>
    <t>ของส่วนของเจ้าของ</t>
  </si>
  <si>
    <t>ผลขาดทุนด้านเครดิตที่คาดว่าจะเกิดขึ้นเพิ่มขึ้น (ลดลง)</t>
  </si>
  <si>
    <t>(กำไร) ขาดทุนสุทธิจากการจำหน่ายและตัดจำหน่าย</t>
  </si>
  <si>
    <t>อุปกรณ์และสินทรัพย์สิทธิการใช้</t>
  </si>
  <si>
    <t>การเปลี่ยนแปลงในสินทรัพย์และหนี้สินดำเนินงาน</t>
  </si>
  <si>
    <t>เงินสดได้มาจาก (ใช้ไปใน) การดำเนินงาน</t>
  </si>
  <si>
    <t>เงินฝากธนาคารที่มีภาระค้ำประกัน (เพิ่มขึ้น) ลดลง</t>
  </si>
  <si>
    <t>เงินสดรับ (จ่าย) สุทธิจากสินทรัพย์ทางการเงินที่วัดมูลค่าด้วย</t>
  </si>
  <si>
    <t>เงินสดจ่ายเพื่อเงินให้กู้ยืมระยะยาวแก่กิจการที่เกี่ยวข้องกัน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</si>
  <si>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</si>
  <si>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ชำระคืนเงินกู้ยืมระยะสั้นจากกิจการที่เกี่ยวข้องกัน</t>
  </si>
  <si>
    <t>ชำระคืนหนี้สินตามสัญญาเช่า</t>
  </si>
  <si>
    <t>เงินสดจ่ายให้แก่ส่วนได้เสียที่ไม่มีอำนาจควบคุม</t>
  </si>
  <si>
    <t>จากการเลิกกิจการของบริษัทย่อย</t>
  </si>
  <si>
    <t>ดอกเบี้ยจ่าย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</si>
  <si>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</si>
  <si>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</si>
  <si>
    <t>เงินสดรับคืนจากเงินมัดจำค่าก่อสร้างอาคารโรงแรม</t>
  </si>
  <si>
    <t>ข้อมูลเพิ่มเติมกระแสเงินสด</t>
  </si>
  <si>
    <t>กำไร (ขาดทุน) ขั้นต้น</t>
  </si>
  <si>
    <t>ขาดทุนก่อนภาษีเงินได้</t>
  </si>
  <si>
    <t>ขาดทุนสำหรับงวด</t>
  </si>
  <si>
    <t>ขาดทุนต่อหุ้น</t>
  </si>
  <si>
    <t>ขาดทุนต่อหุ้นขั้นพื้นฐาน (บาท)</t>
  </si>
  <si>
    <t>เงินสดสุทธิใช้ไปในกิจกรรมดำเนินงาน</t>
  </si>
  <si>
    <t>เงินสดจ่ายสุทธิเพื่อเงินให้กู้ยืมระยะสั้น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</si>
  <si>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</si>
  <si>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</si>
  <si>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5,8</t>
  </si>
  <si>
    <t/>
  </si>
  <si>
    <t>กำไรเบ็ดเสร็จอื่นสำหรับงวด - สุทธิจากภาษี</t>
  </si>
  <si>
    <t>ขาดทุนเบ็ดเสร็จอื่นสำหรับงวด - สุทธิจากภาษี</t>
  </si>
  <si>
    <t>เงินสดรับจากการขายอุปกรณ์</t>
  </si>
  <si>
    <t>โอนสินทรัพย์ไม่มีตัวตนเป็นสินทรัพย์อื่น</t>
  </si>
  <si>
    <t>การต่ออายุเงินให้กู้ยืมแก่กิจการที่เกี่ยวข้องกัน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</si>
  <si>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</si>
  <si>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</si>
  <si>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โอนเงินประกันสัญญาเช่าไปชำระหนี้สินสัญญาเช่า</t>
  </si>
  <si>
    <t>ผลต่างจากการได้รับการลดค่าเช่าจากผู้ให้เช่า</t>
  </si>
  <si>
    <t>กลับรายการค่าเสื่อมราคาจากการลดค่าเช่าจากผู้ให้เช่า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</si>
</sst>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  <numFmt numFmtId="174" formatCode="0.0%"/>
    <numFmt numFmtId="175" formatCode="dd\-mmm\-yy_)"/>
    <numFmt numFmtId="176" formatCode="0.00_)"/>
    <numFmt numFmtId="177" formatCode="#,##0.00\ &quot;F&quot;;\-#,##0.00\ &quot;F&quot;"/>
  </numFmts>
  <fonts count="20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  <xf numFmtId="177" fontId="15" fillId="0" borderId="0"/>
    <xf numFmtId="175" fontId="15" fillId="0" borderId="0"/>
    <xf numFmtId="174" fontId="15" fillId="0" borderId="0"/>
    <xf numFmtId="38" fontId="16" fillId="3" borderId="0" applyNumberFormat="0" applyBorder="0" applyAlignment="0" applyProtection="0"/>
    <xf numFmtId="10" fontId="16" fillId="4" borderId="6" applyNumberFormat="0" applyBorder="0" applyAlignment="0" applyProtection="0"/>
    <xf numFmtId="37" fontId="17" fillId="0" borderId="0"/>
    <xf numFmtId="176" fontId="18" fillId="0" borderId="0"/>
    <xf numFmtId="10" fontId="2" fillId="0" borderId="0" applyFont="0" applyFill="0" applyBorder="0" applyAlignment="0" applyProtection="0"/>
    <xf numFmtId="37" fontId="19" fillId="0" borderId="0"/>
    <xf numFmtId="1" fontId="2" fillId="0" borderId="7" applyNumberFormat="0" applyFill="0" applyAlignment="0" applyProtection="0">
      <alignment horizontal="center" vertical="center"/>
    </xf>
  </cellStyleXfs>
  <cellXfs count="269">
    <xf numFmtId="0" fontId="0" fillId="0" borderId="0" xfId="0"/>
    <xf numFmtId="0" fontId="7" fillId="0" borderId="0" xfId="10" applyFont="1" applyFill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0" fontId="7" fillId="0" borderId="0" xfId="10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167" fontId="7" fillId="0" borderId="2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166" fontId="8" fillId="0" borderId="0" xfId="10" applyNumberFormat="1" applyFont="1" applyFill="1" applyBorder="1" applyAlignment="1">
      <alignment vertical="center"/>
    </xf>
    <xf numFmtId="166" fontId="8" fillId="0" borderId="0" xfId="10" applyNumberFormat="1" applyFont="1" applyFill="1" applyBorder="1" applyAlignment="1">
      <alignment horizontal="center" vertical="center"/>
    </xf>
    <xf numFmtId="167" fontId="7" fillId="0" borderId="0" xfId="10" applyNumberFormat="1" applyFont="1" applyFill="1" applyBorder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3" xfId="10" applyNumberFormat="1" applyFont="1" applyFill="1" applyBorder="1" applyAlignment="1">
      <alignment horizontal="center" vertical="center"/>
    </xf>
    <xf numFmtId="170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70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37" fontId="6" fillId="0" borderId="0" xfId="10" quotePrefix="1" applyNumberFormat="1" applyFont="1" applyFill="1" applyAlignment="1">
      <alignment vertical="center"/>
    </xf>
    <xf numFmtId="169" fontId="7" fillId="0" borderId="0" xfId="10" applyNumberFormat="1" applyFont="1" applyFill="1" applyAlignment="1">
      <alignment horizontal="right" vertical="center"/>
    </xf>
    <xf numFmtId="170" fontId="7" fillId="0" borderId="0" xfId="10" applyNumberFormat="1" applyFont="1" applyFill="1" applyAlignment="1">
      <alignment vertical="center"/>
    </xf>
    <xf numFmtId="170" fontId="7" fillId="0" borderId="2" xfId="10" applyNumberFormat="1" applyFont="1" applyFill="1" applyBorder="1" applyAlignment="1">
      <alignment horizontal="right" vertical="center"/>
    </xf>
    <xf numFmtId="173" fontId="7" fillId="0" borderId="0" xfId="14" applyNumberFormat="1" applyFont="1" applyFill="1" applyAlignment="1">
      <alignment horizontal="right" vertical="center"/>
    </xf>
    <xf numFmtId="0" fontId="7" fillId="0" borderId="0" xfId="14" applyFont="1" applyFill="1" applyAlignment="1">
      <alignment vertical="center"/>
    </xf>
    <xf numFmtId="0" fontId="7" fillId="0" borderId="0" xfId="14" applyNumberFormat="1" applyFont="1" applyFill="1" applyAlignment="1">
      <alignment vertical="center"/>
    </xf>
    <xf numFmtId="37" fontId="7" fillId="0" borderId="0" xfId="14" applyNumberFormat="1" applyFont="1" applyFill="1" applyAlignment="1">
      <alignment vertical="center"/>
    </xf>
    <xf numFmtId="173" fontId="7" fillId="0" borderId="0" xfId="14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 applyBorder="1" applyAlignment="1">
      <alignment vertical="center"/>
    </xf>
    <xf numFmtId="173" fontId="6" fillId="0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173" fontId="7" fillId="2" borderId="0" xfId="14" applyNumberFormat="1" applyFont="1" applyFill="1" applyBorder="1" applyAlignment="1">
      <alignment horizontal="right" vertical="center"/>
    </xf>
    <xf numFmtId="173" fontId="7" fillId="2" borderId="0" xfId="14" applyNumberFormat="1" applyFont="1" applyFill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0" fontId="6" fillId="0" borderId="1" xfId="14" applyNumberFormat="1" applyFont="1" applyFill="1" applyBorder="1" applyAlignment="1">
      <alignment horizontal="center" vertical="center"/>
    </xf>
    <xf numFmtId="168" fontId="7" fillId="0" borderId="0" xfId="14" applyNumberFormat="1" applyFont="1" applyFill="1" applyAlignment="1">
      <alignment horizontal="center" vertical="center"/>
    </xf>
    <xf numFmtId="37" fontId="7" fillId="0" borderId="0" xfId="14" applyNumberFormat="1" applyFont="1" applyFill="1" applyAlignment="1">
      <alignment horizontal="center" vertical="center"/>
    </xf>
    <xf numFmtId="0" fontId="6" fillId="0" borderId="0" xfId="14" quotePrefix="1" applyNumberFormat="1" applyFont="1" applyFill="1" applyAlignment="1">
      <alignment vertical="center"/>
    </xf>
    <xf numFmtId="0" fontId="7" fillId="0" borderId="0" xfId="14" quotePrefix="1" applyNumberFormat="1" applyFont="1" applyFill="1" applyAlignment="1">
      <alignment vertical="center"/>
    </xf>
    <xf numFmtId="173" fontId="7" fillId="2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37" fontId="7" fillId="0" borderId="0" xfId="14" quotePrefix="1" applyNumberFormat="1" applyFont="1" applyFill="1" applyAlignment="1">
      <alignment vertical="center"/>
    </xf>
    <xf numFmtId="37" fontId="9" fillId="0" borderId="0" xfId="14" applyNumberFormat="1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173" fontId="10" fillId="0" borderId="0" xfId="14" applyNumberFormat="1" applyFont="1" applyFill="1" applyAlignment="1">
      <alignment horizontal="right" vertical="center"/>
    </xf>
    <xf numFmtId="0" fontId="9" fillId="0" borderId="0" xfId="14" applyFont="1" applyFill="1" applyAlignment="1">
      <alignment horizontal="left" vertical="center"/>
    </xf>
    <xf numFmtId="0" fontId="10" fillId="0" borderId="0" xfId="14" applyFont="1" applyFill="1" applyAlignment="1">
      <alignment vertical="center"/>
    </xf>
    <xf numFmtId="37" fontId="9" fillId="0" borderId="1" xfId="14" applyNumberFormat="1" applyFont="1" applyFill="1" applyBorder="1" applyAlignment="1">
      <alignment horizontal="left" vertical="center"/>
    </xf>
    <xf numFmtId="0" fontId="10" fillId="0" borderId="1" xfId="14" applyFont="1" applyFill="1" applyBorder="1" applyAlignment="1">
      <alignment vertical="center"/>
    </xf>
    <xf numFmtId="173" fontId="10" fillId="0" borderId="1" xfId="14" applyNumberFormat="1" applyFont="1" applyFill="1" applyBorder="1" applyAlignment="1">
      <alignment horizontal="right" vertical="center"/>
    </xf>
    <xf numFmtId="37" fontId="9" fillId="0" borderId="0" xfId="14" applyNumberFormat="1" applyFont="1" applyFill="1" applyAlignment="1">
      <alignment vertical="center"/>
    </xf>
    <xf numFmtId="0" fontId="9" fillId="0" borderId="1" xfId="14" applyFont="1" applyFill="1" applyBorder="1" applyAlignment="1">
      <alignment horizontal="left" vertical="center"/>
    </xf>
    <xf numFmtId="37" fontId="10" fillId="0" borderId="1" xfId="14" applyNumberFormat="1" applyFont="1" applyFill="1" applyBorder="1" applyAlignment="1">
      <alignment vertical="center"/>
    </xf>
    <xf numFmtId="37" fontId="10" fillId="0" borderId="1" xfId="14" applyNumberFormat="1" applyFont="1" applyFill="1" applyBorder="1" applyAlignment="1">
      <alignment horizontal="center" vertical="center"/>
    </xf>
    <xf numFmtId="37" fontId="10" fillId="0" borderId="0" xfId="14" applyNumberFormat="1" applyFont="1" applyFill="1" applyAlignment="1">
      <alignment vertical="center"/>
    </xf>
    <xf numFmtId="164" fontId="10" fillId="0" borderId="1" xfId="14" applyNumberFormat="1" applyFont="1" applyFill="1" applyBorder="1" applyAlignment="1">
      <alignment horizontal="right" vertical="center"/>
    </xf>
    <xf numFmtId="37" fontId="9" fillId="0" borderId="1" xfId="10" applyNumberFormat="1" applyFont="1" applyFill="1" applyBorder="1" applyAlignment="1">
      <alignment horizontal="left" vertical="center"/>
    </xf>
    <xf numFmtId="37" fontId="10" fillId="0" borderId="0" xfId="10" applyNumberFormat="1" applyFont="1" applyFill="1" applyAlignment="1">
      <alignment horizontal="center" vertical="center"/>
    </xf>
    <xf numFmtId="167" fontId="10" fillId="2" borderId="0" xfId="10" applyNumberFormat="1" applyFont="1" applyFill="1" applyAlignment="1">
      <alignment horizontal="center" vertical="center"/>
    </xf>
    <xf numFmtId="167" fontId="10" fillId="0" borderId="0" xfId="10" applyNumberFormat="1" applyFont="1" applyFill="1" applyAlignment="1">
      <alignment vertical="center"/>
    </xf>
    <xf numFmtId="167" fontId="10" fillId="2" borderId="0" xfId="10" applyNumberFormat="1" applyFont="1" applyFill="1" applyAlignment="1">
      <alignment horizontal="right" vertical="center"/>
    </xf>
    <xf numFmtId="167" fontId="10" fillId="2" borderId="1" xfId="10" quotePrefix="1" applyNumberFormat="1" applyFont="1" applyFill="1" applyBorder="1" applyAlignment="1">
      <alignment horizontal="right" vertical="center"/>
    </xf>
    <xf numFmtId="166" fontId="10" fillId="0" borderId="0" xfId="10" applyNumberFormat="1" applyFont="1" applyFill="1" applyAlignment="1">
      <alignment horizontal="right" vertical="center"/>
    </xf>
    <xf numFmtId="167" fontId="10" fillId="2" borderId="1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2" borderId="0" xfId="16" applyNumberFormat="1" applyFont="1" applyFill="1" applyAlignment="1">
      <alignment horizontal="right" vertical="center"/>
    </xf>
    <xf numFmtId="167" fontId="10" fillId="2" borderId="1" xfId="16" applyNumberFormat="1" applyFont="1" applyFill="1" applyBorder="1" applyAlignment="1">
      <alignment horizontal="right" vertical="center"/>
    </xf>
    <xf numFmtId="167" fontId="10" fillId="2" borderId="2" xfId="10" applyNumberFormat="1" applyFont="1" applyFill="1" applyBorder="1" applyAlignment="1">
      <alignment horizontal="right" vertical="center"/>
    </xf>
    <xf numFmtId="0" fontId="10" fillId="2" borderId="0" xfId="10" applyFont="1" applyFill="1" applyAlignment="1">
      <alignment vertical="center"/>
    </xf>
    <xf numFmtId="167" fontId="10" fillId="2" borderId="0" xfId="10" applyNumberFormat="1" applyFont="1" applyFill="1" applyAlignment="1">
      <alignment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8" fontId="7" fillId="0" borderId="0" xfId="14" applyNumberFormat="1" applyFont="1" applyFill="1" applyBorder="1" applyAlignment="1">
      <alignment vertical="top"/>
    </xf>
    <xf numFmtId="173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73" fontId="7" fillId="0" borderId="0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vertical="top"/>
    </xf>
    <xf numFmtId="173" fontId="6" fillId="0" borderId="0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Border="1" applyAlignment="1">
      <alignment horizontal="center" vertical="top"/>
    </xf>
    <xf numFmtId="173" fontId="6" fillId="0" borderId="1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173" fontId="7" fillId="2" borderId="0" xfId="14" applyNumberFormat="1" applyFont="1" applyFill="1" applyBorder="1" applyAlignment="1">
      <alignment horizontal="right" vertical="top"/>
    </xf>
    <xf numFmtId="37" fontId="7" fillId="0" borderId="0" xfId="14" applyNumberFormat="1" applyFont="1" applyFill="1" applyBorder="1" applyAlignment="1">
      <alignment horizontal="center" vertical="top"/>
    </xf>
    <xf numFmtId="173" fontId="7" fillId="2" borderId="0" xfId="14" applyNumberFormat="1" applyFont="1" applyFill="1" applyAlignment="1">
      <alignment horizontal="right" vertical="top"/>
    </xf>
    <xf numFmtId="168" fontId="7" fillId="0" borderId="0" xfId="14" applyNumberFormat="1" applyFont="1" applyFill="1" applyBorder="1" applyAlignment="1">
      <alignment horizontal="center" vertical="top"/>
    </xf>
    <xf numFmtId="167" fontId="7" fillId="0" borderId="0" xfId="14" applyNumberFormat="1" applyFont="1" applyFill="1" applyAlignment="1">
      <alignment horizontal="right" vertical="top"/>
    </xf>
    <xf numFmtId="167" fontId="7" fillId="0" borderId="0" xfId="14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vertical="top"/>
    </xf>
    <xf numFmtId="173" fontId="7" fillId="2" borderId="1" xfId="14" applyNumberFormat="1" applyFont="1" applyFill="1" applyBorder="1" applyAlignment="1">
      <alignment horizontal="right" vertical="top"/>
    </xf>
    <xf numFmtId="173" fontId="7" fillId="0" borderId="1" xfId="14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7" fillId="0" borderId="0" xfId="14" applyFont="1" applyFill="1" applyAlignment="1">
      <alignment vertical="top"/>
    </xf>
    <xf numFmtId="0" fontId="6" fillId="0" borderId="1" xfId="14" applyNumberFormat="1" applyFont="1" applyFill="1" applyBorder="1" applyAlignment="1">
      <alignment horizontal="center" vertical="top"/>
    </xf>
    <xf numFmtId="168" fontId="7" fillId="0" borderId="0" xfId="14" applyNumberFormat="1" applyFont="1" applyFill="1" applyAlignment="1">
      <alignment horizontal="center" vertical="top"/>
    </xf>
    <xf numFmtId="164" fontId="7" fillId="0" borderId="0" xfId="14" applyNumberFormat="1" applyFont="1" applyFill="1" applyAlignment="1">
      <alignment horizontal="right" vertical="top"/>
    </xf>
    <xf numFmtId="171" fontId="7" fillId="0" borderId="0" xfId="11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horizontal="right" vertical="top"/>
    </xf>
    <xf numFmtId="171" fontId="7" fillId="0" borderId="0" xfId="14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73" fontId="7" fillId="0" borderId="2" xfId="14" applyNumberFormat="1" applyFont="1" applyFill="1" applyBorder="1" applyAlignment="1">
      <alignment horizontal="right" vertical="top"/>
    </xf>
    <xf numFmtId="37" fontId="9" fillId="0" borderId="0" xfId="10" applyNumberFormat="1" applyFont="1" applyAlignment="1">
      <alignment horizontal="left" vertical="center"/>
    </xf>
    <xf numFmtId="167" fontId="10" fillId="0" borderId="0" xfId="10" applyNumberFormat="1" applyFont="1" applyAlignment="1">
      <alignment horizontal="center" vertical="center"/>
    </xf>
    <xf numFmtId="166" fontId="10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7" fontId="10" fillId="0" borderId="1" xfId="10" applyNumberFormat="1" applyFont="1" applyBorder="1" applyAlignment="1">
      <alignment horizontal="center" vertical="center"/>
    </xf>
    <xf numFmtId="166" fontId="10" fillId="0" borderId="1" xfId="10" applyNumberFormat="1" applyFont="1" applyBorder="1" applyAlignment="1">
      <alignment horizontal="center" vertical="center"/>
    </xf>
    <xf numFmtId="0" fontId="10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166" fontId="9" fillId="0" borderId="0" xfId="10" applyNumberFormat="1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166" fontId="9" fillId="0" borderId="0" xfId="10" applyNumberFormat="1" applyFont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167" fontId="9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167" fontId="9" fillId="2" borderId="0" xfId="10" applyNumberFormat="1" applyFont="1" applyFill="1" applyAlignment="1">
      <alignment horizontal="right" vertical="center"/>
    </xf>
    <xf numFmtId="167" fontId="10" fillId="0" borderId="0" xfId="10" applyNumberFormat="1" applyFont="1" applyAlignment="1">
      <alignment vertical="center"/>
    </xf>
    <xf numFmtId="37" fontId="10" fillId="0" borderId="0" xfId="10" applyNumberFormat="1" applyFont="1" applyAlignment="1">
      <alignment vertical="center"/>
    </xf>
    <xf numFmtId="37" fontId="10" fillId="0" borderId="0" xfId="10" applyNumberFormat="1" applyFont="1" applyAlignment="1">
      <alignment horizontal="center" vertical="center"/>
    </xf>
    <xf numFmtId="167" fontId="10" fillId="0" borderId="0" xfId="10" applyNumberFormat="1" applyFont="1" applyAlignment="1">
      <alignment horizontal="right" vertical="center"/>
    </xf>
    <xf numFmtId="167" fontId="10" fillId="2" borderId="0" xfId="10" quotePrefix="1" applyNumberFormat="1" applyFont="1" applyFill="1" applyAlignment="1">
      <alignment horizontal="right" vertical="center"/>
    </xf>
    <xf numFmtId="164" fontId="10" fillId="0" borderId="0" xfId="10" quotePrefix="1" applyNumberFormat="1" applyFont="1" applyAlignment="1">
      <alignment horizontal="right" vertical="center"/>
    </xf>
    <xf numFmtId="167" fontId="10" fillId="0" borderId="0" xfId="10" quotePrefix="1" applyNumberFormat="1" applyFont="1" applyAlignment="1">
      <alignment horizontal="right" vertical="center"/>
    </xf>
    <xf numFmtId="171" fontId="10" fillId="0" borderId="0" xfId="10" applyNumberFormat="1" applyFont="1" applyAlignment="1">
      <alignment horizontal="center" vertical="center"/>
    </xf>
    <xf numFmtId="0" fontId="10" fillId="0" borderId="0" xfId="10" applyFont="1" applyAlignment="1">
      <alignment vertical="center" wrapText="1"/>
    </xf>
    <xf numFmtId="37" fontId="10" fillId="0" borderId="0" xfId="16" applyNumberFormat="1" applyFont="1" applyAlignment="1">
      <alignment horizontal="center" vertical="center"/>
    </xf>
    <xf numFmtId="167" fontId="10" fillId="0" borderId="1" xfId="10" quotePrefix="1" applyNumberFormat="1" applyFont="1" applyBorder="1" applyAlignment="1">
      <alignment horizontal="right" vertical="center"/>
    </xf>
    <xf numFmtId="166" fontId="10" fillId="0" borderId="0" xfId="10" applyNumberFormat="1" applyFont="1" applyAlignment="1">
      <alignment horizontal="right" vertical="center"/>
    </xf>
    <xf numFmtId="167" fontId="10" fillId="0" borderId="1" xfId="10" applyNumberFormat="1" applyFont="1" applyBorder="1" applyAlignment="1">
      <alignment horizontal="right" vertical="center"/>
    </xf>
    <xf numFmtId="164" fontId="10" fillId="0" borderId="0" xfId="16" applyNumberFormat="1" applyFont="1" applyAlignment="1">
      <alignment horizontal="right" vertical="center"/>
    </xf>
    <xf numFmtId="167" fontId="10" fillId="0" borderId="0" xfId="16" applyNumberFormat="1" applyFont="1" applyAlignment="1">
      <alignment horizontal="right" vertical="center"/>
    </xf>
    <xf numFmtId="0" fontId="10" fillId="0" borderId="0" xfId="16" applyFont="1" applyAlignment="1">
      <alignment vertical="center"/>
    </xf>
    <xf numFmtId="164" fontId="10" fillId="0" borderId="0" xfId="16" applyNumberFormat="1" applyFont="1" applyAlignment="1">
      <alignment vertical="center"/>
    </xf>
    <xf numFmtId="3" fontId="10" fillId="0" borderId="0" xfId="10" applyNumberFormat="1" applyFont="1" applyAlignment="1">
      <alignment vertical="center"/>
    </xf>
    <xf numFmtId="167" fontId="10" fillId="0" borderId="1" xfId="16" applyNumberFormat="1" applyFont="1" applyBorder="1" applyAlignment="1">
      <alignment horizontal="right" vertical="center"/>
    </xf>
    <xf numFmtId="167" fontId="10" fillId="0" borderId="2" xfId="10" applyNumberFormat="1" applyFont="1" applyBorder="1" applyAlignment="1">
      <alignment horizontal="right" vertical="center"/>
    </xf>
    <xf numFmtId="0" fontId="10" fillId="0" borderId="1" xfId="10" applyFont="1" applyBorder="1" applyAlignment="1">
      <alignment horizontal="left" vertical="center"/>
    </xf>
    <xf numFmtId="167" fontId="10" fillId="0" borderId="1" xfId="10" applyNumberFormat="1" applyFont="1" applyBorder="1" applyAlignment="1">
      <alignment horizontal="left" vertical="center"/>
    </xf>
    <xf numFmtId="37" fontId="9" fillId="0" borderId="1" xfId="10" applyNumberFormat="1" applyFont="1" applyBorder="1" applyAlignment="1">
      <alignment horizontal="left" vertical="center"/>
    </xf>
    <xf numFmtId="166" fontId="10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horizontal="center" vertical="center"/>
    </xf>
    <xf numFmtId="167" fontId="10" fillId="2" borderId="0" xfId="8" applyNumberFormat="1" applyFont="1" applyFill="1" applyAlignment="1">
      <alignment horizontal="right" vertical="center"/>
    </xf>
    <xf numFmtId="167" fontId="10" fillId="0" borderId="0" xfId="1" applyNumberFormat="1" applyFont="1" applyAlignment="1">
      <alignment horizontal="right" vertical="center"/>
    </xf>
    <xf numFmtId="167" fontId="10" fillId="0" borderId="0" xfId="1" applyNumberFormat="1" applyFont="1" applyAlignment="1">
      <alignment vertical="center"/>
    </xf>
    <xf numFmtId="167" fontId="10" fillId="0" borderId="1" xfId="1" applyNumberFormat="1" applyFont="1" applyBorder="1" applyAlignment="1">
      <alignment horizontal="right" vertical="center"/>
    </xf>
    <xf numFmtId="165" fontId="10" fillId="0" borderId="0" xfId="1" applyFont="1" applyAlignment="1">
      <alignment horizontal="right" vertical="center"/>
    </xf>
    <xf numFmtId="164" fontId="10" fillId="0" borderId="0" xfId="8" applyNumberFormat="1" applyFont="1" applyAlignment="1">
      <alignment horizontal="right" vertical="center"/>
    </xf>
    <xf numFmtId="166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left" vertical="center" indent="1"/>
    </xf>
    <xf numFmtId="167" fontId="10" fillId="0" borderId="0" xfId="8" applyNumberFormat="1" applyFont="1" applyAlignment="1">
      <alignment horizontal="right" vertical="center"/>
    </xf>
    <xf numFmtId="167" fontId="10" fillId="0" borderId="1" xfId="8" applyNumberFormat="1" applyFont="1" applyBorder="1" applyAlignment="1">
      <alignment horizontal="right" vertical="center"/>
    </xf>
    <xf numFmtId="37" fontId="6" fillId="0" borderId="0" xfId="10" applyNumberFormat="1" applyFont="1" applyFill="1" applyAlignment="1">
      <alignment horizontal="left" vertical="center"/>
    </xf>
    <xf numFmtId="167" fontId="7" fillId="0" borderId="0" xfId="10" applyNumberFormat="1" applyFont="1" applyFill="1" applyAlignment="1">
      <alignment horizontal="center" vertical="center"/>
    </xf>
    <xf numFmtId="170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left" vertical="center"/>
    </xf>
    <xf numFmtId="16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left" vertical="center"/>
    </xf>
    <xf numFmtId="37" fontId="7" fillId="0" borderId="1" xfId="10" applyNumberFormat="1" applyFont="1" applyFill="1" applyBorder="1" applyAlignment="1">
      <alignment vertical="center"/>
    </xf>
    <xf numFmtId="37" fontId="6" fillId="0" borderId="1" xfId="10" applyNumberFormat="1" applyFont="1" applyFill="1" applyBorder="1" applyAlignment="1">
      <alignment vertical="center"/>
    </xf>
    <xf numFmtId="3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right" vertical="center"/>
    </xf>
    <xf numFmtId="169" fontId="7" fillId="2" borderId="5" xfId="10" applyNumberFormat="1" applyFont="1" applyFill="1" applyBorder="1" applyAlignment="1">
      <alignment horizontal="right" vertical="center"/>
    </xf>
    <xf numFmtId="169" fontId="7" fillId="0" borderId="5" xfId="10" applyNumberFormat="1" applyFont="1" applyFill="1" applyBorder="1" applyAlignment="1">
      <alignment horizontal="right" vertical="center"/>
    </xf>
    <xf numFmtId="37" fontId="7" fillId="0" borderId="0" xfId="13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horizontal="right" vertical="center"/>
    </xf>
    <xf numFmtId="0" fontId="9" fillId="0" borderId="0" xfId="13" applyFont="1" applyAlignment="1">
      <alignment horizontal="left" vertical="center"/>
    </xf>
    <xf numFmtId="167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vertical="center"/>
    </xf>
    <xf numFmtId="0" fontId="9" fillId="0" borderId="0" xfId="13" applyFont="1" applyAlignment="1">
      <alignment vertical="center"/>
    </xf>
    <xf numFmtId="37" fontId="9" fillId="0" borderId="1" xfId="13" applyNumberFormat="1" applyFont="1" applyBorder="1" applyAlignment="1">
      <alignment vertical="center"/>
    </xf>
    <xf numFmtId="0" fontId="9" fillId="0" borderId="1" xfId="13" applyFont="1" applyBorder="1" applyAlignment="1">
      <alignment vertical="center"/>
    </xf>
    <xf numFmtId="0" fontId="7" fillId="0" borderId="0" xfId="13" applyFont="1" applyAlignment="1">
      <alignment horizontal="center" vertical="center"/>
    </xf>
    <xf numFmtId="0" fontId="7" fillId="0" borderId="0" xfId="13" applyFont="1" applyAlignment="1">
      <alignment vertical="center"/>
    </xf>
    <xf numFmtId="172" fontId="6" fillId="0" borderId="0" xfId="13" applyNumberFormat="1" applyFont="1" applyAlignment="1">
      <alignment horizontal="center" vertical="center"/>
    </xf>
    <xf numFmtId="172" fontId="6" fillId="0" borderId="3" xfId="13" applyNumberFormat="1" applyFont="1" applyBorder="1" applyAlignment="1">
      <alignment horizontal="center" vertical="center"/>
    </xf>
    <xf numFmtId="173" fontId="6" fillId="0" borderId="0" xfId="13" applyNumberFormat="1" applyFont="1" applyAlignment="1">
      <alignment horizontal="right" vertical="center"/>
    </xf>
    <xf numFmtId="173" fontId="7" fillId="0" borderId="0" xfId="13" applyNumberFormat="1" applyFont="1" applyAlignment="1">
      <alignment horizontal="center" vertical="center"/>
    </xf>
    <xf numFmtId="173" fontId="14" fillId="0" borderId="0" xfId="13" applyNumberFormat="1" applyFont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173" fontId="6" fillId="0" borderId="0" xfId="13" quotePrefix="1" applyNumberFormat="1" applyFont="1" applyAlignment="1">
      <alignment horizontal="right" vertical="center"/>
    </xf>
    <xf numFmtId="173" fontId="6" fillId="0" borderId="1" xfId="10" applyNumberFormat="1" applyFont="1" applyBorder="1" applyAlignment="1">
      <alignment horizontal="right" vertical="center"/>
    </xf>
    <xf numFmtId="167" fontId="6" fillId="0" borderId="0" xfId="13" applyNumberFormat="1" applyFont="1" applyAlignment="1">
      <alignment horizontal="right" vertical="center"/>
    </xf>
    <xf numFmtId="0" fontId="6" fillId="0" borderId="0" xfId="13" applyFont="1" applyAlignment="1">
      <alignment vertical="center"/>
    </xf>
    <xf numFmtId="167" fontId="7" fillId="0" borderId="0" xfId="13" applyNumberFormat="1" applyFont="1" applyAlignment="1">
      <alignment horizontal="right" vertical="center"/>
    </xf>
    <xf numFmtId="0" fontId="6" fillId="0" borderId="0" xfId="13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167" fontId="7" fillId="0" borderId="1" xfId="13" applyNumberFormat="1" applyFont="1" applyBorder="1" applyAlignment="1">
      <alignment horizontal="right" vertical="center"/>
    </xf>
    <xf numFmtId="167" fontId="7" fillId="0" borderId="2" xfId="13" applyNumberFormat="1" applyFont="1" applyBorder="1" applyAlignment="1">
      <alignment horizontal="right" vertical="center"/>
    </xf>
    <xf numFmtId="167" fontId="7" fillId="2" borderId="0" xfId="13" applyNumberFormat="1" applyFont="1" applyFill="1" applyAlignment="1">
      <alignment horizontal="right" vertical="center"/>
    </xf>
    <xf numFmtId="167" fontId="7" fillId="2" borderId="1" xfId="13" applyNumberFormat="1" applyFont="1" applyFill="1" applyBorder="1" applyAlignment="1">
      <alignment horizontal="right" vertical="center"/>
    </xf>
    <xf numFmtId="167" fontId="7" fillId="2" borderId="2" xfId="13" applyNumberFormat="1" applyFont="1" applyFill="1" applyBorder="1" applyAlignment="1">
      <alignment horizontal="right" vertical="center"/>
    </xf>
    <xf numFmtId="167" fontId="10" fillId="0" borderId="0" xfId="13" applyNumberFormat="1" applyFont="1" applyAlignment="1">
      <alignment horizontal="right" vertical="center"/>
    </xf>
    <xf numFmtId="0" fontId="10" fillId="0" borderId="1" xfId="13" applyFont="1" applyBorder="1" applyAlignment="1">
      <alignment vertical="center"/>
    </xf>
    <xf numFmtId="167" fontId="10" fillId="0" borderId="1" xfId="13" applyNumberFormat="1" applyFont="1" applyBorder="1" applyAlignment="1">
      <alignment vertical="center"/>
    </xf>
    <xf numFmtId="167" fontId="10" fillId="0" borderId="0" xfId="13" applyNumberFormat="1" applyFont="1" applyAlignment="1">
      <alignment vertical="center"/>
    </xf>
    <xf numFmtId="0" fontId="10" fillId="0" borderId="3" xfId="13" applyFont="1" applyBorder="1" applyAlignment="1">
      <alignment vertical="center"/>
    </xf>
    <xf numFmtId="167" fontId="6" fillId="0" borderId="0" xfId="13" applyNumberFormat="1" applyFont="1" applyAlignment="1">
      <alignment horizontal="center" vertical="center"/>
    </xf>
    <xf numFmtId="167" fontId="6" fillId="0" borderId="3" xfId="13" applyNumberFormat="1" applyFont="1" applyBorder="1" applyAlignment="1">
      <alignment horizontal="center" vertical="center"/>
    </xf>
    <xf numFmtId="167" fontId="14" fillId="0" borderId="0" xfId="13" applyNumberFormat="1" applyFont="1" applyAlignment="1">
      <alignment horizontal="right" vertical="center"/>
    </xf>
    <xf numFmtId="167" fontId="6" fillId="0" borderId="0" xfId="13" quotePrefix="1" applyNumberFormat="1" applyFont="1" applyAlignment="1">
      <alignment horizontal="right" vertical="center"/>
    </xf>
    <xf numFmtId="167" fontId="6" fillId="0" borderId="1" xfId="10" applyNumberFormat="1" applyFont="1" applyBorder="1" applyAlignment="1">
      <alignment horizontal="right" vertical="center"/>
    </xf>
    <xf numFmtId="172" fontId="7" fillId="0" borderId="0" xfId="14" applyNumberFormat="1" applyFont="1" applyFill="1" applyAlignment="1">
      <alignment horizontal="center" vertical="top"/>
    </xf>
    <xf numFmtId="37" fontId="10" fillId="0" borderId="0" xfId="10" applyNumberFormat="1" applyFont="1" applyFill="1" applyAlignment="1">
      <alignment vertical="center"/>
    </xf>
    <xf numFmtId="37" fontId="10" fillId="0" borderId="0" xfId="10" applyNumberFormat="1" applyFont="1" applyFill="1" applyAlignment="1">
      <alignment horizontal="left" vertical="center"/>
    </xf>
    <xf numFmtId="173" fontId="7" fillId="2" borderId="2" xfId="14" applyNumberFormat="1" applyFont="1" applyFill="1" applyBorder="1" applyAlignment="1">
      <alignment horizontal="right" vertical="top"/>
    </xf>
    <xf numFmtId="37" fontId="7" fillId="0" borderId="0" xfId="10" applyNumberFormat="1" applyFont="1" applyFill="1" applyAlignment="1">
      <alignment horizontal="left" vertical="center"/>
    </xf>
    <xf numFmtId="0" fontId="7" fillId="0" borderId="0" xfId="10" applyFont="1" applyAlignment="1">
      <alignment vertical="center"/>
    </xf>
    <xf numFmtId="37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left" vertical="center"/>
    </xf>
    <xf numFmtId="167" fontId="10" fillId="0" borderId="0" xfId="13" applyNumberFormat="1" applyFont="1" applyFill="1" applyAlignment="1">
      <alignment horizontal="left" vertical="center"/>
    </xf>
    <xf numFmtId="0" fontId="9" fillId="0" borderId="0" xfId="13" applyFont="1" applyFill="1" applyAlignment="1">
      <alignment vertical="center"/>
    </xf>
    <xf numFmtId="0" fontId="9" fillId="0" borderId="1" xfId="13" applyFont="1" applyFill="1" applyBorder="1" applyAlignment="1">
      <alignment vertical="center"/>
    </xf>
    <xf numFmtId="0" fontId="10" fillId="0" borderId="3" xfId="13" applyFont="1" applyFill="1" applyBorder="1" applyAlignment="1">
      <alignment vertical="center"/>
    </xf>
    <xf numFmtId="167" fontId="6" fillId="0" borderId="3" xfId="13" applyNumberFormat="1" applyFont="1" applyFill="1" applyBorder="1" applyAlignment="1">
      <alignment horizontal="center" vertical="center"/>
    </xf>
    <xf numFmtId="167" fontId="6" fillId="0" borderId="0" xfId="13" applyNumberFormat="1" applyFont="1" applyFill="1" applyAlignment="1">
      <alignment horizontal="center" vertical="center"/>
    </xf>
    <xf numFmtId="167" fontId="6" fillId="0" borderId="0" xfId="13" applyNumberFormat="1" applyFont="1" applyFill="1" applyAlignment="1">
      <alignment horizontal="right" vertical="center"/>
    </xf>
    <xf numFmtId="167" fontId="7" fillId="0" borderId="0" xfId="13" applyNumberFormat="1" applyFont="1" applyFill="1" applyAlignment="1">
      <alignment horizontal="right" vertical="center"/>
    </xf>
    <xf numFmtId="167" fontId="10" fillId="0" borderId="1" xfId="13" applyNumberFormat="1" applyFont="1" applyFill="1" applyBorder="1" applyAlignment="1">
      <alignment vertical="center"/>
    </xf>
    <xf numFmtId="167" fontId="10" fillId="0" borderId="0" xfId="13" applyNumberFormat="1" applyFont="1" applyFill="1" applyAlignment="1">
      <alignment vertical="center"/>
    </xf>
    <xf numFmtId="167" fontId="7" fillId="0" borderId="0" xfId="13" applyNumberFormat="1" applyFont="1" applyFill="1" applyBorder="1" applyAlignment="1">
      <alignment horizontal="right" vertical="center"/>
    </xf>
    <xf numFmtId="37" fontId="7" fillId="0" borderId="0" xfId="10" quotePrefix="1" applyNumberFormat="1" applyFont="1" applyFill="1" applyAlignment="1">
      <alignment vertical="center"/>
    </xf>
    <xf numFmtId="0" fontId="10" fillId="0" borderId="0" xfId="10" applyFont="1" applyAlignment="1">
      <alignment horizontal="center" vertical="center"/>
    </xf>
    <xf numFmtId="0" fontId="1" fillId="0" borderId="0" xfId="10" applyFont="1"/>
    <xf numFmtId="166" fontId="9" fillId="0" borderId="1" xfId="10" applyNumberFormat="1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6" fillId="0" borderId="1" xfId="10" applyNumberFormat="1" applyFont="1" applyFill="1" applyBorder="1" applyAlignment="1">
      <alignment horizontal="center" vertical="center"/>
    </xf>
    <xf numFmtId="173" fontId="6" fillId="0" borderId="1" xfId="13" applyNumberFormat="1" applyFont="1" applyBorder="1" applyAlignment="1">
      <alignment horizontal="center" vertical="center"/>
    </xf>
    <xf numFmtId="0" fontId="10" fillId="0" borderId="3" xfId="13" applyFont="1" applyBorder="1" applyAlignment="1">
      <alignment horizontal="right" vertical="center"/>
    </xf>
    <xf numFmtId="172" fontId="6" fillId="0" borderId="1" xfId="13" applyNumberFormat="1" applyFont="1" applyBorder="1" applyAlignment="1">
      <alignment horizontal="center" vertical="center"/>
    </xf>
    <xf numFmtId="172" fontId="6" fillId="0" borderId="4" xfId="13" applyNumberFormat="1" applyFont="1" applyBorder="1" applyAlignment="1">
      <alignment horizontal="center" vertical="center"/>
    </xf>
    <xf numFmtId="173" fontId="6" fillId="0" borderId="4" xfId="13" applyNumberFormat="1" applyFont="1" applyBorder="1" applyAlignment="1">
      <alignment horizontal="center" vertical="center"/>
    </xf>
    <xf numFmtId="167" fontId="6" fillId="0" borderId="1" xfId="13" applyNumberFormat="1" applyFont="1" applyBorder="1" applyAlignment="1">
      <alignment horizontal="center" vertical="center"/>
    </xf>
    <xf numFmtId="166" fontId="6" fillId="0" borderId="1" xfId="11" applyNumberFormat="1" applyFont="1" applyFill="1" applyBorder="1" applyAlignment="1">
      <alignment horizontal="center" vertical="center"/>
    </xf>
    <xf numFmtId="37" fontId="10" fillId="0" borderId="1" xfId="14" applyNumberFormat="1" applyFont="1" applyFill="1" applyBorder="1" applyAlignment="1">
      <alignment horizontal="left" vertical="center"/>
    </xf>
    <xf numFmtId="0" fontId="10" fillId="0" borderId="1" xfId="14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top"/>
    </xf>
    <xf numFmtId="164" fontId="10" fillId="0" borderId="0" xfId="10" applyNumberFormat="1" applyFont="1" applyAlignment="1">
      <alignment horizontal="right" vertical="center"/>
    </xf>
  </cellXfs>
  <cellStyles count="28">
    <cellStyle name="Comma" xfId="1" builtinId="3"/>
    <cellStyle name="Comma 10 3" xfId="2" xr:uid="{00000000-0005-0000-0000-000001000000}"/>
    <cellStyle name="Comma 1018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8" xfId="7" xr:uid="{00000000-0005-0000-0000-000006000000}"/>
    <cellStyle name="comma zerodec" xfId="18" xr:uid="{00000000-0005-0000-0000-000001000000}"/>
    <cellStyle name="Comma_OHTL - E updat" xfId="8" xr:uid="{00000000-0005-0000-0000-000007000000}"/>
    <cellStyle name="Currency1" xfId="19" xr:uid="{00000000-0005-0000-0000-000003000000}"/>
    <cellStyle name="Dollar (zero dec)" xfId="20" xr:uid="{00000000-0005-0000-0000-000004000000}"/>
    <cellStyle name="Grey" xfId="21" xr:uid="{00000000-0005-0000-0000-000005000000}"/>
    <cellStyle name="Input [yellow]" xfId="22" xr:uid="{00000000-0005-0000-0000-000006000000}"/>
    <cellStyle name="no dec" xfId="23" xr:uid="{00000000-0005-0000-0000-000007000000}"/>
    <cellStyle name="Normal" xfId="0" builtinId="0"/>
    <cellStyle name="Normal - Style1" xfId="24" xr:uid="{00000000-0005-0000-0000-000009000000}"/>
    <cellStyle name="Normal 1014" xfId="9" xr:uid="{00000000-0005-0000-0000-000009000000}"/>
    <cellStyle name="Normal 2" xfId="10" xr:uid="{00000000-0005-0000-0000-00000A000000}"/>
    <cellStyle name="Normal 2 3 2 4 2" xfId="11" xr:uid="{00000000-0005-0000-0000-00000B000000}"/>
    <cellStyle name="Normal 2 5" xfId="12" xr:uid="{00000000-0005-0000-0000-00000C000000}"/>
    <cellStyle name="Normal 3" xfId="13" xr:uid="{00000000-0005-0000-0000-00000D000000}"/>
    <cellStyle name="Normal 3 2 2 6" xfId="14" xr:uid="{00000000-0005-0000-0000-00000E000000}"/>
    <cellStyle name="Normal 47" xfId="15" xr:uid="{00000000-0005-0000-0000-00000F000000}"/>
    <cellStyle name="Normal_OHTL - E updat" xfId="16" xr:uid="{00000000-0005-0000-0000-000010000000}"/>
    <cellStyle name="Percent [2]" xfId="25" xr:uid="{00000000-0005-0000-0000-00000B000000}"/>
    <cellStyle name="Percent 2" xfId="17" xr:uid="{00000000-0005-0000-0000-000011000000}"/>
    <cellStyle name="pwstyle" xfId="26" xr:uid="{00000000-0005-0000-0000-00000C000000}"/>
    <cellStyle name="Quantity" xfId="27" xr:uid="{00000000-0005-0000-0000-00000D000000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3DD9-D2A3-4705-A91A-4DD3C58AA854}">
  <sheetPr codeName="Sheet1"/>
  <dimension ref="A1:R164"/>
  <sheetViews>
    <sheetView tabSelected="1" topLeftCell="A129" zoomScale="110" zoomScaleNormal="110" zoomScaleSheetLayoutView="100" workbookViewId="0">
      <selection activeCell="H132" sqref="H132"/>
    </sheetView>
  </sheetViews>
  <sheetFormatPr defaultColWidth="10.7109375" defaultRowHeight="18.75"/>
  <cols>
    <col min="1" max="2" width="1.7109375" style="135" customWidth="1"/>
    <col min="3" max="3" width="36.42578125" style="135" customWidth="1"/>
    <col min="4" max="4" width="8.140625" style="135" bestFit="1" customWidth="1"/>
    <col min="5" max="5" width="0.85546875" style="135" customWidth="1"/>
    <col min="6" max="6" width="13.7109375" style="146" customWidth="1"/>
    <col min="7" max="7" width="0.85546875" style="169" customWidth="1"/>
    <col min="8" max="8" width="13.28515625" style="146" customWidth="1"/>
    <col min="9" max="9" width="0.85546875" style="169" customWidth="1"/>
    <col min="10" max="10" width="13.7109375" style="146" customWidth="1"/>
    <col min="11" max="11" width="0.85546875" style="169" customWidth="1"/>
    <col min="12" max="12" width="13.28515625" style="146" customWidth="1"/>
    <col min="13" max="158" width="10.7109375" style="135"/>
    <col min="159" max="160" width="1.7109375" style="135" customWidth="1"/>
    <col min="161" max="161" width="25.42578125" style="135" customWidth="1"/>
    <col min="162" max="162" width="7" style="135" bestFit="1" customWidth="1"/>
    <col min="163" max="163" width="1" style="135" customWidth="1"/>
    <col min="164" max="164" width="14.7109375" style="135" customWidth="1"/>
    <col min="165" max="165" width="0.5703125" style="135" customWidth="1"/>
    <col min="166" max="166" width="14.7109375" style="135" customWidth="1"/>
    <col min="167" max="167" width="0.5703125" style="135" customWidth="1"/>
    <col min="168" max="168" width="14.7109375" style="135" customWidth="1"/>
    <col min="169" max="169" width="0.5703125" style="135" customWidth="1"/>
    <col min="170" max="170" width="14.7109375" style="135" customWidth="1"/>
    <col min="171" max="256" width="10.7109375" style="135"/>
    <col min="257" max="258" width="1.7109375" style="135" customWidth="1"/>
    <col min="259" max="259" width="41.5703125" style="135" customWidth="1"/>
    <col min="260" max="260" width="8.140625" style="135" bestFit="1" customWidth="1"/>
    <col min="261" max="261" width="0.85546875" style="135" customWidth="1"/>
    <col min="262" max="262" width="13.7109375" style="135" customWidth="1"/>
    <col min="263" max="263" width="0.85546875" style="135" customWidth="1"/>
    <col min="264" max="264" width="13.28515625" style="135" customWidth="1"/>
    <col min="265" max="265" width="0.85546875" style="135" customWidth="1"/>
    <col min="266" max="266" width="13.7109375" style="135" customWidth="1"/>
    <col min="267" max="267" width="0.85546875" style="135" customWidth="1"/>
    <col min="268" max="268" width="13.28515625" style="135" customWidth="1"/>
    <col min="269" max="414" width="10.7109375" style="135"/>
    <col min="415" max="416" width="1.7109375" style="135" customWidth="1"/>
    <col min="417" max="417" width="25.42578125" style="135" customWidth="1"/>
    <col min="418" max="418" width="7" style="135" bestFit="1" customWidth="1"/>
    <col min="419" max="419" width="1" style="135" customWidth="1"/>
    <col min="420" max="420" width="14.7109375" style="135" customWidth="1"/>
    <col min="421" max="421" width="0.5703125" style="135" customWidth="1"/>
    <col min="422" max="422" width="14.7109375" style="135" customWidth="1"/>
    <col min="423" max="423" width="0.5703125" style="135" customWidth="1"/>
    <col min="424" max="424" width="14.7109375" style="135" customWidth="1"/>
    <col min="425" max="425" width="0.5703125" style="135" customWidth="1"/>
    <col min="426" max="426" width="14.7109375" style="135" customWidth="1"/>
    <col min="427" max="512" width="10.7109375" style="135"/>
    <col min="513" max="514" width="1.7109375" style="135" customWidth="1"/>
    <col min="515" max="515" width="41.5703125" style="135" customWidth="1"/>
    <col min="516" max="516" width="8.140625" style="135" bestFit="1" customWidth="1"/>
    <col min="517" max="517" width="0.85546875" style="135" customWidth="1"/>
    <col min="518" max="518" width="13.7109375" style="135" customWidth="1"/>
    <col min="519" max="519" width="0.85546875" style="135" customWidth="1"/>
    <col min="520" max="520" width="13.28515625" style="135" customWidth="1"/>
    <col min="521" max="521" width="0.85546875" style="135" customWidth="1"/>
    <col min="522" max="522" width="13.7109375" style="135" customWidth="1"/>
    <col min="523" max="523" width="0.85546875" style="135" customWidth="1"/>
    <col min="524" max="524" width="13.28515625" style="135" customWidth="1"/>
    <col min="525" max="670" width="10.7109375" style="135"/>
    <col min="671" max="672" width="1.7109375" style="135" customWidth="1"/>
    <col min="673" max="673" width="25.42578125" style="135" customWidth="1"/>
    <col min="674" max="674" width="7" style="135" bestFit="1" customWidth="1"/>
    <col min="675" max="675" width="1" style="135" customWidth="1"/>
    <col min="676" max="676" width="14.7109375" style="135" customWidth="1"/>
    <col min="677" max="677" width="0.5703125" style="135" customWidth="1"/>
    <col min="678" max="678" width="14.7109375" style="135" customWidth="1"/>
    <col min="679" max="679" width="0.5703125" style="135" customWidth="1"/>
    <col min="680" max="680" width="14.7109375" style="135" customWidth="1"/>
    <col min="681" max="681" width="0.5703125" style="135" customWidth="1"/>
    <col min="682" max="682" width="14.7109375" style="135" customWidth="1"/>
    <col min="683" max="768" width="10.7109375" style="135"/>
    <col min="769" max="770" width="1.7109375" style="135" customWidth="1"/>
    <col min="771" max="771" width="41.5703125" style="135" customWidth="1"/>
    <col min="772" max="772" width="8.140625" style="135" bestFit="1" customWidth="1"/>
    <col min="773" max="773" width="0.85546875" style="135" customWidth="1"/>
    <col min="774" max="774" width="13.7109375" style="135" customWidth="1"/>
    <col min="775" max="775" width="0.85546875" style="135" customWidth="1"/>
    <col min="776" max="776" width="13.28515625" style="135" customWidth="1"/>
    <col min="777" max="777" width="0.85546875" style="135" customWidth="1"/>
    <col min="778" max="778" width="13.7109375" style="135" customWidth="1"/>
    <col min="779" max="779" width="0.85546875" style="135" customWidth="1"/>
    <col min="780" max="780" width="13.28515625" style="135" customWidth="1"/>
    <col min="781" max="926" width="10.7109375" style="135"/>
    <col min="927" max="928" width="1.7109375" style="135" customWidth="1"/>
    <col min="929" max="929" width="25.42578125" style="135" customWidth="1"/>
    <col min="930" max="930" width="7" style="135" bestFit="1" customWidth="1"/>
    <col min="931" max="931" width="1" style="135" customWidth="1"/>
    <col min="932" max="932" width="14.7109375" style="135" customWidth="1"/>
    <col min="933" max="933" width="0.5703125" style="135" customWidth="1"/>
    <col min="934" max="934" width="14.7109375" style="135" customWidth="1"/>
    <col min="935" max="935" width="0.5703125" style="135" customWidth="1"/>
    <col min="936" max="936" width="14.7109375" style="135" customWidth="1"/>
    <col min="937" max="937" width="0.5703125" style="135" customWidth="1"/>
    <col min="938" max="938" width="14.7109375" style="135" customWidth="1"/>
    <col min="939" max="1024" width="10.7109375" style="135"/>
    <col min="1025" max="1026" width="1.7109375" style="135" customWidth="1"/>
    <col min="1027" max="1027" width="41.5703125" style="135" customWidth="1"/>
    <col min="1028" max="1028" width="8.140625" style="135" bestFit="1" customWidth="1"/>
    <col min="1029" max="1029" width="0.85546875" style="135" customWidth="1"/>
    <col min="1030" max="1030" width="13.7109375" style="135" customWidth="1"/>
    <col min="1031" max="1031" width="0.85546875" style="135" customWidth="1"/>
    <col min="1032" max="1032" width="13.28515625" style="135" customWidth="1"/>
    <col min="1033" max="1033" width="0.85546875" style="135" customWidth="1"/>
    <col min="1034" max="1034" width="13.7109375" style="135" customWidth="1"/>
    <col min="1035" max="1035" width="0.85546875" style="135" customWidth="1"/>
    <col min="1036" max="1036" width="13.28515625" style="135" customWidth="1"/>
    <col min="1037" max="1182" width="10.7109375" style="135"/>
    <col min="1183" max="1184" width="1.7109375" style="135" customWidth="1"/>
    <col min="1185" max="1185" width="25.42578125" style="135" customWidth="1"/>
    <col min="1186" max="1186" width="7" style="135" bestFit="1" customWidth="1"/>
    <col min="1187" max="1187" width="1" style="135" customWidth="1"/>
    <col min="1188" max="1188" width="14.7109375" style="135" customWidth="1"/>
    <col min="1189" max="1189" width="0.5703125" style="135" customWidth="1"/>
    <col min="1190" max="1190" width="14.7109375" style="135" customWidth="1"/>
    <col min="1191" max="1191" width="0.5703125" style="135" customWidth="1"/>
    <col min="1192" max="1192" width="14.7109375" style="135" customWidth="1"/>
    <col min="1193" max="1193" width="0.5703125" style="135" customWidth="1"/>
    <col min="1194" max="1194" width="14.7109375" style="135" customWidth="1"/>
    <col min="1195" max="1280" width="10.7109375" style="135"/>
    <col min="1281" max="1282" width="1.7109375" style="135" customWidth="1"/>
    <col min="1283" max="1283" width="41.5703125" style="135" customWidth="1"/>
    <col min="1284" max="1284" width="8.140625" style="135" bestFit="1" customWidth="1"/>
    <col min="1285" max="1285" width="0.85546875" style="135" customWidth="1"/>
    <col min="1286" max="1286" width="13.7109375" style="135" customWidth="1"/>
    <col min="1287" max="1287" width="0.85546875" style="135" customWidth="1"/>
    <col min="1288" max="1288" width="13.28515625" style="135" customWidth="1"/>
    <col min="1289" max="1289" width="0.85546875" style="135" customWidth="1"/>
    <col min="1290" max="1290" width="13.7109375" style="135" customWidth="1"/>
    <col min="1291" max="1291" width="0.85546875" style="135" customWidth="1"/>
    <col min="1292" max="1292" width="13.28515625" style="135" customWidth="1"/>
    <col min="1293" max="1438" width="10.7109375" style="135"/>
    <col min="1439" max="1440" width="1.7109375" style="135" customWidth="1"/>
    <col min="1441" max="1441" width="25.42578125" style="135" customWidth="1"/>
    <col min="1442" max="1442" width="7" style="135" bestFit="1" customWidth="1"/>
    <col min="1443" max="1443" width="1" style="135" customWidth="1"/>
    <col min="1444" max="1444" width="14.7109375" style="135" customWidth="1"/>
    <col min="1445" max="1445" width="0.5703125" style="135" customWidth="1"/>
    <col min="1446" max="1446" width="14.7109375" style="135" customWidth="1"/>
    <col min="1447" max="1447" width="0.5703125" style="135" customWidth="1"/>
    <col min="1448" max="1448" width="14.7109375" style="135" customWidth="1"/>
    <col min="1449" max="1449" width="0.5703125" style="135" customWidth="1"/>
    <col min="1450" max="1450" width="14.7109375" style="135" customWidth="1"/>
    <col min="1451" max="1536" width="10.7109375" style="135"/>
    <col min="1537" max="1538" width="1.7109375" style="135" customWidth="1"/>
    <col min="1539" max="1539" width="41.5703125" style="135" customWidth="1"/>
    <col min="1540" max="1540" width="8.140625" style="135" bestFit="1" customWidth="1"/>
    <col min="1541" max="1541" width="0.85546875" style="135" customWidth="1"/>
    <col min="1542" max="1542" width="13.7109375" style="135" customWidth="1"/>
    <col min="1543" max="1543" width="0.85546875" style="135" customWidth="1"/>
    <col min="1544" max="1544" width="13.28515625" style="135" customWidth="1"/>
    <col min="1545" max="1545" width="0.85546875" style="135" customWidth="1"/>
    <col min="1546" max="1546" width="13.7109375" style="135" customWidth="1"/>
    <col min="1547" max="1547" width="0.85546875" style="135" customWidth="1"/>
    <col min="1548" max="1548" width="13.28515625" style="135" customWidth="1"/>
    <col min="1549" max="1694" width="10.7109375" style="135"/>
    <col min="1695" max="1696" width="1.7109375" style="135" customWidth="1"/>
    <col min="1697" max="1697" width="25.42578125" style="135" customWidth="1"/>
    <col min="1698" max="1698" width="7" style="135" bestFit="1" customWidth="1"/>
    <col min="1699" max="1699" width="1" style="135" customWidth="1"/>
    <col min="1700" max="1700" width="14.7109375" style="135" customWidth="1"/>
    <col min="1701" max="1701" width="0.5703125" style="135" customWidth="1"/>
    <col min="1702" max="1702" width="14.7109375" style="135" customWidth="1"/>
    <col min="1703" max="1703" width="0.5703125" style="135" customWidth="1"/>
    <col min="1704" max="1704" width="14.7109375" style="135" customWidth="1"/>
    <col min="1705" max="1705" width="0.5703125" style="135" customWidth="1"/>
    <col min="1706" max="1706" width="14.7109375" style="135" customWidth="1"/>
    <col min="1707" max="1792" width="10.7109375" style="135"/>
    <col min="1793" max="1794" width="1.7109375" style="135" customWidth="1"/>
    <col min="1795" max="1795" width="41.5703125" style="135" customWidth="1"/>
    <col min="1796" max="1796" width="8.140625" style="135" bestFit="1" customWidth="1"/>
    <col min="1797" max="1797" width="0.85546875" style="135" customWidth="1"/>
    <col min="1798" max="1798" width="13.7109375" style="135" customWidth="1"/>
    <col min="1799" max="1799" width="0.85546875" style="135" customWidth="1"/>
    <col min="1800" max="1800" width="13.28515625" style="135" customWidth="1"/>
    <col min="1801" max="1801" width="0.85546875" style="135" customWidth="1"/>
    <col min="1802" max="1802" width="13.7109375" style="135" customWidth="1"/>
    <col min="1803" max="1803" width="0.85546875" style="135" customWidth="1"/>
    <col min="1804" max="1804" width="13.28515625" style="135" customWidth="1"/>
    <col min="1805" max="1950" width="10.7109375" style="135"/>
    <col min="1951" max="1952" width="1.7109375" style="135" customWidth="1"/>
    <col min="1953" max="1953" width="25.42578125" style="135" customWidth="1"/>
    <col min="1954" max="1954" width="7" style="135" bestFit="1" customWidth="1"/>
    <col min="1955" max="1955" width="1" style="135" customWidth="1"/>
    <col min="1956" max="1956" width="14.7109375" style="135" customWidth="1"/>
    <col min="1957" max="1957" width="0.5703125" style="135" customWidth="1"/>
    <col min="1958" max="1958" width="14.7109375" style="135" customWidth="1"/>
    <col min="1959" max="1959" width="0.5703125" style="135" customWidth="1"/>
    <col min="1960" max="1960" width="14.7109375" style="135" customWidth="1"/>
    <col min="1961" max="1961" width="0.5703125" style="135" customWidth="1"/>
    <col min="1962" max="1962" width="14.7109375" style="135" customWidth="1"/>
    <col min="1963" max="2048" width="10.7109375" style="135"/>
    <col min="2049" max="2050" width="1.7109375" style="135" customWidth="1"/>
    <col min="2051" max="2051" width="41.5703125" style="135" customWidth="1"/>
    <col min="2052" max="2052" width="8.140625" style="135" bestFit="1" customWidth="1"/>
    <col min="2053" max="2053" width="0.85546875" style="135" customWidth="1"/>
    <col min="2054" max="2054" width="13.7109375" style="135" customWidth="1"/>
    <col min="2055" max="2055" width="0.85546875" style="135" customWidth="1"/>
    <col min="2056" max="2056" width="13.28515625" style="135" customWidth="1"/>
    <col min="2057" max="2057" width="0.85546875" style="135" customWidth="1"/>
    <col min="2058" max="2058" width="13.7109375" style="135" customWidth="1"/>
    <col min="2059" max="2059" width="0.85546875" style="135" customWidth="1"/>
    <col min="2060" max="2060" width="13.28515625" style="135" customWidth="1"/>
    <col min="2061" max="2206" width="10.7109375" style="135"/>
    <col min="2207" max="2208" width="1.7109375" style="135" customWidth="1"/>
    <col min="2209" max="2209" width="25.42578125" style="135" customWidth="1"/>
    <col min="2210" max="2210" width="7" style="135" bestFit="1" customWidth="1"/>
    <col min="2211" max="2211" width="1" style="135" customWidth="1"/>
    <col min="2212" max="2212" width="14.7109375" style="135" customWidth="1"/>
    <col min="2213" max="2213" width="0.5703125" style="135" customWidth="1"/>
    <col min="2214" max="2214" width="14.7109375" style="135" customWidth="1"/>
    <col min="2215" max="2215" width="0.5703125" style="135" customWidth="1"/>
    <col min="2216" max="2216" width="14.7109375" style="135" customWidth="1"/>
    <col min="2217" max="2217" width="0.5703125" style="135" customWidth="1"/>
    <col min="2218" max="2218" width="14.7109375" style="135" customWidth="1"/>
    <col min="2219" max="2304" width="10.7109375" style="135"/>
    <col min="2305" max="2306" width="1.7109375" style="135" customWidth="1"/>
    <col min="2307" max="2307" width="41.5703125" style="135" customWidth="1"/>
    <col min="2308" max="2308" width="8.140625" style="135" bestFit="1" customWidth="1"/>
    <col min="2309" max="2309" width="0.85546875" style="135" customWidth="1"/>
    <col min="2310" max="2310" width="13.7109375" style="135" customWidth="1"/>
    <col min="2311" max="2311" width="0.85546875" style="135" customWidth="1"/>
    <col min="2312" max="2312" width="13.28515625" style="135" customWidth="1"/>
    <col min="2313" max="2313" width="0.85546875" style="135" customWidth="1"/>
    <col min="2314" max="2314" width="13.7109375" style="135" customWidth="1"/>
    <col min="2315" max="2315" width="0.85546875" style="135" customWidth="1"/>
    <col min="2316" max="2316" width="13.28515625" style="135" customWidth="1"/>
    <col min="2317" max="2462" width="10.7109375" style="135"/>
    <col min="2463" max="2464" width="1.7109375" style="135" customWidth="1"/>
    <col min="2465" max="2465" width="25.42578125" style="135" customWidth="1"/>
    <col min="2466" max="2466" width="7" style="135" bestFit="1" customWidth="1"/>
    <col min="2467" max="2467" width="1" style="135" customWidth="1"/>
    <col min="2468" max="2468" width="14.7109375" style="135" customWidth="1"/>
    <col min="2469" max="2469" width="0.5703125" style="135" customWidth="1"/>
    <col min="2470" max="2470" width="14.7109375" style="135" customWidth="1"/>
    <col min="2471" max="2471" width="0.5703125" style="135" customWidth="1"/>
    <col min="2472" max="2472" width="14.7109375" style="135" customWidth="1"/>
    <col min="2473" max="2473" width="0.5703125" style="135" customWidth="1"/>
    <col min="2474" max="2474" width="14.7109375" style="135" customWidth="1"/>
    <col min="2475" max="2560" width="10.7109375" style="135"/>
    <col min="2561" max="2562" width="1.7109375" style="135" customWidth="1"/>
    <col min="2563" max="2563" width="41.5703125" style="135" customWidth="1"/>
    <col min="2564" max="2564" width="8.140625" style="135" bestFit="1" customWidth="1"/>
    <col min="2565" max="2565" width="0.85546875" style="135" customWidth="1"/>
    <col min="2566" max="2566" width="13.7109375" style="135" customWidth="1"/>
    <col min="2567" max="2567" width="0.85546875" style="135" customWidth="1"/>
    <col min="2568" max="2568" width="13.28515625" style="135" customWidth="1"/>
    <col min="2569" max="2569" width="0.85546875" style="135" customWidth="1"/>
    <col min="2570" max="2570" width="13.7109375" style="135" customWidth="1"/>
    <col min="2571" max="2571" width="0.85546875" style="135" customWidth="1"/>
    <col min="2572" max="2572" width="13.28515625" style="135" customWidth="1"/>
    <col min="2573" max="2718" width="10.7109375" style="135"/>
    <col min="2719" max="2720" width="1.7109375" style="135" customWidth="1"/>
    <col min="2721" max="2721" width="25.42578125" style="135" customWidth="1"/>
    <col min="2722" max="2722" width="7" style="135" bestFit="1" customWidth="1"/>
    <col min="2723" max="2723" width="1" style="135" customWidth="1"/>
    <col min="2724" max="2724" width="14.7109375" style="135" customWidth="1"/>
    <col min="2725" max="2725" width="0.5703125" style="135" customWidth="1"/>
    <col min="2726" max="2726" width="14.7109375" style="135" customWidth="1"/>
    <col min="2727" max="2727" width="0.5703125" style="135" customWidth="1"/>
    <col min="2728" max="2728" width="14.7109375" style="135" customWidth="1"/>
    <col min="2729" max="2729" width="0.5703125" style="135" customWidth="1"/>
    <col min="2730" max="2730" width="14.7109375" style="135" customWidth="1"/>
    <col min="2731" max="2816" width="10.7109375" style="135"/>
    <col min="2817" max="2818" width="1.7109375" style="135" customWidth="1"/>
    <col min="2819" max="2819" width="41.5703125" style="135" customWidth="1"/>
    <col min="2820" max="2820" width="8.140625" style="135" bestFit="1" customWidth="1"/>
    <col min="2821" max="2821" width="0.85546875" style="135" customWidth="1"/>
    <col min="2822" max="2822" width="13.7109375" style="135" customWidth="1"/>
    <col min="2823" max="2823" width="0.85546875" style="135" customWidth="1"/>
    <col min="2824" max="2824" width="13.28515625" style="135" customWidth="1"/>
    <col min="2825" max="2825" width="0.85546875" style="135" customWidth="1"/>
    <col min="2826" max="2826" width="13.7109375" style="135" customWidth="1"/>
    <col min="2827" max="2827" width="0.85546875" style="135" customWidth="1"/>
    <col min="2828" max="2828" width="13.28515625" style="135" customWidth="1"/>
    <col min="2829" max="2974" width="10.7109375" style="135"/>
    <col min="2975" max="2976" width="1.7109375" style="135" customWidth="1"/>
    <col min="2977" max="2977" width="25.42578125" style="135" customWidth="1"/>
    <col min="2978" max="2978" width="7" style="135" bestFit="1" customWidth="1"/>
    <col min="2979" max="2979" width="1" style="135" customWidth="1"/>
    <col min="2980" max="2980" width="14.7109375" style="135" customWidth="1"/>
    <col min="2981" max="2981" width="0.5703125" style="135" customWidth="1"/>
    <col min="2982" max="2982" width="14.7109375" style="135" customWidth="1"/>
    <col min="2983" max="2983" width="0.5703125" style="135" customWidth="1"/>
    <col min="2984" max="2984" width="14.7109375" style="135" customWidth="1"/>
    <col min="2985" max="2985" width="0.5703125" style="135" customWidth="1"/>
    <col min="2986" max="2986" width="14.7109375" style="135" customWidth="1"/>
    <col min="2987" max="3072" width="10.7109375" style="135"/>
    <col min="3073" max="3074" width="1.7109375" style="135" customWidth="1"/>
    <col min="3075" max="3075" width="41.5703125" style="135" customWidth="1"/>
    <col min="3076" max="3076" width="8.140625" style="135" bestFit="1" customWidth="1"/>
    <col min="3077" max="3077" width="0.85546875" style="135" customWidth="1"/>
    <col min="3078" max="3078" width="13.7109375" style="135" customWidth="1"/>
    <col min="3079" max="3079" width="0.85546875" style="135" customWidth="1"/>
    <col min="3080" max="3080" width="13.28515625" style="135" customWidth="1"/>
    <col min="3081" max="3081" width="0.85546875" style="135" customWidth="1"/>
    <col min="3082" max="3082" width="13.7109375" style="135" customWidth="1"/>
    <col min="3083" max="3083" width="0.85546875" style="135" customWidth="1"/>
    <col min="3084" max="3084" width="13.28515625" style="135" customWidth="1"/>
    <col min="3085" max="3230" width="10.7109375" style="135"/>
    <col min="3231" max="3232" width="1.7109375" style="135" customWidth="1"/>
    <col min="3233" max="3233" width="25.42578125" style="135" customWidth="1"/>
    <col min="3234" max="3234" width="7" style="135" bestFit="1" customWidth="1"/>
    <col min="3235" max="3235" width="1" style="135" customWidth="1"/>
    <col min="3236" max="3236" width="14.7109375" style="135" customWidth="1"/>
    <col min="3237" max="3237" width="0.5703125" style="135" customWidth="1"/>
    <col min="3238" max="3238" width="14.7109375" style="135" customWidth="1"/>
    <col min="3239" max="3239" width="0.5703125" style="135" customWidth="1"/>
    <col min="3240" max="3240" width="14.7109375" style="135" customWidth="1"/>
    <col min="3241" max="3241" width="0.5703125" style="135" customWidth="1"/>
    <col min="3242" max="3242" width="14.7109375" style="135" customWidth="1"/>
    <col min="3243" max="3328" width="10.7109375" style="135"/>
    <col min="3329" max="3330" width="1.7109375" style="135" customWidth="1"/>
    <col min="3331" max="3331" width="41.5703125" style="135" customWidth="1"/>
    <col min="3332" max="3332" width="8.140625" style="135" bestFit="1" customWidth="1"/>
    <col min="3333" max="3333" width="0.85546875" style="135" customWidth="1"/>
    <col min="3334" max="3334" width="13.7109375" style="135" customWidth="1"/>
    <col min="3335" max="3335" width="0.85546875" style="135" customWidth="1"/>
    <col min="3336" max="3336" width="13.28515625" style="135" customWidth="1"/>
    <col min="3337" max="3337" width="0.85546875" style="135" customWidth="1"/>
    <col min="3338" max="3338" width="13.7109375" style="135" customWidth="1"/>
    <col min="3339" max="3339" width="0.85546875" style="135" customWidth="1"/>
    <col min="3340" max="3340" width="13.28515625" style="135" customWidth="1"/>
    <col min="3341" max="3486" width="10.7109375" style="135"/>
    <col min="3487" max="3488" width="1.7109375" style="135" customWidth="1"/>
    <col min="3489" max="3489" width="25.42578125" style="135" customWidth="1"/>
    <col min="3490" max="3490" width="7" style="135" bestFit="1" customWidth="1"/>
    <col min="3491" max="3491" width="1" style="135" customWidth="1"/>
    <col min="3492" max="3492" width="14.7109375" style="135" customWidth="1"/>
    <col min="3493" max="3493" width="0.5703125" style="135" customWidth="1"/>
    <col min="3494" max="3494" width="14.7109375" style="135" customWidth="1"/>
    <col min="3495" max="3495" width="0.5703125" style="135" customWidth="1"/>
    <col min="3496" max="3496" width="14.7109375" style="135" customWidth="1"/>
    <col min="3497" max="3497" width="0.5703125" style="135" customWidth="1"/>
    <col min="3498" max="3498" width="14.7109375" style="135" customWidth="1"/>
    <col min="3499" max="3584" width="10.7109375" style="135"/>
    <col min="3585" max="3586" width="1.7109375" style="135" customWidth="1"/>
    <col min="3587" max="3587" width="41.5703125" style="135" customWidth="1"/>
    <col min="3588" max="3588" width="8.140625" style="135" bestFit="1" customWidth="1"/>
    <col min="3589" max="3589" width="0.85546875" style="135" customWidth="1"/>
    <col min="3590" max="3590" width="13.7109375" style="135" customWidth="1"/>
    <col min="3591" max="3591" width="0.85546875" style="135" customWidth="1"/>
    <col min="3592" max="3592" width="13.28515625" style="135" customWidth="1"/>
    <col min="3593" max="3593" width="0.85546875" style="135" customWidth="1"/>
    <col min="3594" max="3594" width="13.7109375" style="135" customWidth="1"/>
    <col min="3595" max="3595" width="0.85546875" style="135" customWidth="1"/>
    <col min="3596" max="3596" width="13.28515625" style="135" customWidth="1"/>
    <col min="3597" max="3742" width="10.7109375" style="135"/>
    <col min="3743" max="3744" width="1.7109375" style="135" customWidth="1"/>
    <col min="3745" max="3745" width="25.42578125" style="135" customWidth="1"/>
    <col min="3746" max="3746" width="7" style="135" bestFit="1" customWidth="1"/>
    <col min="3747" max="3747" width="1" style="135" customWidth="1"/>
    <col min="3748" max="3748" width="14.7109375" style="135" customWidth="1"/>
    <col min="3749" max="3749" width="0.5703125" style="135" customWidth="1"/>
    <col min="3750" max="3750" width="14.7109375" style="135" customWidth="1"/>
    <col min="3751" max="3751" width="0.5703125" style="135" customWidth="1"/>
    <col min="3752" max="3752" width="14.7109375" style="135" customWidth="1"/>
    <col min="3753" max="3753" width="0.5703125" style="135" customWidth="1"/>
    <col min="3754" max="3754" width="14.7109375" style="135" customWidth="1"/>
    <col min="3755" max="3840" width="10.7109375" style="135"/>
    <col min="3841" max="3842" width="1.7109375" style="135" customWidth="1"/>
    <col min="3843" max="3843" width="41.5703125" style="135" customWidth="1"/>
    <col min="3844" max="3844" width="8.140625" style="135" bestFit="1" customWidth="1"/>
    <col min="3845" max="3845" width="0.85546875" style="135" customWidth="1"/>
    <col min="3846" max="3846" width="13.7109375" style="135" customWidth="1"/>
    <col min="3847" max="3847" width="0.85546875" style="135" customWidth="1"/>
    <col min="3848" max="3848" width="13.28515625" style="135" customWidth="1"/>
    <col min="3849" max="3849" width="0.85546875" style="135" customWidth="1"/>
    <col min="3850" max="3850" width="13.7109375" style="135" customWidth="1"/>
    <col min="3851" max="3851" width="0.85546875" style="135" customWidth="1"/>
    <col min="3852" max="3852" width="13.28515625" style="135" customWidth="1"/>
    <col min="3853" max="3998" width="10.7109375" style="135"/>
    <col min="3999" max="4000" width="1.7109375" style="135" customWidth="1"/>
    <col min="4001" max="4001" width="25.42578125" style="135" customWidth="1"/>
    <col min="4002" max="4002" width="7" style="135" bestFit="1" customWidth="1"/>
    <col min="4003" max="4003" width="1" style="135" customWidth="1"/>
    <col min="4004" max="4004" width="14.7109375" style="135" customWidth="1"/>
    <col min="4005" max="4005" width="0.5703125" style="135" customWidth="1"/>
    <col min="4006" max="4006" width="14.7109375" style="135" customWidth="1"/>
    <col min="4007" max="4007" width="0.5703125" style="135" customWidth="1"/>
    <col min="4008" max="4008" width="14.7109375" style="135" customWidth="1"/>
    <col min="4009" max="4009" width="0.5703125" style="135" customWidth="1"/>
    <col min="4010" max="4010" width="14.7109375" style="135" customWidth="1"/>
    <col min="4011" max="4096" width="10.7109375" style="135"/>
    <col min="4097" max="4098" width="1.7109375" style="135" customWidth="1"/>
    <col min="4099" max="4099" width="41.5703125" style="135" customWidth="1"/>
    <col min="4100" max="4100" width="8.140625" style="135" bestFit="1" customWidth="1"/>
    <col min="4101" max="4101" width="0.85546875" style="135" customWidth="1"/>
    <col min="4102" max="4102" width="13.7109375" style="135" customWidth="1"/>
    <col min="4103" max="4103" width="0.85546875" style="135" customWidth="1"/>
    <col min="4104" max="4104" width="13.28515625" style="135" customWidth="1"/>
    <col min="4105" max="4105" width="0.85546875" style="135" customWidth="1"/>
    <col min="4106" max="4106" width="13.7109375" style="135" customWidth="1"/>
    <col min="4107" max="4107" width="0.85546875" style="135" customWidth="1"/>
    <col min="4108" max="4108" width="13.28515625" style="135" customWidth="1"/>
    <col min="4109" max="4254" width="10.7109375" style="135"/>
    <col min="4255" max="4256" width="1.7109375" style="135" customWidth="1"/>
    <col min="4257" max="4257" width="25.42578125" style="135" customWidth="1"/>
    <col min="4258" max="4258" width="7" style="135" bestFit="1" customWidth="1"/>
    <col min="4259" max="4259" width="1" style="135" customWidth="1"/>
    <col min="4260" max="4260" width="14.7109375" style="135" customWidth="1"/>
    <col min="4261" max="4261" width="0.5703125" style="135" customWidth="1"/>
    <col min="4262" max="4262" width="14.7109375" style="135" customWidth="1"/>
    <col min="4263" max="4263" width="0.5703125" style="135" customWidth="1"/>
    <col min="4264" max="4264" width="14.7109375" style="135" customWidth="1"/>
    <col min="4265" max="4265" width="0.5703125" style="135" customWidth="1"/>
    <col min="4266" max="4266" width="14.7109375" style="135" customWidth="1"/>
    <col min="4267" max="4352" width="10.7109375" style="135"/>
    <col min="4353" max="4354" width="1.7109375" style="135" customWidth="1"/>
    <col min="4355" max="4355" width="41.5703125" style="135" customWidth="1"/>
    <col min="4356" max="4356" width="8.140625" style="135" bestFit="1" customWidth="1"/>
    <col min="4357" max="4357" width="0.85546875" style="135" customWidth="1"/>
    <col min="4358" max="4358" width="13.7109375" style="135" customWidth="1"/>
    <col min="4359" max="4359" width="0.85546875" style="135" customWidth="1"/>
    <col min="4360" max="4360" width="13.28515625" style="135" customWidth="1"/>
    <col min="4361" max="4361" width="0.85546875" style="135" customWidth="1"/>
    <col min="4362" max="4362" width="13.7109375" style="135" customWidth="1"/>
    <col min="4363" max="4363" width="0.85546875" style="135" customWidth="1"/>
    <col min="4364" max="4364" width="13.28515625" style="135" customWidth="1"/>
    <col min="4365" max="4510" width="10.7109375" style="135"/>
    <col min="4511" max="4512" width="1.7109375" style="135" customWidth="1"/>
    <col min="4513" max="4513" width="25.42578125" style="135" customWidth="1"/>
    <col min="4514" max="4514" width="7" style="135" bestFit="1" customWidth="1"/>
    <col min="4515" max="4515" width="1" style="135" customWidth="1"/>
    <col min="4516" max="4516" width="14.7109375" style="135" customWidth="1"/>
    <col min="4517" max="4517" width="0.5703125" style="135" customWidth="1"/>
    <col min="4518" max="4518" width="14.7109375" style="135" customWidth="1"/>
    <col min="4519" max="4519" width="0.5703125" style="135" customWidth="1"/>
    <col min="4520" max="4520" width="14.7109375" style="135" customWidth="1"/>
    <col min="4521" max="4521" width="0.5703125" style="135" customWidth="1"/>
    <col min="4522" max="4522" width="14.7109375" style="135" customWidth="1"/>
    <col min="4523" max="4608" width="10.7109375" style="135"/>
    <col min="4609" max="4610" width="1.7109375" style="135" customWidth="1"/>
    <col min="4611" max="4611" width="41.5703125" style="135" customWidth="1"/>
    <col min="4612" max="4612" width="8.140625" style="135" bestFit="1" customWidth="1"/>
    <col min="4613" max="4613" width="0.85546875" style="135" customWidth="1"/>
    <col min="4614" max="4614" width="13.7109375" style="135" customWidth="1"/>
    <col min="4615" max="4615" width="0.85546875" style="135" customWidth="1"/>
    <col min="4616" max="4616" width="13.28515625" style="135" customWidth="1"/>
    <col min="4617" max="4617" width="0.85546875" style="135" customWidth="1"/>
    <col min="4618" max="4618" width="13.7109375" style="135" customWidth="1"/>
    <col min="4619" max="4619" width="0.85546875" style="135" customWidth="1"/>
    <col min="4620" max="4620" width="13.28515625" style="135" customWidth="1"/>
    <col min="4621" max="4766" width="10.7109375" style="135"/>
    <col min="4767" max="4768" width="1.7109375" style="135" customWidth="1"/>
    <col min="4769" max="4769" width="25.42578125" style="135" customWidth="1"/>
    <col min="4770" max="4770" width="7" style="135" bestFit="1" customWidth="1"/>
    <col min="4771" max="4771" width="1" style="135" customWidth="1"/>
    <col min="4772" max="4772" width="14.7109375" style="135" customWidth="1"/>
    <col min="4773" max="4773" width="0.5703125" style="135" customWidth="1"/>
    <col min="4774" max="4774" width="14.7109375" style="135" customWidth="1"/>
    <col min="4775" max="4775" width="0.5703125" style="135" customWidth="1"/>
    <col min="4776" max="4776" width="14.7109375" style="135" customWidth="1"/>
    <col min="4777" max="4777" width="0.5703125" style="135" customWidth="1"/>
    <col min="4778" max="4778" width="14.7109375" style="135" customWidth="1"/>
    <col min="4779" max="4864" width="10.7109375" style="135"/>
    <col min="4865" max="4866" width="1.7109375" style="135" customWidth="1"/>
    <col min="4867" max="4867" width="41.5703125" style="135" customWidth="1"/>
    <col min="4868" max="4868" width="8.140625" style="135" bestFit="1" customWidth="1"/>
    <col min="4869" max="4869" width="0.85546875" style="135" customWidth="1"/>
    <col min="4870" max="4870" width="13.7109375" style="135" customWidth="1"/>
    <col min="4871" max="4871" width="0.85546875" style="135" customWidth="1"/>
    <col min="4872" max="4872" width="13.28515625" style="135" customWidth="1"/>
    <col min="4873" max="4873" width="0.85546875" style="135" customWidth="1"/>
    <col min="4874" max="4874" width="13.7109375" style="135" customWidth="1"/>
    <col min="4875" max="4875" width="0.85546875" style="135" customWidth="1"/>
    <col min="4876" max="4876" width="13.28515625" style="135" customWidth="1"/>
    <col min="4877" max="5022" width="10.7109375" style="135"/>
    <col min="5023" max="5024" width="1.7109375" style="135" customWidth="1"/>
    <col min="5025" max="5025" width="25.42578125" style="135" customWidth="1"/>
    <col min="5026" max="5026" width="7" style="135" bestFit="1" customWidth="1"/>
    <col min="5027" max="5027" width="1" style="135" customWidth="1"/>
    <col min="5028" max="5028" width="14.7109375" style="135" customWidth="1"/>
    <col min="5029" max="5029" width="0.5703125" style="135" customWidth="1"/>
    <col min="5030" max="5030" width="14.7109375" style="135" customWidth="1"/>
    <col min="5031" max="5031" width="0.5703125" style="135" customWidth="1"/>
    <col min="5032" max="5032" width="14.7109375" style="135" customWidth="1"/>
    <col min="5033" max="5033" width="0.5703125" style="135" customWidth="1"/>
    <col min="5034" max="5034" width="14.7109375" style="135" customWidth="1"/>
    <col min="5035" max="5120" width="10.7109375" style="135"/>
    <col min="5121" max="5122" width="1.7109375" style="135" customWidth="1"/>
    <col min="5123" max="5123" width="41.5703125" style="135" customWidth="1"/>
    <col min="5124" max="5124" width="8.140625" style="135" bestFit="1" customWidth="1"/>
    <col min="5125" max="5125" width="0.85546875" style="135" customWidth="1"/>
    <col min="5126" max="5126" width="13.7109375" style="135" customWidth="1"/>
    <col min="5127" max="5127" width="0.85546875" style="135" customWidth="1"/>
    <col min="5128" max="5128" width="13.28515625" style="135" customWidth="1"/>
    <col min="5129" max="5129" width="0.85546875" style="135" customWidth="1"/>
    <col min="5130" max="5130" width="13.7109375" style="135" customWidth="1"/>
    <col min="5131" max="5131" width="0.85546875" style="135" customWidth="1"/>
    <col min="5132" max="5132" width="13.28515625" style="135" customWidth="1"/>
    <col min="5133" max="5278" width="10.7109375" style="135"/>
    <col min="5279" max="5280" width="1.7109375" style="135" customWidth="1"/>
    <col min="5281" max="5281" width="25.42578125" style="135" customWidth="1"/>
    <col min="5282" max="5282" width="7" style="135" bestFit="1" customWidth="1"/>
    <col min="5283" max="5283" width="1" style="135" customWidth="1"/>
    <col min="5284" max="5284" width="14.7109375" style="135" customWidth="1"/>
    <col min="5285" max="5285" width="0.5703125" style="135" customWidth="1"/>
    <col min="5286" max="5286" width="14.7109375" style="135" customWidth="1"/>
    <col min="5287" max="5287" width="0.5703125" style="135" customWidth="1"/>
    <col min="5288" max="5288" width="14.7109375" style="135" customWidth="1"/>
    <col min="5289" max="5289" width="0.5703125" style="135" customWidth="1"/>
    <col min="5290" max="5290" width="14.7109375" style="135" customWidth="1"/>
    <col min="5291" max="5376" width="10.7109375" style="135"/>
    <col min="5377" max="5378" width="1.7109375" style="135" customWidth="1"/>
    <col min="5379" max="5379" width="41.5703125" style="135" customWidth="1"/>
    <col min="5380" max="5380" width="8.140625" style="135" bestFit="1" customWidth="1"/>
    <col min="5381" max="5381" width="0.85546875" style="135" customWidth="1"/>
    <col min="5382" max="5382" width="13.7109375" style="135" customWidth="1"/>
    <col min="5383" max="5383" width="0.85546875" style="135" customWidth="1"/>
    <col min="5384" max="5384" width="13.28515625" style="135" customWidth="1"/>
    <col min="5385" max="5385" width="0.85546875" style="135" customWidth="1"/>
    <col min="5386" max="5386" width="13.7109375" style="135" customWidth="1"/>
    <col min="5387" max="5387" width="0.85546875" style="135" customWidth="1"/>
    <col min="5388" max="5388" width="13.28515625" style="135" customWidth="1"/>
    <col min="5389" max="5534" width="10.7109375" style="135"/>
    <col min="5535" max="5536" width="1.7109375" style="135" customWidth="1"/>
    <col min="5537" max="5537" width="25.42578125" style="135" customWidth="1"/>
    <col min="5538" max="5538" width="7" style="135" bestFit="1" customWidth="1"/>
    <col min="5539" max="5539" width="1" style="135" customWidth="1"/>
    <col min="5540" max="5540" width="14.7109375" style="135" customWidth="1"/>
    <col min="5541" max="5541" width="0.5703125" style="135" customWidth="1"/>
    <col min="5542" max="5542" width="14.7109375" style="135" customWidth="1"/>
    <col min="5543" max="5543" width="0.5703125" style="135" customWidth="1"/>
    <col min="5544" max="5544" width="14.7109375" style="135" customWidth="1"/>
    <col min="5545" max="5545" width="0.5703125" style="135" customWidth="1"/>
    <col min="5546" max="5546" width="14.7109375" style="135" customWidth="1"/>
    <col min="5547" max="5632" width="10.7109375" style="135"/>
    <col min="5633" max="5634" width="1.7109375" style="135" customWidth="1"/>
    <col min="5635" max="5635" width="41.5703125" style="135" customWidth="1"/>
    <col min="5636" max="5636" width="8.140625" style="135" bestFit="1" customWidth="1"/>
    <col min="5637" max="5637" width="0.85546875" style="135" customWidth="1"/>
    <col min="5638" max="5638" width="13.7109375" style="135" customWidth="1"/>
    <col min="5639" max="5639" width="0.85546875" style="135" customWidth="1"/>
    <col min="5640" max="5640" width="13.28515625" style="135" customWidth="1"/>
    <col min="5641" max="5641" width="0.85546875" style="135" customWidth="1"/>
    <col min="5642" max="5642" width="13.7109375" style="135" customWidth="1"/>
    <col min="5643" max="5643" width="0.85546875" style="135" customWidth="1"/>
    <col min="5644" max="5644" width="13.28515625" style="135" customWidth="1"/>
    <col min="5645" max="5790" width="10.7109375" style="135"/>
    <col min="5791" max="5792" width="1.7109375" style="135" customWidth="1"/>
    <col min="5793" max="5793" width="25.42578125" style="135" customWidth="1"/>
    <col min="5794" max="5794" width="7" style="135" bestFit="1" customWidth="1"/>
    <col min="5795" max="5795" width="1" style="135" customWidth="1"/>
    <col min="5796" max="5796" width="14.7109375" style="135" customWidth="1"/>
    <col min="5797" max="5797" width="0.5703125" style="135" customWidth="1"/>
    <col min="5798" max="5798" width="14.7109375" style="135" customWidth="1"/>
    <col min="5799" max="5799" width="0.5703125" style="135" customWidth="1"/>
    <col min="5800" max="5800" width="14.7109375" style="135" customWidth="1"/>
    <col min="5801" max="5801" width="0.5703125" style="135" customWidth="1"/>
    <col min="5802" max="5802" width="14.7109375" style="135" customWidth="1"/>
    <col min="5803" max="5888" width="10.7109375" style="135"/>
    <col min="5889" max="5890" width="1.7109375" style="135" customWidth="1"/>
    <col min="5891" max="5891" width="41.5703125" style="135" customWidth="1"/>
    <col min="5892" max="5892" width="8.140625" style="135" bestFit="1" customWidth="1"/>
    <col min="5893" max="5893" width="0.85546875" style="135" customWidth="1"/>
    <col min="5894" max="5894" width="13.7109375" style="135" customWidth="1"/>
    <col min="5895" max="5895" width="0.85546875" style="135" customWidth="1"/>
    <col min="5896" max="5896" width="13.28515625" style="135" customWidth="1"/>
    <col min="5897" max="5897" width="0.85546875" style="135" customWidth="1"/>
    <col min="5898" max="5898" width="13.7109375" style="135" customWidth="1"/>
    <col min="5899" max="5899" width="0.85546875" style="135" customWidth="1"/>
    <col min="5900" max="5900" width="13.28515625" style="135" customWidth="1"/>
    <col min="5901" max="6046" width="10.7109375" style="135"/>
    <col min="6047" max="6048" width="1.7109375" style="135" customWidth="1"/>
    <col min="6049" max="6049" width="25.42578125" style="135" customWidth="1"/>
    <col min="6050" max="6050" width="7" style="135" bestFit="1" customWidth="1"/>
    <col min="6051" max="6051" width="1" style="135" customWidth="1"/>
    <col min="6052" max="6052" width="14.7109375" style="135" customWidth="1"/>
    <col min="6053" max="6053" width="0.5703125" style="135" customWidth="1"/>
    <col min="6054" max="6054" width="14.7109375" style="135" customWidth="1"/>
    <col min="6055" max="6055" width="0.5703125" style="135" customWidth="1"/>
    <col min="6056" max="6056" width="14.7109375" style="135" customWidth="1"/>
    <col min="6057" max="6057" width="0.5703125" style="135" customWidth="1"/>
    <col min="6058" max="6058" width="14.7109375" style="135" customWidth="1"/>
    <col min="6059" max="6144" width="10.7109375" style="135"/>
    <col min="6145" max="6146" width="1.7109375" style="135" customWidth="1"/>
    <col min="6147" max="6147" width="41.5703125" style="135" customWidth="1"/>
    <col min="6148" max="6148" width="8.140625" style="135" bestFit="1" customWidth="1"/>
    <col min="6149" max="6149" width="0.85546875" style="135" customWidth="1"/>
    <col min="6150" max="6150" width="13.7109375" style="135" customWidth="1"/>
    <col min="6151" max="6151" width="0.85546875" style="135" customWidth="1"/>
    <col min="6152" max="6152" width="13.28515625" style="135" customWidth="1"/>
    <col min="6153" max="6153" width="0.85546875" style="135" customWidth="1"/>
    <col min="6154" max="6154" width="13.7109375" style="135" customWidth="1"/>
    <col min="6155" max="6155" width="0.85546875" style="135" customWidth="1"/>
    <col min="6156" max="6156" width="13.28515625" style="135" customWidth="1"/>
    <col min="6157" max="6302" width="10.7109375" style="135"/>
    <col min="6303" max="6304" width="1.7109375" style="135" customWidth="1"/>
    <col min="6305" max="6305" width="25.42578125" style="135" customWidth="1"/>
    <col min="6306" max="6306" width="7" style="135" bestFit="1" customWidth="1"/>
    <col min="6307" max="6307" width="1" style="135" customWidth="1"/>
    <col min="6308" max="6308" width="14.7109375" style="135" customWidth="1"/>
    <col min="6309" max="6309" width="0.5703125" style="135" customWidth="1"/>
    <col min="6310" max="6310" width="14.7109375" style="135" customWidth="1"/>
    <col min="6311" max="6311" width="0.5703125" style="135" customWidth="1"/>
    <col min="6312" max="6312" width="14.7109375" style="135" customWidth="1"/>
    <col min="6313" max="6313" width="0.5703125" style="135" customWidth="1"/>
    <col min="6314" max="6314" width="14.7109375" style="135" customWidth="1"/>
    <col min="6315" max="6400" width="10.7109375" style="135"/>
    <col min="6401" max="6402" width="1.7109375" style="135" customWidth="1"/>
    <col min="6403" max="6403" width="41.5703125" style="135" customWidth="1"/>
    <col min="6404" max="6404" width="8.140625" style="135" bestFit="1" customWidth="1"/>
    <col min="6405" max="6405" width="0.85546875" style="135" customWidth="1"/>
    <col min="6406" max="6406" width="13.7109375" style="135" customWidth="1"/>
    <col min="6407" max="6407" width="0.85546875" style="135" customWidth="1"/>
    <col min="6408" max="6408" width="13.28515625" style="135" customWidth="1"/>
    <col min="6409" max="6409" width="0.85546875" style="135" customWidth="1"/>
    <col min="6410" max="6410" width="13.7109375" style="135" customWidth="1"/>
    <col min="6411" max="6411" width="0.85546875" style="135" customWidth="1"/>
    <col min="6412" max="6412" width="13.28515625" style="135" customWidth="1"/>
    <col min="6413" max="6558" width="10.7109375" style="135"/>
    <col min="6559" max="6560" width="1.7109375" style="135" customWidth="1"/>
    <col min="6561" max="6561" width="25.42578125" style="135" customWidth="1"/>
    <col min="6562" max="6562" width="7" style="135" bestFit="1" customWidth="1"/>
    <col min="6563" max="6563" width="1" style="135" customWidth="1"/>
    <col min="6564" max="6564" width="14.7109375" style="135" customWidth="1"/>
    <col min="6565" max="6565" width="0.5703125" style="135" customWidth="1"/>
    <col min="6566" max="6566" width="14.7109375" style="135" customWidth="1"/>
    <col min="6567" max="6567" width="0.5703125" style="135" customWidth="1"/>
    <col min="6568" max="6568" width="14.7109375" style="135" customWidth="1"/>
    <col min="6569" max="6569" width="0.5703125" style="135" customWidth="1"/>
    <col min="6570" max="6570" width="14.7109375" style="135" customWidth="1"/>
    <col min="6571" max="6656" width="10.7109375" style="135"/>
    <col min="6657" max="6658" width="1.7109375" style="135" customWidth="1"/>
    <col min="6659" max="6659" width="41.5703125" style="135" customWidth="1"/>
    <col min="6660" max="6660" width="8.140625" style="135" bestFit="1" customWidth="1"/>
    <col min="6661" max="6661" width="0.85546875" style="135" customWidth="1"/>
    <col min="6662" max="6662" width="13.7109375" style="135" customWidth="1"/>
    <col min="6663" max="6663" width="0.85546875" style="135" customWidth="1"/>
    <col min="6664" max="6664" width="13.28515625" style="135" customWidth="1"/>
    <col min="6665" max="6665" width="0.85546875" style="135" customWidth="1"/>
    <col min="6666" max="6666" width="13.7109375" style="135" customWidth="1"/>
    <col min="6667" max="6667" width="0.85546875" style="135" customWidth="1"/>
    <col min="6668" max="6668" width="13.28515625" style="135" customWidth="1"/>
    <col min="6669" max="6814" width="10.7109375" style="135"/>
    <col min="6815" max="6816" width="1.7109375" style="135" customWidth="1"/>
    <col min="6817" max="6817" width="25.42578125" style="135" customWidth="1"/>
    <col min="6818" max="6818" width="7" style="135" bestFit="1" customWidth="1"/>
    <col min="6819" max="6819" width="1" style="135" customWidth="1"/>
    <col min="6820" max="6820" width="14.7109375" style="135" customWidth="1"/>
    <col min="6821" max="6821" width="0.5703125" style="135" customWidth="1"/>
    <col min="6822" max="6822" width="14.7109375" style="135" customWidth="1"/>
    <col min="6823" max="6823" width="0.5703125" style="135" customWidth="1"/>
    <col min="6824" max="6824" width="14.7109375" style="135" customWidth="1"/>
    <col min="6825" max="6825" width="0.5703125" style="135" customWidth="1"/>
    <col min="6826" max="6826" width="14.7109375" style="135" customWidth="1"/>
    <col min="6827" max="6912" width="10.7109375" style="135"/>
    <col min="6913" max="6914" width="1.7109375" style="135" customWidth="1"/>
    <col min="6915" max="6915" width="41.5703125" style="135" customWidth="1"/>
    <col min="6916" max="6916" width="8.140625" style="135" bestFit="1" customWidth="1"/>
    <col min="6917" max="6917" width="0.85546875" style="135" customWidth="1"/>
    <col min="6918" max="6918" width="13.7109375" style="135" customWidth="1"/>
    <col min="6919" max="6919" width="0.85546875" style="135" customWidth="1"/>
    <col min="6920" max="6920" width="13.28515625" style="135" customWidth="1"/>
    <col min="6921" max="6921" width="0.85546875" style="135" customWidth="1"/>
    <col min="6922" max="6922" width="13.7109375" style="135" customWidth="1"/>
    <col min="6923" max="6923" width="0.85546875" style="135" customWidth="1"/>
    <col min="6924" max="6924" width="13.28515625" style="135" customWidth="1"/>
    <col min="6925" max="7070" width="10.7109375" style="135"/>
    <col min="7071" max="7072" width="1.7109375" style="135" customWidth="1"/>
    <col min="7073" max="7073" width="25.42578125" style="135" customWidth="1"/>
    <col min="7074" max="7074" width="7" style="135" bestFit="1" customWidth="1"/>
    <col min="7075" max="7075" width="1" style="135" customWidth="1"/>
    <col min="7076" max="7076" width="14.7109375" style="135" customWidth="1"/>
    <col min="7077" max="7077" width="0.5703125" style="135" customWidth="1"/>
    <col min="7078" max="7078" width="14.7109375" style="135" customWidth="1"/>
    <col min="7079" max="7079" width="0.5703125" style="135" customWidth="1"/>
    <col min="7080" max="7080" width="14.7109375" style="135" customWidth="1"/>
    <col min="7081" max="7081" width="0.5703125" style="135" customWidth="1"/>
    <col min="7082" max="7082" width="14.7109375" style="135" customWidth="1"/>
    <col min="7083" max="7168" width="10.7109375" style="135"/>
    <col min="7169" max="7170" width="1.7109375" style="135" customWidth="1"/>
    <col min="7171" max="7171" width="41.5703125" style="135" customWidth="1"/>
    <col min="7172" max="7172" width="8.140625" style="135" bestFit="1" customWidth="1"/>
    <col min="7173" max="7173" width="0.85546875" style="135" customWidth="1"/>
    <col min="7174" max="7174" width="13.7109375" style="135" customWidth="1"/>
    <col min="7175" max="7175" width="0.85546875" style="135" customWidth="1"/>
    <col min="7176" max="7176" width="13.28515625" style="135" customWidth="1"/>
    <col min="7177" max="7177" width="0.85546875" style="135" customWidth="1"/>
    <col min="7178" max="7178" width="13.7109375" style="135" customWidth="1"/>
    <col min="7179" max="7179" width="0.85546875" style="135" customWidth="1"/>
    <col min="7180" max="7180" width="13.28515625" style="135" customWidth="1"/>
    <col min="7181" max="7326" width="10.7109375" style="135"/>
    <col min="7327" max="7328" width="1.7109375" style="135" customWidth="1"/>
    <col min="7329" max="7329" width="25.42578125" style="135" customWidth="1"/>
    <col min="7330" max="7330" width="7" style="135" bestFit="1" customWidth="1"/>
    <col min="7331" max="7331" width="1" style="135" customWidth="1"/>
    <col min="7332" max="7332" width="14.7109375" style="135" customWidth="1"/>
    <col min="7333" max="7333" width="0.5703125" style="135" customWidth="1"/>
    <col min="7334" max="7334" width="14.7109375" style="135" customWidth="1"/>
    <col min="7335" max="7335" width="0.5703125" style="135" customWidth="1"/>
    <col min="7336" max="7336" width="14.7109375" style="135" customWidth="1"/>
    <col min="7337" max="7337" width="0.5703125" style="135" customWidth="1"/>
    <col min="7338" max="7338" width="14.7109375" style="135" customWidth="1"/>
    <col min="7339" max="7424" width="10.7109375" style="135"/>
    <col min="7425" max="7426" width="1.7109375" style="135" customWidth="1"/>
    <col min="7427" max="7427" width="41.5703125" style="135" customWidth="1"/>
    <col min="7428" max="7428" width="8.140625" style="135" bestFit="1" customWidth="1"/>
    <col min="7429" max="7429" width="0.85546875" style="135" customWidth="1"/>
    <col min="7430" max="7430" width="13.7109375" style="135" customWidth="1"/>
    <col min="7431" max="7431" width="0.85546875" style="135" customWidth="1"/>
    <col min="7432" max="7432" width="13.28515625" style="135" customWidth="1"/>
    <col min="7433" max="7433" width="0.85546875" style="135" customWidth="1"/>
    <col min="7434" max="7434" width="13.7109375" style="135" customWidth="1"/>
    <col min="7435" max="7435" width="0.85546875" style="135" customWidth="1"/>
    <col min="7436" max="7436" width="13.28515625" style="135" customWidth="1"/>
    <col min="7437" max="7582" width="10.7109375" style="135"/>
    <col min="7583" max="7584" width="1.7109375" style="135" customWidth="1"/>
    <col min="7585" max="7585" width="25.42578125" style="135" customWidth="1"/>
    <col min="7586" max="7586" width="7" style="135" bestFit="1" customWidth="1"/>
    <col min="7587" max="7587" width="1" style="135" customWidth="1"/>
    <col min="7588" max="7588" width="14.7109375" style="135" customWidth="1"/>
    <col min="7589" max="7589" width="0.5703125" style="135" customWidth="1"/>
    <col min="7590" max="7590" width="14.7109375" style="135" customWidth="1"/>
    <col min="7591" max="7591" width="0.5703125" style="135" customWidth="1"/>
    <col min="7592" max="7592" width="14.7109375" style="135" customWidth="1"/>
    <col min="7593" max="7593" width="0.5703125" style="135" customWidth="1"/>
    <col min="7594" max="7594" width="14.7109375" style="135" customWidth="1"/>
    <col min="7595" max="7680" width="10.7109375" style="135"/>
    <col min="7681" max="7682" width="1.7109375" style="135" customWidth="1"/>
    <col min="7683" max="7683" width="41.5703125" style="135" customWidth="1"/>
    <col min="7684" max="7684" width="8.140625" style="135" bestFit="1" customWidth="1"/>
    <col min="7685" max="7685" width="0.85546875" style="135" customWidth="1"/>
    <col min="7686" max="7686" width="13.7109375" style="135" customWidth="1"/>
    <col min="7687" max="7687" width="0.85546875" style="135" customWidth="1"/>
    <col min="7688" max="7688" width="13.28515625" style="135" customWidth="1"/>
    <col min="7689" max="7689" width="0.85546875" style="135" customWidth="1"/>
    <col min="7690" max="7690" width="13.7109375" style="135" customWidth="1"/>
    <col min="7691" max="7691" width="0.85546875" style="135" customWidth="1"/>
    <col min="7692" max="7692" width="13.28515625" style="135" customWidth="1"/>
    <col min="7693" max="7838" width="10.7109375" style="135"/>
    <col min="7839" max="7840" width="1.7109375" style="135" customWidth="1"/>
    <col min="7841" max="7841" width="25.42578125" style="135" customWidth="1"/>
    <col min="7842" max="7842" width="7" style="135" bestFit="1" customWidth="1"/>
    <col min="7843" max="7843" width="1" style="135" customWidth="1"/>
    <col min="7844" max="7844" width="14.7109375" style="135" customWidth="1"/>
    <col min="7845" max="7845" width="0.5703125" style="135" customWidth="1"/>
    <col min="7846" max="7846" width="14.7109375" style="135" customWidth="1"/>
    <col min="7847" max="7847" width="0.5703125" style="135" customWidth="1"/>
    <col min="7848" max="7848" width="14.7109375" style="135" customWidth="1"/>
    <col min="7849" max="7849" width="0.5703125" style="135" customWidth="1"/>
    <col min="7850" max="7850" width="14.7109375" style="135" customWidth="1"/>
    <col min="7851" max="7936" width="10.7109375" style="135"/>
    <col min="7937" max="7938" width="1.7109375" style="135" customWidth="1"/>
    <col min="7939" max="7939" width="41.5703125" style="135" customWidth="1"/>
    <col min="7940" max="7940" width="8.140625" style="135" bestFit="1" customWidth="1"/>
    <col min="7941" max="7941" width="0.85546875" style="135" customWidth="1"/>
    <col min="7942" max="7942" width="13.7109375" style="135" customWidth="1"/>
    <col min="7943" max="7943" width="0.85546875" style="135" customWidth="1"/>
    <col min="7944" max="7944" width="13.28515625" style="135" customWidth="1"/>
    <col min="7945" max="7945" width="0.85546875" style="135" customWidth="1"/>
    <col min="7946" max="7946" width="13.7109375" style="135" customWidth="1"/>
    <col min="7947" max="7947" width="0.85546875" style="135" customWidth="1"/>
    <col min="7948" max="7948" width="13.28515625" style="135" customWidth="1"/>
    <col min="7949" max="8094" width="10.7109375" style="135"/>
    <col min="8095" max="8096" width="1.7109375" style="135" customWidth="1"/>
    <col min="8097" max="8097" width="25.42578125" style="135" customWidth="1"/>
    <col min="8098" max="8098" width="7" style="135" bestFit="1" customWidth="1"/>
    <col min="8099" max="8099" width="1" style="135" customWidth="1"/>
    <col min="8100" max="8100" width="14.7109375" style="135" customWidth="1"/>
    <col min="8101" max="8101" width="0.5703125" style="135" customWidth="1"/>
    <col min="8102" max="8102" width="14.7109375" style="135" customWidth="1"/>
    <col min="8103" max="8103" width="0.5703125" style="135" customWidth="1"/>
    <col min="8104" max="8104" width="14.7109375" style="135" customWidth="1"/>
    <col min="8105" max="8105" width="0.5703125" style="135" customWidth="1"/>
    <col min="8106" max="8106" width="14.7109375" style="135" customWidth="1"/>
    <col min="8107" max="8192" width="10.7109375" style="135"/>
    <col min="8193" max="8194" width="1.7109375" style="135" customWidth="1"/>
    <col min="8195" max="8195" width="41.5703125" style="135" customWidth="1"/>
    <col min="8196" max="8196" width="8.140625" style="135" bestFit="1" customWidth="1"/>
    <col min="8197" max="8197" width="0.85546875" style="135" customWidth="1"/>
    <col min="8198" max="8198" width="13.7109375" style="135" customWidth="1"/>
    <col min="8199" max="8199" width="0.85546875" style="135" customWidth="1"/>
    <col min="8200" max="8200" width="13.28515625" style="135" customWidth="1"/>
    <col min="8201" max="8201" width="0.85546875" style="135" customWidth="1"/>
    <col min="8202" max="8202" width="13.7109375" style="135" customWidth="1"/>
    <col min="8203" max="8203" width="0.85546875" style="135" customWidth="1"/>
    <col min="8204" max="8204" width="13.28515625" style="135" customWidth="1"/>
    <col min="8205" max="8350" width="10.7109375" style="135"/>
    <col min="8351" max="8352" width="1.7109375" style="135" customWidth="1"/>
    <col min="8353" max="8353" width="25.42578125" style="135" customWidth="1"/>
    <col min="8354" max="8354" width="7" style="135" bestFit="1" customWidth="1"/>
    <col min="8355" max="8355" width="1" style="135" customWidth="1"/>
    <col min="8356" max="8356" width="14.7109375" style="135" customWidth="1"/>
    <col min="8357" max="8357" width="0.5703125" style="135" customWidth="1"/>
    <col min="8358" max="8358" width="14.7109375" style="135" customWidth="1"/>
    <col min="8359" max="8359" width="0.5703125" style="135" customWidth="1"/>
    <col min="8360" max="8360" width="14.7109375" style="135" customWidth="1"/>
    <col min="8361" max="8361" width="0.5703125" style="135" customWidth="1"/>
    <col min="8362" max="8362" width="14.7109375" style="135" customWidth="1"/>
    <col min="8363" max="8448" width="10.7109375" style="135"/>
    <col min="8449" max="8450" width="1.7109375" style="135" customWidth="1"/>
    <col min="8451" max="8451" width="41.5703125" style="135" customWidth="1"/>
    <col min="8452" max="8452" width="8.140625" style="135" bestFit="1" customWidth="1"/>
    <col min="8453" max="8453" width="0.85546875" style="135" customWidth="1"/>
    <col min="8454" max="8454" width="13.7109375" style="135" customWidth="1"/>
    <col min="8455" max="8455" width="0.85546875" style="135" customWidth="1"/>
    <col min="8456" max="8456" width="13.28515625" style="135" customWidth="1"/>
    <col min="8457" max="8457" width="0.85546875" style="135" customWidth="1"/>
    <col min="8458" max="8458" width="13.7109375" style="135" customWidth="1"/>
    <col min="8459" max="8459" width="0.85546875" style="135" customWidth="1"/>
    <col min="8460" max="8460" width="13.28515625" style="135" customWidth="1"/>
    <col min="8461" max="8606" width="10.7109375" style="135"/>
    <col min="8607" max="8608" width="1.7109375" style="135" customWidth="1"/>
    <col min="8609" max="8609" width="25.42578125" style="135" customWidth="1"/>
    <col min="8610" max="8610" width="7" style="135" bestFit="1" customWidth="1"/>
    <col min="8611" max="8611" width="1" style="135" customWidth="1"/>
    <col min="8612" max="8612" width="14.7109375" style="135" customWidth="1"/>
    <col min="8613" max="8613" width="0.5703125" style="135" customWidth="1"/>
    <col min="8614" max="8614" width="14.7109375" style="135" customWidth="1"/>
    <col min="8615" max="8615" width="0.5703125" style="135" customWidth="1"/>
    <col min="8616" max="8616" width="14.7109375" style="135" customWidth="1"/>
    <col min="8617" max="8617" width="0.5703125" style="135" customWidth="1"/>
    <col min="8618" max="8618" width="14.7109375" style="135" customWidth="1"/>
    <col min="8619" max="8704" width="10.7109375" style="135"/>
    <col min="8705" max="8706" width="1.7109375" style="135" customWidth="1"/>
    <col min="8707" max="8707" width="41.5703125" style="135" customWidth="1"/>
    <col min="8708" max="8708" width="8.140625" style="135" bestFit="1" customWidth="1"/>
    <col min="8709" max="8709" width="0.85546875" style="135" customWidth="1"/>
    <col min="8710" max="8710" width="13.7109375" style="135" customWidth="1"/>
    <col min="8711" max="8711" width="0.85546875" style="135" customWidth="1"/>
    <col min="8712" max="8712" width="13.28515625" style="135" customWidth="1"/>
    <col min="8713" max="8713" width="0.85546875" style="135" customWidth="1"/>
    <col min="8714" max="8714" width="13.7109375" style="135" customWidth="1"/>
    <col min="8715" max="8715" width="0.85546875" style="135" customWidth="1"/>
    <col min="8716" max="8716" width="13.28515625" style="135" customWidth="1"/>
    <col min="8717" max="8862" width="10.7109375" style="135"/>
    <col min="8863" max="8864" width="1.7109375" style="135" customWidth="1"/>
    <col min="8865" max="8865" width="25.42578125" style="135" customWidth="1"/>
    <col min="8866" max="8866" width="7" style="135" bestFit="1" customWidth="1"/>
    <col min="8867" max="8867" width="1" style="135" customWidth="1"/>
    <col min="8868" max="8868" width="14.7109375" style="135" customWidth="1"/>
    <col min="8869" max="8869" width="0.5703125" style="135" customWidth="1"/>
    <col min="8870" max="8870" width="14.7109375" style="135" customWidth="1"/>
    <col min="8871" max="8871" width="0.5703125" style="135" customWidth="1"/>
    <col min="8872" max="8872" width="14.7109375" style="135" customWidth="1"/>
    <col min="8873" max="8873" width="0.5703125" style="135" customWidth="1"/>
    <col min="8874" max="8874" width="14.7109375" style="135" customWidth="1"/>
    <col min="8875" max="8960" width="10.7109375" style="135"/>
    <col min="8961" max="8962" width="1.7109375" style="135" customWidth="1"/>
    <col min="8963" max="8963" width="41.5703125" style="135" customWidth="1"/>
    <col min="8964" max="8964" width="8.140625" style="135" bestFit="1" customWidth="1"/>
    <col min="8965" max="8965" width="0.85546875" style="135" customWidth="1"/>
    <col min="8966" max="8966" width="13.7109375" style="135" customWidth="1"/>
    <col min="8967" max="8967" width="0.85546875" style="135" customWidth="1"/>
    <col min="8968" max="8968" width="13.28515625" style="135" customWidth="1"/>
    <col min="8969" max="8969" width="0.85546875" style="135" customWidth="1"/>
    <col min="8970" max="8970" width="13.7109375" style="135" customWidth="1"/>
    <col min="8971" max="8971" width="0.85546875" style="135" customWidth="1"/>
    <col min="8972" max="8972" width="13.28515625" style="135" customWidth="1"/>
    <col min="8973" max="9118" width="10.7109375" style="135"/>
    <col min="9119" max="9120" width="1.7109375" style="135" customWidth="1"/>
    <col min="9121" max="9121" width="25.42578125" style="135" customWidth="1"/>
    <col min="9122" max="9122" width="7" style="135" bestFit="1" customWidth="1"/>
    <col min="9123" max="9123" width="1" style="135" customWidth="1"/>
    <col min="9124" max="9124" width="14.7109375" style="135" customWidth="1"/>
    <col min="9125" max="9125" width="0.5703125" style="135" customWidth="1"/>
    <col min="9126" max="9126" width="14.7109375" style="135" customWidth="1"/>
    <col min="9127" max="9127" width="0.5703125" style="135" customWidth="1"/>
    <col min="9128" max="9128" width="14.7109375" style="135" customWidth="1"/>
    <col min="9129" max="9129" width="0.5703125" style="135" customWidth="1"/>
    <col min="9130" max="9130" width="14.7109375" style="135" customWidth="1"/>
    <col min="9131" max="9216" width="10.7109375" style="135"/>
    <col min="9217" max="9218" width="1.7109375" style="135" customWidth="1"/>
    <col min="9219" max="9219" width="41.5703125" style="135" customWidth="1"/>
    <col min="9220" max="9220" width="8.140625" style="135" bestFit="1" customWidth="1"/>
    <col min="9221" max="9221" width="0.85546875" style="135" customWidth="1"/>
    <col min="9222" max="9222" width="13.7109375" style="135" customWidth="1"/>
    <col min="9223" max="9223" width="0.85546875" style="135" customWidth="1"/>
    <col min="9224" max="9224" width="13.28515625" style="135" customWidth="1"/>
    <col min="9225" max="9225" width="0.85546875" style="135" customWidth="1"/>
    <col min="9226" max="9226" width="13.7109375" style="135" customWidth="1"/>
    <col min="9227" max="9227" width="0.85546875" style="135" customWidth="1"/>
    <col min="9228" max="9228" width="13.28515625" style="135" customWidth="1"/>
    <col min="9229" max="9374" width="10.7109375" style="135"/>
    <col min="9375" max="9376" width="1.7109375" style="135" customWidth="1"/>
    <col min="9377" max="9377" width="25.42578125" style="135" customWidth="1"/>
    <col min="9378" max="9378" width="7" style="135" bestFit="1" customWidth="1"/>
    <col min="9379" max="9379" width="1" style="135" customWidth="1"/>
    <col min="9380" max="9380" width="14.7109375" style="135" customWidth="1"/>
    <col min="9381" max="9381" width="0.5703125" style="135" customWidth="1"/>
    <col min="9382" max="9382" width="14.7109375" style="135" customWidth="1"/>
    <col min="9383" max="9383" width="0.5703125" style="135" customWidth="1"/>
    <col min="9384" max="9384" width="14.7109375" style="135" customWidth="1"/>
    <col min="9385" max="9385" width="0.5703125" style="135" customWidth="1"/>
    <col min="9386" max="9386" width="14.7109375" style="135" customWidth="1"/>
    <col min="9387" max="9472" width="10.7109375" style="135"/>
    <col min="9473" max="9474" width="1.7109375" style="135" customWidth="1"/>
    <col min="9475" max="9475" width="41.5703125" style="135" customWidth="1"/>
    <col min="9476" max="9476" width="8.140625" style="135" bestFit="1" customWidth="1"/>
    <col min="9477" max="9477" width="0.85546875" style="135" customWidth="1"/>
    <col min="9478" max="9478" width="13.7109375" style="135" customWidth="1"/>
    <col min="9479" max="9479" width="0.85546875" style="135" customWidth="1"/>
    <col min="9480" max="9480" width="13.28515625" style="135" customWidth="1"/>
    <col min="9481" max="9481" width="0.85546875" style="135" customWidth="1"/>
    <col min="9482" max="9482" width="13.7109375" style="135" customWidth="1"/>
    <col min="9483" max="9483" width="0.85546875" style="135" customWidth="1"/>
    <col min="9484" max="9484" width="13.28515625" style="135" customWidth="1"/>
    <col min="9485" max="9630" width="10.7109375" style="135"/>
    <col min="9631" max="9632" width="1.7109375" style="135" customWidth="1"/>
    <col min="9633" max="9633" width="25.42578125" style="135" customWidth="1"/>
    <col min="9634" max="9634" width="7" style="135" bestFit="1" customWidth="1"/>
    <col min="9635" max="9635" width="1" style="135" customWidth="1"/>
    <col min="9636" max="9636" width="14.7109375" style="135" customWidth="1"/>
    <col min="9637" max="9637" width="0.5703125" style="135" customWidth="1"/>
    <col min="9638" max="9638" width="14.7109375" style="135" customWidth="1"/>
    <col min="9639" max="9639" width="0.5703125" style="135" customWidth="1"/>
    <col min="9640" max="9640" width="14.7109375" style="135" customWidth="1"/>
    <col min="9641" max="9641" width="0.5703125" style="135" customWidth="1"/>
    <col min="9642" max="9642" width="14.7109375" style="135" customWidth="1"/>
    <col min="9643" max="9728" width="10.7109375" style="135"/>
    <col min="9729" max="9730" width="1.7109375" style="135" customWidth="1"/>
    <col min="9731" max="9731" width="41.5703125" style="135" customWidth="1"/>
    <col min="9732" max="9732" width="8.140625" style="135" bestFit="1" customWidth="1"/>
    <col min="9733" max="9733" width="0.85546875" style="135" customWidth="1"/>
    <col min="9734" max="9734" width="13.7109375" style="135" customWidth="1"/>
    <col min="9735" max="9735" width="0.85546875" style="135" customWidth="1"/>
    <col min="9736" max="9736" width="13.28515625" style="135" customWidth="1"/>
    <col min="9737" max="9737" width="0.85546875" style="135" customWidth="1"/>
    <col min="9738" max="9738" width="13.7109375" style="135" customWidth="1"/>
    <col min="9739" max="9739" width="0.85546875" style="135" customWidth="1"/>
    <col min="9740" max="9740" width="13.28515625" style="135" customWidth="1"/>
    <col min="9741" max="9886" width="10.7109375" style="135"/>
    <col min="9887" max="9888" width="1.7109375" style="135" customWidth="1"/>
    <col min="9889" max="9889" width="25.42578125" style="135" customWidth="1"/>
    <col min="9890" max="9890" width="7" style="135" bestFit="1" customWidth="1"/>
    <col min="9891" max="9891" width="1" style="135" customWidth="1"/>
    <col min="9892" max="9892" width="14.7109375" style="135" customWidth="1"/>
    <col min="9893" max="9893" width="0.5703125" style="135" customWidth="1"/>
    <col min="9894" max="9894" width="14.7109375" style="135" customWidth="1"/>
    <col min="9895" max="9895" width="0.5703125" style="135" customWidth="1"/>
    <col min="9896" max="9896" width="14.7109375" style="135" customWidth="1"/>
    <col min="9897" max="9897" width="0.5703125" style="135" customWidth="1"/>
    <col min="9898" max="9898" width="14.7109375" style="135" customWidth="1"/>
    <col min="9899" max="9984" width="10.7109375" style="135"/>
    <col min="9985" max="9986" width="1.7109375" style="135" customWidth="1"/>
    <col min="9987" max="9987" width="41.5703125" style="135" customWidth="1"/>
    <col min="9988" max="9988" width="8.140625" style="135" bestFit="1" customWidth="1"/>
    <col min="9989" max="9989" width="0.85546875" style="135" customWidth="1"/>
    <col min="9990" max="9990" width="13.7109375" style="135" customWidth="1"/>
    <col min="9991" max="9991" width="0.85546875" style="135" customWidth="1"/>
    <col min="9992" max="9992" width="13.28515625" style="135" customWidth="1"/>
    <col min="9993" max="9993" width="0.85546875" style="135" customWidth="1"/>
    <col min="9994" max="9994" width="13.7109375" style="135" customWidth="1"/>
    <col min="9995" max="9995" width="0.85546875" style="135" customWidth="1"/>
    <col min="9996" max="9996" width="13.28515625" style="135" customWidth="1"/>
    <col min="9997" max="10142" width="10.7109375" style="135"/>
    <col min="10143" max="10144" width="1.7109375" style="135" customWidth="1"/>
    <col min="10145" max="10145" width="25.42578125" style="135" customWidth="1"/>
    <col min="10146" max="10146" width="7" style="135" bestFit="1" customWidth="1"/>
    <col min="10147" max="10147" width="1" style="135" customWidth="1"/>
    <col min="10148" max="10148" width="14.7109375" style="135" customWidth="1"/>
    <col min="10149" max="10149" width="0.5703125" style="135" customWidth="1"/>
    <col min="10150" max="10150" width="14.7109375" style="135" customWidth="1"/>
    <col min="10151" max="10151" width="0.5703125" style="135" customWidth="1"/>
    <col min="10152" max="10152" width="14.7109375" style="135" customWidth="1"/>
    <col min="10153" max="10153" width="0.5703125" style="135" customWidth="1"/>
    <col min="10154" max="10154" width="14.7109375" style="135" customWidth="1"/>
    <col min="10155" max="10240" width="10.7109375" style="135"/>
    <col min="10241" max="10242" width="1.7109375" style="135" customWidth="1"/>
    <col min="10243" max="10243" width="41.5703125" style="135" customWidth="1"/>
    <col min="10244" max="10244" width="8.140625" style="135" bestFit="1" customWidth="1"/>
    <col min="10245" max="10245" width="0.85546875" style="135" customWidth="1"/>
    <col min="10246" max="10246" width="13.7109375" style="135" customWidth="1"/>
    <col min="10247" max="10247" width="0.85546875" style="135" customWidth="1"/>
    <col min="10248" max="10248" width="13.28515625" style="135" customWidth="1"/>
    <col min="10249" max="10249" width="0.85546875" style="135" customWidth="1"/>
    <col min="10250" max="10250" width="13.7109375" style="135" customWidth="1"/>
    <col min="10251" max="10251" width="0.85546875" style="135" customWidth="1"/>
    <col min="10252" max="10252" width="13.28515625" style="135" customWidth="1"/>
    <col min="10253" max="10398" width="10.7109375" style="135"/>
    <col min="10399" max="10400" width="1.7109375" style="135" customWidth="1"/>
    <col min="10401" max="10401" width="25.42578125" style="135" customWidth="1"/>
    <col min="10402" max="10402" width="7" style="135" bestFit="1" customWidth="1"/>
    <col min="10403" max="10403" width="1" style="135" customWidth="1"/>
    <col min="10404" max="10404" width="14.7109375" style="135" customWidth="1"/>
    <col min="10405" max="10405" width="0.5703125" style="135" customWidth="1"/>
    <col min="10406" max="10406" width="14.7109375" style="135" customWidth="1"/>
    <col min="10407" max="10407" width="0.5703125" style="135" customWidth="1"/>
    <col min="10408" max="10408" width="14.7109375" style="135" customWidth="1"/>
    <col min="10409" max="10409" width="0.5703125" style="135" customWidth="1"/>
    <col min="10410" max="10410" width="14.7109375" style="135" customWidth="1"/>
    <col min="10411" max="10496" width="10.7109375" style="135"/>
    <col min="10497" max="10498" width="1.7109375" style="135" customWidth="1"/>
    <col min="10499" max="10499" width="41.5703125" style="135" customWidth="1"/>
    <col min="10500" max="10500" width="8.140625" style="135" bestFit="1" customWidth="1"/>
    <col min="10501" max="10501" width="0.85546875" style="135" customWidth="1"/>
    <col min="10502" max="10502" width="13.7109375" style="135" customWidth="1"/>
    <col min="10503" max="10503" width="0.85546875" style="135" customWidth="1"/>
    <col min="10504" max="10504" width="13.28515625" style="135" customWidth="1"/>
    <col min="10505" max="10505" width="0.85546875" style="135" customWidth="1"/>
    <col min="10506" max="10506" width="13.7109375" style="135" customWidth="1"/>
    <col min="10507" max="10507" width="0.85546875" style="135" customWidth="1"/>
    <col min="10508" max="10508" width="13.28515625" style="135" customWidth="1"/>
    <col min="10509" max="10654" width="10.7109375" style="135"/>
    <col min="10655" max="10656" width="1.7109375" style="135" customWidth="1"/>
    <col min="10657" max="10657" width="25.42578125" style="135" customWidth="1"/>
    <col min="10658" max="10658" width="7" style="135" bestFit="1" customWidth="1"/>
    <col min="10659" max="10659" width="1" style="135" customWidth="1"/>
    <col min="10660" max="10660" width="14.7109375" style="135" customWidth="1"/>
    <col min="10661" max="10661" width="0.5703125" style="135" customWidth="1"/>
    <col min="10662" max="10662" width="14.7109375" style="135" customWidth="1"/>
    <col min="10663" max="10663" width="0.5703125" style="135" customWidth="1"/>
    <col min="10664" max="10664" width="14.7109375" style="135" customWidth="1"/>
    <col min="10665" max="10665" width="0.5703125" style="135" customWidth="1"/>
    <col min="10666" max="10666" width="14.7109375" style="135" customWidth="1"/>
    <col min="10667" max="10752" width="10.7109375" style="135"/>
    <col min="10753" max="10754" width="1.7109375" style="135" customWidth="1"/>
    <col min="10755" max="10755" width="41.5703125" style="135" customWidth="1"/>
    <col min="10756" max="10756" width="8.140625" style="135" bestFit="1" customWidth="1"/>
    <col min="10757" max="10757" width="0.85546875" style="135" customWidth="1"/>
    <col min="10758" max="10758" width="13.7109375" style="135" customWidth="1"/>
    <col min="10759" max="10759" width="0.85546875" style="135" customWidth="1"/>
    <col min="10760" max="10760" width="13.28515625" style="135" customWidth="1"/>
    <col min="10761" max="10761" width="0.85546875" style="135" customWidth="1"/>
    <col min="10762" max="10762" width="13.7109375" style="135" customWidth="1"/>
    <col min="10763" max="10763" width="0.85546875" style="135" customWidth="1"/>
    <col min="10764" max="10764" width="13.28515625" style="135" customWidth="1"/>
    <col min="10765" max="10910" width="10.7109375" style="135"/>
    <col min="10911" max="10912" width="1.7109375" style="135" customWidth="1"/>
    <col min="10913" max="10913" width="25.42578125" style="135" customWidth="1"/>
    <col min="10914" max="10914" width="7" style="135" bestFit="1" customWidth="1"/>
    <col min="10915" max="10915" width="1" style="135" customWidth="1"/>
    <col min="10916" max="10916" width="14.7109375" style="135" customWidth="1"/>
    <col min="10917" max="10917" width="0.5703125" style="135" customWidth="1"/>
    <col min="10918" max="10918" width="14.7109375" style="135" customWidth="1"/>
    <col min="10919" max="10919" width="0.5703125" style="135" customWidth="1"/>
    <col min="10920" max="10920" width="14.7109375" style="135" customWidth="1"/>
    <col min="10921" max="10921" width="0.5703125" style="135" customWidth="1"/>
    <col min="10922" max="10922" width="14.7109375" style="135" customWidth="1"/>
    <col min="10923" max="11008" width="10.7109375" style="135"/>
    <col min="11009" max="11010" width="1.7109375" style="135" customWidth="1"/>
    <col min="11011" max="11011" width="41.5703125" style="135" customWidth="1"/>
    <col min="11012" max="11012" width="8.140625" style="135" bestFit="1" customWidth="1"/>
    <col min="11013" max="11013" width="0.85546875" style="135" customWidth="1"/>
    <col min="11014" max="11014" width="13.7109375" style="135" customWidth="1"/>
    <col min="11015" max="11015" width="0.85546875" style="135" customWidth="1"/>
    <col min="11016" max="11016" width="13.28515625" style="135" customWidth="1"/>
    <col min="11017" max="11017" width="0.85546875" style="135" customWidth="1"/>
    <col min="11018" max="11018" width="13.7109375" style="135" customWidth="1"/>
    <col min="11019" max="11019" width="0.85546875" style="135" customWidth="1"/>
    <col min="11020" max="11020" width="13.28515625" style="135" customWidth="1"/>
    <col min="11021" max="11166" width="10.7109375" style="135"/>
    <col min="11167" max="11168" width="1.7109375" style="135" customWidth="1"/>
    <col min="11169" max="11169" width="25.42578125" style="135" customWidth="1"/>
    <col min="11170" max="11170" width="7" style="135" bestFit="1" customWidth="1"/>
    <col min="11171" max="11171" width="1" style="135" customWidth="1"/>
    <col min="11172" max="11172" width="14.7109375" style="135" customWidth="1"/>
    <col min="11173" max="11173" width="0.5703125" style="135" customWidth="1"/>
    <col min="11174" max="11174" width="14.7109375" style="135" customWidth="1"/>
    <col min="11175" max="11175" width="0.5703125" style="135" customWidth="1"/>
    <col min="11176" max="11176" width="14.7109375" style="135" customWidth="1"/>
    <col min="11177" max="11177" width="0.5703125" style="135" customWidth="1"/>
    <col min="11178" max="11178" width="14.7109375" style="135" customWidth="1"/>
    <col min="11179" max="11264" width="10.7109375" style="135"/>
    <col min="11265" max="11266" width="1.7109375" style="135" customWidth="1"/>
    <col min="11267" max="11267" width="41.5703125" style="135" customWidth="1"/>
    <col min="11268" max="11268" width="8.140625" style="135" bestFit="1" customWidth="1"/>
    <col min="11269" max="11269" width="0.85546875" style="135" customWidth="1"/>
    <col min="11270" max="11270" width="13.7109375" style="135" customWidth="1"/>
    <col min="11271" max="11271" width="0.85546875" style="135" customWidth="1"/>
    <col min="11272" max="11272" width="13.28515625" style="135" customWidth="1"/>
    <col min="11273" max="11273" width="0.85546875" style="135" customWidth="1"/>
    <col min="11274" max="11274" width="13.7109375" style="135" customWidth="1"/>
    <col min="11275" max="11275" width="0.85546875" style="135" customWidth="1"/>
    <col min="11276" max="11276" width="13.28515625" style="135" customWidth="1"/>
    <col min="11277" max="11422" width="10.7109375" style="135"/>
    <col min="11423" max="11424" width="1.7109375" style="135" customWidth="1"/>
    <col min="11425" max="11425" width="25.42578125" style="135" customWidth="1"/>
    <col min="11426" max="11426" width="7" style="135" bestFit="1" customWidth="1"/>
    <col min="11427" max="11427" width="1" style="135" customWidth="1"/>
    <col min="11428" max="11428" width="14.7109375" style="135" customWidth="1"/>
    <col min="11429" max="11429" width="0.5703125" style="135" customWidth="1"/>
    <col min="11430" max="11430" width="14.7109375" style="135" customWidth="1"/>
    <col min="11431" max="11431" width="0.5703125" style="135" customWidth="1"/>
    <col min="11432" max="11432" width="14.7109375" style="135" customWidth="1"/>
    <col min="11433" max="11433" width="0.5703125" style="135" customWidth="1"/>
    <col min="11434" max="11434" width="14.7109375" style="135" customWidth="1"/>
    <col min="11435" max="11520" width="10.7109375" style="135"/>
    <col min="11521" max="11522" width="1.7109375" style="135" customWidth="1"/>
    <col min="11523" max="11523" width="41.5703125" style="135" customWidth="1"/>
    <col min="11524" max="11524" width="8.140625" style="135" bestFit="1" customWidth="1"/>
    <col min="11525" max="11525" width="0.85546875" style="135" customWidth="1"/>
    <col min="11526" max="11526" width="13.7109375" style="135" customWidth="1"/>
    <col min="11527" max="11527" width="0.85546875" style="135" customWidth="1"/>
    <col min="11528" max="11528" width="13.28515625" style="135" customWidth="1"/>
    <col min="11529" max="11529" width="0.85546875" style="135" customWidth="1"/>
    <col min="11530" max="11530" width="13.7109375" style="135" customWidth="1"/>
    <col min="11531" max="11531" width="0.85546875" style="135" customWidth="1"/>
    <col min="11532" max="11532" width="13.28515625" style="135" customWidth="1"/>
    <col min="11533" max="11678" width="10.7109375" style="135"/>
    <col min="11679" max="11680" width="1.7109375" style="135" customWidth="1"/>
    <col min="11681" max="11681" width="25.42578125" style="135" customWidth="1"/>
    <col min="11682" max="11682" width="7" style="135" bestFit="1" customWidth="1"/>
    <col min="11683" max="11683" width="1" style="135" customWidth="1"/>
    <col min="11684" max="11684" width="14.7109375" style="135" customWidth="1"/>
    <col min="11685" max="11685" width="0.5703125" style="135" customWidth="1"/>
    <col min="11686" max="11686" width="14.7109375" style="135" customWidth="1"/>
    <col min="11687" max="11687" width="0.5703125" style="135" customWidth="1"/>
    <col min="11688" max="11688" width="14.7109375" style="135" customWidth="1"/>
    <col min="11689" max="11689" width="0.5703125" style="135" customWidth="1"/>
    <col min="11690" max="11690" width="14.7109375" style="135" customWidth="1"/>
    <col min="11691" max="11776" width="10.7109375" style="135"/>
    <col min="11777" max="11778" width="1.7109375" style="135" customWidth="1"/>
    <col min="11779" max="11779" width="41.5703125" style="135" customWidth="1"/>
    <col min="11780" max="11780" width="8.140625" style="135" bestFit="1" customWidth="1"/>
    <col min="11781" max="11781" width="0.85546875" style="135" customWidth="1"/>
    <col min="11782" max="11782" width="13.7109375" style="135" customWidth="1"/>
    <col min="11783" max="11783" width="0.85546875" style="135" customWidth="1"/>
    <col min="11784" max="11784" width="13.28515625" style="135" customWidth="1"/>
    <col min="11785" max="11785" width="0.85546875" style="135" customWidth="1"/>
    <col min="11786" max="11786" width="13.7109375" style="135" customWidth="1"/>
    <col min="11787" max="11787" width="0.85546875" style="135" customWidth="1"/>
    <col min="11788" max="11788" width="13.28515625" style="135" customWidth="1"/>
    <col min="11789" max="11934" width="10.7109375" style="135"/>
    <col min="11935" max="11936" width="1.7109375" style="135" customWidth="1"/>
    <col min="11937" max="11937" width="25.42578125" style="135" customWidth="1"/>
    <col min="11938" max="11938" width="7" style="135" bestFit="1" customWidth="1"/>
    <col min="11939" max="11939" width="1" style="135" customWidth="1"/>
    <col min="11940" max="11940" width="14.7109375" style="135" customWidth="1"/>
    <col min="11941" max="11941" width="0.5703125" style="135" customWidth="1"/>
    <col min="11942" max="11942" width="14.7109375" style="135" customWidth="1"/>
    <col min="11943" max="11943" width="0.5703125" style="135" customWidth="1"/>
    <col min="11944" max="11944" width="14.7109375" style="135" customWidth="1"/>
    <col min="11945" max="11945" width="0.5703125" style="135" customWidth="1"/>
    <col min="11946" max="11946" width="14.7109375" style="135" customWidth="1"/>
    <col min="11947" max="12032" width="10.7109375" style="135"/>
    <col min="12033" max="12034" width="1.7109375" style="135" customWidth="1"/>
    <col min="12035" max="12035" width="41.5703125" style="135" customWidth="1"/>
    <col min="12036" max="12036" width="8.140625" style="135" bestFit="1" customWidth="1"/>
    <col min="12037" max="12037" width="0.85546875" style="135" customWidth="1"/>
    <col min="12038" max="12038" width="13.7109375" style="135" customWidth="1"/>
    <col min="12039" max="12039" width="0.85546875" style="135" customWidth="1"/>
    <col min="12040" max="12040" width="13.28515625" style="135" customWidth="1"/>
    <col min="12041" max="12041" width="0.85546875" style="135" customWidth="1"/>
    <col min="12042" max="12042" width="13.7109375" style="135" customWidth="1"/>
    <col min="12043" max="12043" width="0.85546875" style="135" customWidth="1"/>
    <col min="12044" max="12044" width="13.28515625" style="135" customWidth="1"/>
    <col min="12045" max="12190" width="10.7109375" style="135"/>
    <col min="12191" max="12192" width="1.7109375" style="135" customWidth="1"/>
    <col min="12193" max="12193" width="25.42578125" style="135" customWidth="1"/>
    <col min="12194" max="12194" width="7" style="135" bestFit="1" customWidth="1"/>
    <col min="12195" max="12195" width="1" style="135" customWidth="1"/>
    <col min="12196" max="12196" width="14.7109375" style="135" customWidth="1"/>
    <col min="12197" max="12197" width="0.5703125" style="135" customWidth="1"/>
    <col min="12198" max="12198" width="14.7109375" style="135" customWidth="1"/>
    <col min="12199" max="12199" width="0.5703125" style="135" customWidth="1"/>
    <col min="12200" max="12200" width="14.7109375" style="135" customWidth="1"/>
    <col min="12201" max="12201" width="0.5703125" style="135" customWidth="1"/>
    <col min="12202" max="12202" width="14.7109375" style="135" customWidth="1"/>
    <col min="12203" max="12288" width="10.7109375" style="135"/>
    <col min="12289" max="12290" width="1.7109375" style="135" customWidth="1"/>
    <col min="12291" max="12291" width="41.5703125" style="135" customWidth="1"/>
    <col min="12292" max="12292" width="8.140625" style="135" bestFit="1" customWidth="1"/>
    <col min="12293" max="12293" width="0.85546875" style="135" customWidth="1"/>
    <col min="12294" max="12294" width="13.7109375" style="135" customWidth="1"/>
    <col min="12295" max="12295" width="0.85546875" style="135" customWidth="1"/>
    <col min="12296" max="12296" width="13.28515625" style="135" customWidth="1"/>
    <col min="12297" max="12297" width="0.85546875" style="135" customWidth="1"/>
    <col min="12298" max="12298" width="13.7109375" style="135" customWidth="1"/>
    <col min="12299" max="12299" width="0.85546875" style="135" customWidth="1"/>
    <col min="12300" max="12300" width="13.28515625" style="135" customWidth="1"/>
    <col min="12301" max="12446" width="10.7109375" style="135"/>
    <col min="12447" max="12448" width="1.7109375" style="135" customWidth="1"/>
    <col min="12449" max="12449" width="25.42578125" style="135" customWidth="1"/>
    <col min="12450" max="12450" width="7" style="135" bestFit="1" customWidth="1"/>
    <col min="12451" max="12451" width="1" style="135" customWidth="1"/>
    <col min="12452" max="12452" width="14.7109375" style="135" customWidth="1"/>
    <col min="12453" max="12453" width="0.5703125" style="135" customWidth="1"/>
    <col min="12454" max="12454" width="14.7109375" style="135" customWidth="1"/>
    <col min="12455" max="12455" width="0.5703125" style="135" customWidth="1"/>
    <col min="12456" max="12456" width="14.7109375" style="135" customWidth="1"/>
    <col min="12457" max="12457" width="0.5703125" style="135" customWidth="1"/>
    <col min="12458" max="12458" width="14.7109375" style="135" customWidth="1"/>
    <col min="12459" max="12544" width="10.7109375" style="135"/>
    <col min="12545" max="12546" width="1.7109375" style="135" customWidth="1"/>
    <col min="12547" max="12547" width="41.5703125" style="135" customWidth="1"/>
    <col min="12548" max="12548" width="8.140625" style="135" bestFit="1" customWidth="1"/>
    <col min="12549" max="12549" width="0.85546875" style="135" customWidth="1"/>
    <col min="12550" max="12550" width="13.7109375" style="135" customWidth="1"/>
    <col min="12551" max="12551" width="0.85546875" style="135" customWidth="1"/>
    <col min="12552" max="12552" width="13.28515625" style="135" customWidth="1"/>
    <col min="12553" max="12553" width="0.85546875" style="135" customWidth="1"/>
    <col min="12554" max="12554" width="13.7109375" style="135" customWidth="1"/>
    <col min="12555" max="12555" width="0.85546875" style="135" customWidth="1"/>
    <col min="12556" max="12556" width="13.28515625" style="135" customWidth="1"/>
    <col min="12557" max="12702" width="10.7109375" style="135"/>
    <col min="12703" max="12704" width="1.7109375" style="135" customWidth="1"/>
    <col min="12705" max="12705" width="25.42578125" style="135" customWidth="1"/>
    <col min="12706" max="12706" width="7" style="135" bestFit="1" customWidth="1"/>
    <col min="12707" max="12707" width="1" style="135" customWidth="1"/>
    <col min="12708" max="12708" width="14.7109375" style="135" customWidth="1"/>
    <col min="12709" max="12709" width="0.5703125" style="135" customWidth="1"/>
    <col min="12710" max="12710" width="14.7109375" style="135" customWidth="1"/>
    <col min="12711" max="12711" width="0.5703125" style="135" customWidth="1"/>
    <col min="12712" max="12712" width="14.7109375" style="135" customWidth="1"/>
    <col min="12713" max="12713" width="0.5703125" style="135" customWidth="1"/>
    <col min="12714" max="12714" width="14.7109375" style="135" customWidth="1"/>
    <col min="12715" max="12800" width="10.7109375" style="135"/>
    <col min="12801" max="12802" width="1.7109375" style="135" customWidth="1"/>
    <col min="12803" max="12803" width="41.5703125" style="135" customWidth="1"/>
    <col min="12804" max="12804" width="8.140625" style="135" bestFit="1" customWidth="1"/>
    <col min="12805" max="12805" width="0.85546875" style="135" customWidth="1"/>
    <col min="12806" max="12806" width="13.7109375" style="135" customWidth="1"/>
    <col min="12807" max="12807" width="0.85546875" style="135" customWidth="1"/>
    <col min="12808" max="12808" width="13.28515625" style="135" customWidth="1"/>
    <col min="12809" max="12809" width="0.85546875" style="135" customWidth="1"/>
    <col min="12810" max="12810" width="13.7109375" style="135" customWidth="1"/>
    <col min="12811" max="12811" width="0.85546875" style="135" customWidth="1"/>
    <col min="12812" max="12812" width="13.28515625" style="135" customWidth="1"/>
    <col min="12813" max="12958" width="10.7109375" style="135"/>
    <col min="12959" max="12960" width="1.7109375" style="135" customWidth="1"/>
    <col min="12961" max="12961" width="25.42578125" style="135" customWidth="1"/>
    <col min="12962" max="12962" width="7" style="135" bestFit="1" customWidth="1"/>
    <col min="12963" max="12963" width="1" style="135" customWidth="1"/>
    <col min="12964" max="12964" width="14.7109375" style="135" customWidth="1"/>
    <col min="12965" max="12965" width="0.5703125" style="135" customWidth="1"/>
    <col min="12966" max="12966" width="14.7109375" style="135" customWidth="1"/>
    <col min="12967" max="12967" width="0.5703125" style="135" customWidth="1"/>
    <col min="12968" max="12968" width="14.7109375" style="135" customWidth="1"/>
    <col min="12969" max="12969" width="0.5703125" style="135" customWidth="1"/>
    <col min="12970" max="12970" width="14.7109375" style="135" customWidth="1"/>
    <col min="12971" max="13056" width="10.7109375" style="135"/>
    <col min="13057" max="13058" width="1.7109375" style="135" customWidth="1"/>
    <col min="13059" max="13059" width="41.5703125" style="135" customWidth="1"/>
    <col min="13060" max="13060" width="8.140625" style="135" bestFit="1" customWidth="1"/>
    <col min="13061" max="13061" width="0.85546875" style="135" customWidth="1"/>
    <col min="13062" max="13062" width="13.7109375" style="135" customWidth="1"/>
    <col min="13063" max="13063" width="0.85546875" style="135" customWidth="1"/>
    <col min="13064" max="13064" width="13.28515625" style="135" customWidth="1"/>
    <col min="13065" max="13065" width="0.85546875" style="135" customWidth="1"/>
    <col min="13066" max="13066" width="13.7109375" style="135" customWidth="1"/>
    <col min="13067" max="13067" width="0.85546875" style="135" customWidth="1"/>
    <col min="13068" max="13068" width="13.28515625" style="135" customWidth="1"/>
    <col min="13069" max="13214" width="10.7109375" style="135"/>
    <col min="13215" max="13216" width="1.7109375" style="135" customWidth="1"/>
    <col min="13217" max="13217" width="25.42578125" style="135" customWidth="1"/>
    <col min="13218" max="13218" width="7" style="135" bestFit="1" customWidth="1"/>
    <col min="13219" max="13219" width="1" style="135" customWidth="1"/>
    <col min="13220" max="13220" width="14.7109375" style="135" customWidth="1"/>
    <col min="13221" max="13221" width="0.5703125" style="135" customWidth="1"/>
    <col min="13222" max="13222" width="14.7109375" style="135" customWidth="1"/>
    <col min="13223" max="13223" width="0.5703125" style="135" customWidth="1"/>
    <col min="13224" max="13224" width="14.7109375" style="135" customWidth="1"/>
    <col min="13225" max="13225" width="0.5703125" style="135" customWidth="1"/>
    <col min="13226" max="13226" width="14.7109375" style="135" customWidth="1"/>
    <col min="13227" max="13312" width="10.7109375" style="135"/>
    <col min="13313" max="13314" width="1.7109375" style="135" customWidth="1"/>
    <col min="13315" max="13315" width="41.5703125" style="135" customWidth="1"/>
    <col min="13316" max="13316" width="8.140625" style="135" bestFit="1" customWidth="1"/>
    <col min="13317" max="13317" width="0.85546875" style="135" customWidth="1"/>
    <col min="13318" max="13318" width="13.7109375" style="135" customWidth="1"/>
    <col min="13319" max="13319" width="0.85546875" style="135" customWidth="1"/>
    <col min="13320" max="13320" width="13.28515625" style="135" customWidth="1"/>
    <col min="13321" max="13321" width="0.85546875" style="135" customWidth="1"/>
    <col min="13322" max="13322" width="13.7109375" style="135" customWidth="1"/>
    <col min="13323" max="13323" width="0.85546875" style="135" customWidth="1"/>
    <col min="13324" max="13324" width="13.28515625" style="135" customWidth="1"/>
    <col min="13325" max="13470" width="10.7109375" style="135"/>
    <col min="13471" max="13472" width="1.7109375" style="135" customWidth="1"/>
    <col min="13473" max="13473" width="25.42578125" style="135" customWidth="1"/>
    <col min="13474" max="13474" width="7" style="135" bestFit="1" customWidth="1"/>
    <col min="13475" max="13475" width="1" style="135" customWidth="1"/>
    <col min="13476" max="13476" width="14.7109375" style="135" customWidth="1"/>
    <col min="13477" max="13477" width="0.5703125" style="135" customWidth="1"/>
    <col min="13478" max="13478" width="14.7109375" style="135" customWidth="1"/>
    <col min="13479" max="13479" width="0.5703125" style="135" customWidth="1"/>
    <col min="13480" max="13480" width="14.7109375" style="135" customWidth="1"/>
    <col min="13481" max="13481" width="0.5703125" style="135" customWidth="1"/>
    <col min="13482" max="13482" width="14.7109375" style="135" customWidth="1"/>
    <col min="13483" max="13568" width="10.7109375" style="135"/>
    <col min="13569" max="13570" width="1.7109375" style="135" customWidth="1"/>
    <col min="13571" max="13571" width="41.5703125" style="135" customWidth="1"/>
    <col min="13572" max="13572" width="8.140625" style="135" bestFit="1" customWidth="1"/>
    <col min="13573" max="13573" width="0.85546875" style="135" customWidth="1"/>
    <col min="13574" max="13574" width="13.7109375" style="135" customWidth="1"/>
    <col min="13575" max="13575" width="0.85546875" style="135" customWidth="1"/>
    <col min="13576" max="13576" width="13.28515625" style="135" customWidth="1"/>
    <col min="13577" max="13577" width="0.85546875" style="135" customWidth="1"/>
    <col min="13578" max="13578" width="13.7109375" style="135" customWidth="1"/>
    <col min="13579" max="13579" width="0.85546875" style="135" customWidth="1"/>
    <col min="13580" max="13580" width="13.28515625" style="135" customWidth="1"/>
    <col min="13581" max="13726" width="10.7109375" style="135"/>
    <col min="13727" max="13728" width="1.7109375" style="135" customWidth="1"/>
    <col min="13729" max="13729" width="25.42578125" style="135" customWidth="1"/>
    <col min="13730" max="13730" width="7" style="135" bestFit="1" customWidth="1"/>
    <col min="13731" max="13731" width="1" style="135" customWidth="1"/>
    <col min="13732" max="13732" width="14.7109375" style="135" customWidth="1"/>
    <col min="13733" max="13733" width="0.5703125" style="135" customWidth="1"/>
    <col min="13734" max="13734" width="14.7109375" style="135" customWidth="1"/>
    <col min="13735" max="13735" width="0.5703125" style="135" customWidth="1"/>
    <col min="13736" max="13736" width="14.7109375" style="135" customWidth="1"/>
    <col min="13737" max="13737" width="0.5703125" style="135" customWidth="1"/>
    <col min="13738" max="13738" width="14.7109375" style="135" customWidth="1"/>
    <col min="13739" max="13824" width="10.7109375" style="135"/>
    <col min="13825" max="13826" width="1.7109375" style="135" customWidth="1"/>
    <col min="13827" max="13827" width="41.5703125" style="135" customWidth="1"/>
    <col min="13828" max="13828" width="8.140625" style="135" bestFit="1" customWidth="1"/>
    <col min="13829" max="13829" width="0.85546875" style="135" customWidth="1"/>
    <col min="13830" max="13830" width="13.7109375" style="135" customWidth="1"/>
    <col min="13831" max="13831" width="0.85546875" style="135" customWidth="1"/>
    <col min="13832" max="13832" width="13.28515625" style="135" customWidth="1"/>
    <col min="13833" max="13833" width="0.85546875" style="135" customWidth="1"/>
    <col min="13834" max="13834" width="13.7109375" style="135" customWidth="1"/>
    <col min="13835" max="13835" width="0.85546875" style="135" customWidth="1"/>
    <col min="13836" max="13836" width="13.28515625" style="135" customWidth="1"/>
    <col min="13837" max="13982" width="10.7109375" style="135"/>
    <col min="13983" max="13984" width="1.7109375" style="135" customWidth="1"/>
    <col min="13985" max="13985" width="25.42578125" style="135" customWidth="1"/>
    <col min="13986" max="13986" width="7" style="135" bestFit="1" customWidth="1"/>
    <col min="13987" max="13987" width="1" style="135" customWidth="1"/>
    <col min="13988" max="13988" width="14.7109375" style="135" customWidth="1"/>
    <col min="13989" max="13989" width="0.5703125" style="135" customWidth="1"/>
    <col min="13990" max="13990" width="14.7109375" style="135" customWidth="1"/>
    <col min="13991" max="13991" width="0.5703125" style="135" customWidth="1"/>
    <col min="13992" max="13992" width="14.7109375" style="135" customWidth="1"/>
    <col min="13993" max="13993" width="0.5703125" style="135" customWidth="1"/>
    <col min="13994" max="13994" width="14.7109375" style="135" customWidth="1"/>
    <col min="13995" max="14080" width="10.7109375" style="135"/>
    <col min="14081" max="14082" width="1.7109375" style="135" customWidth="1"/>
    <col min="14083" max="14083" width="41.5703125" style="135" customWidth="1"/>
    <col min="14084" max="14084" width="8.140625" style="135" bestFit="1" customWidth="1"/>
    <col min="14085" max="14085" width="0.85546875" style="135" customWidth="1"/>
    <col min="14086" max="14086" width="13.7109375" style="135" customWidth="1"/>
    <col min="14087" max="14087" width="0.85546875" style="135" customWidth="1"/>
    <col min="14088" max="14088" width="13.28515625" style="135" customWidth="1"/>
    <col min="14089" max="14089" width="0.85546875" style="135" customWidth="1"/>
    <col min="14090" max="14090" width="13.7109375" style="135" customWidth="1"/>
    <col min="14091" max="14091" width="0.85546875" style="135" customWidth="1"/>
    <col min="14092" max="14092" width="13.28515625" style="135" customWidth="1"/>
    <col min="14093" max="14238" width="10.7109375" style="135"/>
    <col min="14239" max="14240" width="1.7109375" style="135" customWidth="1"/>
    <col min="14241" max="14241" width="25.42578125" style="135" customWidth="1"/>
    <col min="14242" max="14242" width="7" style="135" bestFit="1" customWidth="1"/>
    <col min="14243" max="14243" width="1" style="135" customWidth="1"/>
    <col min="14244" max="14244" width="14.7109375" style="135" customWidth="1"/>
    <col min="14245" max="14245" width="0.5703125" style="135" customWidth="1"/>
    <col min="14246" max="14246" width="14.7109375" style="135" customWidth="1"/>
    <col min="14247" max="14247" width="0.5703125" style="135" customWidth="1"/>
    <col min="14248" max="14248" width="14.7109375" style="135" customWidth="1"/>
    <col min="14249" max="14249" width="0.5703125" style="135" customWidth="1"/>
    <col min="14250" max="14250" width="14.7109375" style="135" customWidth="1"/>
    <col min="14251" max="14336" width="10.7109375" style="135"/>
    <col min="14337" max="14338" width="1.7109375" style="135" customWidth="1"/>
    <col min="14339" max="14339" width="41.5703125" style="135" customWidth="1"/>
    <col min="14340" max="14340" width="8.140625" style="135" bestFit="1" customWidth="1"/>
    <col min="14341" max="14341" width="0.85546875" style="135" customWidth="1"/>
    <col min="14342" max="14342" width="13.7109375" style="135" customWidth="1"/>
    <col min="14343" max="14343" width="0.85546875" style="135" customWidth="1"/>
    <col min="14344" max="14344" width="13.28515625" style="135" customWidth="1"/>
    <col min="14345" max="14345" width="0.85546875" style="135" customWidth="1"/>
    <col min="14346" max="14346" width="13.7109375" style="135" customWidth="1"/>
    <col min="14347" max="14347" width="0.85546875" style="135" customWidth="1"/>
    <col min="14348" max="14348" width="13.28515625" style="135" customWidth="1"/>
    <col min="14349" max="14494" width="10.7109375" style="135"/>
    <col min="14495" max="14496" width="1.7109375" style="135" customWidth="1"/>
    <col min="14497" max="14497" width="25.42578125" style="135" customWidth="1"/>
    <col min="14498" max="14498" width="7" style="135" bestFit="1" customWidth="1"/>
    <col min="14499" max="14499" width="1" style="135" customWidth="1"/>
    <col min="14500" max="14500" width="14.7109375" style="135" customWidth="1"/>
    <col min="14501" max="14501" width="0.5703125" style="135" customWidth="1"/>
    <col min="14502" max="14502" width="14.7109375" style="135" customWidth="1"/>
    <col min="14503" max="14503" width="0.5703125" style="135" customWidth="1"/>
    <col min="14504" max="14504" width="14.7109375" style="135" customWidth="1"/>
    <col min="14505" max="14505" width="0.5703125" style="135" customWidth="1"/>
    <col min="14506" max="14506" width="14.7109375" style="135" customWidth="1"/>
    <col min="14507" max="14592" width="10.7109375" style="135"/>
    <col min="14593" max="14594" width="1.7109375" style="135" customWidth="1"/>
    <col min="14595" max="14595" width="41.5703125" style="135" customWidth="1"/>
    <col min="14596" max="14596" width="8.140625" style="135" bestFit="1" customWidth="1"/>
    <col min="14597" max="14597" width="0.85546875" style="135" customWidth="1"/>
    <col min="14598" max="14598" width="13.7109375" style="135" customWidth="1"/>
    <col min="14599" max="14599" width="0.85546875" style="135" customWidth="1"/>
    <col min="14600" max="14600" width="13.28515625" style="135" customWidth="1"/>
    <col min="14601" max="14601" width="0.85546875" style="135" customWidth="1"/>
    <col min="14602" max="14602" width="13.7109375" style="135" customWidth="1"/>
    <col min="14603" max="14603" width="0.85546875" style="135" customWidth="1"/>
    <col min="14604" max="14604" width="13.28515625" style="135" customWidth="1"/>
    <col min="14605" max="14750" width="10.7109375" style="135"/>
    <col min="14751" max="14752" width="1.7109375" style="135" customWidth="1"/>
    <col min="14753" max="14753" width="25.42578125" style="135" customWidth="1"/>
    <col min="14754" max="14754" width="7" style="135" bestFit="1" customWidth="1"/>
    <col min="14755" max="14755" width="1" style="135" customWidth="1"/>
    <col min="14756" max="14756" width="14.7109375" style="135" customWidth="1"/>
    <col min="14757" max="14757" width="0.5703125" style="135" customWidth="1"/>
    <col min="14758" max="14758" width="14.7109375" style="135" customWidth="1"/>
    <col min="14759" max="14759" width="0.5703125" style="135" customWidth="1"/>
    <col min="14760" max="14760" width="14.7109375" style="135" customWidth="1"/>
    <col min="14761" max="14761" width="0.5703125" style="135" customWidth="1"/>
    <col min="14762" max="14762" width="14.7109375" style="135" customWidth="1"/>
    <col min="14763" max="14848" width="10.7109375" style="135"/>
    <col min="14849" max="14850" width="1.7109375" style="135" customWidth="1"/>
    <col min="14851" max="14851" width="41.5703125" style="135" customWidth="1"/>
    <col min="14852" max="14852" width="8.140625" style="135" bestFit="1" customWidth="1"/>
    <col min="14853" max="14853" width="0.85546875" style="135" customWidth="1"/>
    <col min="14854" max="14854" width="13.7109375" style="135" customWidth="1"/>
    <col min="14855" max="14855" width="0.85546875" style="135" customWidth="1"/>
    <col min="14856" max="14856" width="13.28515625" style="135" customWidth="1"/>
    <col min="14857" max="14857" width="0.85546875" style="135" customWidth="1"/>
    <col min="14858" max="14858" width="13.7109375" style="135" customWidth="1"/>
    <col min="14859" max="14859" width="0.85546875" style="135" customWidth="1"/>
    <col min="14860" max="14860" width="13.28515625" style="135" customWidth="1"/>
    <col min="14861" max="15006" width="10.7109375" style="135"/>
    <col min="15007" max="15008" width="1.7109375" style="135" customWidth="1"/>
    <col min="15009" max="15009" width="25.42578125" style="135" customWidth="1"/>
    <col min="15010" max="15010" width="7" style="135" bestFit="1" customWidth="1"/>
    <col min="15011" max="15011" width="1" style="135" customWidth="1"/>
    <col min="15012" max="15012" width="14.7109375" style="135" customWidth="1"/>
    <col min="15013" max="15013" width="0.5703125" style="135" customWidth="1"/>
    <col min="15014" max="15014" width="14.7109375" style="135" customWidth="1"/>
    <col min="15015" max="15015" width="0.5703125" style="135" customWidth="1"/>
    <col min="15016" max="15016" width="14.7109375" style="135" customWidth="1"/>
    <col min="15017" max="15017" width="0.5703125" style="135" customWidth="1"/>
    <col min="15018" max="15018" width="14.7109375" style="135" customWidth="1"/>
    <col min="15019" max="15104" width="10.7109375" style="135"/>
    <col min="15105" max="15106" width="1.7109375" style="135" customWidth="1"/>
    <col min="15107" max="15107" width="41.5703125" style="135" customWidth="1"/>
    <col min="15108" max="15108" width="8.140625" style="135" bestFit="1" customWidth="1"/>
    <col min="15109" max="15109" width="0.85546875" style="135" customWidth="1"/>
    <col min="15110" max="15110" width="13.7109375" style="135" customWidth="1"/>
    <col min="15111" max="15111" width="0.85546875" style="135" customWidth="1"/>
    <col min="15112" max="15112" width="13.28515625" style="135" customWidth="1"/>
    <col min="15113" max="15113" width="0.85546875" style="135" customWidth="1"/>
    <col min="15114" max="15114" width="13.7109375" style="135" customWidth="1"/>
    <col min="15115" max="15115" width="0.85546875" style="135" customWidth="1"/>
    <col min="15116" max="15116" width="13.28515625" style="135" customWidth="1"/>
    <col min="15117" max="15262" width="10.7109375" style="135"/>
    <col min="15263" max="15264" width="1.7109375" style="135" customWidth="1"/>
    <col min="15265" max="15265" width="25.42578125" style="135" customWidth="1"/>
    <col min="15266" max="15266" width="7" style="135" bestFit="1" customWidth="1"/>
    <col min="15267" max="15267" width="1" style="135" customWidth="1"/>
    <col min="15268" max="15268" width="14.7109375" style="135" customWidth="1"/>
    <col min="15269" max="15269" width="0.5703125" style="135" customWidth="1"/>
    <col min="15270" max="15270" width="14.7109375" style="135" customWidth="1"/>
    <col min="15271" max="15271" width="0.5703125" style="135" customWidth="1"/>
    <col min="15272" max="15272" width="14.7109375" style="135" customWidth="1"/>
    <col min="15273" max="15273" width="0.5703125" style="135" customWidth="1"/>
    <col min="15274" max="15274" width="14.7109375" style="135" customWidth="1"/>
    <col min="15275" max="15360" width="10.7109375" style="135"/>
    <col min="15361" max="15362" width="1.7109375" style="135" customWidth="1"/>
    <col min="15363" max="15363" width="41.5703125" style="135" customWidth="1"/>
    <col min="15364" max="15364" width="8.140625" style="135" bestFit="1" customWidth="1"/>
    <col min="15365" max="15365" width="0.85546875" style="135" customWidth="1"/>
    <col min="15366" max="15366" width="13.7109375" style="135" customWidth="1"/>
    <col min="15367" max="15367" width="0.85546875" style="135" customWidth="1"/>
    <col min="15368" max="15368" width="13.28515625" style="135" customWidth="1"/>
    <col min="15369" max="15369" width="0.85546875" style="135" customWidth="1"/>
    <col min="15370" max="15370" width="13.7109375" style="135" customWidth="1"/>
    <col min="15371" max="15371" width="0.85546875" style="135" customWidth="1"/>
    <col min="15372" max="15372" width="13.28515625" style="135" customWidth="1"/>
    <col min="15373" max="15518" width="10.7109375" style="135"/>
    <col min="15519" max="15520" width="1.7109375" style="135" customWidth="1"/>
    <col min="15521" max="15521" width="25.42578125" style="135" customWidth="1"/>
    <col min="15522" max="15522" width="7" style="135" bestFit="1" customWidth="1"/>
    <col min="15523" max="15523" width="1" style="135" customWidth="1"/>
    <col min="15524" max="15524" width="14.7109375" style="135" customWidth="1"/>
    <col min="15525" max="15525" width="0.5703125" style="135" customWidth="1"/>
    <col min="15526" max="15526" width="14.7109375" style="135" customWidth="1"/>
    <col min="15527" max="15527" width="0.5703125" style="135" customWidth="1"/>
    <col min="15528" max="15528" width="14.7109375" style="135" customWidth="1"/>
    <col min="15529" max="15529" width="0.5703125" style="135" customWidth="1"/>
    <col min="15530" max="15530" width="14.7109375" style="135" customWidth="1"/>
    <col min="15531" max="15616" width="10.7109375" style="135"/>
    <col min="15617" max="15618" width="1.7109375" style="135" customWidth="1"/>
    <col min="15619" max="15619" width="41.5703125" style="135" customWidth="1"/>
    <col min="15620" max="15620" width="8.140625" style="135" bestFit="1" customWidth="1"/>
    <col min="15621" max="15621" width="0.85546875" style="135" customWidth="1"/>
    <col min="15622" max="15622" width="13.7109375" style="135" customWidth="1"/>
    <col min="15623" max="15623" width="0.85546875" style="135" customWidth="1"/>
    <col min="15624" max="15624" width="13.28515625" style="135" customWidth="1"/>
    <col min="15625" max="15625" width="0.85546875" style="135" customWidth="1"/>
    <col min="15626" max="15626" width="13.7109375" style="135" customWidth="1"/>
    <col min="15627" max="15627" width="0.85546875" style="135" customWidth="1"/>
    <col min="15628" max="15628" width="13.28515625" style="135" customWidth="1"/>
    <col min="15629" max="15774" width="10.7109375" style="135"/>
    <col min="15775" max="15776" width="1.7109375" style="135" customWidth="1"/>
    <col min="15777" max="15777" width="25.42578125" style="135" customWidth="1"/>
    <col min="15778" max="15778" width="7" style="135" bestFit="1" customWidth="1"/>
    <col min="15779" max="15779" width="1" style="135" customWidth="1"/>
    <col min="15780" max="15780" width="14.7109375" style="135" customWidth="1"/>
    <col min="15781" max="15781" width="0.5703125" style="135" customWidth="1"/>
    <col min="15782" max="15782" width="14.7109375" style="135" customWidth="1"/>
    <col min="15783" max="15783" width="0.5703125" style="135" customWidth="1"/>
    <col min="15784" max="15784" width="14.7109375" style="135" customWidth="1"/>
    <col min="15785" max="15785" width="0.5703125" style="135" customWidth="1"/>
    <col min="15786" max="15786" width="14.7109375" style="135" customWidth="1"/>
    <col min="15787" max="15872" width="10.7109375" style="135"/>
    <col min="15873" max="15874" width="1.7109375" style="135" customWidth="1"/>
    <col min="15875" max="15875" width="41.5703125" style="135" customWidth="1"/>
    <col min="15876" max="15876" width="8.140625" style="135" bestFit="1" customWidth="1"/>
    <col min="15877" max="15877" width="0.85546875" style="135" customWidth="1"/>
    <col min="15878" max="15878" width="13.7109375" style="135" customWidth="1"/>
    <col min="15879" max="15879" width="0.85546875" style="135" customWidth="1"/>
    <col min="15880" max="15880" width="13.28515625" style="135" customWidth="1"/>
    <col min="15881" max="15881" width="0.85546875" style="135" customWidth="1"/>
    <col min="15882" max="15882" width="13.7109375" style="135" customWidth="1"/>
    <col min="15883" max="15883" width="0.85546875" style="135" customWidth="1"/>
    <col min="15884" max="15884" width="13.28515625" style="135" customWidth="1"/>
    <col min="15885" max="16030" width="10.7109375" style="135"/>
    <col min="16031" max="16032" width="1.7109375" style="135" customWidth="1"/>
    <col min="16033" max="16033" width="25.42578125" style="135" customWidth="1"/>
    <col min="16034" max="16034" width="7" style="135" bestFit="1" customWidth="1"/>
    <col min="16035" max="16035" width="1" style="135" customWidth="1"/>
    <col min="16036" max="16036" width="14.7109375" style="135" customWidth="1"/>
    <col min="16037" max="16037" width="0.5703125" style="135" customWidth="1"/>
    <col min="16038" max="16038" width="14.7109375" style="135" customWidth="1"/>
    <col min="16039" max="16039" width="0.5703125" style="135" customWidth="1"/>
    <col min="16040" max="16040" width="14.7109375" style="135" customWidth="1"/>
    <col min="16041" max="16041" width="0.5703125" style="135" customWidth="1"/>
    <col min="16042" max="16042" width="14.7109375" style="135" customWidth="1"/>
    <col min="16043" max="16128" width="10.7109375" style="135"/>
    <col min="16129" max="16130" width="1.7109375" style="135" customWidth="1"/>
    <col min="16131" max="16131" width="41.5703125" style="135" customWidth="1"/>
    <col min="16132" max="16132" width="8.140625" style="135" bestFit="1" customWidth="1"/>
    <col min="16133" max="16133" width="0.85546875" style="135" customWidth="1"/>
    <col min="16134" max="16134" width="13.7109375" style="135" customWidth="1"/>
    <col min="16135" max="16135" width="0.85546875" style="135" customWidth="1"/>
    <col min="16136" max="16136" width="13.28515625" style="135" customWidth="1"/>
    <col min="16137" max="16137" width="0.85546875" style="135" customWidth="1"/>
    <col min="16138" max="16138" width="13.7109375" style="135" customWidth="1"/>
    <col min="16139" max="16139" width="0.85546875" style="135" customWidth="1"/>
    <col min="16140" max="16140" width="13.28515625" style="135" customWidth="1"/>
    <col min="16141" max="16286" width="10.7109375" style="135"/>
    <col min="16287" max="16288" width="1.7109375" style="135" customWidth="1"/>
    <col min="16289" max="16289" width="25.42578125" style="135" customWidth="1"/>
    <col min="16290" max="16290" width="7" style="135" bestFit="1" customWidth="1"/>
    <col min="16291" max="16291" width="1" style="135" customWidth="1"/>
    <col min="16292" max="16292" width="14.7109375" style="135" customWidth="1"/>
    <col min="16293" max="16293" width="0.5703125" style="135" customWidth="1"/>
    <col min="16294" max="16294" width="14.7109375" style="135" customWidth="1"/>
    <col min="16295" max="16295" width="0.5703125" style="135" customWidth="1"/>
    <col min="16296" max="16296" width="14.7109375" style="135" customWidth="1"/>
    <col min="16297" max="16297" width="0.5703125" style="135" customWidth="1"/>
    <col min="16298" max="16298" width="14.7109375" style="135" customWidth="1"/>
    <col min="16299" max="16384" width="10.7109375" style="135"/>
  </cols>
  <sheetData>
    <row r="1" spans="1:14" s="253" customFormat="1" ht="20.100000000000001" customHeight="1">
      <c r="A1" s="128" t="s">
        <v>0</v>
      </c>
      <c r="F1" s="129"/>
      <c r="G1" s="130"/>
      <c r="H1" s="129"/>
      <c r="I1" s="130"/>
      <c r="J1" s="129"/>
      <c r="K1" s="130"/>
      <c r="L1" s="129"/>
    </row>
    <row r="2" spans="1:14" s="253" customFormat="1" ht="20.100000000000001" customHeight="1">
      <c r="A2" s="128" t="s">
        <v>1</v>
      </c>
      <c r="D2" s="131"/>
      <c r="F2" s="129"/>
      <c r="G2" s="130"/>
      <c r="H2" s="129"/>
      <c r="I2" s="130"/>
      <c r="J2" s="129"/>
      <c r="K2" s="130"/>
      <c r="L2" s="129"/>
    </row>
    <row r="3" spans="1:14" s="253" customFormat="1" ht="20.100000000000001" customHeight="1">
      <c r="A3" s="81" t="s">
        <v>183</v>
      </c>
      <c r="B3" s="132"/>
      <c r="C3" s="132"/>
      <c r="D3" s="132"/>
      <c r="E3" s="132"/>
      <c r="F3" s="133"/>
      <c r="G3" s="134"/>
      <c r="H3" s="133"/>
      <c r="I3" s="134"/>
      <c r="J3" s="133"/>
      <c r="K3" s="134"/>
      <c r="L3" s="133"/>
    </row>
    <row r="4" spans="1:14" s="253" customFormat="1" ht="20.100000000000001" customHeight="1">
      <c r="A4" s="128"/>
      <c r="F4" s="129"/>
      <c r="G4" s="130"/>
      <c r="H4" s="129"/>
      <c r="I4" s="130"/>
      <c r="J4" s="129"/>
      <c r="K4" s="130"/>
      <c r="L4" s="129"/>
    </row>
    <row r="5" spans="1:14" ht="17.45" customHeight="1">
      <c r="C5" s="253"/>
      <c r="D5" s="136"/>
      <c r="E5" s="136"/>
      <c r="F5" s="255" t="s">
        <v>114</v>
      </c>
      <c r="G5" s="255"/>
      <c r="H5" s="255"/>
      <c r="I5" s="137"/>
      <c r="J5" s="255" t="s">
        <v>115</v>
      </c>
      <c r="K5" s="255"/>
      <c r="L5" s="255"/>
    </row>
    <row r="6" spans="1:14" ht="17.45" customHeight="1">
      <c r="C6" s="253"/>
      <c r="D6" s="136"/>
      <c r="E6" s="136"/>
      <c r="F6" s="138" t="s">
        <v>117</v>
      </c>
      <c r="G6" s="139"/>
      <c r="H6" s="138" t="s">
        <v>118</v>
      </c>
      <c r="I6" s="137"/>
      <c r="J6" s="138" t="s">
        <v>117</v>
      </c>
      <c r="K6" s="139"/>
      <c r="L6" s="138" t="s">
        <v>118</v>
      </c>
    </row>
    <row r="7" spans="1:14" ht="17.45" customHeight="1">
      <c r="C7" s="253"/>
      <c r="D7" s="136"/>
      <c r="E7" s="136"/>
      <c r="F7" s="138" t="s">
        <v>159</v>
      </c>
      <c r="G7" s="139"/>
      <c r="H7" s="138" t="s">
        <v>119</v>
      </c>
      <c r="I7" s="137"/>
      <c r="J7" s="138" t="s">
        <v>159</v>
      </c>
      <c r="K7" s="139"/>
      <c r="L7" s="138" t="s">
        <v>119</v>
      </c>
    </row>
    <row r="8" spans="1:14" ht="17.45" customHeight="1">
      <c r="C8" s="253"/>
      <c r="D8" s="136"/>
      <c r="E8" s="136"/>
      <c r="F8" s="138" t="s">
        <v>169</v>
      </c>
      <c r="G8" s="137"/>
      <c r="H8" s="138" t="s">
        <v>116</v>
      </c>
      <c r="I8" s="139"/>
      <c r="J8" s="138" t="s">
        <v>169</v>
      </c>
      <c r="K8" s="137"/>
      <c r="L8" s="138" t="s">
        <v>116</v>
      </c>
    </row>
    <row r="9" spans="1:14" ht="17.45" customHeight="1">
      <c r="C9" s="253"/>
      <c r="D9" s="140" t="s">
        <v>2</v>
      </c>
      <c r="E9" s="136"/>
      <c r="F9" s="141" t="s">
        <v>120</v>
      </c>
      <c r="G9" s="137"/>
      <c r="H9" s="141" t="s">
        <v>120</v>
      </c>
      <c r="I9" s="139"/>
      <c r="J9" s="141" t="s">
        <v>120</v>
      </c>
      <c r="K9" s="137"/>
      <c r="L9" s="141" t="s">
        <v>120</v>
      </c>
    </row>
    <row r="10" spans="1:14" ht="6" customHeight="1">
      <c r="C10" s="142"/>
      <c r="D10" s="143"/>
      <c r="E10" s="144"/>
      <c r="F10" s="145"/>
      <c r="G10" s="137"/>
      <c r="H10" s="138"/>
      <c r="I10" s="137"/>
      <c r="J10" s="145"/>
      <c r="K10" s="137"/>
      <c r="L10" s="138"/>
    </row>
    <row r="11" spans="1:14" ht="17.45" customHeight="1">
      <c r="A11" s="136" t="s">
        <v>3</v>
      </c>
      <c r="C11" s="253"/>
      <c r="D11" s="253"/>
      <c r="E11" s="253"/>
      <c r="F11" s="83"/>
      <c r="G11" s="129"/>
      <c r="H11" s="129"/>
      <c r="I11" s="146"/>
      <c r="J11" s="83"/>
      <c r="K11" s="129"/>
      <c r="L11" s="129"/>
    </row>
    <row r="12" spans="1:14" ht="6" customHeight="1">
      <c r="A12" s="136"/>
      <c r="C12" s="253"/>
      <c r="D12" s="253"/>
      <c r="E12" s="253"/>
      <c r="F12" s="83"/>
      <c r="G12" s="129"/>
      <c r="H12" s="129"/>
      <c r="I12" s="146"/>
      <c r="J12" s="83"/>
      <c r="K12" s="129"/>
      <c r="L12" s="129"/>
    </row>
    <row r="13" spans="1:14" ht="17.45" customHeight="1">
      <c r="A13" s="136" t="s">
        <v>4</v>
      </c>
      <c r="C13" s="147"/>
      <c r="D13" s="148"/>
      <c r="E13" s="148"/>
      <c r="F13" s="85"/>
      <c r="G13" s="146"/>
      <c r="H13" s="149"/>
      <c r="I13" s="146"/>
      <c r="J13" s="85"/>
      <c r="K13" s="146"/>
      <c r="L13" s="149"/>
    </row>
    <row r="14" spans="1:14" ht="6" customHeight="1">
      <c r="A14" s="136"/>
      <c r="C14" s="253"/>
      <c r="D14" s="253"/>
      <c r="E14" s="253"/>
      <c r="F14" s="83"/>
      <c r="G14" s="129"/>
      <c r="H14" s="129"/>
      <c r="I14" s="146"/>
      <c r="J14" s="83"/>
      <c r="K14" s="129"/>
      <c r="L14" s="129"/>
    </row>
    <row r="15" spans="1:14" ht="17.45" customHeight="1">
      <c r="A15" s="135" t="s">
        <v>5</v>
      </c>
      <c r="C15" s="147"/>
      <c r="D15" s="148"/>
      <c r="E15" s="148"/>
      <c r="F15" s="150">
        <v>951669</v>
      </c>
      <c r="G15" s="151"/>
      <c r="H15" s="152">
        <v>701410</v>
      </c>
      <c r="I15" s="151"/>
      <c r="J15" s="150">
        <v>652551</v>
      </c>
      <c r="K15" s="151"/>
      <c r="L15" s="152">
        <v>477922</v>
      </c>
      <c r="N15" s="146"/>
    </row>
    <row r="16" spans="1:14" ht="17.45" customHeight="1">
      <c r="A16" s="135" t="s">
        <v>87</v>
      </c>
      <c r="C16" s="147"/>
      <c r="D16" s="148">
        <v>5</v>
      </c>
      <c r="E16" s="148"/>
      <c r="F16" s="150">
        <v>0</v>
      </c>
      <c r="G16" s="151"/>
      <c r="H16" s="152">
        <v>519784</v>
      </c>
      <c r="I16" s="151"/>
      <c r="J16" s="150">
        <v>0</v>
      </c>
      <c r="K16" s="151"/>
      <c r="L16" s="152">
        <v>0</v>
      </c>
    </row>
    <row r="17" spans="1:13" ht="17.45" customHeight="1">
      <c r="A17" s="135" t="s">
        <v>170</v>
      </c>
      <c r="C17" s="147"/>
      <c r="D17" s="153"/>
      <c r="E17" s="148"/>
      <c r="F17" s="150"/>
      <c r="G17" s="151"/>
      <c r="H17" s="152"/>
      <c r="I17" s="151"/>
      <c r="J17" s="150"/>
      <c r="K17" s="151"/>
      <c r="L17" s="152"/>
    </row>
    <row r="18" spans="1:13" ht="17.45" customHeight="1">
      <c r="A18" s="154"/>
      <c r="B18" s="135" t="s">
        <v>171</v>
      </c>
      <c r="C18" s="147"/>
      <c r="D18" s="153"/>
      <c r="E18" s="148"/>
      <c r="F18" s="150">
        <v>50397</v>
      </c>
      <c r="G18" s="151"/>
      <c r="H18" s="152">
        <v>0</v>
      </c>
      <c r="I18" s="151"/>
      <c r="J18" s="150">
        <v>0</v>
      </c>
      <c r="K18" s="151"/>
      <c r="L18" s="152">
        <v>0</v>
      </c>
    </row>
    <row r="19" spans="1:13" ht="17.45" customHeight="1">
      <c r="A19" s="135" t="s">
        <v>62</v>
      </c>
      <c r="C19" s="147"/>
      <c r="D19" s="148"/>
      <c r="E19" s="148"/>
      <c r="F19" s="150">
        <v>312069</v>
      </c>
      <c r="G19" s="268"/>
      <c r="H19" s="149">
        <v>377138</v>
      </c>
      <c r="I19" s="268"/>
      <c r="J19" s="150">
        <v>270382</v>
      </c>
      <c r="K19" s="268"/>
      <c r="L19" s="149">
        <v>298867</v>
      </c>
    </row>
    <row r="20" spans="1:13" ht="17.45" customHeight="1">
      <c r="A20" s="135" t="s">
        <v>155</v>
      </c>
      <c r="D20" s="153">
        <v>21.4</v>
      </c>
      <c r="E20" s="148"/>
      <c r="F20" s="150">
        <v>0</v>
      </c>
      <c r="G20" s="151"/>
      <c r="H20" s="152">
        <v>0</v>
      </c>
      <c r="I20" s="151"/>
      <c r="J20" s="150">
        <v>187000</v>
      </c>
      <c r="K20" s="151"/>
      <c r="L20" s="152">
        <v>140500</v>
      </c>
    </row>
    <row r="21" spans="1:13" ht="17.45" customHeight="1">
      <c r="A21" s="135" t="s">
        <v>6</v>
      </c>
      <c r="C21" s="147"/>
      <c r="D21" s="148"/>
      <c r="E21" s="148"/>
      <c r="F21" s="150">
        <v>9846</v>
      </c>
      <c r="G21" s="151"/>
      <c r="H21" s="152">
        <v>15074</v>
      </c>
      <c r="I21" s="151"/>
      <c r="J21" s="150">
        <v>5158</v>
      </c>
      <c r="K21" s="151"/>
      <c r="L21" s="152">
        <v>8132</v>
      </c>
    </row>
    <row r="22" spans="1:13" ht="17.45" customHeight="1">
      <c r="A22" s="135" t="s">
        <v>156</v>
      </c>
      <c r="C22" s="147"/>
      <c r="D22" s="148"/>
      <c r="E22" s="148"/>
      <c r="F22" s="150">
        <v>150000</v>
      </c>
      <c r="G22" s="151"/>
      <c r="H22" s="152">
        <v>150000</v>
      </c>
      <c r="I22" s="151"/>
      <c r="J22" s="150">
        <v>150000</v>
      </c>
      <c r="K22" s="151"/>
      <c r="L22" s="152">
        <v>150000</v>
      </c>
    </row>
    <row r="23" spans="1:13" ht="17.45" customHeight="1">
      <c r="A23" s="135" t="s">
        <v>7</v>
      </c>
      <c r="C23" s="147"/>
      <c r="D23" s="155">
        <v>10</v>
      </c>
      <c r="E23" s="148"/>
      <c r="F23" s="150">
        <v>1586008</v>
      </c>
      <c r="G23" s="151"/>
      <c r="H23" s="152">
        <v>1636560</v>
      </c>
      <c r="I23" s="151"/>
      <c r="J23" s="150">
        <v>1533557</v>
      </c>
      <c r="K23" s="151"/>
      <c r="L23" s="152">
        <v>1586459</v>
      </c>
    </row>
    <row r="24" spans="1:13" ht="17.45" customHeight="1">
      <c r="A24" s="135" t="s">
        <v>8</v>
      </c>
      <c r="C24" s="147"/>
      <c r="D24" s="148"/>
      <c r="E24" s="148"/>
      <c r="F24" s="86">
        <v>41512</v>
      </c>
      <c r="G24" s="151"/>
      <c r="H24" s="156">
        <v>44154</v>
      </c>
      <c r="I24" s="151"/>
      <c r="J24" s="86">
        <v>30324</v>
      </c>
      <c r="K24" s="151"/>
      <c r="L24" s="156">
        <v>27032</v>
      </c>
    </row>
    <row r="25" spans="1:13" ht="6" customHeight="1">
      <c r="A25" s="136"/>
      <c r="C25" s="253"/>
      <c r="D25" s="253"/>
      <c r="E25" s="253"/>
      <c r="F25" s="83"/>
      <c r="G25" s="129"/>
      <c r="H25" s="129"/>
      <c r="I25" s="129"/>
      <c r="J25" s="83"/>
      <c r="K25" s="157"/>
      <c r="L25" s="149"/>
    </row>
    <row r="26" spans="1:13" ht="17.45" customHeight="1">
      <c r="A26" s="136" t="s">
        <v>9</v>
      </c>
      <c r="C26" s="147"/>
      <c r="D26" s="148"/>
      <c r="E26" s="148"/>
      <c r="F26" s="88">
        <f>SUM(F15:F24)</f>
        <v>3101501</v>
      </c>
      <c r="G26" s="146"/>
      <c r="H26" s="158">
        <f>SUM(H15:H24)</f>
        <v>3444120</v>
      </c>
      <c r="I26" s="146"/>
      <c r="J26" s="88">
        <f>SUM(J15:J24)</f>
        <v>2828972</v>
      </c>
      <c r="K26" s="157"/>
      <c r="L26" s="158">
        <f>SUM(L15:L24)</f>
        <v>2688912</v>
      </c>
    </row>
    <row r="27" spans="1:13">
      <c r="C27" s="147"/>
      <c r="D27" s="148"/>
      <c r="E27" s="148"/>
      <c r="F27" s="85"/>
      <c r="G27" s="146"/>
      <c r="H27" s="149"/>
      <c r="I27" s="146"/>
      <c r="J27" s="85"/>
      <c r="K27" s="157"/>
      <c r="L27" s="149"/>
    </row>
    <row r="28" spans="1:13" ht="17.45" customHeight="1">
      <c r="A28" s="136" t="s">
        <v>10</v>
      </c>
      <c r="C28" s="147"/>
      <c r="D28" s="148"/>
      <c r="E28" s="148"/>
      <c r="F28" s="85"/>
      <c r="G28" s="146"/>
      <c r="H28" s="149"/>
      <c r="I28" s="146"/>
      <c r="J28" s="85"/>
      <c r="K28" s="157"/>
      <c r="L28" s="149"/>
    </row>
    <row r="29" spans="1:13" ht="6" customHeight="1">
      <c r="A29" s="136"/>
      <c r="C29" s="253"/>
      <c r="D29" s="253"/>
      <c r="E29" s="253"/>
      <c r="F29" s="83"/>
      <c r="G29" s="129"/>
      <c r="H29" s="129"/>
      <c r="I29" s="129"/>
      <c r="J29" s="83"/>
      <c r="K29" s="157"/>
      <c r="L29" s="149"/>
    </row>
    <row r="30" spans="1:13" ht="17.45" customHeight="1">
      <c r="A30" s="135" t="s">
        <v>172</v>
      </c>
      <c r="C30" s="147"/>
      <c r="D30" s="153"/>
      <c r="E30" s="148"/>
      <c r="F30" s="90">
        <v>16717</v>
      </c>
      <c r="G30" s="159"/>
      <c r="H30" s="160">
        <v>814335</v>
      </c>
      <c r="I30" s="159"/>
      <c r="J30" s="90">
        <v>14624</v>
      </c>
      <c r="K30" s="159"/>
      <c r="L30" s="160">
        <v>812242</v>
      </c>
      <c r="M30" s="146"/>
    </row>
    <row r="31" spans="1:13" ht="17.45" customHeight="1">
      <c r="A31" s="135" t="s">
        <v>59</v>
      </c>
      <c r="C31" s="147"/>
      <c r="D31" s="155" t="s">
        <v>225</v>
      </c>
      <c r="E31" s="155"/>
      <c r="F31" s="90">
        <v>0</v>
      </c>
      <c r="G31" s="159"/>
      <c r="H31" s="160">
        <v>159705</v>
      </c>
      <c r="I31" s="159"/>
      <c r="J31" s="90">
        <v>0</v>
      </c>
      <c r="K31" s="159"/>
      <c r="L31" s="160">
        <v>159705</v>
      </c>
    </row>
    <row r="32" spans="1:13" ht="17.45" customHeight="1">
      <c r="A32" s="135" t="s">
        <v>173</v>
      </c>
      <c r="C32" s="147"/>
      <c r="D32" s="153"/>
      <c r="E32" s="148"/>
      <c r="F32" s="90"/>
      <c r="G32" s="159"/>
      <c r="H32" s="160"/>
      <c r="I32" s="159"/>
      <c r="J32" s="90"/>
      <c r="K32" s="159"/>
      <c r="L32" s="160"/>
    </row>
    <row r="33" spans="1:15" ht="17.45" customHeight="1">
      <c r="B33" s="135" t="s">
        <v>174</v>
      </c>
      <c r="C33" s="147"/>
      <c r="D33" s="148">
        <v>8</v>
      </c>
      <c r="E33" s="148"/>
      <c r="F33" s="90">
        <v>142155</v>
      </c>
      <c r="G33" s="159"/>
      <c r="H33" s="160">
        <v>0</v>
      </c>
      <c r="I33" s="159"/>
      <c r="J33" s="90">
        <v>142155</v>
      </c>
      <c r="K33" s="159"/>
      <c r="L33" s="160">
        <v>0</v>
      </c>
    </row>
    <row r="34" spans="1:15" ht="17.45" customHeight="1">
      <c r="A34" s="135" t="s">
        <v>111</v>
      </c>
      <c r="C34" s="147"/>
      <c r="D34" s="148">
        <v>11</v>
      </c>
      <c r="E34" s="161"/>
      <c r="F34" s="90">
        <v>0</v>
      </c>
      <c r="G34" s="162"/>
      <c r="H34" s="160">
        <v>0</v>
      </c>
      <c r="I34" s="162"/>
      <c r="J34" s="90">
        <v>4129116</v>
      </c>
      <c r="K34" s="159"/>
      <c r="L34" s="149">
        <v>4129116</v>
      </c>
    </row>
    <row r="35" spans="1:15" ht="17.45" customHeight="1">
      <c r="A35" s="135" t="s">
        <v>57</v>
      </c>
      <c r="C35" s="147"/>
      <c r="D35" s="148">
        <v>12</v>
      </c>
      <c r="E35" s="155"/>
      <c r="F35" s="90">
        <v>630124</v>
      </c>
      <c r="G35" s="159"/>
      <c r="H35" s="160">
        <v>617796</v>
      </c>
      <c r="I35" s="159"/>
      <c r="J35" s="90">
        <v>669000</v>
      </c>
      <c r="K35" s="159"/>
      <c r="L35" s="160">
        <v>648000</v>
      </c>
    </row>
    <row r="36" spans="1:15" ht="17.45" customHeight="1">
      <c r="A36" s="135" t="s">
        <v>175</v>
      </c>
      <c r="C36" s="147"/>
      <c r="D36" s="153">
        <v>21.4</v>
      </c>
      <c r="E36" s="155"/>
      <c r="F36" s="90">
        <v>483400</v>
      </c>
      <c r="G36" s="159"/>
      <c r="H36" s="160">
        <v>395000</v>
      </c>
      <c r="I36" s="159"/>
      <c r="J36" s="90">
        <v>483400</v>
      </c>
      <c r="K36" s="159"/>
      <c r="L36" s="160">
        <v>395000</v>
      </c>
    </row>
    <row r="37" spans="1:15" ht="17.45" customHeight="1">
      <c r="A37" s="135" t="s">
        <v>11</v>
      </c>
      <c r="C37" s="147"/>
      <c r="D37" s="148"/>
      <c r="E37" s="161"/>
      <c r="F37" s="90">
        <v>129490</v>
      </c>
      <c r="G37" s="162"/>
      <c r="H37" s="149">
        <v>129490</v>
      </c>
      <c r="I37" s="162"/>
      <c r="J37" s="90">
        <v>129490</v>
      </c>
      <c r="K37" s="159"/>
      <c r="L37" s="149">
        <v>129490</v>
      </c>
      <c r="O37" s="163"/>
    </row>
    <row r="38" spans="1:15" ht="17.45" customHeight="1">
      <c r="A38" s="135" t="s">
        <v>12</v>
      </c>
      <c r="C38" s="147"/>
      <c r="D38" s="148"/>
      <c r="E38" s="161"/>
      <c r="F38" s="90">
        <v>3761</v>
      </c>
      <c r="G38" s="162"/>
      <c r="H38" s="149">
        <v>3799</v>
      </c>
      <c r="I38" s="162"/>
      <c r="J38" s="90">
        <v>3761</v>
      </c>
      <c r="K38" s="159"/>
      <c r="L38" s="149">
        <v>3799</v>
      </c>
      <c r="O38" s="163"/>
    </row>
    <row r="39" spans="1:15" ht="17.45" customHeight="1">
      <c r="A39" s="135" t="s">
        <v>149</v>
      </c>
      <c r="C39" s="147"/>
      <c r="D39" s="148"/>
      <c r="E39" s="161"/>
      <c r="F39" s="90">
        <v>239220</v>
      </c>
      <c r="G39" s="162"/>
      <c r="H39" s="160">
        <v>249330</v>
      </c>
      <c r="I39" s="162"/>
      <c r="J39" s="90">
        <v>239220</v>
      </c>
      <c r="K39" s="159"/>
      <c r="L39" s="149">
        <v>249330</v>
      </c>
    </row>
    <row r="40" spans="1:15" ht="17.45" customHeight="1">
      <c r="A40" s="135" t="s">
        <v>64</v>
      </c>
      <c r="C40" s="147"/>
      <c r="D40" s="148">
        <v>13</v>
      </c>
      <c r="E40" s="161"/>
      <c r="F40" s="90">
        <v>7934473</v>
      </c>
      <c r="G40" s="162"/>
      <c r="H40" s="160">
        <v>8121838</v>
      </c>
      <c r="I40" s="162"/>
      <c r="J40" s="90">
        <v>3828571</v>
      </c>
      <c r="K40" s="159"/>
      <c r="L40" s="149">
        <v>3966377</v>
      </c>
    </row>
    <row r="41" spans="1:15" ht="17.45" customHeight="1">
      <c r="A41" s="135" t="s">
        <v>176</v>
      </c>
      <c r="C41" s="147"/>
      <c r="D41" s="148" t="s">
        <v>177</v>
      </c>
      <c r="E41" s="161"/>
      <c r="F41" s="90">
        <v>696425</v>
      </c>
      <c r="G41" s="162"/>
      <c r="H41" s="149">
        <v>0</v>
      </c>
      <c r="I41" s="162"/>
      <c r="J41" s="90">
        <v>45081</v>
      </c>
      <c r="K41" s="159"/>
      <c r="L41" s="149">
        <v>0</v>
      </c>
    </row>
    <row r="42" spans="1:15" ht="17.45" customHeight="1">
      <c r="A42" s="135" t="s">
        <v>65</v>
      </c>
      <c r="C42" s="147"/>
      <c r="D42" s="148"/>
      <c r="E42" s="161"/>
      <c r="F42" s="90">
        <v>87268</v>
      </c>
      <c r="G42" s="162"/>
      <c r="H42" s="160">
        <v>96621</v>
      </c>
      <c r="I42" s="162"/>
      <c r="J42" s="90">
        <v>78574</v>
      </c>
      <c r="K42" s="159"/>
      <c r="L42" s="149">
        <v>86186</v>
      </c>
    </row>
    <row r="43" spans="1:15" ht="17.45" customHeight="1">
      <c r="A43" s="135" t="s">
        <v>89</v>
      </c>
      <c r="C43" s="147"/>
      <c r="D43" s="148">
        <v>5</v>
      </c>
      <c r="E43" s="161"/>
      <c r="F43" s="90">
        <v>0</v>
      </c>
      <c r="G43" s="162"/>
      <c r="H43" s="160">
        <v>245719</v>
      </c>
      <c r="I43" s="162"/>
      <c r="J43" s="90">
        <v>0</v>
      </c>
      <c r="K43" s="159"/>
      <c r="L43" s="149">
        <v>6559</v>
      </c>
    </row>
    <row r="44" spans="1:15" ht="16.899999999999999" customHeight="1">
      <c r="A44" s="135" t="s">
        <v>13</v>
      </c>
      <c r="C44" s="147"/>
      <c r="D44" s="153"/>
      <c r="E44" s="161"/>
      <c r="F44" s="90">
        <v>37575</v>
      </c>
      <c r="G44" s="162"/>
      <c r="H44" s="160">
        <v>88000</v>
      </c>
      <c r="I44" s="162"/>
      <c r="J44" s="90">
        <v>0</v>
      </c>
      <c r="K44" s="159"/>
      <c r="L44" s="149">
        <v>0</v>
      </c>
    </row>
    <row r="45" spans="1:15" ht="16.899999999999999" customHeight="1">
      <c r="A45" s="135" t="s">
        <v>14</v>
      </c>
      <c r="C45" s="147"/>
      <c r="D45" s="153"/>
      <c r="E45" s="161"/>
      <c r="F45" s="150">
        <v>316318</v>
      </c>
      <c r="G45" s="159"/>
      <c r="H45" s="160">
        <v>148567</v>
      </c>
      <c r="I45" s="159"/>
      <c r="J45" s="150">
        <v>289147</v>
      </c>
      <c r="K45" s="159"/>
      <c r="L45" s="160">
        <v>162718</v>
      </c>
    </row>
    <row r="46" spans="1:15" ht="17.45" customHeight="1">
      <c r="A46" s="135" t="s">
        <v>15</v>
      </c>
      <c r="C46" s="147"/>
      <c r="D46" s="155"/>
      <c r="E46" s="155"/>
      <c r="F46" s="91">
        <v>10061</v>
      </c>
      <c r="G46" s="159"/>
      <c r="H46" s="164">
        <v>10503</v>
      </c>
      <c r="I46" s="159"/>
      <c r="J46" s="91">
        <v>6816</v>
      </c>
      <c r="K46" s="159"/>
      <c r="L46" s="164">
        <v>6361</v>
      </c>
      <c r="N46" s="146"/>
    </row>
    <row r="47" spans="1:15" ht="6" customHeight="1">
      <c r="A47" s="136"/>
      <c r="C47" s="253"/>
      <c r="D47" s="253"/>
      <c r="E47" s="253"/>
      <c r="F47" s="85"/>
      <c r="G47" s="129"/>
      <c r="H47" s="149"/>
      <c r="I47" s="129"/>
      <c r="J47" s="85"/>
      <c r="K47" s="157"/>
      <c r="L47" s="149"/>
    </row>
    <row r="48" spans="1:15" ht="17.45" customHeight="1">
      <c r="A48" s="136" t="s">
        <v>16</v>
      </c>
      <c r="C48" s="147"/>
      <c r="E48" s="148"/>
      <c r="F48" s="88">
        <f>SUM(F30:F46)</f>
        <v>10726987</v>
      </c>
      <c r="G48" s="146"/>
      <c r="H48" s="158">
        <f>SUM(H30:H46)</f>
        <v>11080703</v>
      </c>
      <c r="I48" s="146"/>
      <c r="J48" s="88">
        <f>SUM(J30:J46)</f>
        <v>10058955</v>
      </c>
      <c r="K48" s="157"/>
      <c r="L48" s="158">
        <f>SUM(L30:L46)</f>
        <v>10754883</v>
      </c>
    </row>
    <row r="49" spans="1:12" ht="6" customHeight="1">
      <c r="A49" s="136"/>
      <c r="C49" s="253"/>
      <c r="D49" s="253"/>
      <c r="E49" s="253"/>
      <c r="F49" s="85"/>
      <c r="G49" s="129"/>
      <c r="H49" s="149"/>
      <c r="I49" s="129"/>
      <c r="J49" s="85"/>
      <c r="K49" s="157"/>
      <c r="L49" s="149"/>
    </row>
    <row r="50" spans="1:12" ht="17.45" customHeight="1" thickBot="1">
      <c r="A50" s="136" t="s">
        <v>17</v>
      </c>
      <c r="C50" s="147"/>
      <c r="D50" s="148"/>
      <c r="E50" s="148"/>
      <c r="F50" s="92">
        <f>F26+F48</f>
        <v>13828488</v>
      </c>
      <c r="G50" s="146"/>
      <c r="H50" s="165">
        <f>H26+H48</f>
        <v>14524823</v>
      </c>
      <c r="I50" s="146"/>
      <c r="J50" s="92">
        <f>J26+J48</f>
        <v>12887927</v>
      </c>
      <c r="K50" s="157"/>
      <c r="L50" s="165">
        <f>L26+L48</f>
        <v>13443795</v>
      </c>
    </row>
    <row r="51" spans="1:12" ht="17.45" customHeight="1" thickTop="1">
      <c r="A51" s="136"/>
      <c r="C51" s="147"/>
      <c r="D51" s="82"/>
      <c r="E51" s="82"/>
      <c r="F51" s="89"/>
      <c r="G51" s="84"/>
      <c r="H51" s="89"/>
      <c r="I51" s="84"/>
      <c r="J51" s="89"/>
      <c r="K51" s="87"/>
      <c r="L51" s="89"/>
    </row>
    <row r="52" spans="1:12" ht="17.45" customHeight="1">
      <c r="A52" s="136"/>
      <c r="C52" s="147"/>
      <c r="D52" s="82"/>
      <c r="E52" s="82"/>
      <c r="F52" s="89"/>
      <c r="G52" s="84"/>
      <c r="H52" s="89"/>
      <c r="I52" s="84"/>
      <c r="J52" s="89"/>
      <c r="K52" s="87"/>
      <c r="L52" s="89"/>
    </row>
    <row r="53" spans="1:12" ht="17.45" customHeight="1">
      <c r="A53" s="136"/>
      <c r="C53" s="147"/>
      <c r="D53" s="82"/>
      <c r="E53" s="82"/>
      <c r="F53" s="89"/>
      <c r="G53" s="84"/>
      <c r="H53" s="89"/>
      <c r="I53" s="84"/>
      <c r="J53" s="89"/>
      <c r="K53" s="87"/>
      <c r="L53" s="89"/>
    </row>
    <row r="54" spans="1:12">
      <c r="A54" s="256" t="s">
        <v>150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</row>
    <row r="55" spans="1:12">
      <c r="A55" s="253"/>
      <c r="B55" s="253"/>
      <c r="C55" s="253"/>
      <c r="D55" s="253"/>
      <c r="E55" s="253"/>
      <c r="F55" s="253"/>
      <c r="G55" s="253"/>
      <c r="H55" s="253"/>
      <c r="I55" s="253"/>
      <c r="J55" s="253"/>
      <c r="K55" s="253"/>
      <c r="L55" s="253"/>
    </row>
    <row r="56" spans="1:12">
      <c r="A56" s="253"/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</row>
    <row r="57" spans="1:12" ht="5.25" customHeight="1">
      <c r="A57" s="253"/>
      <c r="B57" s="253"/>
      <c r="C57" s="253"/>
      <c r="D57" s="253"/>
      <c r="E57" s="253"/>
      <c r="F57" s="253"/>
      <c r="G57" s="253"/>
      <c r="H57" s="253"/>
      <c r="I57" s="253"/>
      <c r="J57" s="253"/>
      <c r="K57" s="253"/>
      <c r="L57" s="253"/>
    </row>
    <row r="58" spans="1:12" ht="22.15" customHeight="1">
      <c r="A58" s="166" t="s">
        <v>121</v>
      </c>
      <c r="B58" s="166"/>
      <c r="C58" s="166"/>
      <c r="D58" s="166"/>
      <c r="E58" s="166"/>
      <c r="F58" s="167"/>
      <c r="G58" s="166"/>
      <c r="H58" s="167"/>
      <c r="I58" s="166"/>
      <c r="J58" s="167"/>
      <c r="K58" s="166"/>
      <c r="L58" s="167"/>
    </row>
    <row r="59" spans="1:12" s="253" customFormat="1" ht="20.100000000000001" customHeight="1">
      <c r="A59" s="128" t="str">
        <f>A1</f>
        <v>บริษัท แกรนด์ แอสเสท โฮเทลส์ แอนด์ พรอพเพอร์ตี้ จำกัด (มหาชน)</v>
      </c>
      <c r="D59" s="131"/>
      <c r="F59" s="129"/>
      <c r="G59" s="130"/>
      <c r="H59" s="129"/>
      <c r="I59" s="130"/>
      <c r="J59" s="129"/>
      <c r="K59" s="130"/>
      <c r="L59" s="129"/>
    </row>
    <row r="60" spans="1:12" s="253" customFormat="1" ht="20.100000000000001" customHeight="1">
      <c r="A60" s="128" t="s">
        <v>167</v>
      </c>
      <c r="D60" s="131"/>
      <c r="F60" s="129"/>
      <c r="G60" s="130"/>
      <c r="H60" s="129"/>
      <c r="I60" s="130"/>
      <c r="J60" s="129"/>
      <c r="K60" s="130"/>
      <c r="L60" s="129"/>
    </row>
    <row r="61" spans="1:12" s="253" customFormat="1" ht="20.100000000000001" customHeight="1">
      <c r="A61" s="168" t="str">
        <f>A3</f>
        <v>ณ วันที่ 30 กันยายน พ.ศ. 2563</v>
      </c>
      <c r="B61" s="132"/>
      <c r="C61" s="132"/>
      <c r="D61" s="132"/>
      <c r="E61" s="132"/>
      <c r="F61" s="133"/>
      <c r="G61" s="134"/>
      <c r="H61" s="133"/>
      <c r="I61" s="134"/>
      <c r="J61" s="133"/>
      <c r="K61" s="134"/>
      <c r="L61" s="133"/>
    </row>
    <row r="62" spans="1:12" ht="20.100000000000001" customHeight="1">
      <c r="C62" s="253"/>
      <c r="J62" s="149"/>
      <c r="L62" s="149"/>
    </row>
    <row r="63" spans="1:12" ht="20.100000000000001" customHeight="1">
      <c r="C63" s="253"/>
      <c r="D63" s="136"/>
      <c r="E63" s="136"/>
      <c r="F63" s="255" t="s">
        <v>114</v>
      </c>
      <c r="G63" s="255"/>
      <c r="H63" s="255"/>
      <c r="I63" s="137"/>
      <c r="J63" s="255" t="s">
        <v>115</v>
      </c>
      <c r="K63" s="255"/>
      <c r="L63" s="255"/>
    </row>
    <row r="64" spans="1:12" ht="20.100000000000001" customHeight="1">
      <c r="E64" s="143"/>
      <c r="F64" s="138" t="s">
        <v>117</v>
      </c>
      <c r="G64" s="139"/>
      <c r="H64" s="138" t="s">
        <v>118</v>
      </c>
      <c r="I64" s="137"/>
      <c r="J64" s="138" t="s">
        <v>117</v>
      </c>
      <c r="K64" s="139"/>
      <c r="L64" s="138" t="s">
        <v>118</v>
      </c>
    </row>
    <row r="65" spans="1:15" ht="20.100000000000001" customHeight="1">
      <c r="E65" s="143"/>
      <c r="F65" s="138" t="s">
        <v>159</v>
      </c>
      <c r="G65" s="139"/>
      <c r="H65" s="138" t="s">
        <v>119</v>
      </c>
      <c r="I65" s="137"/>
      <c r="J65" s="138" t="s">
        <v>159</v>
      </c>
      <c r="K65" s="139"/>
      <c r="L65" s="138" t="s">
        <v>119</v>
      </c>
    </row>
    <row r="66" spans="1:15" ht="20.100000000000001" customHeight="1">
      <c r="E66" s="143"/>
      <c r="F66" s="138" t="s">
        <v>169</v>
      </c>
      <c r="G66" s="137"/>
      <c r="H66" s="138" t="s">
        <v>116</v>
      </c>
      <c r="I66" s="139"/>
      <c r="J66" s="138" t="s">
        <v>169</v>
      </c>
      <c r="K66" s="137"/>
      <c r="L66" s="138" t="s">
        <v>116</v>
      </c>
    </row>
    <row r="67" spans="1:15" ht="20.100000000000001" customHeight="1">
      <c r="D67" s="140" t="s">
        <v>2</v>
      </c>
      <c r="E67" s="143"/>
      <c r="F67" s="141" t="s">
        <v>120</v>
      </c>
      <c r="G67" s="137"/>
      <c r="H67" s="141" t="s">
        <v>120</v>
      </c>
      <c r="I67" s="139"/>
      <c r="J67" s="141" t="s">
        <v>120</v>
      </c>
      <c r="K67" s="137"/>
      <c r="L67" s="141" t="s">
        <v>120</v>
      </c>
    </row>
    <row r="68" spans="1:15" ht="6" customHeight="1">
      <c r="D68" s="143"/>
      <c r="E68" s="143"/>
      <c r="F68" s="145"/>
      <c r="G68" s="137"/>
      <c r="H68" s="138"/>
      <c r="I68" s="137"/>
      <c r="J68" s="145"/>
      <c r="K68" s="137"/>
      <c r="L68" s="138"/>
    </row>
    <row r="69" spans="1:15" ht="20.100000000000001" customHeight="1">
      <c r="A69" s="136" t="s">
        <v>54</v>
      </c>
      <c r="C69" s="253"/>
      <c r="D69" s="131"/>
      <c r="E69" s="253"/>
      <c r="F69" s="83"/>
      <c r="G69" s="129"/>
      <c r="H69" s="129"/>
      <c r="I69" s="146"/>
      <c r="J69" s="83"/>
      <c r="K69" s="129"/>
      <c r="L69" s="129"/>
    </row>
    <row r="70" spans="1:15" ht="6" customHeight="1">
      <c r="A70" s="136"/>
      <c r="C70" s="253"/>
      <c r="D70" s="253"/>
      <c r="E70" s="253"/>
      <c r="F70" s="83"/>
      <c r="G70" s="129"/>
      <c r="H70" s="129"/>
      <c r="I70" s="146"/>
      <c r="J70" s="83"/>
      <c r="K70" s="129"/>
      <c r="L70" s="129"/>
    </row>
    <row r="71" spans="1:15" ht="20.100000000000001" customHeight="1">
      <c r="A71" s="136" t="s">
        <v>18</v>
      </c>
      <c r="C71" s="147"/>
      <c r="D71" s="170"/>
      <c r="E71" s="148"/>
      <c r="F71" s="85"/>
      <c r="G71" s="146"/>
      <c r="H71" s="149"/>
      <c r="I71" s="146"/>
      <c r="J71" s="85"/>
      <c r="K71" s="146"/>
      <c r="L71" s="149"/>
    </row>
    <row r="72" spans="1:15" ht="6" customHeight="1">
      <c r="A72" s="136"/>
      <c r="C72" s="253"/>
      <c r="D72" s="253"/>
      <c r="E72" s="253"/>
      <c r="F72" s="83"/>
      <c r="G72" s="129"/>
      <c r="H72" s="129"/>
      <c r="I72" s="146"/>
      <c r="J72" s="83"/>
      <c r="K72" s="129"/>
      <c r="L72" s="129"/>
    </row>
    <row r="73" spans="1:15" ht="20.100000000000001" customHeight="1">
      <c r="A73" s="135" t="s">
        <v>19</v>
      </c>
      <c r="C73" s="147"/>
      <c r="D73" s="148"/>
      <c r="E73" s="148"/>
      <c r="F73" s="90">
        <v>322221</v>
      </c>
      <c r="G73" s="162"/>
      <c r="H73" s="160">
        <v>566588</v>
      </c>
      <c r="I73" s="162"/>
      <c r="J73" s="171">
        <v>238395</v>
      </c>
      <c r="K73" s="159"/>
      <c r="L73" s="172">
        <v>365438</v>
      </c>
    </row>
    <row r="74" spans="1:15" ht="20.100000000000001" customHeight="1">
      <c r="A74" s="135" t="s">
        <v>20</v>
      </c>
      <c r="C74" s="147"/>
      <c r="D74" s="148">
        <v>15</v>
      </c>
      <c r="E74" s="148"/>
      <c r="F74" s="90">
        <v>0</v>
      </c>
      <c r="G74" s="162"/>
      <c r="H74" s="160">
        <v>149707</v>
      </c>
      <c r="I74" s="162"/>
      <c r="J74" s="90">
        <v>0</v>
      </c>
      <c r="K74" s="159"/>
      <c r="L74" s="172">
        <v>149707</v>
      </c>
    </row>
    <row r="75" spans="1:15" ht="20.100000000000001" customHeight="1">
      <c r="A75" s="135" t="s">
        <v>21</v>
      </c>
      <c r="C75" s="147"/>
      <c r="D75" s="153">
        <v>21.5</v>
      </c>
      <c r="E75" s="148"/>
      <c r="F75" s="90">
        <v>30000</v>
      </c>
      <c r="G75" s="162"/>
      <c r="H75" s="160">
        <v>140000</v>
      </c>
      <c r="I75" s="162"/>
      <c r="J75" s="90">
        <v>254000</v>
      </c>
      <c r="K75" s="159"/>
      <c r="L75" s="172">
        <v>364000</v>
      </c>
    </row>
    <row r="76" spans="1:15" ht="20.100000000000001" customHeight="1">
      <c r="A76" s="135" t="s">
        <v>178</v>
      </c>
      <c r="C76" s="147"/>
      <c r="D76" s="148">
        <v>16</v>
      </c>
      <c r="E76" s="148"/>
      <c r="F76" s="90">
        <v>155484</v>
      </c>
      <c r="G76" s="162"/>
      <c r="H76" s="160">
        <v>8015</v>
      </c>
      <c r="I76" s="162"/>
      <c r="J76" s="90">
        <v>26886</v>
      </c>
      <c r="K76" s="159"/>
      <c r="L76" s="172">
        <v>6105</v>
      </c>
      <c r="O76" s="146"/>
    </row>
    <row r="77" spans="1:15" ht="20.100000000000001" customHeight="1">
      <c r="A77" s="135" t="s">
        <v>22</v>
      </c>
      <c r="C77" s="147"/>
      <c r="D77" s="148">
        <v>17</v>
      </c>
      <c r="E77" s="148"/>
      <c r="F77" s="90">
        <v>2064751</v>
      </c>
      <c r="G77" s="162"/>
      <c r="H77" s="160">
        <v>1642851</v>
      </c>
      <c r="I77" s="162"/>
      <c r="J77" s="90">
        <v>2064751</v>
      </c>
      <c r="K77" s="159"/>
      <c r="L77" s="172">
        <v>1642851</v>
      </c>
    </row>
    <row r="78" spans="1:15" ht="20.100000000000001" customHeight="1">
      <c r="A78" s="135" t="s">
        <v>23</v>
      </c>
      <c r="C78" s="147"/>
      <c r="D78" s="148"/>
      <c r="E78" s="148"/>
      <c r="F78" s="90"/>
      <c r="G78" s="162"/>
      <c r="H78" s="160"/>
      <c r="I78" s="162"/>
      <c r="J78" s="93"/>
      <c r="K78" s="159"/>
      <c r="L78" s="172"/>
    </row>
    <row r="79" spans="1:15" ht="20.100000000000001" customHeight="1">
      <c r="B79" s="135" t="s">
        <v>24</v>
      </c>
      <c r="C79" s="147"/>
      <c r="D79" s="148">
        <v>18</v>
      </c>
      <c r="E79" s="148"/>
      <c r="F79" s="90">
        <v>238585</v>
      </c>
      <c r="G79" s="162"/>
      <c r="H79" s="160">
        <v>136565</v>
      </c>
      <c r="I79" s="162"/>
      <c r="J79" s="90">
        <v>238585</v>
      </c>
      <c r="K79" s="159"/>
      <c r="L79" s="172">
        <v>136565</v>
      </c>
    </row>
    <row r="80" spans="1:15" ht="20.100000000000001" customHeight="1">
      <c r="A80" s="135" t="s">
        <v>88</v>
      </c>
      <c r="C80" s="147"/>
      <c r="D80" s="148"/>
      <c r="E80" s="148"/>
      <c r="F80" s="90">
        <v>102555</v>
      </c>
      <c r="G80" s="162"/>
      <c r="H80" s="160">
        <v>151688</v>
      </c>
      <c r="I80" s="162"/>
      <c r="J80" s="90">
        <v>37416</v>
      </c>
      <c r="K80" s="159"/>
      <c r="L80" s="173">
        <v>50402</v>
      </c>
    </row>
    <row r="81" spans="1:18" ht="20.100000000000001" customHeight="1">
      <c r="A81" s="135" t="s">
        <v>179</v>
      </c>
      <c r="C81" s="147"/>
      <c r="D81" s="148"/>
      <c r="E81" s="148"/>
      <c r="F81" s="90">
        <v>668</v>
      </c>
      <c r="G81" s="162"/>
      <c r="H81" s="160">
        <v>20624</v>
      </c>
      <c r="I81" s="162"/>
      <c r="J81" s="90">
        <v>0</v>
      </c>
      <c r="K81" s="159"/>
      <c r="L81" s="172">
        <v>0</v>
      </c>
    </row>
    <row r="82" spans="1:18" ht="20.100000000000001" customHeight="1">
      <c r="A82" s="135" t="s">
        <v>25</v>
      </c>
      <c r="C82" s="147"/>
      <c r="D82" s="253"/>
      <c r="E82" s="170"/>
      <c r="F82" s="91">
        <v>45884</v>
      </c>
      <c r="G82" s="162"/>
      <c r="H82" s="164">
        <v>72126</v>
      </c>
      <c r="I82" s="162"/>
      <c r="J82" s="91">
        <v>42427</v>
      </c>
      <c r="K82" s="159"/>
      <c r="L82" s="174">
        <v>57064</v>
      </c>
    </row>
    <row r="83" spans="1:18" ht="6" customHeight="1">
      <c r="A83" s="136"/>
      <c r="C83" s="253"/>
      <c r="D83" s="253"/>
      <c r="E83" s="253"/>
      <c r="F83" s="85"/>
      <c r="G83" s="129"/>
      <c r="H83" s="149"/>
      <c r="I83" s="129"/>
      <c r="J83" s="85"/>
      <c r="K83" s="157"/>
      <c r="L83" s="175"/>
    </row>
    <row r="84" spans="1:18" ht="20.100000000000001" customHeight="1">
      <c r="A84" s="136" t="s">
        <v>26</v>
      </c>
      <c r="C84" s="147"/>
      <c r="D84" s="170"/>
      <c r="E84" s="170"/>
      <c r="F84" s="88">
        <f>SUM(F73:F83)</f>
        <v>2960148</v>
      </c>
      <c r="G84" s="146"/>
      <c r="H84" s="158">
        <f>SUM(H73:H83)</f>
        <v>2888164</v>
      </c>
      <c r="I84" s="146"/>
      <c r="J84" s="88">
        <f>SUM(J73:J83)</f>
        <v>2902460</v>
      </c>
      <c r="K84" s="157"/>
      <c r="L84" s="158">
        <f>SUM(L73:L83)</f>
        <v>2772132</v>
      </c>
      <c r="O84" s="146"/>
    </row>
    <row r="85" spans="1:18" ht="20.100000000000001" customHeight="1">
      <c r="C85" s="147"/>
      <c r="D85" s="148"/>
      <c r="E85" s="170"/>
      <c r="F85" s="85"/>
      <c r="G85" s="149"/>
      <c r="H85" s="149"/>
      <c r="I85" s="149"/>
      <c r="J85" s="85"/>
      <c r="K85" s="157"/>
      <c r="L85" s="149"/>
      <c r="O85" s="163"/>
    </row>
    <row r="86" spans="1:18" ht="20.100000000000001" customHeight="1">
      <c r="A86" s="136" t="s">
        <v>27</v>
      </c>
      <c r="C86" s="147"/>
      <c r="D86" s="170"/>
      <c r="E86" s="170"/>
      <c r="F86" s="85"/>
      <c r="G86" s="146"/>
      <c r="H86" s="149"/>
      <c r="I86" s="146"/>
      <c r="J86" s="85"/>
      <c r="K86" s="157"/>
      <c r="L86" s="149"/>
      <c r="O86" s="163"/>
    </row>
    <row r="87" spans="1:18" ht="6" customHeight="1">
      <c r="A87" s="136"/>
      <c r="C87" s="253"/>
      <c r="D87" s="253"/>
      <c r="E87" s="253"/>
      <c r="F87" s="85"/>
      <c r="G87" s="129"/>
      <c r="H87" s="149"/>
      <c r="I87" s="129"/>
      <c r="J87" s="85"/>
      <c r="K87" s="157"/>
      <c r="L87" s="149"/>
    </row>
    <row r="88" spans="1:18" ht="20.100000000000001" customHeight="1">
      <c r="A88" s="135" t="s">
        <v>180</v>
      </c>
      <c r="C88" s="147"/>
      <c r="D88" s="148">
        <v>16</v>
      </c>
      <c r="E88" s="253"/>
      <c r="F88" s="85">
        <v>410285</v>
      </c>
      <c r="G88" s="129"/>
      <c r="H88" s="149">
        <v>18908</v>
      </c>
      <c r="I88" s="129"/>
      <c r="J88" s="85">
        <v>33836</v>
      </c>
      <c r="K88" s="157"/>
      <c r="L88" s="149">
        <v>14022</v>
      </c>
      <c r="M88" s="146"/>
      <c r="N88" s="146"/>
      <c r="O88" s="146"/>
      <c r="P88" s="146"/>
      <c r="Q88" s="146"/>
      <c r="R88" s="146"/>
    </row>
    <row r="89" spans="1:18" ht="20.100000000000001" customHeight="1">
      <c r="A89" s="135" t="s">
        <v>60</v>
      </c>
      <c r="C89" s="147"/>
      <c r="D89" s="148">
        <v>17</v>
      </c>
      <c r="E89" s="170"/>
      <c r="F89" s="85">
        <v>4518253</v>
      </c>
      <c r="G89" s="159"/>
      <c r="H89" s="149">
        <v>5209647</v>
      </c>
      <c r="I89" s="159"/>
      <c r="J89" s="85">
        <v>4518253</v>
      </c>
      <c r="K89" s="176"/>
      <c r="L89" s="149">
        <v>5209647</v>
      </c>
      <c r="N89" s="146"/>
      <c r="R89" s="146"/>
    </row>
    <row r="90" spans="1:18" ht="20.100000000000001" customHeight="1">
      <c r="A90" s="135" t="s">
        <v>23</v>
      </c>
      <c r="C90" s="147"/>
      <c r="D90" s="148">
        <v>18</v>
      </c>
      <c r="E90" s="170"/>
      <c r="F90" s="85">
        <v>1666362</v>
      </c>
      <c r="G90" s="159"/>
      <c r="H90" s="149">
        <v>1321726</v>
      </c>
      <c r="I90" s="159"/>
      <c r="J90" s="85">
        <v>1666362</v>
      </c>
      <c r="K90" s="176"/>
      <c r="L90" s="149">
        <v>1321726</v>
      </c>
      <c r="N90" s="146"/>
      <c r="R90" s="146"/>
    </row>
    <row r="91" spans="1:18" ht="20.100000000000001" customHeight="1">
      <c r="A91" s="135" t="s">
        <v>28</v>
      </c>
      <c r="C91" s="147"/>
      <c r="E91" s="170"/>
      <c r="F91" s="85">
        <v>1580</v>
      </c>
      <c r="G91" s="159"/>
      <c r="H91" s="149">
        <v>9208</v>
      </c>
      <c r="I91" s="159"/>
      <c r="J91" s="85">
        <v>1423</v>
      </c>
      <c r="K91" s="159"/>
      <c r="L91" s="149">
        <v>9208</v>
      </c>
      <c r="N91" s="146"/>
    </row>
    <row r="92" spans="1:18" ht="20.100000000000001" customHeight="1">
      <c r="A92" s="135" t="s">
        <v>61</v>
      </c>
      <c r="C92" s="147"/>
      <c r="D92" s="148"/>
      <c r="E92" s="170"/>
      <c r="F92" s="85">
        <v>161593</v>
      </c>
      <c r="G92" s="159"/>
      <c r="H92" s="160">
        <v>178444</v>
      </c>
      <c r="I92" s="159"/>
      <c r="J92" s="85">
        <v>85458</v>
      </c>
      <c r="K92" s="159"/>
      <c r="L92" s="149">
        <v>80963</v>
      </c>
      <c r="M92" s="146"/>
    </row>
    <row r="93" spans="1:18" ht="20.100000000000001" customHeight="1">
      <c r="A93" s="135" t="s">
        <v>66</v>
      </c>
      <c r="C93" s="147"/>
      <c r="D93" s="148"/>
      <c r="E93" s="170"/>
      <c r="F93" s="90">
        <v>725462</v>
      </c>
      <c r="G93" s="159"/>
      <c r="H93" s="160">
        <v>735696</v>
      </c>
      <c r="I93" s="159"/>
      <c r="J93" s="90">
        <v>0</v>
      </c>
      <c r="K93" s="159"/>
      <c r="L93" s="160">
        <v>0</v>
      </c>
    </row>
    <row r="94" spans="1:18" ht="20.100000000000001" customHeight="1">
      <c r="A94" s="135" t="s">
        <v>29</v>
      </c>
      <c r="C94" s="147"/>
      <c r="E94" s="170"/>
      <c r="F94" s="91">
        <v>11967</v>
      </c>
      <c r="G94" s="159"/>
      <c r="H94" s="164">
        <v>2575</v>
      </c>
      <c r="I94" s="159"/>
      <c r="J94" s="91">
        <v>10921</v>
      </c>
      <c r="K94" s="159"/>
      <c r="L94" s="164">
        <v>981</v>
      </c>
      <c r="M94" s="146"/>
    </row>
    <row r="95" spans="1:18" ht="6" customHeight="1">
      <c r="A95" s="136"/>
      <c r="C95" s="253"/>
      <c r="D95" s="253"/>
      <c r="E95" s="253"/>
      <c r="F95" s="85"/>
      <c r="G95" s="129"/>
      <c r="H95" s="149"/>
      <c r="I95" s="129"/>
      <c r="J95" s="85"/>
      <c r="K95" s="157"/>
      <c r="L95" s="149"/>
    </row>
    <row r="96" spans="1:18" ht="20.100000000000001" customHeight="1">
      <c r="A96" s="136" t="s">
        <v>30</v>
      </c>
      <c r="C96" s="147"/>
      <c r="D96" s="170"/>
      <c r="E96" s="170"/>
      <c r="F96" s="88">
        <f>SUM(F88:F94)</f>
        <v>7495502</v>
      </c>
      <c r="G96" s="146"/>
      <c r="H96" s="158">
        <f>SUM(H88:H94)</f>
        <v>7476204</v>
      </c>
      <c r="I96" s="146"/>
      <c r="J96" s="88">
        <f>SUM(J88:J94)</f>
        <v>6316253</v>
      </c>
      <c r="K96" s="157"/>
      <c r="L96" s="158">
        <f>SUM(L88:L94)</f>
        <v>6636547</v>
      </c>
    </row>
    <row r="97" spans="1:12" ht="6" customHeight="1">
      <c r="A97" s="136"/>
      <c r="C97" s="253"/>
      <c r="D97" s="253"/>
      <c r="E97" s="253"/>
      <c r="F97" s="85"/>
      <c r="G97" s="129"/>
      <c r="H97" s="149"/>
      <c r="I97" s="129"/>
      <c r="J97" s="85"/>
      <c r="K97" s="157"/>
      <c r="L97" s="149"/>
    </row>
    <row r="98" spans="1:12" ht="20.100000000000001" customHeight="1">
      <c r="A98" s="136" t="s">
        <v>31</v>
      </c>
      <c r="C98" s="147"/>
      <c r="D98" s="170"/>
      <c r="E98" s="170"/>
      <c r="F98" s="88">
        <f>F84+F96</f>
        <v>10455650</v>
      </c>
      <c r="G98" s="146"/>
      <c r="H98" s="158">
        <f>H84+H96</f>
        <v>10364368</v>
      </c>
      <c r="I98" s="146"/>
      <c r="J98" s="88">
        <f>J84+J96</f>
        <v>9218713</v>
      </c>
      <c r="K98" s="157"/>
      <c r="L98" s="158">
        <f>L84+L96</f>
        <v>9408679</v>
      </c>
    </row>
    <row r="99" spans="1:12" ht="20.100000000000001" customHeight="1">
      <c r="A99" s="136"/>
      <c r="C99" s="147"/>
      <c r="D99" s="170"/>
      <c r="E99" s="170"/>
      <c r="F99" s="149"/>
      <c r="G99" s="146"/>
      <c r="H99" s="149"/>
      <c r="I99" s="146"/>
      <c r="J99" s="149"/>
      <c r="K99" s="157"/>
      <c r="L99" s="149"/>
    </row>
    <row r="100" spans="1:12" ht="16.149999999999999" customHeight="1">
      <c r="A100" s="136"/>
      <c r="C100" s="147"/>
      <c r="D100" s="170"/>
      <c r="E100" s="170"/>
      <c r="F100" s="149"/>
      <c r="G100" s="146"/>
      <c r="H100" s="149"/>
      <c r="I100" s="146"/>
      <c r="J100" s="149"/>
      <c r="K100" s="157"/>
      <c r="L100" s="149"/>
    </row>
    <row r="101" spans="1:12" ht="16.149999999999999" customHeight="1">
      <c r="A101" s="136"/>
      <c r="C101" s="147"/>
      <c r="D101" s="170"/>
      <c r="E101" s="170"/>
      <c r="F101" s="149"/>
      <c r="G101" s="146"/>
      <c r="H101" s="149"/>
      <c r="I101" s="146"/>
      <c r="J101" s="149"/>
      <c r="K101" s="157"/>
      <c r="L101" s="149"/>
    </row>
    <row r="102" spans="1:12" ht="16.149999999999999" customHeight="1">
      <c r="A102" s="136"/>
      <c r="C102" s="147"/>
      <c r="D102" s="170"/>
      <c r="E102" s="170"/>
      <c r="F102" s="149"/>
      <c r="G102" s="146"/>
      <c r="H102" s="149"/>
      <c r="I102" s="146"/>
      <c r="J102" s="149"/>
      <c r="K102" s="157"/>
      <c r="L102" s="149"/>
    </row>
    <row r="103" spans="1:12" ht="16.149999999999999" customHeight="1">
      <c r="A103" s="136"/>
      <c r="C103" s="147"/>
      <c r="D103" s="170"/>
      <c r="E103" s="170"/>
      <c r="F103" s="149"/>
      <c r="G103" s="146"/>
      <c r="H103" s="149"/>
      <c r="I103" s="146"/>
      <c r="J103" s="149"/>
      <c r="K103" s="157"/>
      <c r="L103" s="149"/>
    </row>
    <row r="104" spans="1:12" ht="16.149999999999999" customHeight="1">
      <c r="A104" s="136"/>
      <c r="C104" s="147"/>
      <c r="D104" s="170"/>
      <c r="E104" s="170"/>
      <c r="F104" s="149"/>
      <c r="G104" s="146"/>
      <c r="H104" s="149"/>
      <c r="I104" s="146"/>
      <c r="J104" s="149"/>
      <c r="K104" s="157"/>
      <c r="L104" s="149"/>
    </row>
    <row r="105" spans="1:12" ht="16.149999999999999" customHeight="1">
      <c r="A105" s="136"/>
      <c r="C105" s="147"/>
      <c r="D105" s="170"/>
      <c r="E105" s="170"/>
      <c r="F105" s="149"/>
      <c r="G105" s="146"/>
      <c r="H105" s="149"/>
      <c r="I105" s="146"/>
      <c r="J105" s="149"/>
      <c r="K105" s="157"/>
      <c r="L105" s="149"/>
    </row>
    <row r="106" spans="1:12" ht="16.149999999999999" customHeight="1">
      <c r="A106" s="136"/>
      <c r="C106" s="147"/>
      <c r="D106" s="170"/>
      <c r="E106" s="170"/>
      <c r="F106" s="149"/>
      <c r="G106" s="146"/>
      <c r="H106" s="149"/>
      <c r="I106" s="146"/>
      <c r="J106" s="149"/>
      <c r="K106" s="157"/>
      <c r="L106" s="149"/>
    </row>
    <row r="107" spans="1:12" ht="16.149999999999999" customHeight="1">
      <c r="A107" s="136"/>
      <c r="C107" s="147"/>
      <c r="D107" s="170"/>
      <c r="E107" s="170"/>
      <c r="F107" s="149"/>
      <c r="G107" s="146"/>
      <c r="H107" s="149"/>
      <c r="I107" s="146"/>
      <c r="J107" s="149"/>
      <c r="K107" s="157"/>
      <c r="L107" s="149"/>
    </row>
    <row r="108" spans="1:12" ht="16.149999999999999" customHeight="1">
      <c r="A108" s="136"/>
      <c r="C108" s="147"/>
      <c r="D108" s="170"/>
      <c r="E108" s="170"/>
      <c r="F108" s="149"/>
      <c r="G108" s="146"/>
      <c r="H108" s="149"/>
      <c r="I108" s="146"/>
      <c r="J108" s="149"/>
      <c r="K108" s="157"/>
      <c r="L108" s="149"/>
    </row>
    <row r="109" spans="1:12" ht="16.149999999999999" customHeight="1">
      <c r="A109" s="136"/>
      <c r="C109" s="147"/>
      <c r="D109" s="170"/>
      <c r="E109" s="170"/>
      <c r="F109" s="149"/>
      <c r="G109" s="146"/>
      <c r="H109" s="149"/>
      <c r="I109" s="146"/>
      <c r="J109" s="149"/>
      <c r="K109" s="157"/>
      <c r="L109" s="149"/>
    </row>
    <row r="110" spans="1:12" ht="16.350000000000001" customHeight="1">
      <c r="A110" s="136"/>
      <c r="C110" s="147"/>
      <c r="D110" s="170"/>
      <c r="E110" s="170"/>
      <c r="F110" s="149"/>
      <c r="G110" s="146"/>
      <c r="H110" s="149"/>
      <c r="I110" s="146"/>
      <c r="J110" s="149"/>
      <c r="K110" s="157"/>
      <c r="L110" s="149"/>
    </row>
    <row r="111" spans="1:12" ht="16.350000000000001" customHeight="1">
      <c r="A111" s="136"/>
      <c r="C111" s="147"/>
      <c r="D111" s="170"/>
      <c r="E111" s="170"/>
      <c r="F111" s="149"/>
      <c r="G111" s="146"/>
      <c r="H111" s="149"/>
      <c r="I111" s="146"/>
      <c r="J111" s="149"/>
      <c r="K111" s="157"/>
      <c r="L111" s="149"/>
    </row>
    <row r="112" spans="1:12">
      <c r="A112" s="166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166"/>
      <c r="C112" s="166"/>
      <c r="D112" s="166"/>
      <c r="E112" s="166"/>
      <c r="F112" s="167"/>
      <c r="G112" s="166"/>
      <c r="H112" s="167"/>
      <c r="I112" s="166"/>
      <c r="J112" s="167"/>
      <c r="K112" s="166"/>
      <c r="L112" s="167"/>
    </row>
    <row r="113" spans="1:12" s="253" customFormat="1" ht="20.100000000000001" customHeight="1">
      <c r="A113" s="128" t="str">
        <f>A1</f>
        <v>บริษัท แกรนด์ แอสเสท โฮเทลส์ แอนด์ พรอพเพอร์ตี้ จำกัด (มหาชน)</v>
      </c>
      <c r="D113" s="131"/>
      <c r="F113" s="129"/>
      <c r="G113" s="130"/>
      <c r="H113" s="129"/>
      <c r="I113" s="130"/>
      <c r="J113" s="129"/>
      <c r="K113" s="130"/>
      <c r="L113" s="129"/>
    </row>
    <row r="114" spans="1:12" s="253" customFormat="1" ht="20.100000000000001" customHeight="1">
      <c r="A114" s="128" t="s">
        <v>167</v>
      </c>
      <c r="D114" s="131"/>
      <c r="F114" s="129"/>
      <c r="G114" s="130"/>
      <c r="H114" s="129"/>
      <c r="I114" s="130"/>
      <c r="J114" s="129"/>
      <c r="K114" s="130"/>
      <c r="L114" s="129"/>
    </row>
    <row r="115" spans="1:12" s="253" customFormat="1" ht="20.100000000000001" customHeight="1">
      <c r="A115" s="168" t="str">
        <f>+A3</f>
        <v>ณ วันที่ 30 กันยายน พ.ศ. 2563</v>
      </c>
      <c r="B115" s="132"/>
      <c r="C115" s="132"/>
      <c r="D115" s="132"/>
      <c r="E115" s="132"/>
      <c r="F115" s="133"/>
      <c r="G115" s="134"/>
      <c r="H115" s="133"/>
      <c r="I115" s="134"/>
      <c r="J115" s="133"/>
      <c r="K115" s="134"/>
      <c r="L115" s="133"/>
    </row>
    <row r="116" spans="1:12" ht="20.100000000000001" customHeight="1">
      <c r="C116" s="253"/>
      <c r="J116" s="149"/>
      <c r="L116" s="149"/>
    </row>
    <row r="117" spans="1:12" ht="20.100000000000001" customHeight="1">
      <c r="C117" s="253"/>
      <c r="D117" s="136"/>
      <c r="E117" s="136"/>
      <c r="F117" s="255" t="s">
        <v>114</v>
      </c>
      <c r="G117" s="255"/>
      <c r="H117" s="255"/>
      <c r="I117" s="137"/>
      <c r="J117" s="255" t="s">
        <v>115</v>
      </c>
      <c r="K117" s="255"/>
      <c r="L117" s="255"/>
    </row>
    <row r="118" spans="1:12" ht="20.100000000000001" customHeight="1">
      <c r="E118" s="143"/>
      <c r="F118" s="138" t="s">
        <v>117</v>
      </c>
      <c r="G118" s="139"/>
      <c r="H118" s="138" t="s">
        <v>118</v>
      </c>
      <c r="I118" s="137"/>
      <c r="J118" s="138" t="s">
        <v>117</v>
      </c>
      <c r="K118" s="139"/>
      <c r="L118" s="138" t="s">
        <v>118</v>
      </c>
    </row>
    <row r="119" spans="1:12" ht="20.100000000000001" customHeight="1">
      <c r="E119" s="143"/>
      <c r="F119" s="138" t="s">
        <v>159</v>
      </c>
      <c r="G119" s="139"/>
      <c r="H119" s="138" t="s">
        <v>119</v>
      </c>
      <c r="I119" s="137"/>
      <c r="J119" s="138" t="s">
        <v>159</v>
      </c>
      <c r="K119" s="139"/>
      <c r="L119" s="138" t="s">
        <v>119</v>
      </c>
    </row>
    <row r="120" spans="1:12" ht="20.100000000000001" customHeight="1">
      <c r="E120" s="143"/>
      <c r="F120" s="138" t="s">
        <v>169</v>
      </c>
      <c r="G120" s="137"/>
      <c r="H120" s="138" t="s">
        <v>116</v>
      </c>
      <c r="I120" s="139"/>
      <c r="J120" s="138" t="s">
        <v>169</v>
      </c>
      <c r="K120" s="137"/>
      <c r="L120" s="138" t="s">
        <v>116</v>
      </c>
    </row>
    <row r="121" spans="1:12" ht="20.100000000000001" customHeight="1">
      <c r="D121" s="143"/>
      <c r="E121" s="143"/>
      <c r="F121" s="141" t="s">
        <v>120</v>
      </c>
      <c r="G121" s="177"/>
      <c r="H121" s="141" t="s">
        <v>120</v>
      </c>
      <c r="I121" s="178"/>
      <c r="J121" s="141" t="s">
        <v>120</v>
      </c>
      <c r="K121" s="177"/>
      <c r="L121" s="141" t="s">
        <v>120</v>
      </c>
    </row>
    <row r="122" spans="1:12" ht="6" customHeight="1">
      <c r="D122" s="143"/>
      <c r="E122" s="143"/>
      <c r="F122" s="145"/>
      <c r="G122" s="137"/>
      <c r="H122" s="138"/>
      <c r="I122" s="137"/>
      <c r="J122" s="145"/>
      <c r="K122" s="137"/>
      <c r="L122" s="138"/>
    </row>
    <row r="123" spans="1:12" ht="20.100000000000001" customHeight="1">
      <c r="A123" s="136" t="s">
        <v>168</v>
      </c>
      <c r="C123" s="253"/>
      <c r="D123" s="131"/>
      <c r="E123" s="253"/>
      <c r="F123" s="83"/>
      <c r="G123" s="130"/>
      <c r="H123" s="129"/>
      <c r="J123" s="83"/>
      <c r="K123" s="130"/>
      <c r="L123" s="129"/>
    </row>
    <row r="124" spans="1:12" ht="6" customHeight="1">
      <c r="F124" s="94"/>
      <c r="J124" s="94"/>
    </row>
    <row r="125" spans="1:12" ht="20.100000000000001" customHeight="1">
      <c r="A125" s="136" t="s">
        <v>53</v>
      </c>
      <c r="C125" s="147"/>
      <c r="D125" s="170"/>
      <c r="E125" s="170"/>
      <c r="F125" s="85"/>
      <c r="G125" s="146"/>
      <c r="H125" s="149"/>
      <c r="I125" s="146"/>
      <c r="J125" s="85"/>
      <c r="K125" s="157"/>
      <c r="L125" s="149"/>
    </row>
    <row r="126" spans="1:12" ht="6" customHeight="1">
      <c r="A126" s="136"/>
      <c r="C126" s="253"/>
      <c r="D126" s="253"/>
      <c r="E126" s="253"/>
      <c r="F126" s="85"/>
      <c r="G126" s="129"/>
      <c r="H126" s="149"/>
      <c r="I126" s="129"/>
      <c r="J126" s="85"/>
      <c r="K126" s="157"/>
      <c r="L126" s="149"/>
    </row>
    <row r="127" spans="1:12" ht="20.100000000000001" customHeight="1">
      <c r="A127" s="135" t="s">
        <v>32</v>
      </c>
      <c r="C127" s="147"/>
      <c r="D127" s="148"/>
      <c r="E127" s="170"/>
      <c r="F127" s="85"/>
      <c r="G127" s="146"/>
      <c r="H127" s="149"/>
      <c r="I127" s="146"/>
      <c r="J127" s="85"/>
      <c r="K127" s="157"/>
      <c r="L127" s="149"/>
    </row>
    <row r="128" spans="1:12" ht="20.100000000000001" customHeight="1">
      <c r="B128" s="135" t="s">
        <v>33</v>
      </c>
      <c r="C128" s="147"/>
      <c r="D128" s="170"/>
      <c r="E128" s="170"/>
      <c r="F128" s="85"/>
      <c r="G128" s="146"/>
      <c r="H128" s="149"/>
      <c r="I128" s="146"/>
      <c r="J128" s="85"/>
      <c r="K128" s="157"/>
      <c r="L128" s="149"/>
    </row>
    <row r="129" spans="1:12" ht="20.100000000000001" customHeight="1">
      <c r="C129" s="147" t="s">
        <v>90</v>
      </c>
      <c r="F129" s="85"/>
      <c r="G129" s="146"/>
      <c r="H129" s="149"/>
      <c r="I129" s="146"/>
      <c r="J129" s="85"/>
      <c r="K129" s="157"/>
      <c r="L129" s="149"/>
    </row>
    <row r="130" spans="1:12" ht="20.100000000000001" customHeight="1" thickBot="1">
      <c r="C130" s="179" t="s">
        <v>34</v>
      </c>
      <c r="D130" s="148"/>
      <c r="E130" s="170"/>
      <c r="F130" s="92">
        <v>5000000</v>
      </c>
      <c r="G130" s="146"/>
      <c r="H130" s="165">
        <v>5000000</v>
      </c>
      <c r="I130" s="146"/>
      <c r="J130" s="92">
        <v>5000000</v>
      </c>
      <c r="K130" s="157"/>
      <c r="L130" s="165">
        <v>5000000</v>
      </c>
    </row>
    <row r="131" spans="1:12" ht="6" customHeight="1" thickTop="1">
      <c r="D131" s="148"/>
      <c r="E131" s="170"/>
      <c r="F131" s="85"/>
      <c r="G131" s="146"/>
      <c r="H131" s="149"/>
      <c r="I131" s="146"/>
      <c r="J131" s="85"/>
      <c r="K131" s="157"/>
      <c r="L131" s="149"/>
    </row>
    <row r="132" spans="1:12" ht="20.100000000000001" customHeight="1">
      <c r="B132" s="135" t="s">
        <v>35</v>
      </c>
      <c r="C132" s="147"/>
      <c r="D132" s="170"/>
      <c r="E132" s="170"/>
      <c r="F132" s="85"/>
      <c r="G132" s="146"/>
      <c r="H132" s="149"/>
      <c r="I132" s="146"/>
      <c r="J132" s="85"/>
      <c r="K132" s="157"/>
      <c r="L132" s="149"/>
    </row>
    <row r="133" spans="1:12" ht="20.100000000000001" customHeight="1">
      <c r="C133" s="147" t="s">
        <v>91</v>
      </c>
      <c r="F133" s="85"/>
      <c r="G133" s="146"/>
      <c r="H133" s="149"/>
      <c r="I133" s="146"/>
      <c r="J133" s="85"/>
      <c r="K133" s="157"/>
      <c r="L133" s="135"/>
    </row>
    <row r="134" spans="1:12" ht="20.100000000000001" customHeight="1">
      <c r="C134" s="179" t="s">
        <v>36</v>
      </c>
      <c r="D134" s="148"/>
      <c r="E134" s="170"/>
      <c r="F134" s="171">
        <v>3615930</v>
      </c>
      <c r="G134" s="180"/>
      <c r="H134" s="180">
        <v>3615930</v>
      </c>
      <c r="I134" s="180"/>
      <c r="J134" s="171">
        <v>3615930</v>
      </c>
      <c r="K134" s="180"/>
      <c r="L134" s="180">
        <v>3615930</v>
      </c>
    </row>
    <row r="135" spans="1:12" ht="20.100000000000001" customHeight="1">
      <c r="A135" s="135" t="s">
        <v>181</v>
      </c>
      <c r="C135" s="147"/>
      <c r="D135" s="148"/>
      <c r="E135" s="170"/>
      <c r="F135" s="85"/>
      <c r="G135" s="146"/>
      <c r="H135" s="149"/>
      <c r="I135" s="146"/>
      <c r="J135" s="85"/>
      <c r="K135" s="157"/>
      <c r="L135" s="180"/>
    </row>
    <row r="136" spans="1:12" ht="20.100000000000001" customHeight="1">
      <c r="B136" s="135" t="s">
        <v>182</v>
      </c>
      <c r="D136" s="148"/>
      <c r="F136" s="171">
        <v>49892</v>
      </c>
      <c r="G136" s="159"/>
      <c r="H136" s="180">
        <v>49892</v>
      </c>
      <c r="I136" s="159"/>
      <c r="J136" s="171">
        <v>49892</v>
      </c>
      <c r="K136" s="176"/>
      <c r="L136" s="180">
        <v>49892</v>
      </c>
    </row>
    <row r="137" spans="1:12" ht="20.100000000000001" customHeight="1">
      <c r="B137" s="135" t="s">
        <v>38</v>
      </c>
      <c r="D137" s="148"/>
      <c r="F137" s="150">
        <v>-320903</v>
      </c>
      <c r="G137" s="162"/>
      <c r="H137" s="160">
        <v>448420</v>
      </c>
      <c r="I137" s="159"/>
      <c r="J137" s="150">
        <v>30068</v>
      </c>
      <c r="K137" s="176"/>
      <c r="L137" s="160">
        <v>381930</v>
      </c>
    </row>
    <row r="138" spans="1:12" ht="20.100000000000001" customHeight="1">
      <c r="A138" s="135" t="s">
        <v>58</v>
      </c>
      <c r="D138" s="148"/>
      <c r="E138" s="170"/>
      <c r="F138" s="91">
        <v>-26676</v>
      </c>
      <c r="G138" s="162"/>
      <c r="H138" s="164">
        <v>-12636</v>
      </c>
      <c r="I138" s="162"/>
      <c r="J138" s="91">
        <v>-26676</v>
      </c>
      <c r="K138" s="159"/>
      <c r="L138" s="181">
        <v>-12636</v>
      </c>
    </row>
    <row r="139" spans="1:12" ht="6" customHeight="1">
      <c r="A139" s="136"/>
      <c r="C139" s="253"/>
      <c r="D139" s="253"/>
      <c r="E139" s="253"/>
      <c r="F139" s="85"/>
      <c r="G139" s="129"/>
      <c r="H139" s="149"/>
      <c r="I139" s="129"/>
      <c r="J139" s="85"/>
      <c r="K139" s="157"/>
      <c r="L139" s="149"/>
    </row>
    <row r="140" spans="1:12" ht="20.100000000000001" customHeight="1">
      <c r="A140" s="135" t="s">
        <v>94</v>
      </c>
      <c r="E140" s="170"/>
      <c r="F140" s="90">
        <f>SUM(F134:F138)</f>
        <v>3318243</v>
      </c>
      <c r="G140" s="160"/>
      <c r="H140" s="160">
        <f>SUM(H134:H138)</f>
        <v>4101606</v>
      </c>
      <c r="I140" s="160"/>
      <c r="J140" s="90">
        <f>SUM(J134:J138)</f>
        <v>3669214</v>
      </c>
      <c r="K140" s="160"/>
      <c r="L140" s="160">
        <f>SUM(L134:L138)</f>
        <v>4035116</v>
      </c>
    </row>
    <row r="141" spans="1:12" ht="20.100000000000001" customHeight="1">
      <c r="A141" s="135" t="s">
        <v>92</v>
      </c>
      <c r="D141" s="148"/>
      <c r="E141" s="170"/>
      <c r="F141" s="91">
        <v>54595</v>
      </c>
      <c r="G141" s="160"/>
      <c r="H141" s="164">
        <v>58849</v>
      </c>
      <c r="I141" s="160"/>
      <c r="J141" s="91">
        <v>0</v>
      </c>
      <c r="K141" s="160"/>
      <c r="L141" s="164">
        <v>0</v>
      </c>
    </row>
    <row r="142" spans="1:12" ht="6" customHeight="1">
      <c r="A142" s="136"/>
      <c r="C142" s="253"/>
      <c r="D142" s="253"/>
      <c r="E142" s="253"/>
      <c r="F142" s="85"/>
      <c r="G142" s="129"/>
      <c r="H142" s="149"/>
      <c r="I142" s="129"/>
      <c r="J142" s="85"/>
      <c r="K142" s="157"/>
      <c r="L142" s="149"/>
    </row>
    <row r="143" spans="1:12" ht="20.100000000000001" customHeight="1">
      <c r="A143" s="136" t="s">
        <v>55</v>
      </c>
      <c r="C143" s="147"/>
      <c r="D143" s="148"/>
      <c r="E143" s="170"/>
      <c r="F143" s="88">
        <f>SUM(F140:F141)</f>
        <v>3372838</v>
      </c>
      <c r="G143" s="146"/>
      <c r="H143" s="158">
        <f>SUM(H140:H141)</f>
        <v>4160455</v>
      </c>
      <c r="I143" s="146"/>
      <c r="J143" s="88">
        <f>SUM(J140:J141)</f>
        <v>3669214</v>
      </c>
      <c r="K143" s="157"/>
      <c r="L143" s="158">
        <f>SUM(L140:L141)</f>
        <v>4035116</v>
      </c>
    </row>
    <row r="144" spans="1:12" ht="6" customHeight="1">
      <c r="A144" s="136"/>
      <c r="C144" s="253"/>
      <c r="D144" s="253"/>
      <c r="E144" s="253"/>
      <c r="F144" s="85"/>
      <c r="G144" s="129"/>
      <c r="H144" s="149"/>
      <c r="I144" s="129"/>
      <c r="J144" s="85"/>
      <c r="K144" s="157"/>
      <c r="L144" s="149"/>
    </row>
    <row r="145" spans="1:12" ht="20.100000000000001" customHeight="1" thickBot="1">
      <c r="A145" s="136" t="s">
        <v>56</v>
      </c>
      <c r="C145" s="147"/>
      <c r="D145" s="148"/>
      <c r="E145" s="148"/>
      <c r="F145" s="92">
        <f>F98+F143</f>
        <v>13828488</v>
      </c>
      <c r="G145" s="146"/>
      <c r="H145" s="165">
        <f>H98+H143</f>
        <v>14524823</v>
      </c>
      <c r="I145" s="146"/>
      <c r="J145" s="92">
        <f>J98+J143</f>
        <v>12887927</v>
      </c>
      <c r="K145" s="157"/>
      <c r="L145" s="165">
        <f>L98+L143</f>
        <v>13443795</v>
      </c>
    </row>
    <row r="146" spans="1:12" ht="20.100000000000001" customHeight="1" thickTop="1">
      <c r="A146" s="136"/>
      <c r="C146" s="147"/>
      <c r="D146" s="148"/>
      <c r="E146" s="148"/>
      <c r="F146" s="149"/>
      <c r="G146" s="149"/>
      <c r="H146" s="149"/>
      <c r="I146" s="149"/>
      <c r="J146" s="149"/>
      <c r="K146" s="149"/>
      <c r="L146" s="149"/>
    </row>
    <row r="147" spans="1:12" ht="20.100000000000001" customHeight="1">
      <c r="G147" s="146"/>
      <c r="I147" s="146"/>
      <c r="K147" s="146"/>
    </row>
    <row r="148" spans="1:12" ht="20.100000000000001" customHeight="1"/>
    <row r="149" spans="1:12" ht="20.100000000000001" customHeight="1"/>
    <row r="150" spans="1:12" ht="20.100000000000001" customHeight="1"/>
    <row r="151" spans="1:12" ht="20.100000000000001" customHeight="1"/>
    <row r="152" spans="1:12" ht="20.100000000000001" customHeight="1"/>
    <row r="153" spans="1:12" ht="20.100000000000001" customHeight="1"/>
    <row r="154" spans="1:12" ht="20.100000000000001" customHeight="1"/>
    <row r="155" spans="1:12" ht="20.100000000000001" customHeight="1"/>
    <row r="156" spans="1:12" ht="20.100000000000001" customHeight="1"/>
    <row r="157" spans="1:12" ht="20.100000000000001" customHeight="1"/>
    <row r="158" spans="1:12" ht="20.100000000000001" customHeight="1"/>
    <row r="159" spans="1:12" ht="20.100000000000001" customHeight="1"/>
    <row r="160" spans="1:12" ht="20.100000000000001" customHeight="1"/>
    <row r="161" spans="1:12" ht="20.100000000000001" customHeight="1"/>
    <row r="162" spans="1:12" ht="20.100000000000001" customHeight="1"/>
    <row r="163" spans="1:12" ht="13.5" customHeight="1"/>
    <row r="164" spans="1:12">
      <c r="A164" s="166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4" s="166"/>
      <c r="C164" s="166"/>
      <c r="D164" s="166"/>
      <c r="E164" s="166"/>
      <c r="F164" s="167"/>
      <c r="G164" s="166"/>
      <c r="H164" s="167"/>
      <c r="I164" s="166"/>
      <c r="J164" s="167"/>
      <c r="K164" s="166"/>
      <c r="L164" s="167"/>
    </row>
  </sheetData>
  <mergeCells count="7">
    <mergeCell ref="F117:H117"/>
    <mergeCell ref="J117:L117"/>
    <mergeCell ref="F5:H5"/>
    <mergeCell ref="J5:L5"/>
    <mergeCell ref="A54:L54"/>
    <mergeCell ref="F63:H63"/>
    <mergeCell ref="J63:L63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48E9-F5B1-421B-A4CF-B84C01CF6AB3}">
  <sheetPr codeName="Sheet2"/>
  <dimension ref="A1:N101"/>
  <sheetViews>
    <sheetView zoomScaleNormal="100" zoomScaleSheetLayoutView="110" zoomScalePageLayoutView="96" workbookViewId="0">
      <selection activeCell="H12" sqref="H12"/>
    </sheetView>
  </sheetViews>
  <sheetFormatPr defaultColWidth="10.42578125" defaultRowHeight="21" customHeight="1"/>
  <cols>
    <col min="1" max="2" width="1.7109375" style="3" customWidth="1"/>
    <col min="3" max="3" width="27.140625" style="3" customWidth="1"/>
    <col min="4" max="4" width="7.28515625" style="1" customWidth="1"/>
    <col min="5" max="5" width="0.85546875" style="3" customWidth="1"/>
    <col min="6" max="6" width="13.28515625" style="7" customWidth="1"/>
    <col min="7" max="7" width="0.85546875" style="39" customWidth="1"/>
    <col min="8" max="8" width="13.28515625" style="7" customWidth="1"/>
    <col min="9" max="9" width="0.85546875" style="39" customWidth="1"/>
    <col min="10" max="10" width="13.28515625" style="7" customWidth="1"/>
    <col min="11" max="11" width="0.85546875" style="39" customWidth="1"/>
    <col min="12" max="12" width="13.28515625" style="7" customWidth="1"/>
    <col min="13" max="201" width="10.42578125" style="3"/>
    <col min="202" max="203" width="1.7109375" style="3" customWidth="1"/>
    <col min="204" max="204" width="27.85546875" style="3" customWidth="1"/>
    <col min="205" max="205" width="8" style="3" customWidth="1"/>
    <col min="206" max="206" width="0.5703125" style="3" customWidth="1"/>
    <col min="207" max="207" width="12.7109375" style="3" customWidth="1"/>
    <col min="208" max="208" width="0.5703125" style="3" customWidth="1"/>
    <col min="209" max="209" width="12.7109375" style="3" customWidth="1"/>
    <col min="210" max="210" width="0.5703125" style="3" customWidth="1"/>
    <col min="211" max="211" width="12.7109375" style="3" customWidth="1"/>
    <col min="212" max="212" width="0.5703125" style="3" customWidth="1"/>
    <col min="213" max="213" width="12.7109375" style="3" customWidth="1"/>
    <col min="214" max="16384" width="10.42578125" style="3"/>
  </cols>
  <sheetData>
    <row r="1" spans="1:12" s="8" customFormat="1" ht="19.899999999999999" customHeight="1">
      <c r="A1" s="182" t="s">
        <v>0</v>
      </c>
      <c r="B1" s="182"/>
      <c r="C1" s="182"/>
      <c r="D1" s="23"/>
      <c r="E1" s="182"/>
      <c r="F1" s="183"/>
      <c r="G1" s="184"/>
      <c r="H1" s="183"/>
      <c r="I1" s="184"/>
      <c r="J1" s="183"/>
      <c r="K1" s="184"/>
      <c r="L1" s="183"/>
    </row>
    <row r="2" spans="1:12" s="8" customFormat="1" ht="19.899999999999999" customHeight="1">
      <c r="A2" s="182" t="s">
        <v>69</v>
      </c>
      <c r="B2" s="182"/>
      <c r="C2" s="182"/>
      <c r="D2" s="23"/>
      <c r="E2" s="182"/>
      <c r="F2" s="183"/>
      <c r="G2" s="184"/>
      <c r="H2" s="183"/>
      <c r="I2" s="184"/>
      <c r="J2" s="183"/>
      <c r="K2" s="184"/>
      <c r="L2" s="183"/>
    </row>
    <row r="3" spans="1:12" s="8" customFormat="1" ht="19.899999999999999" customHeight="1">
      <c r="A3" s="185" t="s">
        <v>184</v>
      </c>
      <c r="B3" s="185"/>
      <c r="C3" s="185"/>
      <c r="D3" s="24"/>
      <c r="E3" s="185"/>
      <c r="F3" s="186"/>
      <c r="G3" s="187"/>
      <c r="H3" s="186"/>
      <c r="I3" s="187"/>
      <c r="J3" s="186"/>
      <c r="K3" s="187"/>
      <c r="L3" s="186"/>
    </row>
    <row r="4" spans="1:12" s="8" customFormat="1" ht="17.25" customHeight="1">
      <c r="A4" s="2"/>
      <c r="B4" s="2"/>
      <c r="C4" s="2"/>
      <c r="D4" s="25"/>
      <c r="E4" s="2"/>
      <c r="F4" s="26"/>
      <c r="G4" s="27"/>
      <c r="H4" s="26"/>
      <c r="I4" s="27"/>
      <c r="J4" s="26"/>
      <c r="K4" s="27"/>
      <c r="L4" s="26"/>
    </row>
    <row r="5" spans="1:12" s="8" customFormat="1" ht="17.25" customHeight="1">
      <c r="D5" s="23"/>
      <c r="E5" s="28"/>
      <c r="F5" s="257" t="s">
        <v>114</v>
      </c>
      <c r="G5" s="257"/>
      <c r="H5" s="257"/>
      <c r="I5" s="4"/>
      <c r="J5" s="257" t="s">
        <v>115</v>
      </c>
      <c r="K5" s="257"/>
      <c r="L5" s="257"/>
    </row>
    <row r="6" spans="1:12" s="8" customFormat="1" ht="17.25" customHeight="1">
      <c r="D6" s="25"/>
      <c r="E6" s="28"/>
      <c r="F6" s="5" t="s">
        <v>117</v>
      </c>
      <c r="G6" s="29"/>
      <c r="H6" s="5" t="s">
        <v>117</v>
      </c>
      <c r="I6" s="29"/>
      <c r="J6" s="5" t="s">
        <v>117</v>
      </c>
      <c r="K6" s="29"/>
      <c r="L6" s="5" t="s">
        <v>117</v>
      </c>
    </row>
    <row r="7" spans="1:12" s="8" customFormat="1" ht="17.25" customHeight="1">
      <c r="D7" s="25"/>
      <c r="E7" s="28"/>
      <c r="F7" s="5" t="s">
        <v>169</v>
      </c>
      <c r="G7" s="29"/>
      <c r="H7" s="5" t="s">
        <v>116</v>
      </c>
      <c r="I7" s="29"/>
      <c r="J7" s="5" t="s">
        <v>169</v>
      </c>
      <c r="K7" s="29"/>
      <c r="L7" s="5" t="s">
        <v>116</v>
      </c>
    </row>
    <row r="8" spans="1:12" s="8" customFormat="1" ht="17.25" customHeight="1">
      <c r="D8" s="24" t="s">
        <v>2</v>
      </c>
      <c r="E8" s="28"/>
      <c r="F8" s="6" t="s">
        <v>120</v>
      </c>
      <c r="G8" s="20"/>
      <c r="H8" s="6" t="s">
        <v>120</v>
      </c>
      <c r="I8" s="21"/>
      <c r="J8" s="6" t="s">
        <v>120</v>
      </c>
      <c r="K8" s="20"/>
      <c r="L8" s="6" t="s">
        <v>120</v>
      </c>
    </row>
    <row r="9" spans="1:12" s="8" customFormat="1" ht="17.25" customHeight="1">
      <c r="A9" s="28" t="s">
        <v>106</v>
      </c>
      <c r="B9" s="28"/>
      <c r="D9" s="9"/>
      <c r="F9" s="14"/>
      <c r="G9" s="30"/>
      <c r="H9" s="15"/>
      <c r="I9" s="30"/>
      <c r="J9" s="14"/>
      <c r="K9" s="30"/>
      <c r="L9" s="15"/>
    </row>
    <row r="10" spans="1:12" s="8" customFormat="1" ht="5.0999999999999996" customHeight="1">
      <c r="A10" s="28"/>
      <c r="B10" s="28"/>
      <c r="D10" s="9"/>
      <c r="F10" s="14"/>
      <c r="G10" s="30"/>
      <c r="H10" s="15"/>
      <c r="I10" s="30"/>
      <c r="J10" s="14"/>
      <c r="K10" s="30"/>
      <c r="L10" s="15"/>
    </row>
    <row r="11" spans="1:12" s="8" customFormat="1" ht="17.25" customHeight="1">
      <c r="A11" s="8" t="s">
        <v>39</v>
      </c>
      <c r="D11" s="9"/>
      <c r="F11" s="14">
        <v>119580</v>
      </c>
      <c r="G11" s="30"/>
      <c r="H11" s="15">
        <v>617167</v>
      </c>
      <c r="I11" s="30"/>
      <c r="J11" s="14">
        <v>37491</v>
      </c>
      <c r="K11" s="30"/>
      <c r="L11" s="15">
        <v>293095</v>
      </c>
    </row>
    <row r="12" spans="1:12" s="8" customFormat="1" ht="17.25" customHeight="1">
      <c r="A12" s="8" t="s">
        <v>40</v>
      </c>
      <c r="D12" s="9"/>
      <c r="F12" s="14">
        <v>45102</v>
      </c>
      <c r="G12" s="30"/>
      <c r="H12" s="15">
        <v>167395</v>
      </c>
      <c r="I12" s="30"/>
      <c r="J12" s="14">
        <v>45102</v>
      </c>
      <c r="K12" s="30"/>
      <c r="L12" s="15">
        <v>167395</v>
      </c>
    </row>
    <row r="13" spans="1:12" s="8" customFormat="1" ht="17.25" customHeight="1">
      <c r="A13" s="8" t="s">
        <v>103</v>
      </c>
      <c r="D13" s="9"/>
      <c r="F13" s="12">
        <v>8699</v>
      </c>
      <c r="G13" s="30"/>
      <c r="H13" s="13">
        <v>10671</v>
      </c>
      <c r="I13" s="30"/>
      <c r="J13" s="12">
        <v>8699</v>
      </c>
      <c r="K13" s="30"/>
      <c r="L13" s="13">
        <v>10671</v>
      </c>
    </row>
    <row r="14" spans="1:12" s="8" customFormat="1" ht="5.0999999999999996" customHeight="1">
      <c r="A14" s="28"/>
      <c r="B14" s="28"/>
      <c r="D14" s="9"/>
      <c r="F14" s="14"/>
      <c r="G14" s="30"/>
      <c r="H14" s="15"/>
      <c r="I14" s="30"/>
      <c r="J14" s="14"/>
      <c r="K14" s="30"/>
      <c r="L14" s="15"/>
    </row>
    <row r="15" spans="1:12" s="8" customFormat="1" ht="17.25" customHeight="1">
      <c r="A15" s="28" t="s">
        <v>107</v>
      </c>
      <c r="B15" s="28"/>
      <c r="D15" s="9"/>
      <c r="F15" s="12">
        <f>SUM(F11:F13)</f>
        <v>173381</v>
      </c>
      <c r="G15" s="30"/>
      <c r="H15" s="13">
        <f>SUM(H11:H13)</f>
        <v>795233</v>
      </c>
      <c r="I15" s="30"/>
      <c r="J15" s="12">
        <f>SUM(J11:J13)</f>
        <v>91292</v>
      </c>
      <c r="K15" s="30"/>
      <c r="L15" s="13">
        <f>SUM(L11:L13)</f>
        <v>471161</v>
      </c>
    </row>
    <row r="16" spans="1:12" s="8" customFormat="1" ht="8.1" customHeight="1">
      <c r="A16" s="28"/>
      <c r="B16" s="28"/>
      <c r="D16" s="9"/>
      <c r="F16" s="14"/>
      <c r="G16" s="30"/>
      <c r="H16" s="15"/>
      <c r="I16" s="30"/>
      <c r="J16" s="14"/>
      <c r="K16" s="30"/>
      <c r="L16" s="15"/>
    </row>
    <row r="17" spans="1:12" s="8" customFormat="1" ht="17.25" customHeight="1">
      <c r="A17" s="28" t="s">
        <v>108</v>
      </c>
      <c r="B17" s="28"/>
      <c r="D17" s="9"/>
      <c r="F17" s="14"/>
      <c r="G17" s="30"/>
      <c r="H17" s="15"/>
      <c r="I17" s="30"/>
      <c r="J17" s="14"/>
      <c r="K17" s="30"/>
      <c r="L17" s="15"/>
    </row>
    <row r="18" spans="1:12" s="8" customFormat="1" ht="5.0999999999999996" customHeight="1">
      <c r="A18" s="28"/>
      <c r="B18" s="28"/>
      <c r="D18" s="9"/>
      <c r="F18" s="14"/>
      <c r="G18" s="30"/>
      <c r="H18" s="15"/>
      <c r="I18" s="30"/>
      <c r="J18" s="14"/>
      <c r="K18" s="30"/>
      <c r="L18" s="15"/>
    </row>
    <row r="19" spans="1:12" s="8" customFormat="1" ht="17.25" customHeight="1">
      <c r="A19" s="8" t="s">
        <v>41</v>
      </c>
      <c r="D19" s="9"/>
      <c r="F19" s="14">
        <v>-211235</v>
      </c>
      <c r="G19" s="30"/>
      <c r="H19" s="15">
        <v>-339476</v>
      </c>
      <c r="I19" s="30"/>
      <c r="J19" s="14">
        <v>-87708</v>
      </c>
      <c r="K19" s="30"/>
      <c r="L19" s="15">
        <v>-148839</v>
      </c>
    </row>
    <row r="20" spans="1:12" s="8" customFormat="1" ht="17.25" customHeight="1">
      <c r="A20" s="8" t="s">
        <v>42</v>
      </c>
      <c r="D20" s="9"/>
      <c r="F20" s="31">
        <v>-27764</v>
      </c>
      <c r="G20" s="32"/>
      <c r="H20" s="22">
        <v>-106983</v>
      </c>
      <c r="I20" s="32"/>
      <c r="J20" s="31">
        <v>-27764</v>
      </c>
      <c r="K20" s="32"/>
      <c r="L20" s="22">
        <v>-106995</v>
      </c>
    </row>
    <row r="21" spans="1:12" s="8" customFormat="1" ht="17.25" customHeight="1">
      <c r="A21" s="8" t="s">
        <v>104</v>
      </c>
      <c r="D21" s="9"/>
      <c r="F21" s="33">
        <v>-5307</v>
      </c>
      <c r="G21" s="32"/>
      <c r="H21" s="34">
        <v>-5835</v>
      </c>
      <c r="I21" s="32"/>
      <c r="J21" s="33">
        <v>-5307</v>
      </c>
      <c r="K21" s="32"/>
      <c r="L21" s="34">
        <v>-5835</v>
      </c>
    </row>
    <row r="22" spans="1:12" s="8" customFormat="1" ht="5.0999999999999996" customHeight="1">
      <c r="D22" s="9"/>
      <c r="F22" s="14"/>
      <c r="G22" s="30"/>
      <c r="H22" s="15"/>
      <c r="I22" s="30"/>
      <c r="J22" s="14"/>
      <c r="K22" s="30"/>
      <c r="L22" s="15"/>
    </row>
    <row r="23" spans="1:12" s="8" customFormat="1" ht="17.25" customHeight="1">
      <c r="A23" s="28" t="s">
        <v>109</v>
      </c>
      <c r="B23" s="28"/>
      <c r="D23" s="9"/>
      <c r="F23" s="12">
        <f>SUM(F19:F21)</f>
        <v>-244306</v>
      </c>
      <c r="G23" s="30"/>
      <c r="H23" s="13">
        <f>SUM(H19:H21)</f>
        <v>-452294</v>
      </c>
      <c r="I23" s="30"/>
      <c r="J23" s="12">
        <f>SUM(J19:J21)</f>
        <v>-120779</v>
      </c>
      <c r="K23" s="30"/>
      <c r="L23" s="13">
        <f>SUM(L19:L21)</f>
        <v>-261669</v>
      </c>
    </row>
    <row r="24" spans="1:12" s="8" customFormat="1" ht="8.1" customHeight="1">
      <c r="A24" s="28"/>
      <c r="B24" s="28"/>
      <c r="D24" s="9"/>
      <c r="F24" s="14"/>
      <c r="G24" s="30"/>
      <c r="H24" s="15"/>
      <c r="I24" s="30"/>
      <c r="J24" s="14"/>
      <c r="K24" s="30"/>
      <c r="L24" s="15"/>
    </row>
    <row r="25" spans="1:12" s="8" customFormat="1" ht="17.25" customHeight="1">
      <c r="A25" s="28" t="s">
        <v>216</v>
      </c>
      <c r="B25" s="28"/>
      <c r="C25" s="28"/>
      <c r="D25" s="23"/>
      <c r="E25" s="28"/>
      <c r="F25" s="14">
        <f>F15+F23</f>
        <v>-70925</v>
      </c>
      <c r="G25" s="30"/>
      <c r="H25" s="15">
        <f>H15+H23</f>
        <v>342939</v>
      </c>
      <c r="I25" s="30"/>
      <c r="J25" s="14">
        <f>J15+J23</f>
        <v>-29487</v>
      </c>
      <c r="K25" s="30"/>
      <c r="L25" s="15">
        <f>L15+L23</f>
        <v>209492</v>
      </c>
    </row>
    <row r="26" spans="1:12" s="8" customFormat="1" ht="17.25" customHeight="1">
      <c r="A26" s="8" t="s">
        <v>148</v>
      </c>
      <c r="B26" s="28"/>
      <c r="C26" s="28"/>
      <c r="D26" s="23"/>
      <c r="E26" s="28"/>
      <c r="F26" s="14">
        <v>5265</v>
      </c>
      <c r="G26" s="30"/>
      <c r="H26" s="15">
        <v>5265</v>
      </c>
      <c r="I26" s="30"/>
      <c r="J26" s="14">
        <v>5265</v>
      </c>
      <c r="K26" s="30"/>
      <c r="L26" s="15">
        <v>5265</v>
      </c>
    </row>
    <row r="27" spans="1:12" s="8" customFormat="1" ht="17.25" customHeight="1">
      <c r="A27" s="8" t="s">
        <v>43</v>
      </c>
      <c r="C27" s="28"/>
      <c r="D27" s="9"/>
      <c r="E27" s="28"/>
      <c r="F27" s="10">
        <v>35421</v>
      </c>
      <c r="G27" s="35"/>
      <c r="H27" s="11">
        <v>37720</v>
      </c>
      <c r="I27" s="35"/>
      <c r="J27" s="10">
        <v>40062</v>
      </c>
      <c r="K27" s="35"/>
      <c r="L27" s="11">
        <v>39744</v>
      </c>
    </row>
    <row r="28" spans="1:12" s="8" customFormat="1" ht="17.25" customHeight="1">
      <c r="A28" s="8" t="s">
        <v>44</v>
      </c>
      <c r="D28" s="9"/>
      <c r="F28" s="14">
        <v>-34895</v>
      </c>
      <c r="G28" s="30"/>
      <c r="H28" s="15">
        <v>-90735</v>
      </c>
      <c r="I28" s="30"/>
      <c r="J28" s="14">
        <v>-22129</v>
      </c>
      <c r="K28" s="30"/>
      <c r="L28" s="15">
        <v>-60082</v>
      </c>
    </row>
    <row r="29" spans="1:12" s="8" customFormat="1" ht="17.25" customHeight="1">
      <c r="A29" s="8" t="s">
        <v>45</v>
      </c>
      <c r="D29" s="9"/>
      <c r="F29" s="10">
        <v>-140423</v>
      </c>
      <c r="G29" s="35"/>
      <c r="H29" s="11">
        <v>-240530</v>
      </c>
      <c r="I29" s="35"/>
      <c r="J29" s="10">
        <v>-87301</v>
      </c>
      <c r="K29" s="35"/>
      <c r="L29" s="11">
        <v>-123694</v>
      </c>
    </row>
    <row r="30" spans="1:12" s="8" customFormat="1" ht="17.25" customHeight="1">
      <c r="A30" s="8" t="s">
        <v>71</v>
      </c>
      <c r="D30" s="9"/>
      <c r="F30" s="10">
        <v>-132126</v>
      </c>
      <c r="G30" s="35"/>
      <c r="H30" s="11">
        <v>-136188</v>
      </c>
      <c r="I30" s="35"/>
      <c r="J30" s="10">
        <v>-122455</v>
      </c>
      <c r="K30" s="35"/>
      <c r="L30" s="11">
        <v>-137681</v>
      </c>
    </row>
    <row r="31" spans="1:12" s="8" customFormat="1" ht="17.25" customHeight="1">
      <c r="A31" s="8" t="s">
        <v>72</v>
      </c>
      <c r="D31" s="9"/>
      <c r="F31" s="33">
        <v>-2813</v>
      </c>
      <c r="G31" s="35"/>
      <c r="H31" s="34">
        <v>-4545</v>
      </c>
      <c r="I31" s="35"/>
      <c r="J31" s="33">
        <v>0</v>
      </c>
      <c r="K31" s="35"/>
      <c r="L31" s="34">
        <v>0</v>
      </c>
    </row>
    <row r="32" spans="1:12" s="8" customFormat="1" ht="5.0999999999999996" customHeight="1">
      <c r="D32" s="9"/>
      <c r="F32" s="14"/>
      <c r="G32" s="30"/>
      <c r="H32" s="15"/>
      <c r="I32" s="30"/>
      <c r="J32" s="14"/>
      <c r="K32" s="30"/>
      <c r="L32" s="15"/>
    </row>
    <row r="33" spans="1:14" s="8" customFormat="1" ht="17.25" customHeight="1">
      <c r="A33" s="28" t="s">
        <v>217</v>
      </c>
      <c r="B33" s="28"/>
      <c r="D33" s="9"/>
      <c r="F33" s="14">
        <f>SUM(F25:F31)</f>
        <v>-340496</v>
      </c>
      <c r="G33" s="30"/>
      <c r="H33" s="15">
        <f>SUM(H25:H31)</f>
        <v>-86074</v>
      </c>
      <c r="I33" s="30"/>
      <c r="J33" s="14">
        <f>SUM(J25:J31)</f>
        <v>-216045</v>
      </c>
      <c r="K33" s="30"/>
      <c r="L33" s="15">
        <f>SUM(L25:L31)</f>
        <v>-66956</v>
      </c>
    </row>
    <row r="34" spans="1:14" s="8" customFormat="1" ht="17.25" customHeight="1">
      <c r="A34" s="8" t="s">
        <v>63</v>
      </c>
      <c r="D34" s="9">
        <v>19</v>
      </c>
      <c r="F34" s="12">
        <v>86459</v>
      </c>
      <c r="G34" s="32"/>
      <c r="H34" s="34">
        <v>-2170</v>
      </c>
      <c r="I34" s="32"/>
      <c r="J34" s="12">
        <v>65729</v>
      </c>
      <c r="K34" s="32"/>
      <c r="L34" s="34">
        <v>1689</v>
      </c>
    </row>
    <row r="35" spans="1:14" s="8" customFormat="1" ht="5.0999999999999996" customHeight="1">
      <c r="D35" s="9"/>
      <c r="F35" s="14"/>
      <c r="G35" s="30"/>
      <c r="H35" s="15"/>
      <c r="I35" s="30"/>
      <c r="J35" s="14"/>
      <c r="K35" s="30"/>
      <c r="L35" s="15"/>
    </row>
    <row r="36" spans="1:14" s="18" customFormat="1" ht="17.25" customHeight="1">
      <c r="A36" s="36" t="s">
        <v>218</v>
      </c>
      <c r="B36" s="36"/>
      <c r="C36" s="36"/>
      <c r="D36" s="25"/>
      <c r="E36" s="36"/>
      <c r="F36" s="14">
        <f>SUM(F33:F34)</f>
        <v>-254037</v>
      </c>
      <c r="G36" s="30"/>
      <c r="H36" s="15">
        <f>SUM(H33:H34)</f>
        <v>-88244</v>
      </c>
      <c r="I36" s="30"/>
      <c r="J36" s="14">
        <f>SUM(J33:J34)</f>
        <v>-150316</v>
      </c>
      <c r="K36" s="30"/>
      <c r="L36" s="15">
        <f>SUM(L33:L34)</f>
        <v>-65267</v>
      </c>
    </row>
    <row r="37" spans="1:14" s="8" customFormat="1" ht="8.1" customHeight="1">
      <c r="D37" s="9"/>
      <c r="F37" s="14"/>
      <c r="G37" s="30"/>
      <c r="H37" s="15"/>
      <c r="I37" s="30"/>
      <c r="J37" s="14"/>
      <c r="K37" s="30"/>
      <c r="L37" s="15"/>
    </row>
    <row r="38" spans="1:14" ht="17.25" customHeight="1">
      <c r="A38" s="36" t="s">
        <v>73</v>
      </c>
      <c r="B38" s="36"/>
      <c r="C38" s="18"/>
      <c r="D38" s="19"/>
      <c r="E38" s="18"/>
      <c r="F38" s="14"/>
      <c r="G38" s="30"/>
      <c r="H38" s="15"/>
      <c r="I38" s="30"/>
      <c r="J38" s="14"/>
      <c r="K38" s="30"/>
      <c r="L38" s="15"/>
    </row>
    <row r="39" spans="1:14" ht="17.25" customHeight="1">
      <c r="A39" s="8" t="s">
        <v>189</v>
      </c>
      <c r="B39" s="8"/>
      <c r="C39" s="8"/>
      <c r="D39" s="19"/>
      <c r="E39" s="18"/>
      <c r="F39" s="14"/>
      <c r="G39" s="30"/>
      <c r="H39" s="15"/>
      <c r="I39" s="30"/>
      <c r="J39" s="14"/>
      <c r="K39" s="30"/>
      <c r="L39" s="15"/>
    </row>
    <row r="40" spans="1:14" ht="17.25" customHeight="1">
      <c r="B40" s="8" t="s">
        <v>74</v>
      </c>
      <c r="C40" s="8"/>
      <c r="D40" s="19"/>
      <c r="E40" s="18"/>
      <c r="F40" s="14"/>
      <c r="G40" s="30"/>
      <c r="H40" s="15"/>
      <c r="I40" s="30"/>
      <c r="J40" s="14"/>
      <c r="K40" s="30"/>
      <c r="L40" s="15"/>
    </row>
    <row r="41" spans="1:14" ht="17.25" customHeight="1">
      <c r="B41" s="8" t="s">
        <v>232</v>
      </c>
      <c r="C41" s="8"/>
      <c r="D41" s="19"/>
      <c r="E41" s="18"/>
      <c r="F41" s="14"/>
      <c r="G41" s="30"/>
      <c r="H41" s="15"/>
      <c r="I41" s="30"/>
      <c r="J41" s="14"/>
      <c r="K41" s="30"/>
      <c r="L41" s="15"/>
    </row>
    <row r="42" spans="1:14" ht="17.25" customHeight="1">
      <c r="B42" s="8"/>
      <c r="C42" s="8" t="s">
        <v>233</v>
      </c>
      <c r="D42" s="19"/>
      <c r="E42" s="18"/>
      <c r="F42" s="14"/>
      <c r="G42" s="30"/>
      <c r="H42" s="15"/>
      <c r="I42" s="30"/>
      <c r="J42" s="14"/>
      <c r="K42" s="30"/>
      <c r="L42" s="15"/>
    </row>
    <row r="43" spans="1:14" ht="17.25" customHeight="1">
      <c r="A43" s="8"/>
      <c r="B43" s="8"/>
      <c r="C43" s="8" t="s">
        <v>196</v>
      </c>
      <c r="D43" s="19"/>
      <c r="E43" s="18"/>
      <c r="F43" s="14">
        <v>11408</v>
      </c>
      <c r="G43" s="30"/>
      <c r="H43" s="15">
        <v>0</v>
      </c>
      <c r="I43" s="30"/>
      <c r="J43" s="14">
        <v>11408</v>
      </c>
      <c r="K43" s="30"/>
      <c r="L43" s="15">
        <v>0</v>
      </c>
    </row>
    <row r="44" spans="1:14" ht="17.25" customHeight="1">
      <c r="A44" s="8"/>
      <c r="B44" s="8" t="s">
        <v>190</v>
      </c>
      <c r="C44" s="237"/>
      <c r="D44" s="19"/>
      <c r="E44" s="18"/>
      <c r="F44" s="14"/>
      <c r="G44" s="30"/>
      <c r="H44" s="15"/>
      <c r="I44" s="30"/>
      <c r="J44" s="14"/>
      <c r="K44" s="30"/>
      <c r="L44" s="15"/>
    </row>
    <row r="45" spans="1:14" ht="17.25" customHeight="1">
      <c r="A45" s="8"/>
      <c r="C45" s="237" t="s">
        <v>191</v>
      </c>
      <c r="D45" s="19"/>
      <c r="E45" s="18"/>
      <c r="F45" s="12">
        <v>-2282</v>
      </c>
      <c r="G45" s="30"/>
      <c r="H45" s="13">
        <v>0</v>
      </c>
      <c r="I45" s="30"/>
      <c r="J45" s="12">
        <v>-2282</v>
      </c>
      <c r="K45" s="30"/>
      <c r="L45" s="13">
        <v>0</v>
      </c>
    </row>
    <row r="46" spans="1:14" s="8" customFormat="1" ht="5.0999999999999996" customHeight="1">
      <c r="D46" s="9"/>
      <c r="F46" s="10"/>
      <c r="G46" s="35"/>
      <c r="H46" s="11"/>
      <c r="I46" s="35"/>
      <c r="J46" s="10"/>
      <c r="K46" s="35"/>
      <c r="L46" s="11"/>
    </row>
    <row r="47" spans="1:14" s="8" customFormat="1" ht="17.25" customHeight="1">
      <c r="A47" s="36" t="s">
        <v>227</v>
      </c>
      <c r="B47" s="37"/>
      <c r="D47" s="9"/>
      <c r="F47" s="12">
        <f>SUM(F39:F45)</f>
        <v>9126</v>
      </c>
      <c r="G47" s="35"/>
      <c r="H47" s="13">
        <f>SUM(H39:H45)</f>
        <v>0</v>
      </c>
      <c r="I47" s="35"/>
      <c r="J47" s="12">
        <f>SUM(J39:J45)</f>
        <v>9126</v>
      </c>
      <c r="K47" s="35"/>
      <c r="L47" s="13">
        <f>SUM(L39:L45)</f>
        <v>0</v>
      </c>
      <c r="N47" s="252"/>
    </row>
    <row r="48" spans="1:14" s="8" customFormat="1" ht="5.0999999999999996" customHeight="1">
      <c r="D48" s="9"/>
      <c r="F48" s="10"/>
      <c r="G48" s="35"/>
      <c r="H48" s="11"/>
      <c r="I48" s="35"/>
      <c r="J48" s="10"/>
      <c r="K48" s="35"/>
      <c r="L48" s="11"/>
    </row>
    <row r="49" spans="1:12" s="8" customFormat="1" ht="17.25" customHeight="1" thickBot="1">
      <c r="A49" s="36" t="s">
        <v>130</v>
      </c>
      <c r="D49" s="9"/>
      <c r="F49" s="16">
        <f>F36+F47</f>
        <v>-244911</v>
      </c>
      <c r="G49" s="35"/>
      <c r="H49" s="17">
        <f>H36+H47</f>
        <v>-88244</v>
      </c>
      <c r="I49" s="35"/>
      <c r="J49" s="16">
        <f>J36+J47</f>
        <v>-141190</v>
      </c>
      <c r="K49" s="40"/>
      <c r="L49" s="17">
        <f>L36+L47</f>
        <v>-65267</v>
      </c>
    </row>
    <row r="50" spans="1:12" s="8" customFormat="1" ht="18.75" thickTop="1">
      <c r="A50" s="36"/>
      <c r="D50" s="9"/>
      <c r="F50" s="15"/>
      <c r="G50" s="35"/>
      <c r="H50" s="15"/>
      <c r="I50" s="35"/>
      <c r="J50" s="15"/>
      <c r="K50" s="30"/>
      <c r="L50" s="15"/>
    </row>
    <row r="51" spans="1:12" s="8" customFormat="1" ht="18">
      <c r="A51" s="36"/>
      <c r="D51" s="9"/>
      <c r="F51" s="15"/>
      <c r="G51" s="35"/>
      <c r="H51" s="15"/>
      <c r="I51" s="35"/>
      <c r="J51" s="15"/>
      <c r="K51" s="30"/>
      <c r="L51" s="15"/>
    </row>
    <row r="52" spans="1:12" s="8" customFormat="1" ht="18">
      <c r="A52" s="36"/>
      <c r="D52" s="9"/>
      <c r="F52" s="15"/>
      <c r="G52" s="35"/>
      <c r="H52" s="15"/>
      <c r="I52" s="35"/>
      <c r="J52" s="15"/>
      <c r="K52" s="30"/>
      <c r="L52" s="15"/>
    </row>
    <row r="53" spans="1:12" s="8" customFormat="1" ht="18">
      <c r="A53" s="36"/>
      <c r="D53" s="9"/>
      <c r="F53" s="15"/>
      <c r="G53" s="35"/>
      <c r="H53" s="15"/>
      <c r="I53" s="35"/>
      <c r="J53" s="15"/>
      <c r="K53" s="30"/>
      <c r="L53" s="15"/>
    </row>
    <row r="54" spans="1:12" s="8" customFormat="1" ht="16.5" customHeight="1">
      <c r="A54" s="36"/>
      <c r="D54" s="9"/>
      <c r="F54" s="15"/>
      <c r="G54" s="35"/>
      <c r="H54" s="15"/>
      <c r="I54" s="35"/>
      <c r="J54" s="15"/>
      <c r="K54" s="30"/>
      <c r="L54" s="15"/>
    </row>
    <row r="55" spans="1:12" s="18" customFormat="1" ht="21.95" customHeight="1">
      <c r="A55" s="188" t="str">
        <f>'3-5'!A164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88"/>
      <c r="C55" s="189"/>
      <c r="D55" s="189"/>
      <c r="E55" s="189"/>
      <c r="F55" s="189"/>
      <c r="G55" s="189"/>
      <c r="H55" s="189"/>
      <c r="I55" s="189"/>
      <c r="J55" s="189"/>
      <c r="K55" s="189"/>
      <c r="L55" s="189"/>
    </row>
    <row r="56" spans="1:12" s="8" customFormat="1" ht="19.899999999999999" customHeight="1">
      <c r="A56" s="28" t="str">
        <f>A1</f>
        <v>บริษัท แกรนด์ แอสเสท โฮเทลส์ แอนด์ พรอพเพอร์ตี้ จำกัด (มหาชน)</v>
      </c>
      <c r="B56" s="28"/>
      <c r="D56" s="9"/>
      <c r="F56" s="11"/>
      <c r="G56" s="35"/>
      <c r="H56" s="11"/>
      <c r="I56" s="35"/>
      <c r="J56" s="11"/>
      <c r="K56" s="35"/>
      <c r="L56" s="11"/>
    </row>
    <row r="57" spans="1:12" s="8" customFormat="1" ht="19.899999999999999" customHeight="1">
      <c r="A57" s="28" t="s">
        <v>186</v>
      </c>
      <c r="B57" s="28"/>
      <c r="D57" s="9"/>
      <c r="F57" s="11"/>
      <c r="G57" s="35"/>
      <c r="H57" s="11"/>
      <c r="I57" s="35"/>
      <c r="J57" s="11"/>
      <c r="K57" s="35"/>
      <c r="L57" s="11"/>
    </row>
    <row r="58" spans="1:12" s="8" customFormat="1" ht="19.899999999999999" customHeight="1">
      <c r="A58" s="190" t="str">
        <f>A3</f>
        <v>สำหรับงวดสามเดือนสิ้นสุดวันที่ 30 กันยายน พ.ศ. 2563</v>
      </c>
      <c r="B58" s="190"/>
      <c r="C58" s="189"/>
      <c r="D58" s="191"/>
      <c r="E58" s="189"/>
      <c r="F58" s="13"/>
      <c r="G58" s="192"/>
      <c r="H58" s="13"/>
      <c r="I58" s="192"/>
      <c r="J58" s="13"/>
      <c r="K58" s="192"/>
      <c r="L58" s="13"/>
    </row>
    <row r="59" spans="1:12" s="8" customFormat="1" ht="21" customHeight="1">
      <c r="D59" s="9"/>
      <c r="F59" s="11"/>
      <c r="G59" s="35"/>
      <c r="H59" s="11"/>
      <c r="I59" s="35"/>
      <c r="J59" s="11"/>
      <c r="K59" s="35"/>
      <c r="L59" s="11"/>
    </row>
    <row r="60" spans="1:12" s="8" customFormat="1" ht="17.45" customHeight="1">
      <c r="D60" s="23"/>
      <c r="E60" s="28"/>
      <c r="F60" s="257" t="s">
        <v>114</v>
      </c>
      <c r="G60" s="257"/>
      <c r="H60" s="257"/>
      <c r="I60" s="4"/>
      <c r="J60" s="257" t="s">
        <v>115</v>
      </c>
      <c r="K60" s="257"/>
      <c r="L60" s="257"/>
    </row>
    <row r="61" spans="1:12" s="8" customFormat="1" ht="17.45" customHeight="1">
      <c r="D61" s="25"/>
      <c r="E61" s="28"/>
      <c r="F61" s="5" t="s">
        <v>117</v>
      </c>
      <c r="G61" s="29"/>
      <c r="H61" s="5" t="s">
        <v>117</v>
      </c>
      <c r="I61" s="29"/>
      <c r="J61" s="5" t="s">
        <v>117</v>
      </c>
      <c r="K61" s="29"/>
      <c r="L61" s="5" t="s">
        <v>117</v>
      </c>
    </row>
    <row r="62" spans="1:12" s="8" customFormat="1" ht="17.45" customHeight="1">
      <c r="D62" s="25"/>
      <c r="E62" s="28"/>
      <c r="F62" s="5" t="s">
        <v>169</v>
      </c>
      <c r="G62" s="29"/>
      <c r="H62" s="5" t="s">
        <v>116</v>
      </c>
      <c r="I62" s="29"/>
      <c r="J62" s="5" t="s">
        <v>169</v>
      </c>
      <c r="K62" s="29"/>
      <c r="L62" s="5" t="s">
        <v>116</v>
      </c>
    </row>
    <row r="63" spans="1:12" s="8" customFormat="1" ht="17.45" customHeight="1">
      <c r="D63" s="25"/>
      <c r="E63" s="28"/>
      <c r="F63" s="6" t="s">
        <v>120</v>
      </c>
      <c r="G63" s="20"/>
      <c r="H63" s="6" t="s">
        <v>120</v>
      </c>
      <c r="I63" s="21"/>
      <c r="J63" s="6" t="s">
        <v>120</v>
      </c>
      <c r="K63" s="20"/>
      <c r="L63" s="6" t="s">
        <v>120</v>
      </c>
    </row>
    <row r="64" spans="1:12" s="8" customFormat="1" ht="6" customHeight="1">
      <c r="D64" s="9"/>
      <c r="F64" s="10"/>
      <c r="G64" s="35"/>
      <c r="H64" s="11"/>
      <c r="I64" s="35"/>
      <c r="J64" s="10"/>
      <c r="K64" s="35"/>
      <c r="L64" s="11"/>
    </row>
    <row r="65" spans="1:12" s="8" customFormat="1" ht="17.45" customHeight="1">
      <c r="A65" s="28" t="s">
        <v>139</v>
      </c>
      <c r="B65" s="28"/>
      <c r="C65" s="28"/>
      <c r="D65" s="23"/>
      <c r="E65" s="28"/>
      <c r="F65" s="14"/>
      <c r="G65" s="30"/>
      <c r="H65" s="15"/>
      <c r="I65" s="30"/>
      <c r="J65" s="14"/>
      <c r="K65" s="30"/>
      <c r="L65" s="15"/>
    </row>
    <row r="66" spans="1:12" s="8" customFormat="1" ht="17.45" customHeight="1">
      <c r="A66" s="8" t="s">
        <v>75</v>
      </c>
      <c r="C66" s="28"/>
      <c r="D66" s="23"/>
      <c r="E66" s="28"/>
      <c r="F66" s="14">
        <v>-253053</v>
      </c>
      <c r="G66" s="30"/>
      <c r="H66" s="15">
        <v>-88583</v>
      </c>
      <c r="I66" s="30"/>
      <c r="J66" s="14">
        <v>-150316</v>
      </c>
      <c r="K66" s="30"/>
      <c r="L66" s="15">
        <v>-65267</v>
      </c>
    </row>
    <row r="67" spans="1:12" s="8" customFormat="1" ht="17.45" customHeight="1">
      <c r="A67" s="8" t="s">
        <v>93</v>
      </c>
      <c r="C67" s="28"/>
      <c r="D67" s="23"/>
      <c r="E67" s="28"/>
      <c r="F67" s="12">
        <v>-984</v>
      </c>
      <c r="G67" s="30"/>
      <c r="H67" s="13">
        <v>339</v>
      </c>
      <c r="I67" s="30"/>
      <c r="J67" s="12">
        <v>0</v>
      </c>
      <c r="K67" s="30"/>
      <c r="L67" s="13">
        <v>0</v>
      </c>
    </row>
    <row r="68" spans="1:12" s="8" customFormat="1" ht="6" customHeight="1">
      <c r="D68" s="9"/>
      <c r="F68" s="14"/>
      <c r="G68" s="30"/>
      <c r="H68" s="15"/>
      <c r="I68" s="30"/>
      <c r="J68" s="14"/>
      <c r="K68" s="30"/>
      <c r="L68" s="15"/>
    </row>
    <row r="69" spans="1:12" s="8" customFormat="1" ht="17.45" customHeight="1" thickBot="1">
      <c r="A69" s="28"/>
      <c r="B69" s="28"/>
      <c r="C69" s="28"/>
      <c r="D69" s="23"/>
      <c r="E69" s="28"/>
      <c r="F69" s="16">
        <f>SUM(F66:F68)</f>
        <v>-254037</v>
      </c>
      <c r="G69" s="30"/>
      <c r="H69" s="17">
        <f>SUM(H66:H68)</f>
        <v>-88244</v>
      </c>
      <c r="I69" s="30"/>
      <c r="J69" s="16">
        <f>SUM(J66:J68)</f>
        <v>-150316</v>
      </c>
      <c r="K69" s="30"/>
      <c r="L69" s="17">
        <f>SUM(L66:L68)</f>
        <v>-65267</v>
      </c>
    </row>
    <row r="70" spans="1:12" s="8" customFormat="1" ht="17.45" customHeight="1" thickTop="1">
      <c r="A70" s="28"/>
      <c r="B70" s="28"/>
      <c r="C70" s="28"/>
      <c r="D70" s="23"/>
      <c r="E70" s="28"/>
      <c r="F70" s="14"/>
      <c r="G70" s="30"/>
      <c r="H70" s="15"/>
      <c r="I70" s="30"/>
      <c r="J70" s="14"/>
      <c r="K70" s="30"/>
      <c r="L70" s="15"/>
    </row>
    <row r="71" spans="1:12" s="8" customFormat="1" ht="17.45" customHeight="1">
      <c r="A71" s="28" t="s">
        <v>147</v>
      </c>
      <c r="B71" s="28"/>
      <c r="C71" s="28"/>
      <c r="D71" s="23"/>
      <c r="E71" s="28"/>
      <c r="F71" s="14"/>
      <c r="G71" s="30"/>
      <c r="H71" s="15"/>
      <c r="I71" s="30"/>
      <c r="J71" s="14"/>
      <c r="K71" s="30"/>
      <c r="L71" s="15"/>
    </row>
    <row r="72" spans="1:12" s="8" customFormat="1" ht="17.45" customHeight="1">
      <c r="A72" s="8" t="s">
        <v>75</v>
      </c>
      <c r="C72" s="28"/>
      <c r="D72" s="23"/>
      <c r="E72" s="28"/>
      <c r="F72" s="14">
        <v>-243927</v>
      </c>
      <c r="G72" s="30"/>
      <c r="H72" s="15">
        <v>-88583</v>
      </c>
      <c r="I72" s="30"/>
      <c r="J72" s="14">
        <v>-141190</v>
      </c>
      <c r="K72" s="30"/>
      <c r="L72" s="15">
        <v>-65267</v>
      </c>
    </row>
    <row r="73" spans="1:12" s="8" customFormat="1" ht="17.45" customHeight="1">
      <c r="A73" s="8" t="s">
        <v>93</v>
      </c>
      <c r="C73" s="28"/>
      <c r="D73" s="23"/>
      <c r="E73" s="28"/>
      <c r="F73" s="12">
        <v>-984</v>
      </c>
      <c r="G73" s="30"/>
      <c r="H73" s="13">
        <v>339</v>
      </c>
      <c r="I73" s="30"/>
      <c r="J73" s="12">
        <v>0</v>
      </c>
      <c r="K73" s="30"/>
      <c r="L73" s="13">
        <v>0</v>
      </c>
    </row>
    <row r="74" spans="1:12" s="8" customFormat="1" ht="6" customHeight="1">
      <c r="D74" s="9"/>
      <c r="F74" s="14"/>
      <c r="G74" s="30"/>
      <c r="H74" s="15"/>
      <c r="I74" s="30"/>
      <c r="J74" s="14"/>
      <c r="K74" s="30"/>
      <c r="L74" s="15"/>
    </row>
    <row r="75" spans="1:12" s="8" customFormat="1" ht="17.45" customHeight="1" thickBot="1">
      <c r="A75" s="28"/>
      <c r="B75" s="28"/>
      <c r="C75" s="28"/>
      <c r="D75" s="23"/>
      <c r="E75" s="28"/>
      <c r="F75" s="16">
        <f>SUM(F72:F73)</f>
        <v>-244911</v>
      </c>
      <c r="G75" s="30"/>
      <c r="H75" s="17">
        <f>SUM(H72:H73)</f>
        <v>-88244</v>
      </c>
      <c r="I75" s="30"/>
      <c r="J75" s="16">
        <f>SUM(J72:J73)</f>
        <v>-141190</v>
      </c>
      <c r="K75" s="30"/>
      <c r="L75" s="17">
        <f>SUM(L72:L73)</f>
        <v>-65267</v>
      </c>
    </row>
    <row r="76" spans="1:12" s="8" customFormat="1" ht="17.45" customHeight="1" thickTop="1">
      <c r="A76" s="28"/>
      <c r="B76" s="28"/>
      <c r="C76" s="28"/>
      <c r="D76" s="23"/>
      <c r="E76" s="28"/>
      <c r="F76" s="14"/>
      <c r="G76" s="30"/>
      <c r="H76" s="15"/>
      <c r="I76" s="30"/>
      <c r="J76" s="14"/>
      <c r="K76" s="30"/>
      <c r="L76" s="15"/>
    </row>
    <row r="77" spans="1:12" s="8" customFormat="1" ht="17.45" customHeight="1">
      <c r="A77" s="28" t="s">
        <v>219</v>
      </c>
      <c r="B77" s="28"/>
      <c r="D77" s="9"/>
      <c r="F77" s="10"/>
      <c r="G77" s="35"/>
      <c r="H77" s="11"/>
      <c r="I77" s="35"/>
      <c r="J77" s="10"/>
      <c r="K77" s="35"/>
      <c r="L77" s="11"/>
    </row>
    <row r="78" spans="1:12" s="8" customFormat="1" ht="6" customHeight="1">
      <c r="D78" s="9"/>
      <c r="F78" s="10"/>
      <c r="G78" s="35"/>
      <c r="H78" s="11"/>
      <c r="I78" s="35"/>
      <c r="J78" s="10"/>
      <c r="K78" s="35"/>
      <c r="L78" s="11"/>
    </row>
    <row r="79" spans="1:12" s="8" customFormat="1" ht="17.45" customHeight="1" thickBot="1">
      <c r="A79" s="8" t="s">
        <v>220</v>
      </c>
      <c r="C79" s="28"/>
      <c r="D79" s="9"/>
      <c r="E79" s="28"/>
      <c r="F79" s="193">
        <v>-7.0000000000000007E-2</v>
      </c>
      <c r="G79" s="38"/>
      <c r="H79" s="194">
        <v>-2.4E-2</v>
      </c>
      <c r="I79" s="38"/>
      <c r="J79" s="193">
        <v>-4.2000000000000003E-2</v>
      </c>
      <c r="K79" s="38"/>
      <c r="L79" s="194">
        <v>-1.7999999999999999E-2</v>
      </c>
    </row>
    <row r="80" spans="1:12" s="8" customFormat="1" ht="21" customHeight="1" thickTop="1">
      <c r="D80" s="9"/>
      <c r="F80" s="11"/>
      <c r="G80" s="35"/>
      <c r="H80" s="11"/>
      <c r="I80" s="35"/>
      <c r="J80" s="11"/>
      <c r="K80" s="35"/>
      <c r="L80" s="11"/>
    </row>
    <row r="81" spans="4:12" s="8" customFormat="1" ht="21" customHeight="1">
      <c r="D81" s="9"/>
      <c r="F81" s="11"/>
      <c r="G81" s="35"/>
      <c r="H81" s="38"/>
      <c r="I81" s="35"/>
      <c r="J81" s="11"/>
      <c r="K81" s="35"/>
      <c r="L81" s="11"/>
    </row>
    <row r="82" spans="4:12" s="8" customFormat="1" ht="21" customHeight="1">
      <c r="D82" s="9"/>
      <c r="F82" s="38"/>
      <c r="G82" s="35"/>
      <c r="H82" s="11"/>
      <c r="I82" s="35"/>
      <c r="J82" s="11"/>
      <c r="K82" s="35"/>
      <c r="L82" s="11"/>
    </row>
    <row r="83" spans="4:12" s="8" customFormat="1" ht="21" customHeight="1">
      <c r="D83" s="9"/>
      <c r="F83" s="11"/>
      <c r="G83" s="35"/>
      <c r="H83" s="11"/>
      <c r="I83" s="35"/>
      <c r="J83" s="11"/>
      <c r="K83" s="35"/>
      <c r="L83" s="11"/>
    </row>
    <row r="84" spans="4:12" s="8" customFormat="1" ht="21" customHeight="1">
      <c r="D84" s="9"/>
      <c r="F84" s="11"/>
      <c r="G84" s="35"/>
      <c r="H84" s="11"/>
      <c r="I84" s="35"/>
      <c r="J84" s="11"/>
      <c r="K84" s="35"/>
      <c r="L84" s="11"/>
    </row>
    <row r="85" spans="4:12" s="8" customFormat="1" ht="21" customHeight="1">
      <c r="D85" s="9"/>
      <c r="F85" s="11"/>
      <c r="G85" s="35"/>
      <c r="H85" s="11"/>
      <c r="I85" s="35"/>
      <c r="J85" s="11"/>
      <c r="K85" s="35"/>
      <c r="L85" s="11"/>
    </row>
    <row r="86" spans="4:12" s="8" customFormat="1" ht="21" customHeight="1">
      <c r="D86" s="9"/>
      <c r="F86" s="11"/>
      <c r="G86" s="35"/>
      <c r="H86" s="11"/>
      <c r="I86" s="35"/>
      <c r="J86" s="11"/>
      <c r="K86" s="35"/>
      <c r="L86" s="11"/>
    </row>
    <row r="87" spans="4:12" s="8" customFormat="1" ht="21" customHeight="1">
      <c r="D87" s="9"/>
      <c r="F87" s="11"/>
      <c r="G87" s="35"/>
      <c r="H87" s="11"/>
      <c r="I87" s="35"/>
      <c r="J87" s="11"/>
      <c r="K87" s="35"/>
      <c r="L87" s="11"/>
    </row>
    <row r="88" spans="4:12" s="8" customFormat="1" ht="21" customHeight="1">
      <c r="D88" s="9"/>
      <c r="F88" s="11"/>
      <c r="G88" s="35"/>
      <c r="H88" s="11"/>
      <c r="I88" s="35"/>
      <c r="J88" s="11"/>
      <c r="K88" s="35"/>
      <c r="L88" s="11"/>
    </row>
    <row r="89" spans="4:12" s="8" customFormat="1" ht="21" customHeight="1">
      <c r="D89" s="9"/>
      <c r="F89" s="11"/>
      <c r="G89" s="35"/>
      <c r="H89" s="11"/>
      <c r="I89" s="35"/>
      <c r="J89" s="11"/>
      <c r="K89" s="35"/>
      <c r="L89" s="11"/>
    </row>
    <row r="90" spans="4:12" s="8" customFormat="1" ht="21" customHeight="1">
      <c r="D90" s="9"/>
      <c r="F90" s="11"/>
      <c r="G90" s="35"/>
      <c r="H90" s="11"/>
      <c r="I90" s="35"/>
      <c r="J90" s="11"/>
      <c r="K90" s="35"/>
      <c r="L90" s="11"/>
    </row>
    <row r="91" spans="4:12" s="8" customFormat="1" ht="21" customHeight="1">
      <c r="D91" s="9"/>
      <c r="F91" s="11"/>
      <c r="G91" s="35"/>
      <c r="H91" s="11"/>
      <c r="I91" s="35"/>
      <c r="J91" s="11"/>
      <c r="K91" s="35"/>
      <c r="L91" s="11"/>
    </row>
    <row r="92" spans="4:12" s="8" customFormat="1" ht="21" customHeight="1">
      <c r="D92" s="9"/>
      <c r="F92" s="11"/>
      <c r="G92" s="35"/>
      <c r="H92" s="11"/>
      <c r="I92" s="35"/>
      <c r="J92" s="11"/>
      <c r="K92" s="35"/>
      <c r="L92" s="11"/>
    </row>
    <row r="93" spans="4:12" s="8" customFormat="1" ht="21" customHeight="1">
      <c r="D93" s="9"/>
      <c r="F93" s="11"/>
      <c r="G93" s="35"/>
      <c r="H93" s="11"/>
      <c r="I93" s="35"/>
      <c r="J93" s="11"/>
      <c r="K93" s="35"/>
      <c r="L93" s="11"/>
    </row>
    <row r="94" spans="4:12" s="8" customFormat="1" ht="21" customHeight="1">
      <c r="D94" s="9"/>
      <c r="F94" s="11"/>
      <c r="G94" s="35"/>
      <c r="H94" s="11"/>
      <c r="I94" s="35"/>
      <c r="J94" s="11"/>
      <c r="K94" s="35"/>
      <c r="L94" s="11"/>
    </row>
    <row r="95" spans="4:12" s="8" customFormat="1" ht="21" customHeight="1">
      <c r="D95" s="9"/>
      <c r="F95" s="11"/>
      <c r="G95" s="35"/>
      <c r="H95" s="11"/>
      <c r="I95" s="35"/>
      <c r="J95" s="11"/>
      <c r="K95" s="35"/>
      <c r="L95" s="11"/>
    </row>
    <row r="96" spans="4:12" s="8" customFormat="1" ht="21" customHeight="1">
      <c r="D96" s="9"/>
      <c r="F96" s="11"/>
      <c r="G96" s="35"/>
      <c r="H96" s="11"/>
      <c r="I96" s="35"/>
      <c r="J96" s="11"/>
      <c r="K96" s="35"/>
      <c r="L96" s="11"/>
    </row>
    <row r="97" spans="1:12" s="8" customFormat="1" ht="21" customHeight="1">
      <c r="D97" s="9"/>
      <c r="F97" s="11"/>
      <c r="G97" s="35"/>
      <c r="H97" s="11"/>
      <c r="I97" s="35"/>
      <c r="J97" s="11"/>
      <c r="K97" s="35"/>
      <c r="L97" s="11"/>
    </row>
    <row r="98" spans="1:12" s="8" customFormat="1" ht="21" customHeight="1">
      <c r="D98" s="9"/>
      <c r="F98" s="11"/>
      <c r="G98" s="35"/>
      <c r="H98" s="11"/>
      <c r="I98" s="35"/>
      <c r="J98" s="11"/>
      <c r="K98" s="35"/>
      <c r="L98" s="11"/>
    </row>
    <row r="99" spans="1:12" s="8" customFormat="1" ht="20.45" customHeight="1">
      <c r="D99" s="9"/>
      <c r="F99" s="11"/>
      <c r="G99" s="35"/>
      <c r="H99" s="11"/>
      <c r="I99" s="35"/>
      <c r="J99" s="11"/>
      <c r="K99" s="35"/>
      <c r="L99" s="11"/>
    </row>
    <row r="100" spans="1:12" s="8" customFormat="1" ht="12.75" customHeight="1">
      <c r="D100" s="9"/>
      <c r="F100" s="11"/>
      <c r="G100" s="35"/>
      <c r="H100" s="11"/>
      <c r="I100" s="35"/>
      <c r="J100" s="11"/>
      <c r="K100" s="35"/>
      <c r="L100" s="11"/>
    </row>
    <row r="101" spans="1:12" s="195" customFormat="1" ht="21.95" customHeight="1">
      <c r="A101" s="188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88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102"/>
  <sheetViews>
    <sheetView zoomScale="110" zoomScaleNormal="110" zoomScaleSheetLayoutView="110" zoomScalePageLayoutView="96" workbookViewId="0">
      <selection activeCell="H11" sqref="H11"/>
    </sheetView>
  </sheetViews>
  <sheetFormatPr defaultColWidth="10.42578125" defaultRowHeight="21" customHeight="1"/>
  <cols>
    <col min="1" max="2" width="1.7109375" style="3" customWidth="1"/>
    <col min="3" max="3" width="27.5703125" style="3" customWidth="1"/>
    <col min="4" max="4" width="7.28515625" style="1" customWidth="1"/>
    <col min="5" max="5" width="0.7109375" style="3" customWidth="1"/>
    <col min="6" max="6" width="13.28515625" style="7" customWidth="1"/>
    <col min="7" max="7" width="0.7109375" style="39" customWidth="1"/>
    <col min="8" max="8" width="13.28515625" style="7" customWidth="1"/>
    <col min="9" max="9" width="0.7109375" style="39" customWidth="1"/>
    <col min="10" max="10" width="13.28515625" style="7" customWidth="1"/>
    <col min="11" max="11" width="0.7109375" style="39" customWidth="1"/>
    <col min="12" max="12" width="13.28515625" style="7" customWidth="1"/>
    <col min="13" max="201" width="10.42578125" style="3"/>
    <col min="202" max="203" width="1.7109375" style="3" customWidth="1"/>
    <col min="204" max="204" width="27.85546875" style="3" customWidth="1"/>
    <col min="205" max="205" width="8" style="3" customWidth="1"/>
    <col min="206" max="206" width="0.5703125" style="3" customWidth="1"/>
    <col min="207" max="207" width="12.7109375" style="3" customWidth="1"/>
    <col min="208" max="208" width="0.5703125" style="3" customWidth="1"/>
    <col min="209" max="209" width="12.7109375" style="3" customWidth="1"/>
    <col min="210" max="210" width="0.5703125" style="3" customWidth="1"/>
    <col min="211" max="211" width="12.7109375" style="3" customWidth="1"/>
    <col min="212" max="212" width="0.5703125" style="3" customWidth="1"/>
    <col min="213" max="213" width="12.7109375" style="3" customWidth="1"/>
    <col min="214" max="16384" width="10.42578125" style="3"/>
  </cols>
  <sheetData>
    <row r="1" spans="1:12" s="8" customFormat="1" ht="19.899999999999999" customHeight="1">
      <c r="A1" s="182" t="s">
        <v>0</v>
      </c>
      <c r="B1" s="182"/>
      <c r="C1" s="182"/>
      <c r="D1" s="23"/>
      <c r="E1" s="182"/>
      <c r="F1" s="183"/>
      <c r="G1" s="184"/>
      <c r="H1" s="183"/>
      <c r="I1" s="184"/>
      <c r="J1" s="183"/>
      <c r="K1" s="184"/>
      <c r="L1" s="183"/>
    </row>
    <row r="2" spans="1:12" s="8" customFormat="1" ht="19.899999999999999" customHeight="1">
      <c r="A2" s="182" t="s">
        <v>69</v>
      </c>
      <c r="B2" s="182"/>
      <c r="C2" s="182"/>
      <c r="D2" s="23"/>
      <c r="E2" s="182"/>
      <c r="F2" s="183"/>
      <c r="G2" s="184"/>
      <c r="H2" s="183"/>
      <c r="I2" s="184"/>
      <c r="J2" s="183"/>
      <c r="K2" s="184"/>
      <c r="L2" s="183"/>
    </row>
    <row r="3" spans="1:12" s="8" customFormat="1" ht="19.899999999999999" customHeight="1">
      <c r="A3" s="185" t="s">
        <v>185</v>
      </c>
      <c r="B3" s="185"/>
      <c r="C3" s="185"/>
      <c r="D3" s="24"/>
      <c r="E3" s="185"/>
      <c r="F3" s="186"/>
      <c r="G3" s="187"/>
      <c r="H3" s="186"/>
      <c r="I3" s="187"/>
      <c r="J3" s="186"/>
      <c r="K3" s="187"/>
      <c r="L3" s="186"/>
    </row>
    <row r="4" spans="1:12" s="8" customFormat="1" ht="9.75" customHeight="1">
      <c r="A4" s="2"/>
      <c r="B4" s="2"/>
      <c r="C4" s="2"/>
      <c r="D4" s="25"/>
      <c r="E4" s="2"/>
      <c r="F4" s="26"/>
      <c r="G4" s="27"/>
      <c r="H4" s="26"/>
      <c r="I4" s="27"/>
      <c r="J4" s="26"/>
      <c r="K4" s="27"/>
      <c r="L4" s="26"/>
    </row>
    <row r="5" spans="1:12" s="8" customFormat="1" ht="17.25" customHeight="1">
      <c r="D5" s="23"/>
      <c r="E5" s="28"/>
      <c r="F5" s="257" t="s">
        <v>114</v>
      </c>
      <c r="G5" s="257"/>
      <c r="H5" s="257"/>
      <c r="I5" s="4"/>
      <c r="J5" s="257" t="s">
        <v>115</v>
      </c>
      <c r="K5" s="257"/>
      <c r="L5" s="257"/>
    </row>
    <row r="6" spans="1:12" s="8" customFormat="1" ht="17.25" customHeight="1">
      <c r="D6" s="25"/>
      <c r="E6" s="28"/>
      <c r="F6" s="5" t="s">
        <v>117</v>
      </c>
      <c r="G6" s="29"/>
      <c r="H6" s="5" t="s">
        <v>117</v>
      </c>
      <c r="I6" s="29"/>
      <c r="J6" s="5" t="s">
        <v>117</v>
      </c>
      <c r="K6" s="29"/>
      <c r="L6" s="5" t="s">
        <v>117</v>
      </c>
    </row>
    <row r="7" spans="1:12" s="8" customFormat="1" ht="17.25" customHeight="1">
      <c r="D7" s="25"/>
      <c r="E7" s="28"/>
      <c r="F7" s="5" t="s">
        <v>169</v>
      </c>
      <c r="G7" s="29"/>
      <c r="H7" s="5" t="s">
        <v>116</v>
      </c>
      <c r="I7" s="29"/>
      <c r="J7" s="5" t="s">
        <v>169</v>
      </c>
      <c r="K7" s="29"/>
      <c r="L7" s="5" t="s">
        <v>116</v>
      </c>
    </row>
    <row r="8" spans="1:12" s="8" customFormat="1" ht="17.25" customHeight="1">
      <c r="D8" s="24" t="s">
        <v>2</v>
      </c>
      <c r="E8" s="28"/>
      <c r="F8" s="6" t="s">
        <v>120</v>
      </c>
      <c r="G8" s="20"/>
      <c r="H8" s="6" t="s">
        <v>120</v>
      </c>
      <c r="I8" s="21"/>
      <c r="J8" s="6" t="s">
        <v>120</v>
      </c>
      <c r="K8" s="20"/>
      <c r="L8" s="6" t="s">
        <v>120</v>
      </c>
    </row>
    <row r="9" spans="1:12" s="8" customFormat="1" ht="17.25" customHeight="1">
      <c r="A9" s="28" t="s">
        <v>106</v>
      </c>
      <c r="B9" s="28"/>
      <c r="D9" s="9"/>
      <c r="F9" s="14"/>
      <c r="G9" s="30"/>
      <c r="H9" s="15"/>
      <c r="I9" s="30"/>
      <c r="J9" s="14"/>
      <c r="K9" s="30"/>
      <c r="L9" s="15"/>
    </row>
    <row r="10" spans="1:12" s="8" customFormat="1" ht="5.0999999999999996" customHeight="1">
      <c r="A10" s="28"/>
      <c r="B10" s="28"/>
      <c r="D10" s="9"/>
      <c r="F10" s="14"/>
      <c r="G10" s="30"/>
      <c r="H10" s="15"/>
      <c r="I10" s="30"/>
      <c r="J10" s="14"/>
      <c r="K10" s="30"/>
      <c r="L10" s="15"/>
    </row>
    <row r="11" spans="1:12" s="8" customFormat="1" ht="17.25" customHeight="1">
      <c r="A11" s="8" t="s">
        <v>39</v>
      </c>
      <c r="D11" s="9"/>
      <c r="F11" s="14">
        <v>617742</v>
      </c>
      <c r="G11" s="30"/>
      <c r="H11" s="15">
        <v>1816629</v>
      </c>
      <c r="I11" s="30"/>
      <c r="J11" s="14">
        <v>244782</v>
      </c>
      <c r="K11" s="30"/>
      <c r="L11" s="15">
        <v>798882</v>
      </c>
    </row>
    <row r="12" spans="1:12" s="8" customFormat="1" ht="17.25" customHeight="1">
      <c r="A12" s="8" t="s">
        <v>40</v>
      </c>
      <c r="D12" s="9"/>
      <c r="F12" s="14">
        <v>145131</v>
      </c>
      <c r="G12" s="30"/>
      <c r="H12" s="15">
        <v>357752</v>
      </c>
      <c r="I12" s="30"/>
      <c r="J12" s="14">
        <v>145131</v>
      </c>
      <c r="K12" s="30"/>
      <c r="L12" s="15">
        <v>357752</v>
      </c>
    </row>
    <row r="13" spans="1:12" s="8" customFormat="1" ht="17.25" customHeight="1">
      <c r="A13" s="8" t="s">
        <v>103</v>
      </c>
      <c r="D13" s="9"/>
      <c r="F13" s="12">
        <v>28481</v>
      </c>
      <c r="G13" s="30"/>
      <c r="H13" s="13">
        <v>26802</v>
      </c>
      <c r="I13" s="30"/>
      <c r="J13" s="12">
        <v>28481</v>
      </c>
      <c r="K13" s="30"/>
      <c r="L13" s="13">
        <v>26802</v>
      </c>
    </row>
    <row r="14" spans="1:12" s="8" customFormat="1" ht="5.0999999999999996" customHeight="1">
      <c r="A14" s="28"/>
      <c r="B14" s="28"/>
      <c r="D14" s="9"/>
      <c r="F14" s="14"/>
      <c r="G14" s="30"/>
      <c r="H14" s="15"/>
      <c r="I14" s="30"/>
      <c r="J14" s="14"/>
      <c r="K14" s="30"/>
      <c r="L14" s="15"/>
    </row>
    <row r="15" spans="1:12" s="8" customFormat="1" ht="17.25" customHeight="1">
      <c r="A15" s="28" t="s">
        <v>107</v>
      </c>
      <c r="B15" s="28"/>
      <c r="D15" s="9"/>
      <c r="F15" s="12">
        <f>SUM(F11:F13)</f>
        <v>791354</v>
      </c>
      <c r="G15" s="30"/>
      <c r="H15" s="13">
        <f>SUM(H11:H13)</f>
        <v>2201183</v>
      </c>
      <c r="I15" s="30"/>
      <c r="J15" s="12">
        <f>SUM(J11:J13)</f>
        <v>418394</v>
      </c>
      <c r="K15" s="30"/>
      <c r="L15" s="13">
        <f>SUM(L11:L13)</f>
        <v>1183436</v>
      </c>
    </row>
    <row r="16" spans="1:12" s="8" customFormat="1" ht="8.1" customHeight="1">
      <c r="A16" s="28"/>
      <c r="B16" s="28"/>
      <c r="D16" s="9"/>
      <c r="F16" s="14"/>
      <c r="G16" s="30"/>
      <c r="H16" s="15"/>
      <c r="I16" s="30"/>
      <c r="J16" s="14"/>
      <c r="K16" s="30"/>
      <c r="L16" s="15"/>
    </row>
    <row r="17" spans="1:12" s="8" customFormat="1" ht="17.25" customHeight="1">
      <c r="A17" s="28" t="s">
        <v>108</v>
      </c>
      <c r="B17" s="28"/>
      <c r="D17" s="9"/>
      <c r="F17" s="14"/>
      <c r="G17" s="30"/>
      <c r="H17" s="15"/>
      <c r="I17" s="30"/>
      <c r="J17" s="14"/>
      <c r="K17" s="30"/>
      <c r="L17" s="15"/>
    </row>
    <row r="18" spans="1:12" s="8" customFormat="1" ht="5.0999999999999996" customHeight="1">
      <c r="A18" s="28"/>
      <c r="B18" s="28"/>
      <c r="D18" s="9"/>
      <c r="F18" s="14"/>
      <c r="G18" s="30"/>
      <c r="H18" s="15"/>
      <c r="I18" s="30"/>
      <c r="J18" s="14"/>
      <c r="K18" s="30"/>
      <c r="L18" s="15"/>
    </row>
    <row r="19" spans="1:12" s="8" customFormat="1" ht="17.25" customHeight="1">
      <c r="A19" s="8" t="s">
        <v>41</v>
      </c>
      <c r="D19" s="9"/>
      <c r="F19" s="14">
        <v>-693927</v>
      </c>
      <c r="G19" s="30"/>
      <c r="H19" s="15">
        <v>-1029519</v>
      </c>
      <c r="I19" s="30"/>
      <c r="J19" s="14">
        <v>-296512</v>
      </c>
      <c r="K19" s="30"/>
      <c r="L19" s="15">
        <v>-422736</v>
      </c>
    </row>
    <row r="20" spans="1:12" s="8" customFormat="1" ht="17.25" customHeight="1">
      <c r="A20" s="8" t="s">
        <v>42</v>
      </c>
      <c r="D20" s="9"/>
      <c r="F20" s="31">
        <v>-86218</v>
      </c>
      <c r="G20" s="32"/>
      <c r="H20" s="22">
        <v>-226442</v>
      </c>
      <c r="I20" s="32"/>
      <c r="J20" s="31">
        <v>-86218</v>
      </c>
      <c r="K20" s="32"/>
      <c r="L20" s="22">
        <v>-226454</v>
      </c>
    </row>
    <row r="21" spans="1:12" s="8" customFormat="1" ht="17.25" customHeight="1">
      <c r="A21" s="8" t="s">
        <v>104</v>
      </c>
      <c r="D21" s="9"/>
      <c r="F21" s="33">
        <v>-16142</v>
      </c>
      <c r="G21" s="32"/>
      <c r="H21" s="34">
        <v>-16102</v>
      </c>
      <c r="I21" s="32"/>
      <c r="J21" s="33">
        <v>-16142</v>
      </c>
      <c r="K21" s="32"/>
      <c r="L21" s="34">
        <v>-16102</v>
      </c>
    </row>
    <row r="22" spans="1:12" s="8" customFormat="1" ht="5.0999999999999996" customHeight="1">
      <c r="D22" s="9"/>
      <c r="F22" s="14"/>
      <c r="G22" s="30"/>
      <c r="H22" s="15"/>
      <c r="I22" s="30"/>
      <c r="J22" s="14"/>
      <c r="K22" s="30"/>
      <c r="L22" s="15"/>
    </row>
    <row r="23" spans="1:12" s="8" customFormat="1" ht="17.25" customHeight="1">
      <c r="A23" s="28" t="s">
        <v>109</v>
      </c>
      <c r="B23" s="28"/>
      <c r="D23" s="9"/>
      <c r="F23" s="12">
        <f>SUM(F19:F21)</f>
        <v>-796287</v>
      </c>
      <c r="G23" s="30"/>
      <c r="H23" s="13">
        <f>SUM(H19:H21)</f>
        <v>-1272063</v>
      </c>
      <c r="I23" s="30"/>
      <c r="J23" s="12">
        <f>SUM(J19:J21)</f>
        <v>-398872</v>
      </c>
      <c r="K23" s="30"/>
      <c r="L23" s="13">
        <f>SUM(L19:L21)</f>
        <v>-665292</v>
      </c>
    </row>
    <row r="24" spans="1:12" s="8" customFormat="1" ht="8.1" customHeight="1">
      <c r="A24" s="28"/>
      <c r="B24" s="28"/>
      <c r="D24" s="9"/>
      <c r="F24" s="14"/>
      <c r="G24" s="30"/>
      <c r="H24" s="15"/>
      <c r="I24" s="30"/>
      <c r="J24" s="14"/>
      <c r="K24" s="30"/>
      <c r="L24" s="15"/>
    </row>
    <row r="25" spans="1:12" s="8" customFormat="1" ht="17.25" customHeight="1">
      <c r="A25" s="28" t="s">
        <v>216</v>
      </c>
      <c r="B25" s="28"/>
      <c r="C25" s="28"/>
      <c r="D25" s="23"/>
      <c r="E25" s="28"/>
      <c r="F25" s="14">
        <f>F15+F23</f>
        <v>-4933</v>
      </c>
      <c r="G25" s="30"/>
      <c r="H25" s="15">
        <f>H15+H23</f>
        <v>929120</v>
      </c>
      <c r="I25" s="30"/>
      <c r="J25" s="14">
        <f>J15+J23</f>
        <v>19522</v>
      </c>
      <c r="K25" s="30"/>
      <c r="L25" s="15">
        <f>L15+L23</f>
        <v>518144</v>
      </c>
    </row>
    <row r="26" spans="1:12" s="8" customFormat="1" ht="17.25" customHeight="1">
      <c r="A26" s="8" t="s">
        <v>148</v>
      </c>
      <c r="B26" s="28"/>
      <c r="C26" s="28"/>
      <c r="D26" s="23"/>
      <c r="E26" s="28"/>
      <c r="F26" s="14">
        <v>10530</v>
      </c>
      <c r="G26" s="30"/>
      <c r="H26" s="15">
        <v>10530</v>
      </c>
      <c r="I26" s="30"/>
      <c r="J26" s="14">
        <v>142974</v>
      </c>
      <c r="K26" s="30"/>
      <c r="L26" s="15">
        <v>137647</v>
      </c>
    </row>
    <row r="27" spans="1:12" s="8" customFormat="1" ht="17.25" customHeight="1">
      <c r="A27" s="8" t="s">
        <v>43</v>
      </c>
      <c r="C27" s="28"/>
      <c r="D27" s="9"/>
      <c r="E27" s="28"/>
      <c r="F27" s="10">
        <v>114510</v>
      </c>
      <c r="G27" s="35"/>
      <c r="H27" s="11">
        <v>109413</v>
      </c>
      <c r="I27" s="35"/>
      <c r="J27" s="10">
        <v>123966</v>
      </c>
      <c r="K27" s="35"/>
      <c r="L27" s="11">
        <v>112308</v>
      </c>
    </row>
    <row r="28" spans="1:12" s="8" customFormat="1" ht="17.25" customHeight="1">
      <c r="A28" s="8" t="s">
        <v>44</v>
      </c>
      <c r="D28" s="9"/>
      <c r="F28" s="14">
        <v>-135174</v>
      </c>
      <c r="G28" s="30"/>
      <c r="H28" s="15">
        <v>-245623</v>
      </c>
      <c r="I28" s="30"/>
      <c r="J28" s="14">
        <v>-80343</v>
      </c>
      <c r="K28" s="30"/>
      <c r="L28" s="15">
        <v>-147605</v>
      </c>
    </row>
    <row r="29" spans="1:12" s="8" customFormat="1" ht="17.25" customHeight="1">
      <c r="A29" s="8" t="s">
        <v>45</v>
      </c>
      <c r="D29" s="9"/>
      <c r="F29" s="10">
        <v>-511942</v>
      </c>
      <c r="G29" s="35"/>
      <c r="H29" s="11">
        <v>-729630</v>
      </c>
      <c r="I29" s="35"/>
      <c r="J29" s="10">
        <v>-302843</v>
      </c>
      <c r="K29" s="35"/>
      <c r="L29" s="11">
        <v>-389628</v>
      </c>
    </row>
    <row r="30" spans="1:12" s="8" customFormat="1" ht="17.25" customHeight="1">
      <c r="A30" s="8" t="s">
        <v>71</v>
      </c>
      <c r="D30" s="9"/>
      <c r="F30" s="10">
        <v>-408196</v>
      </c>
      <c r="G30" s="35"/>
      <c r="H30" s="11">
        <v>-364739</v>
      </c>
      <c r="I30" s="35"/>
      <c r="J30" s="10">
        <v>-378057</v>
      </c>
      <c r="K30" s="35"/>
      <c r="L30" s="11">
        <v>-368801</v>
      </c>
    </row>
    <row r="31" spans="1:12" s="8" customFormat="1" ht="17.25" customHeight="1">
      <c r="A31" s="8" t="s">
        <v>72</v>
      </c>
      <c r="D31" s="9"/>
      <c r="F31" s="33">
        <v>-8672</v>
      </c>
      <c r="G31" s="35"/>
      <c r="H31" s="34">
        <v>-13793</v>
      </c>
      <c r="I31" s="35"/>
      <c r="J31" s="33">
        <v>0</v>
      </c>
      <c r="K31" s="35"/>
      <c r="L31" s="34">
        <v>0</v>
      </c>
    </row>
    <row r="32" spans="1:12" s="8" customFormat="1" ht="5.0999999999999996" customHeight="1">
      <c r="D32" s="9"/>
      <c r="F32" s="14"/>
      <c r="G32" s="30"/>
      <c r="H32" s="15"/>
      <c r="I32" s="30"/>
      <c r="J32" s="14"/>
      <c r="K32" s="30"/>
      <c r="L32" s="15"/>
    </row>
    <row r="33" spans="1:12" s="8" customFormat="1" ht="17.25" customHeight="1">
      <c r="A33" s="28" t="s">
        <v>217</v>
      </c>
      <c r="B33" s="28"/>
      <c r="D33" s="9"/>
      <c r="F33" s="14">
        <f>SUM(F25:F31)</f>
        <v>-943877</v>
      </c>
      <c r="G33" s="30"/>
      <c r="H33" s="15">
        <f>SUM(H25:H31)</f>
        <v>-304722</v>
      </c>
      <c r="I33" s="30"/>
      <c r="J33" s="14">
        <f>SUM(J25:J31)</f>
        <v>-474781</v>
      </c>
      <c r="K33" s="30"/>
      <c r="L33" s="15">
        <f>SUM(L25:L31)</f>
        <v>-137935</v>
      </c>
    </row>
    <row r="34" spans="1:12" s="8" customFormat="1" ht="17.25" customHeight="1">
      <c r="A34" s="8" t="s">
        <v>63</v>
      </c>
      <c r="D34" s="9">
        <v>19</v>
      </c>
      <c r="F34" s="33">
        <v>172336</v>
      </c>
      <c r="G34" s="32"/>
      <c r="H34" s="34">
        <v>-7528</v>
      </c>
      <c r="I34" s="32"/>
      <c r="J34" s="33">
        <v>122919</v>
      </c>
      <c r="K34" s="32"/>
      <c r="L34" s="34">
        <v>4965</v>
      </c>
    </row>
    <row r="35" spans="1:12" s="8" customFormat="1" ht="5.0999999999999996" customHeight="1">
      <c r="D35" s="9"/>
      <c r="F35" s="14"/>
      <c r="G35" s="30"/>
      <c r="H35" s="15"/>
      <c r="I35" s="30"/>
      <c r="J35" s="14"/>
      <c r="K35" s="30"/>
      <c r="L35" s="15"/>
    </row>
    <row r="36" spans="1:12" s="18" customFormat="1" ht="17.25" customHeight="1">
      <c r="A36" s="36" t="s">
        <v>218</v>
      </c>
      <c r="B36" s="36"/>
      <c r="C36" s="36"/>
      <c r="D36" s="25"/>
      <c r="E36" s="36"/>
      <c r="F36" s="14">
        <f>SUM(F33:F34)</f>
        <v>-771541</v>
      </c>
      <c r="G36" s="30"/>
      <c r="H36" s="15">
        <f>SUM(H33:H34)</f>
        <v>-312250</v>
      </c>
      <c r="I36" s="30"/>
      <c r="J36" s="14">
        <f>SUM(J33:J34)</f>
        <v>-351862</v>
      </c>
      <c r="K36" s="30"/>
      <c r="L36" s="15">
        <f>SUM(L33:L34)</f>
        <v>-132970</v>
      </c>
    </row>
    <row r="37" spans="1:12" s="8" customFormat="1" ht="8.1" customHeight="1">
      <c r="D37" s="9"/>
      <c r="F37" s="14"/>
      <c r="G37" s="30"/>
      <c r="H37" s="15"/>
      <c r="I37" s="30"/>
      <c r="J37" s="14"/>
      <c r="K37" s="30"/>
      <c r="L37" s="15"/>
    </row>
    <row r="38" spans="1:12" ht="17.25" customHeight="1">
      <c r="A38" s="36" t="s">
        <v>73</v>
      </c>
      <c r="B38" s="36"/>
      <c r="C38" s="18"/>
      <c r="D38" s="19"/>
      <c r="E38" s="18"/>
      <c r="F38" s="14"/>
      <c r="G38" s="30"/>
      <c r="H38" s="15"/>
      <c r="I38" s="30"/>
      <c r="J38" s="14"/>
      <c r="K38" s="30"/>
      <c r="L38" s="15"/>
    </row>
    <row r="39" spans="1:12" ht="17.25" customHeight="1">
      <c r="A39" s="8" t="s">
        <v>189</v>
      </c>
      <c r="B39" s="8"/>
      <c r="C39" s="8"/>
      <c r="D39" s="19"/>
      <c r="E39" s="18"/>
      <c r="F39" s="14"/>
      <c r="G39" s="30"/>
      <c r="H39" s="15"/>
      <c r="I39" s="30"/>
      <c r="J39" s="14"/>
      <c r="K39" s="30"/>
      <c r="L39" s="15"/>
    </row>
    <row r="40" spans="1:12" ht="17.25" customHeight="1">
      <c r="B40" s="8" t="s">
        <v>74</v>
      </c>
      <c r="C40" s="8"/>
      <c r="D40" s="19"/>
      <c r="E40" s="18"/>
      <c r="F40" s="14"/>
      <c r="G40" s="30"/>
      <c r="H40" s="15"/>
      <c r="I40" s="30"/>
      <c r="J40" s="14"/>
      <c r="K40" s="30"/>
      <c r="L40" s="15"/>
    </row>
    <row r="41" spans="1:12" ht="17.25" customHeight="1">
      <c r="A41" s="238"/>
      <c r="B41" s="239" t="s">
        <v>232</v>
      </c>
      <c r="C41" s="239"/>
      <c r="D41" s="19"/>
      <c r="E41" s="18"/>
      <c r="F41" s="14"/>
      <c r="G41" s="30"/>
      <c r="H41" s="15"/>
      <c r="I41" s="30"/>
      <c r="J41" s="14"/>
      <c r="K41" s="30"/>
      <c r="L41" s="15"/>
    </row>
    <row r="42" spans="1:12" ht="17.25" customHeight="1">
      <c r="A42" s="238"/>
      <c r="B42" s="239"/>
      <c r="C42" s="239" t="s">
        <v>233</v>
      </c>
      <c r="D42" s="19"/>
      <c r="E42" s="18"/>
      <c r="F42" s="14"/>
      <c r="G42" s="30"/>
      <c r="H42" s="15"/>
      <c r="I42" s="30"/>
      <c r="J42" s="14"/>
      <c r="K42" s="30"/>
      <c r="L42" s="15"/>
    </row>
    <row r="43" spans="1:12" ht="17.25" customHeight="1">
      <c r="A43" s="239"/>
      <c r="B43" s="239"/>
      <c r="C43" s="240" t="s">
        <v>196</v>
      </c>
      <c r="D43" s="19"/>
      <c r="E43" s="18"/>
      <c r="F43" s="14">
        <v>-17550</v>
      </c>
      <c r="G43" s="30"/>
      <c r="H43" s="15">
        <v>0</v>
      </c>
      <c r="I43" s="30"/>
      <c r="J43" s="14">
        <v>-17550</v>
      </c>
      <c r="K43" s="30"/>
      <c r="L43" s="15">
        <v>0</v>
      </c>
    </row>
    <row r="44" spans="1:12" ht="17.25" customHeight="1">
      <c r="A44" s="239"/>
      <c r="B44" s="239" t="s">
        <v>190</v>
      </c>
      <c r="C44" s="240"/>
      <c r="D44" s="19"/>
      <c r="E44" s="18"/>
      <c r="F44" s="14"/>
      <c r="G44" s="30"/>
      <c r="H44" s="15"/>
      <c r="I44" s="30"/>
      <c r="J44" s="14"/>
      <c r="K44" s="30"/>
      <c r="L44" s="15"/>
    </row>
    <row r="45" spans="1:12" ht="17.25" customHeight="1">
      <c r="A45" s="239"/>
      <c r="B45" s="238"/>
      <c r="C45" s="240" t="s">
        <v>191</v>
      </c>
      <c r="D45" s="19"/>
      <c r="E45" s="18"/>
      <c r="F45" s="14">
        <v>3510</v>
      </c>
      <c r="G45" s="30"/>
      <c r="H45" s="15">
        <v>0</v>
      </c>
      <c r="I45" s="30"/>
      <c r="J45" s="14">
        <v>3510</v>
      </c>
      <c r="K45" s="30"/>
      <c r="L45" s="15">
        <v>0</v>
      </c>
    </row>
    <row r="46" spans="1:12" ht="17.25" customHeight="1">
      <c r="A46" s="239" t="s">
        <v>112</v>
      </c>
      <c r="B46" s="239"/>
      <c r="C46" s="239"/>
      <c r="D46" s="19"/>
      <c r="E46" s="18"/>
      <c r="F46" s="14"/>
      <c r="G46" s="30"/>
      <c r="H46" s="15"/>
      <c r="I46" s="30"/>
      <c r="J46" s="14"/>
      <c r="K46" s="30"/>
      <c r="L46" s="15"/>
    </row>
    <row r="47" spans="1:12" ht="17.25" customHeight="1">
      <c r="A47" s="238"/>
      <c r="B47" s="239" t="s">
        <v>74</v>
      </c>
      <c r="C47" s="239"/>
      <c r="D47" s="19"/>
      <c r="E47" s="18"/>
      <c r="F47" s="14"/>
      <c r="G47" s="30"/>
      <c r="H47" s="15"/>
      <c r="I47" s="30"/>
      <c r="J47" s="14"/>
      <c r="K47" s="30"/>
      <c r="L47" s="15"/>
    </row>
    <row r="48" spans="1:12" ht="17.25" customHeight="1">
      <c r="A48" s="238"/>
      <c r="B48" s="239" t="s">
        <v>146</v>
      </c>
      <c r="C48" s="239"/>
      <c r="D48" s="19"/>
      <c r="E48" s="18"/>
      <c r="F48" s="14">
        <v>0</v>
      </c>
      <c r="G48" s="30"/>
      <c r="H48" s="15">
        <v>-5265</v>
      </c>
      <c r="I48" s="30"/>
      <c r="J48" s="14">
        <v>0</v>
      </c>
      <c r="K48" s="30"/>
      <c r="L48" s="15">
        <v>-5265</v>
      </c>
    </row>
    <row r="49" spans="1:14" ht="17.25" customHeight="1">
      <c r="A49" s="239"/>
      <c r="B49" s="239" t="s">
        <v>192</v>
      </c>
      <c r="C49" s="240"/>
      <c r="D49" s="19"/>
      <c r="E49" s="18"/>
      <c r="F49" s="14"/>
      <c r="G49" s="30"/>
      <c r="H49" s="15"/>
      <c r="I49" s="30"/>
      <c r="J49" s="14"/>
      <c r="K49" s="30"/>
      <c r="L49" s="15"/>
    </row>
    <row r="50" spans="1:14" ht="17.25" customHeight="1">
      <c r="A50" s="239"/>
      <c r="B50" s="238"/>
      <c r="C50" s="240" t="s">
        <v>191</v>
      </c>
      <c r="D50" s="19"/>
      <c r="E50" s="18"/>
      <c r="F50" s="12">
        <v>0</v>
      </c>
      <c r="G50" s="30"/>
      <c r="H50" s="13">
        <v>1053</v>
      </c>
      <c r="I50" s="30"/>
      <c r="J50" s="12">
        <v>0</v>
      </c>
      <c r="K50" s="30"/>
      <c r="L50" s="13">
        <v>1053</v>
      </c>
    </row>
    <row r="51" spans="1:14" s="8" customFormat="1" ht="5.0999999999999996" customHeight="1">
      <c r="D51" s="9"/>
      <c r="F51" s="10"/>
      <c r="G51" s="35"/>
      <c r="H51" s="11"/>
      <c r="I51" s="35"/>
      <c r="J51" s="10"/>
      <c r="K51" s="35"/>
      <c r="L51" s="11"/>
    </row>
    <row r="52" spans="1:14" s="8" customFormat="1" ht="17.25" customHeight="1">
      <c r="A52" s="36" t="s">
        <v>228</v>
      </c>
      <c r="B52" s="37"/>
      <c r="D52" s="9"/>
      <c r="F52" s="12">
        <f>SUM(F39:F50)</f>
        <v>-14040</v>
      </c>
      <c r="G52" s="35"/>
      <c r="H52" s="13">
        <f>SUM(H39:H50)</f>
        <v>-4212</v>
      </c>
      <c r="I52" s="35"/>
      <c r="J52" s="12">
        <f>SUM(J39:J50)</f>
        <v>-14040</v>
      </c>
      <c r="K52" s="35"/>
      <c r="L52" s="13">
        <f>SUM(L39:L50)</f>
        <v>-4212</v>
      </c>
      <c r="N52" s="37" t="s">
        <v>226</v>
      </c>
    </row>
    <row r="53" spans="1:14" s="8" customFormat="1" ht="5.0999999999999996" customHeight="1">
      <c r="D53" s="9"/>
      <c r="F53" s="10"/>
      <c r="G53" s="35"/>
      <c r="H53" s="11"/>
      <c r="I53" s="35"/>
      <c r="J53" s="10"/>
      <c r="K53" s="35"/>
      <c r="L53" s="11"/>
    </row>
    <row r="54" spans="1:14" s="8" customFormat="1" ht="17.25" customHeight="1" thickBot="1">
      <c r="A54" s="36" t="s">
        <v>130</v>
      </c>
      <c r="D54" s="9"/>
      <c r="F54" s="16">
        <f>F36+F52</f>
        <v>-785581</v>
      </c>
      <c r="G54" s="35"/>
      <c r="H54" s="17">
        <f>H36+H52</f>
        <v>-316462</v>
      </c>
      <c r="I54" s="35"/>
      <c r="J54" s="16">
        <f>J36+J52</f>
        <v>-365902</v>
      </c>
      <c r="K54" s="40"/>
      <c r="L54" s="17">
        <f>L36+L52</f>
        <v>-137182</v>
      </c>
    </row>
    <row r="55" spans="1:14" s="8" customFormat="1" ht="10.5" customHeight="1" thickTop="1">
      <c r="A55" s="36"/>
      <c r="D55" s="9"/>
      <c r="F55" s="15"/>
      <c r="G55" s="35"/>
      <c r="H55" s="15"/>
      <c r="I55" s="35"/>
      <c r="J55" s="15"/>
      <c r="K55" s="30"/>
      <c r="L55" s="15"/>
    </row>
    <row r="56" spans="1:14" s="18" customFormat="1" ht="21.95" customHeight="1">
      <c r="A56" s="188" t="str">
        <f>'PL 6-7 (3m)'!A55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88"/>
      <c r="C56" s="189"/>
      <c r="D56" s="189"/>
      <c r="E56" s="189"/>
      <c r="F56" s="189"/>
      <c r="G56" s="189"/>
      <c r="H56" s="189"/>
      <c r="I56" s="189"/>
      <c r="J56" s="189"/>
      <c r="K56" s="189"/>
      <c r="L56" s="189"/>
    </row>
    <row r="57" spans="1:14" s="8" customFormat="1" ht="19.899999999999999" customHeight="1">
      <c r="A57" s="28" t="str">
        <f>A1</f>
        <v>บริษัท แกรนด์ แอสเสท โฮเทลส์ แอนด์ พรอพเพอร์ตี้ จำกัด (มหาชน)</v>
      </c>
      <c r="B57" s="28"/>
      <c r="D57" s="9"/>
      <c r="F57" s="11"/>
      <c r="G57" s="35"/>
      <c r="H57" s="11"/>
      <c r="I57" s="35"/>
      <c r="J57" s="11"/>
      <c r="K57" s="35"/>
      <c r="L57" s="11"/>
    </row>
    <row r="58" spans="1:14" s="8" customFormat="1" ht="19.899999999999999" customHeight="1">
      <c r="A58" s="28" t="s">
        <v>186</v>
      </c>
      <c r="B58" s="28"/>
      <c r="D58" s="9"/>
      <c r="F58" s="11"/>
      <c r="G58" s="35"/>
      <c r="H58" s="11"/>
      <c r="I58" s="35"/>
      <c r="J58" s="11"/>
      <c r="K58" s="35"/>
      <c r="L58" s="11"/>
    </row>
    <row r="59" spans="1:14" s="8" customFormat="1" ht="19.899999999999999" customHeight="1">
      <c r="A59" s="190" t="str">
        <f>A3</f>
        <v>สำหรับงวดเก้าเดือนสิ้นสุดวันที่ 30 กันยายน พ.ศ. 2563</v>
      </c>
      <c r="B59" s="190"/>
      <c r="C59" s="189"/>
      <c r="D59" s="191"/>
      <c r="E59" s="189"/>
      <c r="F59" s="13"/>
      <c r="G59" s="192"/>
      <c r="H59" s="13"/>
      <c r="I59" s="192"/>
      <c r="J59" s="13"/>
      <c r="K59" s="192"/>
      <c r="L59" s="13"/>
    </row>
    <row r="60" spans="1:14" s="8" customFormat="1" ht="21" customHeight="1">
      <c r="D60" s="9"/>
      <c r="F60" s="11"/>
      <c r="G60" s="35"/>
      <c r="H60" s="11"/>
      <c r="I60" s="35"/>
      <c r="J60" s="11"/>
      <c r="K60" s="35"/>
      <c r="L60" s="11"/>
    </row>
    <row r="61" spans="1:14" s="8" customFormat="1" ht="17.45" customHeight="1">
      <c r="D61" s="23"/>
      <c r="E61" s="28"/>
      <c r="F61" s="257" t="s">
        <v>114</v>
      </c>
      <c r="G61" s="257"/>
      <c r="H61" s="257"/>
      <c r="I61" s="4"/>
      <c r="J61" s="257" t="s">
        <v>115</v>
      </c>
      <c r="K61" s="257"/>
      <c r="L61" s="257"/>
    </row>
    <row r="62" spans="1:14" s="8" customFormat="1" ht="17.45" customHeight="1">
      <c r="D62" s="25"/>
      <c r="E62" s="28"/>
      <c r="F62" s="5" t="s">
        <v>117</v>
      </c>
      <c r="G62" s="29"/>
      <c r="H62" s="5" t="s">
        <v>117</v>
      </c>
      <c r="I62" s="29"/>
      <c r="J62" s="5" t="s">
        <v>117</v>
      </c>
      <c r="K62" s="29"/>
      <c r="L62" s="5" t="s">
        <v>117</v>
      </c>
    </row>
    <row r="63" spans="1:14" s="8" customFormat="1" ht="17.45" customHeight="1">
      <c r="D63" s="25"/>
      <c r="E63" s="28"/>
      <c r="F63" s="5" t="s">
        <v>169</v>
      </c>
      <c r="G63" s="29"/>
      <c r="H63" s="5" t="s">
        <v>116</v>
      </c>
      <c r="I63" s="29"/>
      <c r="J63" s="5" t="s">
        <v>169</v>
      </c>
      <c r="K63" s="29"/>
      <c r="L63" s="5" t="s">
        <v>116</v>
      </c>
    </row>
    <row r="64" spans="1:14" s="8" customFormat="1" ht="17.45" customHeight="1">
      <c r="D64" s="25"/>
      <c r="E64" s="28"/>
      <c r="F64" s="6" t="s">
        <v>120</v>
      </c>
      <c r="G64" s="20"/>
      <c r="H64" s="6" t="s">
        <v>120</v>
      </c>
      <c r="I64" s="21"/>
      <c r="J64" s="6" t="s">
        <v>120</v>
      </c>
      <c r="K64" s="20"/>
      <c r="L64" s="6" t="s">
        <v>120</v>
      </c>
    </row>
    <row r="65" spans="1:12" s="8" customFormat="1" ht="6" customHeight="1">
      <c r="D65" s="9"/>
      <c r="F65" s="10"/>
      <c r="G65" s="35"/>
      <c r="H65" s="11"/>
      <c r="I65" s="35"/>
      <c r="J65" s="10"/>
      <c r="K65" s="35"/>
      <c r="L65" s="11"/>
    </row>
    <row r="66" spans="1:12" s="8" customFormat="1" ht="17.45" customHeight="1">
      <c r="A66" s="28" t="s">
        <v>139</v>
      </c>
      <c r="B66" s="28"/>
      <c r="C66" s="28"/>
      <c r="D66" s="23"/>
      <c r="E66" s="28"/>
      <c r="F66" s="14"/>
      <c r="G66" s="30"/>
      <c r="H66" s="15"/>
      <c r="I66" s="30"/>
      <c r="J66" s="14"/>
      <c r="K66" s="30"/>
      <c r="L66" s="15"/>
    </row>
    <row r="67" spans="1:12" s="8" customFormat="1" ht="17.45" customHeight="1">
      <c r="A67" s="8" t="s">
        <v>75</v>
      </c>
      <c r="C67" s="28"/>
      <c r="D67" s="23"/>
      <c r="E67" s="28"/>
      <c r="F67" s="14">
        <v>-769323</v>
      </c>
      <c r="G67" s="30"/>
      <c r="H67" s="15">
        <v>-313094</v>
      </c>
      <c r="I67" s="30"/>
      <c r="J67" s="14">
        <v>-351862</v>
      </c>
      <c r="K67" s="30"/>
      <c r="L67" s="15">
        <v>-132970</v>
      </c>
    </row>
    <row r="68" spans="1:12" s="8" customFormat="1" ht="17.45" customHeight="1">
      <c r="A68" s="8" t="s">
        <v>93</v>
      </c>
      <c r="C68" s="28"/>
      <c r="D68" s="23"/>
      <c r="E68" s="28"/>
      <c r="F68" s="12">
        <v>-2218</v>
      </c>
      <c r="G68" s="30"/>
      <c r="H68" s="13">
        <v>844</v>
      </c>
      <c r="I68" s="30"/>
      <c r="J68" s="12">
        <v>0</v>
      </c>
      <c r="K68" s="30"/>
      <c r="L68" s="13">
        <v>0</v>
      </c>
    </row>
    <row r="69" spans="1:12" s="8" customFormat="1" ht="6" customHeight="1">
      <c r="D69" s="9"/>
      <c r="F69" s="14"/>
      <c r="G69" s="30"/>
      <c r="H69" s="15"/>
      <c r="I69" s="30"/>
      <c r="J69" s="14"/>
      <c r="K69" s="30"/>
      <c r="L69" s="15"/>
    </row>
    <row r="70" spans="1:12" s="8" customFormat="1" ht="17.45" customHeight="1" thickBot="1">
      <c r="A70" s="28"/>
      <c r="B70" s="28"/>
      <c r="C70" s="28"/>
      <c r="D70" s="23"/>
      <c r="E70" s="28"/>
      <c r="F70" s="16">
        <f>SUM(F67:F69)</f>
        <v>-771541</v>
      </c>
      <c r="G70" s="30"/>
      <c r="H70" s="17">
        <f>SUM(H67:H69)</f>
        <v>-312250</v>
      </c>
      <c r="I70" s="30"/>
      <c r="J70" s="16">
        <f>SUM(J67:J69)</f>
        <v>-351862</v>
      </c>
      <c r="K70" s="30"/>
      <c r="L70" s="17">
        <f>SUM(L67:L69)</f>
        <v>-132970</v>
      </c>
    </row>
    <row r="71" spans="1:12" s="8" customFormat="1" ht="17.45" customHeight="1" thickTop="1">
      <c r="A71" s="28"/>
      <c r="B71" s="28"/>
      <c r="C71" s="28"/>
      <c r="D71" s="23"/>
      <c r="E71" s="28"/>
      <c r="F71" s="14"/>
      <c r="G71" s="30"/>
      <c r="H71" s="15"/>
      <c r="I71" s="30"/>
      <c r="J71" s="14"/>
      <c r="K71" s="30"/>
      <c r="L71" s="15"/>
    </row>
    <row r="72" spans="1:12" s="8" customFormat="1" ht="17.45" customHeight="1">
      <c r="A72" s="28" t="s">
        <v>147</v>
      </c>
      <c r="B72" s="28"/>
      <c r="C72" s="28"/>
      <c r="D72" s="23"/>
      <c r="E72" s="28"/>
      <c r="F72" s="14"/>
      <c r="G72" s="30"/>
      <c r="H72" s="15"/>
      <c r="I72" s="30"/>
      <c r="J72" s="14"/>
      <c r="K72" s="30"/>
      <c r="L72" s="15"/>
    </row>
    <row r="73" spans="1:12" s="8" customFormat="1" ht="17.45" customHeight="1">
      <c r="A73" s="8" t="s">
        <v>75</v>
      </c>
      <c r="C73" s="28"/>
      <c r="D73" s="23"/>
      <c r="E73" s="28"/>
      <c r="F73" s="14">
        <v>-783363</v>
      </c>
      <c r="G73" s="30"/>
      <c r="H73" s="15">
        <v>-317306</v>
      </c>
      <c r="I73" s="30"/>
      <c r="J73" s="14">
        <v>-365902</v>
      </c>
      <c r="K73" s="30"/>
      <c r="L73" s="15">
        <v>-137182</v>
      </c>
    </row>
    <row r="74" spans="1:12" s="8" customFormat="1" ht="17.45" customHeight="1">
      <c r="A74" s="8" t="s">
        <v>93</v>
      </c>
      <c r="C74" s="28"/>
      <c r="D74" s="23"/>
      <c r="E74" s="28"/>
      <c r="F74" s="12">
        <v>-2218</v>
      </c>
      <c r="G74" s="30"/>
      <c r="H74" s="13">
        <v>844</v>
      </c>
      <c r="I74" s="30"/>
      <c r="J74" s="12">
        <v>0</v>
      </c>
      <c r="K74" s="30"/>
      <c r="L74" s="13">
        <v>0</v>
      </c>
    </row>
    <row r="75" spans="1:12" s="8" customFormat="1" ht="6" customHeight="1">
      <c r="D75" s="9"/>
      <c r="F75" s="14"/>
      <c r="G75" s="30"/>
      <c r="H75" s="15"/>
      <c r="I75" s="30"/>
      <c r="J75" s="14"/>
      <c r="K75" s="30"/>
      <c r="L75" s="15"/>
    </row>
    <row r="76" spans="1:12" s="8" customFormat="1" ht="17.45" customHeight="1" thickBot="1">
      <c r="A76" s="28"/>
      <c r="B76" s="28"/>
      <c r="C76" s="28"/>
      <c r="D76" s="23"/>
      <c r="E76" s="28"/>
      <c r="F76" s="16">
        <f>SUM(F73:F74)</f>
        <v>-785581</v>
      </c>
      <c r="G76" s="30"/>
      <c r="H76" s="17">
        <f>SUM(H73:H74)</f>
        <v>-316462</v>
      </c>
      <c r="I76" s="30"/>
      <c r="J76" s="16">
        <f>SUM(J73:J74)</f>
        <v>-365902</v>
      </c>
      <c r="K76" s="30"/>
      <c r="L76" s="17">
        <f>SUM(L73:L74)</f>
        <v>-137182</v>
      </c>
    </row>
    <row r="77" spans="1:12" s="8" customFormat="1" ht="17.45" customHeight="1" thickTop="1">
      <c r="A77" s="28"/>
      <c r="B77" s="28"/>
      <c r="C77" s="28"/>
      <c r="D77" s="23"/>
      <c r="E77" s="28"/>
      <c r="F77" s="14"/>
      <c r="G77" s="30"/>
      <c r="H77" s="15"/>
      <c r="I77" s="30"/>
      <c r="J77" s="14"/>
      <c r="K77" s="30"/>
      <c r="L77" s="15"/>
    </row>
    <row r="78" spans="1:12" s="8" customFormat="1" ht="17.45" customHeight="1">
      <c r="A78" s="28" t="s">
        <v>219</v>
      </c>
      <c r="B78" s="28"/>
      <c r="D78" s="9"/>
      <c r="F78" s="10"/>
      <c r="G78" s="35"/>
      <c r="H78" s="11"/>
      <c r="I78" s="35"/>
      <c r="J78" s="10"/>
      <c r="K78" s="35"/>
      <c r="L78" s="11"/>
    </row>
    <row r="79" spans="1:12" s="8" customFormat="1" ht="6" customHeight="1">
      <c r="D79" s="9"/>
      <c r="F79" s="10"/>
      <c r="G79" s="35"/>
      <c r="H79" s="11"/>
      <c r="I79" s="35"/>
      <c r="J79" s="10"/>
      <c r="K79" s="35"/>
      <c r="L79" s="11"/>
    </row>
    <row r="80" spans="1:12" s="8" customFormat="1" ht="17.45" customHeight="1" thickBot="1">
      <c r="A80" s="8" t="s">
        <v>220</v>
      </c>
      <c r="C80" s="28"/>
      <c r="D80" s="9"/>
      <c r="E80" s="28"/>
      <c r="F80" s="193">
        <v>-0.21299999999999999</v>
      </c>
      <c r="G80" s="38"/>
      <c r="H80" s="194">
        <v>-8.6999999999999994E-2</v>
      </c>
      <c r="I80" s="38"/>
      <c r="J80" s="193">
        <v>-9.7000000000000003E-2</v>
      </c>
      <c r="K80" s="38"/>
      <c r="L80" s="194">
        <v>-3.6999999999999998E-2</v>
      </c>
    </row>
    <row r="81" spans="4:12" s="8" customFormat="1" ht="21" customHeight="1" thickTop="1">
      <c r="D81" s="9"/>
      <c r="F81" s="11"/>
      <c r="G81" s="35"/>
      <c r="H81" s="11"/>
      <c r="I81" s="35"/>
      <c r="J81" s="11"/>
      <c r="K81" s="35"/>
      <c r="L81" s="11"/>
    </row>
    <row r="82" spans="4:12" s="8" customFormat="1" ht="21" customHeight="1">
      <c r="D82" s="9"/>
      <c r="F82" s="11"/>
      <c r="G82" s="35"/>
      <c r="H82" s="38"/>
      <c r="I82" s="35"/>
      <c r="J82" s="11"/>
      <c r="K82" s="35"/>
      <c r="L82" s="11"/>
    </row>
    <row r="83" spans="4:12" s="8" customFormat="1" ht="21" customHeight="1">
      <c r="D83" s="9"/>
      <c r="F83" s="38"/>
      <c r="G83" s="35"/>
      <c r="H83" s="11"/>
      <c r="I83" s="35"/>
      <c r="J83" s="11"/>
      <c r="K83" s="35"/>
      <c r="L83" s="11"/>
    </row>
    <row r="84" spans="4:12" s="8" customFormat="1" ht="21" customHeight="1">
      <c r="D84" s="9"/>
      <c r="F84" s="11"/>
      <c r="G84" s="35"/>
      <c r="H84" s="11"/>
      <c r="I84" s="35"/>
      <c r="J84" s="11"/>
      <c r="K84" s="35"/>
      <c r="L84" s="11"/>
    </row>
    <row r="85" spans="4:12" s="8" customFormat="1" ht="21" customHeight="1">
      <c r="D85" s="9"/>
      <c r="F85" s="11"/>
      <c r="G85" s="35"/>
      <c r="H85" s="11"/>
      <c r="I85" s="35"/>
      <c r="J85" s="11"/>
      <c r="K85" s="35"/>
      <c r="L85" s="11"/>
    </row>
    <row r="86" spans="4:12" s="8" customFormat="1" ht="21" customHeight="1">
      <c r="D86" s="9"/>
      <c r="F86" s="11"/>
      <c r="G86" s="35"/>
      <c r="H86" s="11"/>
      <c r="I86" s="35"/>
      <c r="J86" s="11"/>
      <c r="K86" s="35"/>
      <c r="L86" s="11"/>
    </row>
    <row r="87" spans="4:12" s="8" customFormat="1" ht="21" customHeight="1">
      <c r="D87" s="9"/>
      <c r="F87" s="11"/>
      <c r="G87" s="35"/>
      <c r="H87" s="11"/>
      <c r="I87" s="35"/>
      <c r="J87" s="11"/>
      <c r="K87" s="35"/>
      <c r="L87" s="11"/>
    </row>
    <row r="88" spans="4:12" s="8" customFormat="1" ht="21" customHeight="1">
      <c r="D88" s="9"/>
      <c r="F88" s="11"/>
      <c r="G88" s="35"/>
      <c r="H88" s="11"/>
      <c r="I88" s="35"/>
      <c r="J88" s="11"/>
      <c r="K88" s="35"/>
      <c r="L88" s="11"/>
    </row>
    <row r="89" spans="4:12" s="8" customFormat="1" ht="21" customHeight="1">
      <c r="D89" s="9"/>
      <c r="F89" s="11"/>
      <c r="G89" s="35"/>
      <c r="H89" s="11"/>
      <c r="I89" s="35"/>
      <c r="J89" s="11"/>
      <c r="K89" s="35"/>
      <c r="L89" s="11"/>
    </row>
    <row r="90" spans="4:12" s="8" customFormat="1" ht="21" customHeight="1">
      <c r="D90" s="9"/>
      <c r="F90" s="11"/>
      <c r="G90" s="35"/>
      <c r="H90" s="11"/>
      <c r="I90" s="35"/>
      <c r="J90" s="11"/>
      <c r="K90" s="35"/>
      <c r="L90" s="11"/>
    </row>
    <row r="91" spans="4:12" s="8" customFormat="1" ht="21" customHeight="1">
      <c r="D91" s="9"/>
      <c r="F91" s="11"/>
      <c r="G91" s="35"/>
      <c r="H91" s="11"/>
      <c r="I91" s="35"/>
      <c r="J91" s="11"/>
      <c r="K91" s="35"/>
      <c r="L91" s="11"/>
    </row>
    <row r="92" spans="4:12" s="8" customFormat="1" ht="21" customHeight="1">
      <c r="D92" s="9"/>
      <c r="F92" s="11"/>
      <c r="G92" s="35"/>
      <c r="H92" s="11"/>
      <c r="I92" s="35"/>
      <c r="J92" s="11"/>
      <c r="K92" s="35"/>
      <c r="L92" s="11"/>
    </row>
    <row r="93" spans="4:12" s="8" customFormat="1" ht="21" customHeight="1">
      <c r="D93" s="9"/>
      <c r="F93" s="11"/>
      <c r="G93" s="35"/>
      <c r="H93" s="11"/>
      <c r="I93" s="35"/>
      <c r="J93" s="11"/>
      <c r="K93" s="35"/>
      <c r="L93" s="11"/>
    </row>
    <row r="94" spans="4:12" s="8" customFormat="1" ht="21" customHeight="1">
      <c r="D94" s="9"/>
      <c r="F94" s="11"/>
      <c r="G94" s="35"/>
      <c r="H94" s="11"/>
      <c r="I94" s="35"/>
      <c r="J94" s="11"/>
      <c r="K94" s="35"/>
      <c r="L94" s="11"/>
    </row>
    <row r="95" spans="4:12" s="8" customFormat="1" ht="21" customHeight="1">
      <c r="D95" s="9"/>
      <c r="F95" s="11"/>
      <c r="G95" s="35"/>
      <c r="H95" s="11"/>
      <c r="I95" s="35"/>
      <c r="J95" s="11"/>
      <c r="K95" s="35"/>
      <c r="L95" s="11"/>
    </row>
    <row r="96" spans="4:12" s="8" customFormat="1" ht="21" customHeight="1">
      <c r="D96" s="9"/>
      <c r="F96" s="11"/>
      <c r="G96" s="35"/>
      <c r="H96" s="11"/>
      <c r="I96" s="35"/>
      <c r="J96" s="11"/>
      <c r="K96" s="35"/>
      <c r="L96" s="11"/>
    </row>
    <row r="97" spans="1:12" s="8" customFormat="1" ht="21" customHeight="1">
      <c r="D97" s="9"/>
      <c r="F97" s="11"/>
      <c r="G97" s="35"/>
      <c r="H97" s="11"/>
      <c r="I97" s="35"/>
      <c r="J97" s="11"/>
      <c r="K97" s="35"/>
      <c r="L97" s="11"/>
    </row>
    <row r="98" spans="1:12" s="8" customFormat="1" ht="21" customHeight="1">
      <c r="D98" s="9"/>
      <c r="F98" s="11"/>
      <c r="G98" s="35"/>
      <c r="H98" s="11"/>
      <c r="I98" s="35"/>
      <c r="J98" s="11"/>
      <c r="K98" s="35"/>
      <c r="L98" s="11"/>
    </row>
    <row r="99" spans="1:12" s="8" customFormat="1" ht="21" customHeight="1">
      <c r="D99" s="9"/>
      <c r="F99" s="11"/>
      <c r="G99" s="35"/>
      <c r="H99" s="11"/>
      <c r="I99" s="35"/>
      <c r="J99" s="11"/>
      <c r="K99" s="35"/>
      <c r="L99" s="11"/>
    </row>
    <row r="100" spans="1:12" s="8" customFormat="1" ht="18.600000000000001" customHeight="1">
      <c r="D100" s="9"/>
      <c r="F100" s="11"/>
      <c r="G100" s="35"/>
      <c r="H100" s="11"/>
      <c r="I100" s="35"/>
      <c r="J100" s="11"/>
      <c r="K100" s="35"/>
      <c r="L100" s="11"/>
    </row>
    <row r="101" spans="1:12" s="8" customFormat="1" ht="13.5" customHeight="1">
      <c r="D101" s="9"/>
      <c r="F101" s="11"/>
      <c r="G101" s="35"/>
      <c r="H101" s="11"/>
      <c r="I101" s="35"/>
      <c r="J101" s="11"/>
      <c r="K101" s="35"/>
      <c r="L101" s="11"/>
    </row>
    <row r="102" spans="1:12" s="195" customFormat="1" ht="21.95" customHeight="1">
      <c r="A102" s="188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88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95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950B-B5C9-4E69-9F83-9B440264921A}">
  <sheetPr codeName="Sheet4"/>
  <dimension ref="A1:R38"/>
  <sheetViews>
    <sheetView zoomScaleNormal="100" zoomScaleSheetLayoutView="100" workbookViewId="0">
      <selection activeCell="C3" sqref="C3"/>
    </sheetView>
  </sheetViews>
  <sheetFormatPr defaultColWidth="7.140625" defaultRowHeight="19.5" customHeight="1"/>
  <cols>
    <col min="1" max="1" width="39" style="199" customWidth="1"/>
    <col min="2" max="2" width="10.28515625" style="226" customWidth="1"/>
    <col min="3" max="3" width="0.85546875" style="226" customWidth="1"/>
    <col min="4" max="4" width="15.42578125" style="226" customWidth="1"/>
    <col min="5" max="5" width="0.85546875" style="226" customWidth="1"/>
    <col min="6" max="6" width="11.7109375" style="226" customWidth="1"/>
    <col min="7" max="7" width="0.85546875" style="226" customWidth="1"/>
    <col min="8" max="8" width="12.7109375" style="226" customWidth="1"/>
    <col min="9" max="9" width="0.85546875" style="226" customWidth="1"/>
    <col min="10" max="10" width="17.5703125" style="226" customWidth="1"/>
    <col min="11" max="11" width="0.85546875" style="226" customWidth="1"/>
    <col min="12" max="12" width="14.42578125" style="226" customWidth="1"/>
    <col min="13" max="13" width="0.85546875" style="226" customWidth="1"/>
    <col min="14" max="14" width="12.5703125" style="226" customWidth="1"/>
    <col min="15" max="15" width="0.85546875" style="226" customWidth="1"/>
    <col min="16" max="16" width="12.140625" style="226" customWidth="1"/>
    <col min="17" max="17" width="0.85546875" style="226" customWidth="1"/>
    <col min="18" max="18" width="12.28515625" style="226" customWidth="1"/>
    <col min="19" max="215" width="9.140625" style="199" customWidth="1"/>
    <col min="216" max="216" width="46.5703125" style="199" customWidth="1"/>
    <col min="217" max="256" width="7.140625" style="199"/>
    <col min="257" max="257" width="38.85546875" style="199" customWidth="1"/>
    <col min="258" max="258" width="10.28515625" style="199" customWidth="1"/>
    <col min="259" max="259" width="0.85546875" style="199" customWidth="1"/>
    <col min="260" max="260" width="15.42578125" style="199" customWidth="1"/>
    <col min="261" max="261" width="0.85546875" style="199" customWidth="1"/>
    <col min="262" max="262" width="11.7109375" style="199" customWidth="1"/>
    <col min="263" max="263" width="0.85546875" style="199" customWidth="1"/>
    <col min="264" max="264" width="12.7109375" style="199" customWidth="1"/>
    <col min="265" max="265" width="0.85546875" style="199" customWidth="1"/>
    <col min="266" max="266" width="17.5703125" style="199" customWidth="1"/>
    <col min="267" max="267" width="0.85546875" style="199" customWidth="1"/>
    <col min="268" max="268" width="14.42578125" style="199" customWidth="1"/>
    <col min="269" max="269" width="0.85546875" style="199" customWidth="1"/>
    <col min="270" max="270" width="12.5703125" style="199" customWidth="1"/>
    <col min="271" max="271" width="0.85546875" style="199" customWidth="1"/>
    <col min="272" max="272" width="12.140625" style="199" customWidth="1"/>
    <col min="273" max="273" width="0.85546875" style="199" customWidth="1"/>
    <col min="274" max="274" width="12.28515625" style="199" customWidth="1"/>
    <col min="275" max="471" width="9.140625" style="199" customWidth="1"/>
    <col min="472" max="472" width="46.5703125" style="199" customWidth="1"/>
    <col min="473" max="512" width="7.140625" style="199"/>
    <col min="513" max="513" width="38.85546875" style="199" customWidth="1"/>
    <col min="514" max="514" width="10.28515625" style="199" customWidth="1"/>
    <col min="515" max="515" width="0.85546875" style="199" customWidth="1"/>
    <col min="516" max="516" width="15.42578125" style="199" customWidth="1"/>
    <col min="517" max="517" width="0.85546875" style="199" customWidth="1"/>
    <col min="518" max="518" width="11.7109375" style="199" customWidth="1"/>
    <col min="519" max="519" width="0.85546875" style="199" customWidth="1"/>
    <col min="520" max="520" width="12.7109375" style="199" customWidth="1"/>
    <col min="521" max="521" width="0.85546875" style="199" customWidth="1"/>
    <col min="522" max="522" width="17.5703125" style="199" customWidth="1"/>
    <col min="523" max="523" width="0.85546875" style="199" customWidth="1"/>
    <col min="524" max="524" width="14.42578125" style="199" customWidth="1"/>
    <col min="525" max="525" width="0.85546875" style="199" customWidth="1"/>
    <col min="526" max="526" width="12.5703125" style="199" customWidth="1"/>
    <col min="527" max="527" width="0.85546875" style="199" customWidth="1"/>
    <col min="528" max="528" width="12.140625" style="199" customWidth="1"/>
    <col min="529" max="529" width="0.85546875" style="199" customWidth="1"/>
    <col min="530" max="530" width="12.28515625" style="199" customWidth="1"/>
    <col min="531" max="727" width="9.140625" style="199" customWidth="1"/>
    <col min="728" max="728" width="46.5703125" style="199" customWidth="1"/>
    <col min="729" max="768" width="7.140625" style="199"/>
    <col min="769" max="769" width="38.85546875" style="199" customWidth="1"/>
    <col min="770" max="770" width="10.28515625" style="199" customWidth="1"/>
    <col min="771" max="771" width="0.85546875" style="199" customWidth="1"/>
    <col min="772" max="772" width="15.42578125" style="199" customWidth="1"/>
    <col min="773" max="773" width="0.85546875" style="199" customWidth="1"/>
    <col min="774" max="774" width="11.7109375" style="199" customWidth="1"/>
    <col min="775" max="775" width="0.85546875" style="199" customWidth="1"/>
    <col min="776" max="776" width="12.7109375" style="199" customWidth="1"/>
    <col min="777" max="777" width="0.85546875" style="199" customWidth="1"/>
    <col min="778" max="778" width="17.5703125" style="199" customWidth="1"/>
    <col min="779" max="779" width="0.85546875" style="199" customWidth="1"/>
    <col min="780" max="780" width="14.42578125" style="199" customWidth="1"/>
    <col min="781" max="781" width="0.85546875" style="199" customWidth="1"/>
    <col min="782" max="782" width="12.5703125" style="199" customWidth="1"/>
    <col min="783" max="783" width="0.85546875" style="199" customWidth="1"/>
    <col min="784" max="784" width="12.140625" style="199" customWidth="1"/>
    <col min="785" max="785" width="0.85546875" style="199" customWidth="1"/>
    <col min="786" max="786" width="12.28515625" style="199" customWidth="1"/>
    <col min="787" max="983" width="9.140625" style="199" customWidth="1"/>
    <col min="984" max="984" width="46.5703125" style="199" customWidth="1"/>
    <col min="985" max="1024" width="7.140625" style="199"/>
    <col min="1025" max="1025" width="38.85546875" style="199" customWidth="1"/>
    <col min="1026" max="1026" width="10.28515625" style="199" customWidth="1"/>
    <col min="1027" max="1027" width="0.85546875" style="199" customWidth="1"/>
    <col min="1028" max="1028" width="15.42578125" style="199" customWidth="1"/>
    <col min="1029" max="1029" width="0.85546875" style="199" customWidth="1"/>
    <col min="1030" max="1030" width="11.7109375" style="199" customWidth="1"/>
    <col min="1031" max="1031" width="0.85546875" style="199" customWidth="1"/>
    <col min="1032" max="1032" width="12.7109375" style="199" customWidth="1"/>
    <col min="1033" max="1033" width="0.85546875" style="199" customWidth="1"/>
    <col min="1034" max="1034" width="17.5703125" style="199" customWidth="1"/>
    <col min="1035" max="1035" width="0.85546875" style="199" customWidth="1"/>
    <col min="1036" max="1036" width="14.42578125" style="199" customWidth="1"/>
    <col min="1037" max="1037" width="0.85546875" style="199" customWidth="1"/>
    <col min="1038" max="1038" width="12.5703125" style="199" customWidth="1"/>
    <col min="1039" max="1039" width="0.85546875" style="199" customWidth="1"/>
    <col min="1040" max="1040" width="12.140625" style="199" customWidth="1"/>
    <col min="1041" max="1041" width="0.85546875" style="199" customWidth="1"/>
    <col min="1042" max="1042" width="12.28515625" style="199" customWidth="1"/>
    <col min="1043" max="1239" width="9.140625" style="199" customWidth="1"/>
    <col min="1240" max="1240" width="46.5703125" style="199" customWidth="1"/>
    <col min="1241" max="1280" width="7.140625" style="199"/>
    <col min="1281" max="1281" width="38.85546875" style="199" customWidth="1"/>
    <col min="1282" max="1282" width="10.28515625" style="199" customWidth="1"/>
    <col min="1283" max="1283" width="0.85546875" style="199" customWidth="1"/>
    <col min="1284" max="1284" width="15.42578125" style="199" customWidth="1"/>
    <col min="1285" max="1285" width="0.85546875" style="199" customWidth="1"/>
    <col min="1286" max="1286" width="11.7109375" style="199" customWidth="1"/>
    <col min="1287" max="1287" width="0.85546875" style="199" customWidth="1"/>
    <col min="1288" max="1288" width="12.7109375" style="199" customWidth="1"/>
    <col min="1289" max="1289" width="0.85546875" style="199" customWidth="1"/>
    <col min="1290" max="1290" width="17.5703125" style="199" customWidth="1"/>
    <col min="1291" max="1291" width="0.85546875" style="199" customWidth="1"/>
    <col min="1292" max="1292" width="14.42578125" style="199" customWidth="1"/>
    <col min="1293" max="1293" width="0.85546875" style="199" customWidth="1"/>
    <col min="1294" max="1294" width="12.5703125" style="199" customWidth="1"/>
    <col min="1295" max="1295" width="0.85546875" style="199" customWidth="1"/>
    <col min="1296" max="1296" width="12.140625" style="199" customWidth="1"/>
    <col min="1297" max="1297" width="0.85546875" style="199" customWidth="1"/>
    <col min="1298" max="1298" width="12.28515625" style="199" customWidth="1"/>
    <col min="1299" max="1495" width="9.140625" style="199" customWidth="1"/>
    <col min="1496" max="1496" width="46.5703125" style="199" customWidth="1"/>
    <col min="1497" max="1536" width="7.140625" style="199"/>
    <col min="1537" max="1537" width="38.85546875" style="199" customWidth="1"/>
    <col min="1538" max="1538" width="10.28515625" style="199" customWidth="1"/>
    <col min="1539" max="1539" width="0.85546875" style="199" customWidth="1"/>
    <col min="1540" max="1540" width="15.42578125" style="199" customWidth="1"/>
    <col min="1541" max="1541" width="0.85546875" style="199" customWidth="1"/>
    <col min="1542" max="1542" width="11.7109375" style="199" customWidth="1"/>
    <col min="1543" max="1543" width="0.85546875" style="199" customWidth="1"/>
    <col min="1544" max="1544" width="12.7109375" style="199" customWidth="1"/>
    <col min="1545" max="1545" width="0.85546875" style="199" customWidth="1"/>
    <col min="1546" max="1546" width="17.5703125" style="199" customWidth="1"/>
    <col min="1547" max="1547" width="0.85546875" style="199" customWidth="1"/>
    <col min="1548" max="1548" width="14.42578125" style="199" customWidth="1"/>
    <col min="1549" max="1549" width="0.85546875" style="199" customWidth="1"/>
    <col min="1550" max="1550" width="12.5703125" style="199" customWidth="1"/>
    <col min="1551" max="1551" width="0.85546875" style="199" customWidth="1"/>
    <col min="1552" max="1552" width="12.140625" style="199" customWidth="1"/>
    <col min="1553" max="1553" width="0.85546875" style="199" customWidth="1"/>
    <col min="1554" max="1554" width="12.28515625" style="199" customWidth="1"/>
    <col min="1555" max="1751" width="9.140625" style="199" customWidth="1"/>
    <col min="1752" max="1752" width="46.5703125" style="199" customWidth="1"/>
    <col min="1753" max="1792" width="7.140625" style="199"/>
    <col min="1793" max="1793" width="38.85546875" style="199" customWidth="1"/>
    <col min="1794" max="1794" width="10.28515625" style="199" customWidth="1"/>
    <col min="1795" max="1795" width="0.85546875" style="199" customWidth="1"/>
    <col min="1796" max="1796" width="15.42578125" style="199" customWidth="1"/>
    <col min="1797" max="1797" width="0.85546875" style="199" customWidth="1"/>
    <col min="1798" max="1798" width="11.7109375" style="199" customWidth="1"/>
    <col min="1799" max="1799" width="0.85546875" style="199" customWidth="1"/>
    <col min="1800" max="1800" width="12.7109375" style="199" customWidth="1"/>
    <col min="1801" max="1801" width="0.85546875" style="199" customWidth="1"/>
    <col min="1802" max="1802" width="17.5703125" style="199" customWidth="1"/>
    <col min="1803" max="1803" width="0.85546875" style="199" customWidth="1"/>
    <col min="1804" max="1804" width="14.42578125" style="199" customWidth="1"/>
    <col min="1805" max="1805" width="0.85546875" style="199" customWidth="1"/>
    <col min="1806" max="1806" width="12.5703125" style="199" customWidth="1"/>
    <col min="1807" max="1807" width="0.85546875" style="199" customWidth="1"/>
    <col min="1808" max="1808" width="12.140625" style="199" customWidth="1"/>
    <col min="1809" max="1809" width="0.85546875" style="199" customWidth="1"/>
    <col min="1810" max="1810" width="12.28515625" style="199" customWidth="1"/>
    <col min="1811" max="2007" width="9.140625" style="199" customWidth="1"/>
    <col min="2008" max="2008" width="46.5703125" style="199" customWidth="1"/>
    <col min="2009" max="2048" width="7.140625" style="199"/>
    <col min="2049" max="2049" width="38.85546875" style="199" customWidth="1"/>
    <col min="2050" max="2050" width="10.28515625" style="199" customWidth="1"/>
    <col min="2051" max="2051" width="0.85546875" style="199" customWidth="1"/>
    <col min="2052" max="2052" width="15.42578125" style="199" customWidth="1"/>
    <col min="2053" max="2053" width="0.85546875" style="199" customWidth="1"/>
    <col min="2054" max="2054" width="11.7109375" style="199" customWidth="1"/>
    <col min="2055" max="2055" width="0.85546875" style="199" customWidth="1"/>
    <col min="2056" max="2056" width="12.7109375" style="199" customWidth="1"/>
    <col min="2057" max="2057" width="0.85546875" style="199" customWidth="1"/>
    <col min="2058" max="2058" width="17.5703125" style="199" customWidth="1"/>
    <col min="2059" max="2059" width="0.85546875" style="199" customWidth="1"/>
    <col min="2060" max="2060" width="14.42578125" style="199" customWidth="1"/>
    <col min="2061" max="2061" width="0.85546875" style="199" customWidth="1"/>
    <col min="2062" max="2062" width="12.5703125" style="199" customWidth="1"/>
    <col min="2063" max="2063" width="0.85546875" style="199" customWidth="1"/>
    <col min="2064" max="2064" width="12.140625" style="199" customWidth="1"/>
    <col min="2065" max="2065" width="0.85546875" style="199" customWidth="1"/>
    <col min="2066" max="2066" width="12.28515625" style="199" customWidth="1"/>
    <col min="2067" max="2263" width="9.140625" style="199" customWidth="1"/>
    <col min="2264" max="2264" width="46.5703125" style="199" customWidth="1"/>
    <col min="2265" max="2304" width="7.140625" style="199"/>
    <col min="2305" max="2305" width="38.85546875" style="199" customWidth="1"/>
    <col min="2306" max="2306" width="10.28515625" style="199" customWidth="1"/>
    <col min="2307" max="2307" width="0.85546875" style="199" customWidth="1"/>
    <col min="2308" max="2308" width="15.42578125" style="199" customWidth="1"/>
    <col min="2309" max="2309" width="0.85546875" style="199" customWidth="1"/>
    <col min="2310" max="2310" width="11.7109375" style="199" customWidth="1"/>
    <col min="2311" max="2311" width="0.85546875" style="199" customWidth="1"/>
    <col min="2312" max="2312" width="12.7109375" style="199" customWidth="1"/>
    <col min="2313" max="2313" width="0.85546875" style="199" customWidth="1"/>
    <col min="2314" max="2314" width="17.5703125" style="199" customWidth="1"/>
    <col min="2315" max="2315" width="0.85546875" style="199" customWidth="1"/>
    <col min="2316" max="2316" width="14.42578125" style="199" customWidth="1"/>
    <col min="2317" max="2317" width="0.85546875" style="199" customWidth="1"/>
    <col min="2318" max="2318" width="12.5703125" style="199" customWidth="1"/>
    <col min="2319" max="2319" width="0.85546875" style="199" customWidth="1"/>
    <col min="2320" max="2320" width="12.140625" style="199" customWidth="1"/>
    <col min="2321" max="2321" width="0.85546875" style="199" customWidth="1"/>
    <col min="2322" max="2322" width="12.28515625" style="199" customWidth="1"/>
    <col min="2323" max="2519" width="9.140625" style="199" customWidth="1"/>
    <col min="2520" max="2520" width="46.5703125" style="199" customWidth="1"/>
    <col min="2521" max="2560" width="7.140625" style="199"/>
    <col min="2561" max="2561" width="38.85546875" style="199" customWidth="1"/>
    <col min="2562" max="2562" width="10.28515625" style="199" customWidth="1"/>
    <col min="2563" max="2563" width="0.85546875" style="199" customWidth="1"/>
    <col min="2564" max="2564" width="15.42578125" style="199" customWidth="1"/>
    <col min="2565" max="2565" width="0.85546875" style="199" customWidth="1"/>
    <col min="2566" max="2566" width="11.7109375" style="199" customWidth="1"/>
    <col min="2567" max="2567" width="0.85546875" style="199" customWidth="1"/>
    <col min="2568" max="2568" width="12.7109375" style="199" customWidth="1"/>
    <col min="2569" max="2569" width="0.85546875" style="199" customWidth="1"/>
    <col min="2570" max="2570" width="17.5703125" style="199" customWidth="1"/>
    <col min="2571" max="2571" width="0.85546875" style="199" customWidth="1"/>
    <col min="2572" max="2572" width="14.42578125" style="199" customWidth="1"/>
    <col min="2573" max="2573" width="0.85546875" style="199" customWidth="1"/>
    <col min="2574" max="2574" width="12.5703125" style="199" customWidth="1"/>
    <col min="2575" max="2575" width="0.85546875" style="199" customWidth="1"/>
    <col min="2576" max="2576" width="12.140625" style="199" customWidth="1"/>
    <col min="2577" max="2577" width="0.85546875" style="199" customWidth="1"/>
    <col min="2578" max="2578" width="12.28515625" style="199" customWidth="1"/>
    <col min="2579" max="2775" width="9.140625" style="199" customWidth="1"/>
    <col min="2776" max="2776" width="46.5703125" style="199" customWidth="1"/>
    <col min="2777" max="2816" width="7.140625" style="199"/>
    <col min="2817" max="2817" width="38.85546875" style="199" customWidth="1"/>
    <col min="2818" max="2818" width="10.28515625" style="199" customWidth="1"/>
    <col min="2819" max="2819" width="0.85546875" style="199" customWidth="1"/>
    <col min="2820" max="2820" width="15.42578125" style="199" customWidth="1"/>
    <col min="2821" max="2821" width="0.85546875" style="199" customWidth="1"/>
    <col min="2822" max="2822" width="11.7109375" style="199" customWidth="1"/>
    <col min="2823" max="2823" width="0.85546875" style="199" customWidth="1"/>
    <col min="2824" max="2824" width="12.7109375" style="199" customWidth="1"/>
    <col min="2825" max="2825" width="0.85546875" style="199" customWidth="1"/>
    <col min="2826" max="2826" width="17.5703125" style="199" customWidth="1"/>
    <col min="2827" max="2827" width="0.85546875" style="199" customWidth="1"/>
    <col min="2828" max="2828" width="14.42578125" style="199" customWidth="1"/>
    <col min="2829" max="2829" width="0.85546875" style="199" customWidth="1"/>
    <col min="2830" max="2830" width="12.5703125" style="199" customWidth="1"/>
    <col min="2831" max="2831" width="0.85546875" style="199" customWidth="1"/>
    <col min="2832" max="2832" width="12.140625" style="199" customWidth="1"/>
    <col min="2833" max="2833" width="0.85546875" style="199" customWidth="1"/>
    <col min="2834" max="2834" width="12.28515625" style="199" customWidth="1"/>
    <col min="2835" max="3031" width="9.140625" style="199" customWidth="1"/>
    <col min="3032" max="3032" width="46.5703125" style="199" customWidth="1"/>
    <col min="3033" max="3072" width="7.140625" style="199"/>
    <col min="3073" max="3073" width="38.85546875" style="199" customWidth="1"/>
    <col min="3074" max="3074" width="10.28515625" style="199" customWidth="1"/>
    <col min="3075" max="3075" width="0.85546875" style="199" customWidth="1"/>
    <col min="3076" max="3076" width="15.42578125" style="199" customWidth="1"/>
    <col min="3077" max="3077" width="0.85546875" style="199" customWidth="1"/>
    <col min="3078" max="3078" width="11.7109375" style="199" customWidth="1"/>
    <col min="3079" max="3079" width="0.85546875" style="199" customWidth="1"/>
    <col min="3080" max="3080" width="12.7109375" style="199" customWidth="1"/>
    <col min="3081" max="3081" width="0.85546875" style="199" customWidth="1"/>
    <col min="3082" max="3082" width="17.5703125" style="199" customWidth="1"/>
    <col min="3083" max="3083" width="0.85546875" style="199" customWidth="1"/>
    <col min="3084" max="3084" width="14.42578125" style="199" customWidth="1"/>
    <col min="3085" max="3085" width="0.85546875" style="199" customWidth="1"/>
    <col min="3086" max="3086" width="12.5703125" style="199" customWidth="1"/>
    <col min="3087" max="3087" width="0.85546875" style="199" customWidth="1"/>
    <col min="3088" max="3088" width="12.140625" style="199" customWidth="1"/>
    <col min="3089" max="3089" width="0.85546875" style="199" customWidth="1"/>
    <col min="3090" max="3090" width="12.28515625" style="199" customWidth="1"/>
    <col min="3091" max="3287" width="9.140625" style="199" customWidth="1"/>
    <col min="3288" max="3288" width="46.5703125" style="199" customWidth="1"/>
    <col min="3289" max="3328" width="7.140625" style="199"/>
    <col min="3329" max="3329" width="38.85546875" style="199" customWidth="1"/>
    <col min="3330" max="3330" width="10.28515625" style="199" customWidth="1"/>
    <col min="3331" max="3331" width="0.85546875" style="199" customWidth="1"/>
    <col min="3332" max="3332" width="15.42578125" style="199" customWidth="1"/>
    <col min="3333" max="3333" width="0.85546875" style="199" customWidth="1"/>
    <col min="3334" max="3334" width="11.7109375" style="199" customWidth="1"/>
    <col min="3335" max="3335" width="0.85546875" style="199" customWidth="1"/>
    <col min="3336" max="3336" width="12.7109375" style="199" customWidth="1"/>
    <col min="3337" max="3337" width="0.85546875" style="199" customWidth="1"/>
    <col min="3338" max="3338" width="17.5703125" style="199" customWidth="1"/>
    <col min="3339" max="3339" width="0.85546875" style="199" customWidth="1"/>
    <col min="3340" max="3340" width="14.42578125" style="199" customWidth="1"/>
    <col min="3341" max="3341" width="0.85546875" style="199" customWidth="1"/>
    <col min="3342" max="3342" width="12.5703125" style="199" customWidth="1"/>
    <col min="3343" max="3343" width="0.85546875" style="199" customWidth="1"/>
    <col min="3344" max="3344" width="12.140625" style="199" customWidth="1"/>
    <col min="3345" max="3345" width="0.85546875" style="199" customWidth="1"/>
    <col min="3346" max="3346" width="12.28515625" style="199" customWidth="1"/>
    <col min="3347" max="3543" width="9.140625" style="199" customWidth="1"/>
    <col min="3544" max="3544" width="46.5703125" style="199" customWidth="1"/>
    <col min="3545" max="3584" width="7.140625" style="199"/>
    <col min="3585" max="3585" width="38.85546875" style="199" customWidth="1"/>
    <col min="3586" max="3586" width="10.28515625" style="199" customWidth="1"/>
    <col min="3587" max="3587" width="0.85546875" style="199" customWidth="1"/>
    <col min="3588" max="3588" width="15.42578125" style="199" customWidth="1"/>
    <col min="3589" max="3589" width="0.85546875" style="199" customWidth="1"/>
    <col min="3590" max="3590" width="11.7109375" style="199" customWidth="1"/>
    <col min="3591" max="3591" width="0.85546875" style="199" customWidth="1"/>
    <col min="3592" max="3592" width="12.7109375" style="199" customWidth="1"/>
    <col min="3593" max="3593" width="0.85546875" style="199" customWidth="1"/>
    <col min="3594" max="3594" width="17.5703125" style="199" customWidth="1"/>
    <col min="3595" max="3595" width="0.85546875" style="199" customWidth="1"/>
    <col min="3596" max="3596" width="14.42578125" style="199" customWidth="1"/>
    <col min="3597" max="3597" width="0.85546875" style="199" customWidth="1"/>
    <col min="3598" max="3598" width="12.5703125" style="199" customWidth="1"/>
    <col min="3599" max="3599" width="0.85546875" style="199" customWidth="1"/>
    <col min="3600" max="3600" width="12.140625" style="199" customWidth="1"/>
    <col min="3601" max="3601" width="0.85546875" style="199" customWidth="1"/>
    <col min="3602" max="3602" width="12.28515625" style="199" customWidth="1"/>
    <col min="3603" max="3799" width="9.140625" style="199" customWidth="1"/>
    <col min="3800" max="3800" width="46.5703125" style="199" customWidth="1"/>
    <col min="3801" max="3840" width="7.140625" style="199"/>
    <col min="3841" max="3841" width="38.85546875" style="199" customWidth="1"/>
    <col min="3842" max="3842" width="10.28515625" style="199" customWidth="1"/>
    <col min="3843" max="3843" width="0.85546875" style="199" customWidth="1"/>
    <col min="3844" max="3844" width="15.42578125" style="199" customWidth="1"/>
    <col min="3845" max="3845" width="0.85546875" style="199" customWidth="1"/>
    <col min="3846" max="3846" width="11.7109375" style="199" customWidth="1"/>
    <col min="3847" max="3847" width="0.85546875" style="199" customWidth="1"/>
    <col min="3848" max="3848" width="12.7109375" style="199" customWidth="1"/>
    <col min="3849" max="3849" width="0.85546875" style="199" customWidth="1"/>
    <col min="3850" max="3850" width="17.5703125" style="199" customWidth="1"/>
    <col min="3851" max="3851" width="0.85546875" style="199" customWidth="1"/>
    <col min="3852" max="3852" width="14.42578125" style="199" customWidth="1"/>
    <col min="3853" max="3853" width="0.85546875" style="199" customWidth="1"/>
    <col min="3854" max="3854" width="12.5703125" style="199" customWidth="1"/>
    <col min="3855" max="3855" width="0.85546875" style="199" customWidth="1"/>
    <col min="3856" max="3856" width="12.140625" style="199" customWidth="1"/>
    <col min="3857" max="3857" width="0.85546875" style="199" customWidth="1"/>
    <col min="3858" max="3858" width="12.28515625" style="199" customWidth="1"/>
    <col min="3859" max="4055" width="9.140625" style="199" customWidth="1"/>
    <col min="4056" max="4056" width="46.5703125" style="199" customWidth="1"/>
    <col min="4057" max="4096" width="7.140625" style="199"/>
    <col min="4097" max="4097" width="38.85546875" style="199" customWidth="1"/>
    <col min="4098" max="4098" width="10.28515625" style="199" customWidth="1"/>
    <col min="4099" max="4099" width="0.85546875" style="199" customWidth="1"/>
    <col min="4100" max="4100" width="15.42578125" style="199" customWidth="1"/>
    <col min="4101" max="4101" width="0.85546875" style="199" customWidth="1"/>
    <col min="4102" max="4102" width="11.7109375" style="199" customWidth="1"/>
    <col min="4103" max="4103" width="0.85546875" style="199" customWidth="1"/>
    <col min="4104" max="4104" width="12.7109375" style="199" customWidth="1"/>
    <col min="4105" max="4105" width="0.85546875" style="199" customWidth="1"/>
    <col min="4106" max="4106" width="17.5703125" style="199" customWidth="1"/>
    <col min="4107" max="4107" width="0.85546875" style="199" customWidth="1"/>
    <col min="4108" max="4108" width="14.42578125" style="199" customWidth="1"/>
    <col min="4109" max="4109" width="0.85546875" style="199" customWidth="1"/>
    <col min="4110" max="4110" width="12.5703125" style="199" customWidth="1"/>
    <col min="4111" max="4111" width="0.85546875" style="199" customWidth="1"/>
    <col min="4112" max="4112" width="12.140625" style="199" customWidth="1"/>
    <col min="4113" max="4113" width="0.85546875" style="199" customWidth="1"/>
    <col min="4114" max="4114" width="12.28515625" style="199" customWidth="1"/>
    <col min="4115" max="4311" width="9.140625" style="199" customWidth="1"/>
    <col min="4312" max="4312" width="46.5703125" style="199" customWidth="1"/>
    <col min="4313" max="4352" width="7.140625" style="199"/>
    <col min="4353" max="4353" width="38.85546875" style="199" customWidth="1"/>
    <col min="4354" max="4354" width="10.28515625" style="199" customWidth="1"/>
    <col min="4355" max="4355" width="0.85546875" style="199" customWidth="1"/>
    <col min="4356" max="4356" width="15.42578125" style="199" customWidth="1"/>
    <col min="4357" max="4357" width="0.85546875" style="199" customWidth="1"/>
    <col min="4358" max="4358" width="11.7109375" style="199" customWidth="1"/>
    <col min="4359" max="4359" width="0.85546875" style="199" customWidth="1"/>
    <col min="4360" max="4360" width="12.7109375" style="199" customWidth="1"/>
    <col min="4361" max="4361" width="0.85546875" style="199" customWidth="1"/>
    <col min="4362" max="4362" width="17.5703125" style="199" customWidth="1"/>
    <col min="4363" max="4363" width="0.85546875" style="199" customWidth="1"/>
    <col min="4364" max="4364" width="14.42578125" style="199" customWidth="1"/>
    <col min="4365" max="4365" width="0.85546875" style="199" customWidth="1"/>
    <col min="4366" max="4366" width="12.5703125" style="199" customWidth="1"/>
    <col min="4367" max="4367" width="0.85546875" style="199" customWidth="1"/>
    <col min="4368" max="4368" width="12.140625" style="199" customWidth="1"/>
    <col min="4369" max="4369" width="0.85546875" style="199" customWidth="1"/>
    <col min="4370" max="4370" width="12.28515625" style="199" customWidth="1"/>
    <col min="4371" max="4567" width="9.140625" style="199" customWidth="1"/>
    <col min="4568" max="4568" width="46.5703125" style="199" customWidth="1"/>
    <col min="4569" max="4608" width="7.140625" style="199"/>
    <col min="4609" max="4609" width="38.85546875" style="199" customWidth="1"/>
    <col min="4610" max="4610" width="10.28515625" style="199" customWidth="1"/>
    <col min="4611" max="4611" width="0.85546875" style="199" customWidth="1"/>
    <col min="4612" max="4612" width="15.42578125" style="199" customWidth="1"/>
    <col min="4613" max="4613" width="0.85546875" style="199" customWidth="1"/>
    <col min="4614" max="4614" width="11.7109375" style="199" customWidth="1"/>
    <col min="4615" max="4615" width="0.85546875" style="199" customWidth="1"/>
    <col min="4616" max="4616" width="12.7109375" style="199" customWidth="1"/>
    <col min="4617" max="4617" width="0.85546875" style="199" customWidth="1"/>
    <col min="4618" max="4618" width="17.5703125" style="199" customWidth="1"/>
    <col min="4619" max="4619" width="0.85546875" style="199" customWidth="1"/>
    <col min="4620" max="4620" width="14.42578125" style="199" customWidth="1"/>
    <col min="4621" max="4621" width="0.85546875" style="199" customWidth="1"/>
    <col min="4622" max="4622" width="12.5703125" style="199" customWidth="1"/>
    <col min="4623" max="4623" width="0.85546875" style="199" customWidth="1"/>
    <col min="4624" max="4624" width="12.140625" style="199" customWidth="1"/>
    <col min="4625" max="4625" width="0.85546875" style="199" customWidth="1"/>
    <col min="4626" max="4626" width="12.28515625" style="199" customWidth="1"/>
    <col min="4627" max="4823" width="9.140625" style="199" customWidth="1"/>
    <col min="4824" max="4824" width="46.5703125" style="199" customWidth="1"/>
    <col min="4825" max="4864" width="7.140625" style="199"/>
    <col min="4865" max="4865" width="38.85546875" style="199" customWidth="1"/>
    <col min="4866" max="4866" width="10.28515625" style="199" customWidth="1"/>
    <col min="4867" max="4867" width="0.85546875" style="199" customWidth="1"/>
    <col min="4868" max="4868" width="15.42578125" style="199" customWidth="1"/>
    <col min="4869" max="4869" width="0.85546875" style="199" customWidth="1"/>
    <col min="4870" max="4870" width="11.7109375" style="199" customWidth="1"/>
    <col min="4871" max="4871" width="0.85546875" style="199" customWidth="1"/>
    <col min="4872" max="4872" width="12.7109375" style="199" customWidth="1"/>
    <col min="4873" max="4873" width="0.85546875" style="199" customWidth="1"/>
    <col min="4874" max="4874" width="17.5703125" style="199" customWidth="1"/>
    <col min="4875" max="4875" width="0.85546875" style="199" customWidth="1"/>
    <col min="4876" max="4876" width="14.42578125" style="199" customWidth="1"/>
    <col min="4877" max="4877" width="0.85546875" style="199" customWidth="1"/>
    <col min="4878" max="4878" width="12.5703125" style="199" customWidth="1"/>
    <col min="4879" max="4879" width="0.85546875" style="199" customWidth="1"/>
    <col min="4880" max="4880" width="12.140625" style="199" customWidth="1"/>
    <col min="4881" max="4881" width="0.85546875" style="199" customWidth="1"/>
    <col min="4882" max="4882" width="12.28515625" style="199" customWidth="1"/>
    <col min="4883" max="5079" width="9.140625" style="199" customWidth="1"/>
    <col min="5080" max="5080" width="46.5703125" style="199" customWidth="1"/>
    <col min="5081" max="5120" width="7.140625" style="199"/>
    <col min="5121" max="5121" width="38.85546875" style="199" customWidth="1"/>
    <col min="5122" max="5122" width="10.28515625" style="199" customWidth="1"/>
    <col min="5123" max="5123" width="0.85546875" style="199" customWidth="1"/>
    <col min="5124" max="5124" width="15.42578125" style="199" customWidth="1"/>
    <col min="5125" max="5125" width="0.85546875" style="199" customWidth="1"/>
    <col min="5126" max="5126" width="11.7109375" style="199" customWidth="1"/>
    <col min="5127" max="5127" width="0.85546875" style="199" customWidth="1"/>
    <col min="5128" max="5128" width="12.7109375" style="199" customWidth="1"/>
    <col min="5129" max="5129" width="0.85546875" style="199" customWidth="1"/>
    <col min="5130" max="5130" width="17.5703125" style="199" customWidth="1"/>
    <col min="5131" max="5131" width="0.85546875" style="199" customWidth="1"/>
    <col min="5132" max="5132" width="14.42578125" style="199" customWidth="1"/>
    <col min="5133" max="5133" width="0.85546875" style="199" customWidth="1"/>
    <col min="5134" max="5134" width="12.5703125" style="199" customWidth="1"/>
    <col min="5135" max="5135" width="0.85546875" style="199" customWidth="1"/>
    <col min="5136" max="5136" width="12.140625" style="199" customWidth="1"/>
    <col min="5137" max="5137" width="0.85546875" style="199" customWidth="1"/>
    <col min="5138" max="5138" width="12.28515625" style="199" customWidth="1"/>
    <col min="5139" max="5335" width="9.140625" style="199" customWidth="1"/>
    <col min="5336" max="5336" width="46.5703125" style="199" customWidth="1"/>
    <col min="5337" max="5376" width="7.140625" style="199"/>
    <col min="5377" max="5377" width="38.85546875" style="199" customWidth="1"/>
    <col min="5378" max="5378" width="10.28515625" style="199" customWidth="1"/>
    <col min="5379" max="5379" width="0.85546875" style="199" customWidth="1"/>
    <col min="5380" max="5380" width="15.42578125" style="199" customWidth="1"/>
    <col min="5381" max="5381" width="0.85546875" style="199" customWidth="1"/>
    <col min="5382" max="5382" width="11.7109375" style="199" customWidth="1"/>
    <col min="5383" max="5383" width="0.85546875" style="199" customWidth="1"/>
    <col min="5384" max="5384" width="12.7109375" style="199" customWidth="1"/>
    <col min="5385" max="5385" width="0.85546875" style="199" customWidth="1"/>
    <col min="5386" max="5386" width="17.5703125" style="199" customWidth="1"/>
    <col min="5387" max="5387" width="0.85546875" style="199" customWidth="1"/>
    <col min="5388" max="5388" width="14.42578125" style="199" customWidth="1"/>
    <col min="5389" max="5389" width="0.85546875" style="199" customWidth="1"/>
    <col min="5390" max="5390" width="12.5703125" style="199" customWidth="1"/>
    <col min="5391" max="5391" width="0.85546875" style="199" customWidth="1"/>
    <col min="5392" max="5392" width="12.140625" style="199" customWidth="1"/>
    <col min="5393" max="5393" width="0.85546875" style="199" customWidth="1"/>
    <col min="5394" max="5394" width="12.28515625" style="199" customWidth="1"/>
    <col min="5395" max="5591" width="9.140625" style="199" customWidth="1"/>
    <col min="5592" max="5592" width="46.5703125" style="199" customWidth="1"/>
    <col min="5593" max="5632" width="7.140625" style="199"/>
    <col min="5633" max="5633" width="38.85546875" style="199" customWidth="1"/>
    <col min="5634" max="5634" width="10.28515625" style="199" customWidth="1"/>
    <col min="5635" max="5635" width="0.85546875" style="199" customWidth="1"/>
    <col min="5636" max="5636" width="15.42578125" style="199" customWidth="1"/>
    <col min="5637" max="5637" width="0.85546875" style="199" customWidth="1"/>
    <col min="5638" max="5638" width="11.7109375" style="199" customWidth="1"/>
    <col min="5639" max="5639" width="0.85546875" style="199" customWidth="1"/>
    <col min="5640" max="5640" width="12.7109375" style="199" customWidth="1"/>
    <col min="5641" max="5641" width="0.85546875" style="199" customWidth="1"/>
    <col min="5642" max="5642" width="17.5703125" style="199" customWidth="1"/>
    <col min="5643" max="5643" width="0.85546875" style="199" customWidth="1"/>
    <col min="5644" max="5644" width="14.42578125" style="199" customWidth="1"/>
    <col min="5645" max="5645" width="0.85546875" style="199" customWidth="1"/>
    <col min="5646" max="5646" width="12.5703125" style="199" customWidth="1"/>
    <col min="5647" max="5647" width="0.85546875" style="199" customWidth="1"/>
    <col min="5648" max="5648" width="12.140625" style="199" customWidth="1"/>
    <col min="5649" max="5649" width="0.85546875" style="199" customWidth="1"/>
    <col min="5650" max="5650" width="12.28515625" style="199" customWidth="1"/>
    <col min="5651" max="5847" width="9.140625" style="199" customWidth="1"/>
    <col min="5848" max="5848" width="46.5703125" style="199" customWidth="1"/>
    <col min="5849" max="5888" width="7.140625" style="199"/>
    <col min="5889" max="5889" width="38.85546875" style="199" customWidth="1"/>
    <col min="5890" max="5890" width="10.28515625" style="199" customWidth="1"/>
    <col min="5891" max="5891" width="0.85546875" style="199" customWidth="1"/>
    <col min="5892" max="5892" width="15.42578125" style="199" customWidth="1"/>
    <col min="5893" max="5893" width="0.85546875" style="199" customWidth="1"/>
    <col min="5894" max="5894" width="11.7109375" style="199" customWidth="1"/>
    <col min="5895" max="5895" width="0.85546875" style="199" customWidth="1"/>
    <col min="5896" max="5896" width="12.7109375" style="199" customWidth="1"/>
    <col min="5897" max="5897" width="0.85546875" style="199" customWidth="1"/>
    <col min="5898" max="5898" width="17.5703125" style="199" customWidth="1"/>
    <col min="5899" max="5899" width="0.85546875" style="199" customWidth="1"/>
    <col min="5900" max="5900" width="14.42578125" style="199" customWidth="1"/>
    <col min="5901" max="5901" width="0.85546875" style="199" customWidth="1"/>
    <col min="5902" max="5902" width="12.5703125" style="199" customWidth="1"/>
    <col min="5903" max="5903" width="0.85546875" style="199" customWidth="1"/>
    <col min="5904" max="5904" width="12.140625" style="199" customWidth="1"/>
    <col min="5905" max="5905" width="0.85546875" style="199" customWidth="1"/>
    <col min="5906" max="5906" width="12.28515625" style="199" customWidth="1"/>
    <col min="5907" max="6103" width="9.140625" style="199" customWidth="1"/>
    <col min="6104" max="6104" width="46.5703125" style="199" customWidth="1"/>
    <col min="6105" max="6144" width="7.140625" style="199"/>
    <col min="6145" max="6145" width="38.85546875" style="199" customWidth="1"/>
    <col min="6146" max="6146" width="10.28515625" style="199" customWidth="1"/>
    <col min="6147" max="6147" width="0.85546875" style="199" customWidth="1"/>
    <col min="6148" max="6148" width="15.42578125" style="199" customWidth="1"/>
    <col min="6149" max="6149" width="0.85546875" style="199" customWidth="1"/>
    <col min="6150" max="6150" width="11.7109375" style="199" customWidth="1"/>
    <col min="6151" max="6151" width="0.85546875" style="199" customWidth="1"/>
    <col min="6152" max="6152" width="12.7109375" style="199" customWidth="1"/>
    <col min="6153" max="6153" width="0.85546875" style="199" customWidth="1"/>
    <col min="6154" max="6154" width="17.5703125" style="199" customWidth="1"/>
    <col min="6155" max="6155" width="0.85546875" style="199" customWidth="1"/>
    <col min="6156" max="6156" width="14.42578125" style="199" customWidth="1"/>
    <col min="6157" max="6157" width="0.85546875" style="199" customWidth="1"/>
    <col min="6158" max="6158" width="12.5703125" style="199" customWidth="1"/>
    <col min="6159" max="6159" width="0.85546875" style="199" customWidth="1"/>
    <col min="6160" max="6160" width="12.140625" style="199" customWidth="1"/>
    <col min="6161" max="6161" width="0.85546875" style="199" customWidth="1"/>
    <col min="6162" max="6162" width="12.28515625" style="199" customWidth="1"/>
    <col min="6163" max="6359" width="9.140625" style="199" customWidth="1"/>
    <col min="6360" max="6360" width="46.5703125" style="199" customWidth="1"/>
    <col min="6361" max="6400" width="7.140625" style="199"/>
    <col min="6401" max="6401" width="38.85546875" style="199" customWidth="1"/>
    <col min="6402" max="6402" width="10.28515625" style="199" customWidth="1"/>
    <col min="6403" max="6403" width="0.85546875" style="199" customWidth="1"/>
    <col min="6404" max="6404" width="15.42578125" style="199" customWidth="1"/>
    <col min="6405" max="6405" width="0.85546875" style="199" customWidth="1"/>
    <col min="6406" max="6406" width="11.7109375" style="199" customWidth="1"/>
    <col min="6407" max="6407" width="0.85546875" style="199" customWidth="1"/>
    <col min="6408" max="6408" width="12.7109375" style="199" customWidth="1"/>
    <col min="6409" max="6409" width="0.85546875" style="199" customWidth="1"/>
    <col min="6410" max="6410" width="17.5703125" style="199" customWidth="1"/>
    <col min="6411" max="6411" width="0.85546875" style="199" customWidth="1"/>
    <col min="6412" max="6412" width="14.42578125" style="199" customWidth="1"/>
    <col min="6413" max="6413" width="0.85546875" style="199" customWidth="1"/>
    <col min="6414" max="6414" width="12.5703125" style="199" customWidth="1"/>
    <col min="6415" max="6415" width="0.85546875" style="199" customWidth="1"/>
    <col min="6416" max="6416" width="12.140625" style="199" customWidth="1"/>
    <col min="6417" max="6417" width="0.85546875" style="199" customWidth="1"/>
    <col min="6418" max="6418" width="12.28515625" style="199" customWidth="1"/>
    <col min="6419" max="6615" width="9.140625" style="199" customWidth="1"/>
    <col min="6616" max="6616" width="46.5703125" style="199" customWidth="1"/>
    <col min="6617" max="6656" width="7.140625" style="199"/>
    <col min="6657" max="6657" width="38.85546875" style="199" customWidth="1"/>
    <col min="6658" max="6658" width="10.28515625" style="199" customWidth="1"/>
    <col min="6659" max="6659" width="0.85546875" style="199" customWidth="1"/>
    <col min="6660" max="6660" width="15.42578125" style="199" customWidth="1"/>
    <col min="6661" max="6661" width="0.85546875" style="199" customWidth="1"/>
    <col min="6662" max="6662" width="11.7109375" style="199" customWidth="1"/>
    <col min="6663" max="6663" width="0.85546875" style="199" customWidth="1"/>
    <col min="6664" max="6664" width="12.7109375" style="199" customWidth="1"/>
    <col min="6665" max="6665" width="0.85546875" style="199" customWidth="1"/>
    <col min="6666" max="6666" width="17.5703125" style="199" customWidth="1"/>
    <col min="6667" max="6667" width="0.85546875" style="199" customWidth="1"/>
    <col min="6668" max="6668" width="14.42578125" style="199" customWidth="1"/>
    <col min="6669" max="6669" width="0.85546875" style="199" customWidth="1"/>
    <col min="6670" max="6670" width="12.5703125" style="199" customWidth="1"/>
    <col min="6671" max="6671" width="0.85546875" style="199" customWidth="1"/>
    <col min="6672" max="6672" width="12.140625" style="199" customWidth="1"/>
    <col min="6673" max="6673" width="0.85546875" style="199" customWidth="1"/>
    <col min="6674" max="6674" width="12.28515625" style="199" customWidth="1"/>
    <col min="6675" max="6871" width="9.140625" style="199" customWidth="1"/>
    <col min="6872" max="6872" width="46.5703125" style="199" customWidth="1"/>
    <col min="6873" max="6912" width="7.140625" style="199"/>
    <col min="6913" max="6913" width="38.85546875" style="199" customWidth="1"/>
    <col min="6914" max="6914" width="10.28515625" style="199" customWidth="1"/>
    <col min="6915" max="6915" width="0.85546875" style="199" customWidth="1"/>
    <col min="6916" max="6916" width="15.42578125" style="199" customWidth="1"/>
    <col min="6917" max="6917" width="0.85546875" style="199" customWidth="1"/>
    <col min="6918" max="6918" width="11.7109375" style="199" customWidth="1"/>
    <col min="6919" max="6919" width="0.85546875" style="199" customWidth="1"/>
    <col min="6920" max="6920" width="12.7109375" style="199" customWidth="1"/>
    <col min="6921" max="6921" width="0.85546875" style="199" customWidth="1"/>
    <col min="6922" max="6922" width="17.5703125" style="199" customWidth="1"/>
    <col min="6923" max="6923" width="0.85546875" style="199" customWidth="1"/>
    <col min="6924" max="6924" width="14.42578125" style="199" customWidth="1"/>
    <col min="6925" max="6925" width="0.85546875" style="199" customWidth="1"/>
    <col min="6926" max="6926" width="12.5703125" style="199" customWidth="1"/>
    <col min="6927" max="6927" width="0.85546875" style="199" customWidth="1"/>
    <col min="6928" max="6928" width="12.140625" style="199" customWidth="1"/>
    <col min="6929" max="6929" width="0.85546875" style="199" customWidth="1"/>
    <col min="6930" max="6930" width="12.28515625" style="199" customWidth="1"/>
    <col min="6931" max="7127" width="9.140625" style="199" customWidth="1"/>
    <col min="7128" max="7128" width="46.5703125" style="199" customWidth="1"/>
    <col min="7129" max="7168" width="7.140625" style="199"/>
    <col min="7169" max="7169" width="38.85546875" style="199" customWidth="1"/>
    <col min="7170" max="7170" width="10.28515625" style="199" customWidth="1"/>
    <col min="7171" max="7171" width="0.85546875" style="199" customWidth="1"/>
    <col min="7172" max="7172" width="15.42578125" style="199" customWidth="1"/>
    <col min="7173" max="7173" width="0.85546875" style="199" customWidth="1"/>
    <col min="7174" max="7174" width="11.7109375" style="199" customWidth="1"/>
    <col min="7175" max="7175" width="0.85546875" style="199" customWidth="1"/>
    <col min="7176" max="7176" width="12.7109375" style="199" customWidth="1"/>
    <col min="7177" max="7177" width="0.85546875" style="199" customWidth="1"/>
    <col min="7178" max="7178" width="17.5703125" style="199" customWidth="1"/>
    <col min="7179" max="7179" width="0.85546875" style="199" customWidth="1"/>
    <col min="7180" max="7180" width="14.42578125" style="199" customWidth="1"/>
    <col min="7181" max="7181" width="0.85546875" style="199" customWidth="1"/>
    <col min="7182" max="7182" width="12.5703125" style="199" customWidth="1"/>
    <col min="7183" max="7183" width="0.85546875" style="199" customWidth="1"/>
    <col min="7184" max="7184" width="12.140625" style="199" customWidth="1"/>
    <col min="7185" max="7185" width="0.85546875" style="199" customWidth="1"/>
    <col min="7186" max="7186" width="12.28515625" style="199" customWidth="1"/>
    <col min="7187" max="7383" width="9.140625" style="199" customWidth="1"/>
    <col min="7384" max="7384" width="46.5703125" style="199" customWidth="1"/>
    <col min="7385" max="7424" width="7.140625" style="199"/>
    <col min="7425" max="7425" width="38.85546875" style="199" customWidth="1"/>
    <col min="7426" max="7426" width="10.28515625" style="199" customWidth="1"/>
    <col min="7427" max="7427" width="0.85546875" style="199" customWidth="1"/>
    <col min="7428" max="7428" width="15.42578125" style="199" customWidth="1"/>
    <col min="7429" max="7429" width="0.85546875" style="199" customWidth="1"/>
    <col min="7430" max="7430" width="11.7109375" style="199" customWidth="1"/>
    <col min="7431" max="7431" width="0.85546875" style="199" customWidth="1"/>
    <col min="7432" max="7432" width="12.7109375" style="199" customWidth="1"/>
    <col min="7433" max="7433" width="0.85546875" style="199" customWidth="1"/>
    <col min="7434" max="7434" width="17.5703125" style="199" customWidth="1"/>
    <col min="7435" max="7435" width="0.85546875" style="199" customWidth="1"/>
    <col min="7436" max="7436" width="14.42578125" style="199" customWidth="1"/>
    <col min="7437" max="7437" width="0.85546875" style="199" customWidth="1"/>
    <col min="7438" max="7438" width="12.5703125" style="199" customWidth="1"/>
    <col min="7439" max="7439" width="0.85546875" style="199" customWidth="1"/>
    <col min="7440" max="7440" width="12.140625" style="199" customWidth="1"/>
    <col min="7441" max="7441" width="0.85546875" style="199" customWidth="1"/>
    <col min="7442" max="7442" width="12.28515625" style="199" customWidth="1"/>
    <col min="7443" max="7639" width="9.140625" style="199" customWidth="1"/>
    <col min="7640" max="7640" width="46.5703125" style="199" customWidth="1"/>
    <col min="7641" max="7680" width="7.140625" style="199"/>
    <col min="7681" max="7681" width="38.85546875" style="199" customWidth="1"/>
    <col min="7682" max="7682" width="10.28515625" style="199" customWidth="1"/>
    <col min="7683" max="7683" width="0.85546875" style="199" customWidth="1"/>
    <col min="7684" max="7684" width="15.42578125" style="199" customWidth="1"/>
    <col min="7685" max="7685" width="0.85546875" style="199" customWidth="1"/>
    <col min="7686" max="7686" width="11.7109375" style="199" customWidth="1"/>
    <col min="7687" max="7687" width="0.85546875" style="199" customWidth="1"/>
    <col min="7688" max="7688" width="12.7109375" style="199" customWidth="1"/>
    <col min="7689" max="7689" width="0.85546875" style="199" customWidth="1"/>
    <col min="7690" max="7690" width="17.5703125" style="199" customWidth="1"/>
    <col min="7691" max="7691" width="0.85546875" style="199" customWidth="1"/>
    <col min="7692" max="7692" width="14.42578125" style="199" customWidth="1"/>
    <col min="7693" max="7693" width="0.85546875" style="199" customWidth="1"/>
    <col min="7694" max="7694" width="12.5703125" style="199" customWidth="1"/>
    <col min="7695" max="7695" width="0.85546875" style="199" customWidth="1"/>
    <col min="7696" max="7696" width="12.140625" style="199" customWidth="1"/>
    <col min="7697" max="7697" width="0.85546875" style="199" customWidth="1"/>
    <col min="7698" max="7698" width="12.28515625" style="199" customWidth="1"/>
    <col min="7699" max="7895" width="9.140625" style="199" customWidth="1"/>
    <col min="7896" max="7896" width="46.5703125" style="199" customWidth="1"/>
    <col min="7897" max="7936" width="7.140625" style="199"/>
    <col min="7937" max="7937" width="38.85546875" style="199" customWidth="1"/>
    <col min="7938" max="7938" width="10.28515625" style="199" customWidth="1"/>
    <col min="7939" max="7939" width="0.85546875" style="199" customWidth="1"/>
    <col min="7940" max="7940" width="15.42578125" style="199" customWidth="1"/>
    <col min="7941" max="7941" width="0.85546875" style="199" customWidth="1"/>
    <col min="7942" max="7942" width="11.7109375" style="199" customWidth="1"/>
    <col min="7943" max="7943" width="0.85546875" style="199" customWidth="1"/>
    <col min="7944" max="7944" width="12.7109375" style="199" customWidth="1"/>
    <col min="7945" max="7945" width="0.85546875" style="199" customWidth="1"/>
    <col min="7946" max="7946" width="17.5703125" style="199" customWidth="1"/>
    <col min="7947" max="7947" width="0.85546875" style="199" customWidth="1"/>
    <col min="7948" max="7948" width="14.42578125" style="199" customWidth="1"/>
    <col min="7949" max="7949" width="0.85546875" style="199" customWidth="1"/>
    <col min="7950" max="7950" width="12.5703125" style="199" customWidth="1"/>
    <col min="7951" max="7951" width="0.85546875" style="199" customWidth="1"/>
    <col min="7952" max="7952" width="12.140625" style="199" customWidth="1"/>
    <col min="7953" max="7953" width="0.85546875" style="199" customWidth="1"/>
    <col min="7954" max="7954" width="12.28515625" style="199" customWidth="1"/>
    <col min="7955" max="8151" width="9.140625" style="199" customWidth="1"/>
    <col min="8152" max="8152" width="46.5703125" style="199" customWidth="1"/>
    <col min="8153" max="8192" width="7.140625" style="199"/>
    <col min="8193" max="8193" width="38.85546875" style="199" customWidth="1"/>
    <col min="8194" max="8194" width="10.28515625" style="199" customWidth="1"/>
    <col min="8195" max="8195" width="0.85546875" style="199" customWidth="1"/>
    <col min="8196" max="8196" width="15.42578125" style="199" customWidth="1"/>
    <col min="8197" max="8197" width="0.85546875" style="199" customWidth="1"/>
    <col min="8198" max="8198" width="11.7109375" style="199" customWidth="1"/>
    <col min="8199" max="8199" width="0.85546875" style="199" customWidth="1"/>
    <col min="8200" max="8200" width="12.7109375" style="199" customWidth="1"/>
    <col min="8201" max="8201" width="0.85546875" style="199" customWidth="1"/>
    <col min="8202" max="8202" width="17.5703125" style="199" customWidth="1"/>
    <col min="8203" max="8203" width="0.85546875" style="199" customWidth="1"/>
    <col min="8204" max="8204" width="14.42578125" style="199" customWidth="1"/>
    <col min="8205" max="8205" width="0.85546875" style="199" customWidth="1"/>
    <col min="8206" max="8206" width="12.5703125" style="199" customWidth="1"/>
    <col min="8207" max="8207" width="0.85546875" style="199" customWidth="1"/>
    <col min="8208" max="8208" width="12.140625" style="199" customWidth="1"/>
    <col min="8209" max="8209" width="0.85546875" style="199" customWidth="1"/>
    <col min="8210" max="8210" width="12.28515625" style="199" customWidth="1"/>
    <col min="8211" max="8407" width="9.140625" style="199" customWidth="1"/>
    <col min="8408" max="8408" width="46.5703125" style="199" customWidth="1"/>
    <col min="8409" max="8448" width="7.140625" style="199"/>
    <col min="8449" max="8449" width="38.85546875" style="199" customWidth="1"/>
    <col min="8450" max="8450" width="10.28515625" style="199" customWidth="1"/>
    <col min="8451" max="8451" width="0.85546875" style="199" customWidth="1"/>
    <col min="8452" max="8452" width="15.42578125" style="199" customWidth="1"/>
    <col min="8453" max="8453" width="0.85546875" style="199" customWidth="1"/>
    <col min="8454" max="8454" width="11.7109375" style="199" customWidth="1"/>
    <col min="8455" max="8455" width="0.85546875" style="199" customWidth="1"/>
    <col min="8456" max="8456" width="12.7109375" style="199" customWidth="1"/>
    <col min="8457" max="8457" width="0.85546875" style="199" customWidth="1"/>
    <col min="8458" max="8458" width="17.5703125" style="199" customWidth="1"/>
    <col min="8459" max="8459" width="0.85546875" style="199" customWidth="1"/>
    <col min="8460" max="8460" width="14.42578125" style="199" customWidth="1"/>
    <col min="8461" max="8461" width="0.85546875" style="199" customWidth="1"/>
    <col min="8462" max="8462" width="12.5703125" style="199" customWidth="1"/>
    <col min="8463" max="8463" width="0.85546875" style="199" customWidth="1"/>
    <col min="8464" max="8464" width="12.140625" style="199" customWidth="1"/>
    <col min="8465" max="8465" width="0.85546875" style="199" customWidth="1"/>
    <col min="8466" max="8466" width="12.28515625" style="199" customWidth="1"/>
    <col min="8467" max="8663" width="9.140625" style="199" customWidth="1"/>
    <col min="8664" max="8664" width="46.5703125" style="199" customWidth="1"/>
    <col min="8665" max="8704" width="7.140625" style="199"/>
    <col min="8705" max="8705" width="38.85546875" style="199" customWidth="1"/>
    <col min="8706" max="8706" width="10.28515625" style="199" customWidth="1"/>
    <col min="8707" max="8707" width="0.85546875" style="199" customWidth="1"/>
    <col min="8708" max="8708" width="15.42578125" style="199" customWidth="1"/>
    <col min="8709" max="8709" width="0.85546875" style="199" customWidth="1"/>
    <col min="8710" max="8710" width="11.7109375" style="199" customWidth="1"/>
    <col min="8711" max="8711" width="0.85546875" style="199" customWidth="1"/>
    <col min="8712" max="8712" width="12.7109375" style="199" customWidth="1"/>
    <col min="8713" max="8713" width="0.85546875" style="199" customWidth="1"/>
    <col min="8714" max="8714" width="17.5703125" style="199" customWidth="1"/>
    <col min="8715" max="8715" width="0.85546875" style="199" customWidth="1"/>
    <col min="8716" max="8716" width="14.42578125" style="199" customWidth="1"/>
    <col min="8717" max="8717" width="0.85546875" style="199" customWidth="1"/>
    <col min="8718" max="8718" width="12.5703125" style="199" customWidth="1"/>
    <col min="8719" max="8719" width="0.85546875" style="199" customWidth="1"/>
    <col min="8720" max="8720" width="12.140625" style="199" customWidth="1"/>
    <col min="8721" max="8721" width="0.85546875" style="199" customWidth="1"/>
    <col min="8722" max="8722" width="12.28515625" style="199" customWidth="1"/>
    <col min="8723" max="8919" width="9.140625" style="199" customWidth="1"/>
    <col min="8920" max="8920" width="46.5703125" style="199" customWidth="1"/>
    <col min="8921" max="8960" width="7.140625" style="199"/>
    <col min="8961" max="8961" width="38.85546875" style="199" customWidth="1"/>
    <col min="8962" max="8962" width="10.28515625" style="199" customWidth="1"/>
    <col min="8963" max="8963" width="0.85546875" style="199" customWidth="1"/>
    <col min="8964" max="8964" width="15.42578125" style="199" customWidth="1"/>
    <col min="8965" max="8965" width="0.85546875" style="199" customWidth="1"/>
    <col min="8966" max="8966" width="11.7109375" style="199" customWidth="1"/>
    <col min="8967" max="8967" width="0.85546875" style="199" customWidth="1"/>
    <col min="8968" max="8968" width="12.7109375" style="199" customWidth="1"/>
    <col min="8969" max="8969" width="0.85546875" style="199" customWidth="1"/>
    <col min="8970" max="8970" width="17.5703125" style="199" customWidth="1"/>
    <col min="8971" max="8971" width="0.85546875" style="199" customWidth="1"/>
    <col min="8972" max="8972" width="14.42578125" style="199" customWidth="1"/>
    <col min="8973" max="8973" width="0.85546875" style="199" customWidth="1"/>
    <col min="8974" max="8974" width="12.5703125" style="199" customWidth="1"/>
    <col min="8975" max="8975" width="0.85546875" style="199" customWidth="1"/>
    <col min="8976" max="8976" width="12.140625" style="199" customWidth="1"/>
    <col min="8977" max="8977" width="0.85546875" style="199" customWidth="1"/>
    <col min="8978" max="8978" width="12.28515625" style="199" customWidth="1"/>
    <col min="8979" max="9175" width="9.140625" style="199" customWidth="1"/>
    <col min="9176" max="9176" width="46.5703125" style="199" customWidth="1"/>
    <col min="9177" max="9216" width="7.140625" style="199"/>
    <col min="9217" max="9217" width="38.85546875" style="199" customWidth="1"/>
    <col min="9218" max="9218" width="10.28515625" style="199" customWidth="1"/>
    <col min="9219" max="9219" width="0.85546875" style="199" customWidth="1"/>
    <col min="9220" max="9220" width="15.42578125" style="199" customWidth="1"/>
    <col min="9221" max="9221" width="0.85546875" style="199" customWidth="1"/>
    <col min="9222" max="9222" width="11.7109375" style="199" customWidth="1"/>
    <col min="9223" max="9223" width="0.85546875" style="199" customWidth="1"/>
    <col min="9224" max="9224" width="12.7109375" style="199" customWidth="1"/>
    <col min="9225" max="9225" width="0.85546875" style="199" customWidth="1"/>
    <col min="9226" max="9226" width="17.5703125" style="199" customWidth="1"/>
    <col min="9227" max="9227" width="0.85546875" style="199" customWidth="1"/>
    <col min="9228" max="9228" width="14.42578125" style="199" customWidth="1"/>
    <col min="9229" max="9229" width="0.85546875" style="199" customWidth="1"/>
    <col min="9230" max="9230" width="12.5703125" style="199" customWidth="1"/>
    <col min="9231" max="9231" width="0.85546875" style="199" customWidth="1"/>
    <col min="9232" max="9232" width="12.140625" style="199" customWidth="1"/>
    <col min="9233" max="9233" width="0.85546875" style="199" customWidth="1"/>
    <col min="9234" max="9234" width="12.28515625" style="199" customWidth="1"/>
    <col min="9235" max="9431" width="9.140625" style="199" customWidth="1"/>
    <col min="9432" max="9432" width="46.5703125" style="199" customWidth="1"/>
    <col min="9433" max="9472" width="7.140625" style="199"/>
    <col min="9473" max="9473" width="38.85546875" style="199" customWidth="1"/>
    <col min="9474" max="9474" width="10.28515625" style="199" customWidth="1"/>
    <col min="9475" max="9475" width="0.85546875" style="199" customWidth="1"/>
    <col min="9476" max="9476" width="15.42578125" style="199" customWidth="1"/>
    <col min="9477" max="9477" width="0.85546875" style="199" customWidth="1"/>
    <col min="9478" max="9478" width="11.7109375" style="199" customWidth="1"/>
    <col min="9479" max="9479" width="0.85546875" style="199" customWidth="1"/>
    <col min="9480" max="9480" width="12.7109375" style="199" customWidth="1"/>
    <col min="9481" max="9481" width="0.85546875" style="199" customWidth="1"/>
    <col min="9482" max="9482" width="17.5703125" style="199" customWidth="1"/>
    <col min="9483" max="9483" width="0.85546875" style="199" customWidth="1"/>
    <col min="9484" max="9484" width="14.42578125" style="199" customWidth="1"/>
    <col min="9485" max="9485" width="0.85546875" style="199" customWidth="1"/>
    <col min="9486" max="9486" width="12.5703125" style="199" customWidth="1"/>
    <col min="9487" max="9487" width="0.85546875" style="199" customWidth="1"/>
    <col min="9488" max="9488" width="12.140625" style="199" customWidth="1"/>
    <col min="9489" max="9489" width="0.85546875" style="199" customWidth="1"/>
    <col min="9490" max="9490" width="12.28515625" style="199" customWidth="1"/>
    <col min="9491" max="9687" width="9.140625" style="199" customWidth="1"/>
    <col min="9688" max="9688" width="46.5703125" style="199" customWidth="1"/>
    <col min="9689" max="9728" width="7.140625" style="199"/>
    <col min="9729" max="9729" width="38.85546875" style="199" customWidth="1"/>
    <col min="9730" max="9730" width="10.28515625" style="199" customWidth="1"/>
    <col min="9731" max="9731" width="0.85546875" style="199" customWidth="1"/>
    <col min="9732" max="9732" width="15.42578125" style="199" customWidth="1"/>
    <col min="9733" max="9733" width="0.85546875" style="199" customWidth="1"/>
    <col min="9734" max="9734" width="11.7109375" style="199" customWidth="1"/>
    <col min="9735" max="9735" width="0.85546875" style="199" customWidth="1"/>
    <col min="9736" max="9736" width="12.7109375" style="199" customWidth="1"/>
    <col min="9737" max="9737" width="0.85546875" style="199" customWidth="1"/>
    <col min="9738" max="9738" width="17.5703125" style="199" customWidth="1"/>
    <col min="9739" max="9739" width="0.85546875" style="199" customWidth="1"/>
    <col min="9740" max="9740" width="14.42578125" style="199" customWidth="1"/>
    <col min="9741" max="9741" width="0.85546875" style="199" customWidth="1"/>
    <col min="9742" max="9742" width="12.5703125" style="199" customWidth="1"/>
    <col min="9743" max="9743" width="0.85546875" style="199" customWidth="1"/>
    <col min="9744" max="9744" width="12.140625" style="199" customWidth="1"/>
    <col min="9745" max="9745" width="0.85546875" style="199" customWidth="1"/>
    <col min="9746" max="9746" width="12.28515625" style="199" customWidth="1"/>
    <col min="9747" max="9943" width="9.140625" style="199" customWidth="1"/>
    <col min="9944" max="9944" width="46.5703125" style="199" customWidth="1"/>
    <col min="9945" max="9984" width="7.140625" style="199"/>
    <col min="9985" max="9985" width="38.85546875" style="199" customWidth="1"/>
    <col min="9986" max="9986" width="10.28515625" style="199" customWidth="1"/>
    <col min="9987" max="9987" width="0.85546875" style="199" customWidth="1"/>
    <col min="9988" max="9988" width="15.42578125" style="199" customWidth="1"/>
    <col min="9989" max="9989" width="0.85546875" style="199" customWidth="1"/>
    <col min="9990" max="9990" width="11.7109375" style="199" customWidth="1"/>
    <col min="9991" max="9991" width="0.85546875" style="199" customWidth="1"/>
    <col min="9992" max="9992" width="12.7109375" style="199" customWidth="1"/>
    <col min="9993" max="9993" width="0.85546875" style="199" customWidth="1"/>
    <col min="9994" max="9994" width="17.5703125" style="199" customWidth="1"/>
    <col min="9995" max="9995" width="0.85546875" style="199" customWidth="1"/>
    <col min="9996" max="9996" width="14.42578125" style="199" customWidth="1"/>
    <col min="9997" max="9997" width="0.85546875" style="199" customWidth="1"/>
    <col min="9998" max="9998" width="12.5703125" style="199" customWidth="1"/>
    <col min="9999" max="9999" width="0.85546875" style="199" customWidth="1"/>
    <col min="10000" max="10000" width="12.140625" style="199" customWidth="1"/>
    <col min="10001" max="10001" width="0.85546875" style="199" customWidth="1"/>
    <col min="10002" max="10002" width="12.28515625" style="199" customWidth="1"/>
    <col min="10003" max="10199" width="9.140625" style="199" customWidth="1"/>
    <col min="10200" max="10200" width="46.5703125" style="199" customWidth="1"/>
    <col min="10201" max="10240" width="7.140625" style="199"/>
    <col min="10241" max="10241" width="38.85546875" style="199" customWidth="1"/>
    <col min="10242" max="10242" width="10.28515625" style="199" customWidth="1"/>
    <col min="10243" max="10243" width="0.85546875" style="199" customWidth="1"/>
    <col min="10244" max="10244" width="15.42578125" style="199" customWidth="1"/>
    <col min="10245" max="10245" width="0.85546875" style="199" customWidth="1"/>
    <col min="10246" max="10246" width="11.7109375" style="199" customWidth="1"/>
    <col min="10247" max="10247" width="0.85546875" style="199" customWidth="1"/>
    <col min="10248" max="10248" width="12.7109375" style="199" customWidth="1"/>
    <col min="10249" max="10249" width="0.85546875" style="199" customWidth="1"/>
    <col min="10250" max="10250" width="17.5703125" style="199" customWidth="1"/>
    <col min="10251" max="10251" width="0.85546875" style="199" customWidth="1"/>
    <col min="10252" max="10252" width="14.42578125" style="199" customWidth="1"/>
    <col min="10253" max="10253" width="0.85546875" style="199" customWidth="1"/>
    <col min="10254" max="10254" width="12.5703125" style="199" customWidth="1"/>
    <col min="10255" max="10255" width="0.85546875" style="199" customWidth="1"/>
    <col min="10256" max="10256" width="12.140625" style="199" customWidth="1"/>
    <col min="10257" max="10257" width="0.85546875" style="199" customWidth="1"/>
    <col min="10258" max="10258" width="12.28515625" style="199" customWidth="1"/>
    <col min="10259" max="10455" width="9.140625" style="199" customWidth="1"/>
    <col min="10456" max="10456" width="46.5703125" style="199" customWidth="1"/>
    <col min="10457" max="10496" width="7.140625" style="199"/>
    <col min="10497" max="10497" width="38.85546875" style="199" customWidth="1"/>
    <col min="10498" max="10498" width="10.28515625" style="199" customWidth="1"/>
    <col min="10499" max="10499" width="0.85546875" style="199" customWidth="1"/>
    <col min="10500" max="10500" width="15.42578125" style="199" customWidth="1"/>
    <col min="10501" max="10501" width="0.85546875" style="199" customWidth="1"/>
    <col min="10502" max="10502" width="11.7109375" style="199" customWidth="1"/>
    <col min="10503" max="10503" width="0.85546875" style="199" customWidth="1"/>
    <col min="10504" max="10504" width="12.7109375" style="199" customWidth="1"/>
    <col min="10505" max="10505" width="0.85546875" style="199" customWidth="1"/>
    <col min="10506" max="10506" width="17.5703125" style="199" customWidth="1"/>
    <col min="10507" max="10507" width="0.85546875" style="199" customWidth="1"/>
    <col min="10508" max="10508" width="14.42578125" style="199" customWidth="1"/>
    <col min="10509" max="10509" width="0.85546875" style="199" customWidth="1"/>
    <col min="10510" max="10510" width="12.5703125" style="199" customWidth="1"/>
    <col min="10511" max="10511" width="0.85546875" style="199" customWidth="1"/>
    <col min="10512" max="10512" width="12.140625" style="199" customWidth="1"/>
    <col min="10513" max="10513" width="0.85546875" style="199" customWidth="1"/>
    <col min="10514" max="10514" width="12.28515625" style="199" customWidth="1"/>
    <col min="10515" max="10711" width="9.140625" style="199" customWidth="1"/>
    <col min="10712" max="10712" width="46.5703125" style="199" customWidth="1"/>
    <col min="10713" max="10752" width="7.140625" style="199"/>
    <col min="10753" max="10753" width="38.85546875" style="199" customWidth="1"/>
    <col min="10754" max="10754" width="10.28515625" style="199" customWidth="1"/>
    <col min="10755" max="10755" width="0.85546875" style="199" customWidth="1"/>
    <col min="10756" max="10756" width="15.42578125" style="199" customWidth="1"/>
    <col min="10757" max="10757" width="0.85546875" style="199" customWidth="1"/>
    <col min="10758" max="10758" width="11.7109375" style="199" customWidth="1"/>
    <col min="10759" max="10759" width="0.85546875" style="199" customWidth="1"/>
    <col min="10760" max="10760" width="12.7109375" style="199" customWidth="1"/>
    <col min="10761" max="10761" width="0.85546875" style="199" customWidth="1"/>
    <col min="10762" max="10762" width="17.5703125" style="199" customWidth="1"/>
    <col min="10763" max="10763" width="0.85546875" style="199" customWidth="1"/>
    <col min="10764" max="10764" width="14.42578125" style="199" customWidth="1"/>
    <col min="10765" max="10765" width="0.85546875" style="199" customWidth="1"/>
    <col min="10766" max="10766" width="12.5703125" style="199" customWidth="1"/>
    <col min="10767" max="10767" width="0.85546875" style="199" customWidth="1"/>
    <col min="10768" max="10768" width="12.140625" style="199" customWidth="1"/>
    <col min="10769" max="10769" width="0.85546875" style="199" customWidth="1"/>
    <col min="10770" max="10770" width="12.28515625" style="199" customWidth="1"/>
    <col min="10771" max="10967" width="9.140625" style="199" customWidth="1"/>
    <col min="10968" max="10968" width="46.5703125" style="199" customWidth="1"/>
    <col min="10969" max="11008" width="7.140625" style="199"/>
    <col min="11009" max="11009" width="38.85546875" style="199" customWidth="1"/>
    <col min="11010" max="11010" width="10.28515625" style="199" customWidth="1"/>
    <col min="11011" max="11011" width="0.85546875" style="199" customWidth="1"/>
    <col min="11012" max="11012" width="15.42578125" style="199" customWidth="1"/>
    <col min="11013" max="11013" width="0.85546875" style="199" customWidth="1"/>
    <col min="11014" max="11014" width="11.7109375" style="199" customWidth="1"/>
    <col min="11015" max="11015" width="0.85546875" style="199" customWidth="1"/>
    <col min="11016" max="11016" width="12.7109375" style="199" customWidth="1"/>
    <col min="11017" max="11017" width="0.85546875" style="199" customWidth="1"/>
    <col min="11018" max="11018" width="17.5703125" style="199" customWidth="1"/>
    <col min="11019" max="11019" width="0.85546875" style="199" customWidth="1"/>
    <col min="11020" max="11020" width="14.42578125" style="199" customWidth="1"/>
    <col min="11021" max="11021" width="0.85546875" style="199" customWidth="1"/>
    <col min="11022" max="11022" width="12.5703125" style="199" customWidth="1"/>
    <col min="11023" max="11023" width="0.85546875" style="199" customWidth="1"/>
    <col min="11024" max="11024" width="12.140625" style="199" customWidth="1"/>
    <col min="11025" max="11025" width="0.85546875" style="199" customWidth="1"/>
    <col min="11026" max="11026" width="12.28515625" style="199" customWidth="1"/>
    <col min="11027" max="11223" width="9.140625" style="199" customWidth="1"/>
    <col min="11224" max="11224" width="46.5703125" style="199" customWidth="1"/>
    <col min="11225" max="11264" width="7.140625" style="199"/>
    <col min="11265" max="11265" width="38.85546875" style="199" customWidth="1"/>
    <col min="11266" max="11266" width="10.28515625" style="199" customWidth="1"/>
    <col min="11267" max="11267" width="0.85546875" style="199" customWidth="1"/>
    <col min="11268" max="11268" width="15.42578125" style="199" customWidth="1"/>
    <col min="11269" max="11269" width="0.85546875" style="199" customWidth="1"/>
    <col min="11270" max="11270" width="11.7109375" style="199" customWidth="1"/>
    <col min="11271" max="11271" width="0.85546875" style="199" customWidth="1"/>
    <col min="11272" max="11272" width="12.7109375" style="199" customWidth="1"/>
    <col min="11273" max="11273" width="0.85546875" style="199" customWidth="1"/>
    <col min="11274" max="11274" width="17.5703125" style="199" customWidth="1"/>
    <col min="11275" max="11275" width="0.85546875" style="199" customWidth="1"/>
    <col min="11276" max="11276" width="14.42578125" style="199" customWidth="1"/>
    <col min="11277" max="11277" width="0.85546875" style="199" customWidth="1"/>
    <col min="11278" max="11278" width="12.5703125" style="199" customWidth="1"/>
    <col min="11279" max="11279" width="0.85546875" style="199" customWidth="1"/>
    <col min="11280" max="11280" width="12.140625" style="199" customWidth="1"/>
    <col min="11281" max="11281" width="0.85546875" style="199" customWidth="1"/>
    <col min="11282" max="11282" width="12.28515625" style="199" customWidth="1"/>
    <col min="11283" max="11479" width="9.140625" style="199" customWidth="1"/>
    <col min="11480" max="11480" width="46.5703125" style="199" customWidth="1"/>
    <col min="11481" max="11520" width="7.140625" style="199"/>
    <col min="11521" max="11521" width="38.85546875" style="199" customWidth="1"/>
    <col min="11522" max="11522" width="10.28515625" style="199" customWidth="1"/>
    <col min="11523" max="11523" width="0.85546875" style="199" customWidth="1"/>
    <col min="11524" max="11524" width="15.42578125" style="199" customWidth="1"/>
    <col min="11525" max="11525" width="0.85546875" style="199" customWidth="1"/>
    <col min="11526" max="11526" width="11.7109375" style="199" customWidth="1"/>
    <col min="11527" max="11527" width="0.85546875" style="199" customWidth="1"/>
    <col min="11528" max="11528" width="12.7109375" style="199" customWidth="1"/>
    <col min="11529" max="11529" width="0.85546875" style="199" customWidth="1"/>
    <col min="11530" max="11530" width="17.5703125" style="199" customWidth="1"/>
    <col min="11531" max="11531" width="0.85546875" style="199" customWidth="1"/>
    <col min="11532" max="11532" width="14.42578125" style="199" customWidth="1"/>
    <col min="11533" max="11533" width="0.85546875" style="199" customWidth="1"/>
    <col min="11534" max="11534" width="12.5703125" style="199" customWidth="1"/>
    <col min="11535" max="11535" width="0.85546875" style="199" customWidth="1"/>
    <col min="11536" max="11536" width="12.140625" style="199" customWidth="1"/>
    <col min="11537" max="11537" width="0.85546875" style="199" customWidth="1"/>
    <col min="11538" max="11538" width="12.28515625" style="199" customWidth="1"/>
    <col min="11539" max="11735" width="9.140625" style="199" customWidth="1"/>
    <col min="11736" max="11736" width="46.5703125" style="199" customWidth="1"/>
    <col min="11737" max="11776" width="7.140625" style="199"/>
    <col min="11777" max="11777" width="38.85546875" style="199" customWidth="1"/>
    <col min="11778" max="11778" width="10.28515625" style="199" customWidth="1"/>
    <col min="11779" max="11779" width="0.85546875" style="199" customWidth="1"/>
    <col min="11780" max="11780" width="15.42578125" style="199" customWidth="1"/>
    <col min="11781" max="11781" width="0.85546875" style="199" customWidth="1"/>
    <col min="11782" max="11782" width="11.7109375" style="199" customWidth="1"/>
    <col min="11783" max="11783" width="0.85546875" style="199" customWidth="1"/>
    <col min="11784" max="11784" width="12.7109375" style="199" customWidth="1"/>
    <col min="11785" max="11785" width="0.85546875" style="199" customWidth="1"/>
    <col min="11786" max="11786" width="17.5703125" style="199" customWidth="1"/>
    <col min="11787" max="11787" width="0.85546875" style="199" customWidth="1"/>
    <col min="11788" max="11788" width="14.42578125" style="199" customWidth="1"/>
    <col min="11789" max="11789" width="0.85546875" style="199" customWidth="1"/>
    <col min="11790" max="11790" width="12.5703125" style="199" customWidth="1"/>
    <col min="11791" max="11791" width="0.85546875" style="199" customWidth="1"/>
    <col min="11792" max="11792" width="12.140625" style="199" customWidth="1"/>
    <col min="11793" max="11793" width="0.85546875" style="199" customWidth="1"/>
    <col min="11794" max="11794" width="12.28515625" style="199" customWidth="1"/>
    <col min="11795" max="11991" width="9.140625" style="199" customWidth="1"/>
    <col min="11992" max="11992" width="46.5703125" style="199" customWidth="1"/>
    <col min="11993" max="12032" width="7.140625" style="199"/>
    <col min="12033" max="12033" width="38.85546875" style="199" customWidth="1"/>
    <col min="12034" max="12034" width="10.28515625" style="199" customWidth="1"/>
    <col min="12035" max="12035" width="0.85546875" style="199" customWidth="1"/>
    <col min="12036" max="12036" width="15.42578125" style="199" customWidth="1"/>
    <col min="12037" max="12037" width="0.85546875" style="199" customWidth="1"/>
    <col min="12038" max="12038" width="11.7109375" style="199" customWidth="1"/>
    <col min="12039" max="12039" width="0.85546875" style="199" customWidth="1"/>
    <col min="12040" max="12040" width="12.7109375" style="199" customWidth="1"/>
    <col min="12041" max="12041" width="0.85546875" style="199" customWidth="1"/>
    <col min="12042" max="12042" width="17.5703125" style="199" customWidth="1"/>
    <col min="12043" max="12043" width="0.85546875" style="199" customWidth="1"/>
    <col min="12044" max="12044" width="14.42578125" style="199" customWidth="1"/>
    <col min="12045" max="12045" width="0.85546875" style="199" customWidth="1"/>
    <col min="12046" max="12046" width="12.5703125" style="199" customWidth="1"/>
    <col min="12047" max="12047" width="0.85546875" style="199" customWidth="1"/>
    <col min="12048" max="12048" width="12.140625" style="199" customWidth="1"/>
    <col min="12049" max="12049" width="0.85546875" style="199" customWidth="1"/>
    <col min="12050" max="12050" width="12.28515625" style="199" customWidth="1"/>
    <col min="12051" max="12247" width="9.140625" style="199" customWidth="1"/>
    <col min="12248" max="12248" width="46.5703125" style="199" customWidth="1"/>
    <col min="12249" max="12288" width="7.140625" style="199"/>
    <col min="12289" max="12289" width="38.85546875" style="199" customWidth="1"/>
    <col min="12290" max="12290" width="10.28515625" style="199" customWidth="1"/>
    <col min="12291" max="12291" width="0.85546875" style="199" customWidth="1"/>
    <col min="12292" max="12292" width="15.42578125" style="199" customWidth="1"/>
    <col min="12293" max="12293" width="0.85546875" style="199" customWidth="1"/>
    <col min="12294" max="12294" width="11.7109375" style="199" customWidth="1"/>
    <col min="12295" max="12295" width="0.85546875" style="199" customWidth="1"/>
    <col min="12296" max="12296" width="12.7109375" style="199" customWidth="1"/>
    <col min="12297" max="12297" width="0.85546875" style="199" customWidth="1"/>
    <col min="12298" max="12298" width="17.5703125" style="199" customWidth="1"/>
    <col min="12299" max="12299" width="0.85546875" style="199" customWidth="1"/>
    <col min="12300" max="12300" width="14.42578125" style="199" customWidth="1"/>
    <col min="12301" max="12301" width="0.85546875" style="199" customWidth="1"/>
    <col min="12302" max="12302" width="12.5703125" style="199" customWidth="1"/>
    <col min="12303" max="12303" width="0.85546875" style="199" customWidth="1"/>
    <col min="12304" max="12304" width="12.140625" style="199" customWidth="1"/>
    <col min="12305" max="12305" width="0.85546875" style="199" customWidth="1"/>
    <col min="12306" max="12306" width="12.28515625" style="199" customWidth="1"/>
    <col min="12307" max="12503" width="9.140625" style="199" customWidth="1"/>
    <col min="12504" max="12504" width="46.5703125" style="199" customWidth="1"/>
    <col min="12505" max="12544" width="7.140625" style="199"/>
    <col min="12545" max="12545" width="38.85546875" style="199" customWidth="1"/>
    <col min="12546" max="12546" width="10.28515625" style="199" customWidth="1"/>
    <col min="12547" max="12547" width="0.85546875" style="199" customWidth="1"/>
    <col min="12548" max="12548" width="15.42578125" style="199" customWidth="1"/>
    <col min="12549" max="12549" width="0.85546875" style="199" customWidth="1"/>
    <col min="12550" max="12550" width="11.7109375" style="199" customWidth="1"/>
    <col min="12551" max="12551" width="0.85546875" style="199" customWidth="1"/>
    <col min="12552" max="12552" width="12.7109375" style="199" customWidth="1"/>
    <col min="12553" max="12553" width="0.85546875" style="199" customWidth="1"/>
    <col min="12554" max="12554" width="17.5703125" style="199" customWidth="1"/>
    <col min="12555" max="12555" width="0.85546875" style="199" customWidth="1"/>
    <col min="12556" max="12556" width="14.42578125" style="199" customWidth="1"/>
    <col min="12557" max="12557" width="0.85546875" style="199" customWidth="1"/>
    <col min="12558" max="12558" width="12.5703125" style="199" customWidth="1"/>
    <col min="12559" max="12559" width="0.85546875" style="199" customWidth="1"/>
    <col min="12560" max="12560" width="12.140625" style="199" customWidth="1"/>
    <col min="12561" max="12561" width="0.85546875" style="199" customWidth="1"/>
    <col min="12562" max="12562" width="12.28515625" style="199" customWidth="1"/>
    <col min="12563" max="12759" width="9.140625" style="199" customWidth="1"/>
    <col min="12760" max="12760" width="46.5703125" style="199" customWidth="1"/>
    <col min="12761" max="12800" width="7.140625" style="199"/>
    <col min="12801" max="12801" width="38.85546875" style="199" customWidth="1"/>
    <col min="12802" max="12802" width="10.28515625" style="199" customWidth="1"/>
    <col min="12803" max="12803" width="0.85546875" style="199" customWidth="1"/>
    <col min="12804" max="12804" width="15.42578125" style="199" customWidth="1"/>
    <col min="12805" max="12805" width="0.85546875" style="199" customWidth="1"/>
    <col min="12806" max="12806" width="11.7109375" style="199" customWidth="1"/>
    <col min="12807" max="12807" width="0.85546875" style="199" customWidth="1"/>
    <col min="12808" max="12808" width="12.7109375" style="199" customWidth="1"/>
    <col min="12809" max="12809" width="0.85546875" style="199" customWidth="1"/>
    <col min="12810" max="12810" width="17.5703125" style="199" customWidth="1"/>
    <col min="12811" max="12811" width="0.85546875" style="199" customWidth="1"/>
    <col min="12812" max="12812" width="14.42578125" style="199" customWidth="1"/>
    <col min="12813" max="12813" width="0.85546875" style="199" customWidth="1"/>
    <col min="12814" max="12814" width="12.5703125" style="199" customWidth="1"/>
    <col min="12815" max="12815" width="0.85546875" style="199" customWidth="1"/>
    <col min="12816" max="12816" width="12.140625" style="199" customWidth="1"/>
    <col min="12817" max="12817" width="0.85546875" style="199" customWidth="1"/>
    <col min="12818" max="12818" width="12.28515625" style="199" customWidth="1"/>
    <col min="12819" max="13015" width="9.140625" style="199" customWidth="1"/>
    <col min="13016" max="13016" width="46.5703125" style="199" customWidth="1"/>
    <col min="13017" max="13056" width="7.140625" style="199"/>
    <col min="13057" max="13057" width="38.85546875" style="199" customWidth="1"/>
    <col min="13058" max="13058" width="10.28515625" style="199" customWidth="1"/>
    <col min="13059" max="13059" width="0.85546875" style="199" customWidth="1"/>
    <col min="13060" max="13060" width="15.42578125" style="199" customWidth="1"/>
    <col min="13061" max="13061" width="0.85546875" style="199" customWidth="1"/>
    <col min="13062" max="13062" width="11.7109375" style="199" customWidth="1"/>
    <col min="13063" max="13063" width="0.85546875" style="199" customWidth="1"/>
    <col min="13064" max="13064" width="12.7109375" style="199" customWidth="1"/>
    <col min="13065" max="13065" width="0.85546875" style="199" customWidth="1"/>
    <col min="13066" max="13066" width="17.5703125" style="199" customWidth="1"/>
    <col min="13067" max="13067" width="0.85546875" style="199" customWidth="1"/>
    <col min="13068" max="13068" width="14.42578125" style="199" customWidth="1"/>
    <col min="13069" max="13069" width="0.85546875" style="199" customWidth="1"/>
    <col min="13070" max="13070" width="12.5703125" style="199" customWidth="1"/>
    <col min="13071" max="13071" width="0.85546875" style="199" customWidth="1"/>
    <col min="13072" max="13072" width="12.140625" style="199" customWidth="1"/>
    <col min="13073" max="13073" width="0.85546875" style="199" customWidth="1"/>
    <col min="13074" max="13074" width="12.28515625" style="199" customWidth="1"/>
    <col min="13075" max="13271" width="9.140625" style="199" customWidth="1"/>
    <col min="13272" max="13272" width="46.5703125" style="199" customWidth="1"/>
    <col min="13273" max="13312" width="7.140625" style="199"/>
    <col min="13313" max="13313" width="38.85546875" style="199" customWidth="1"/>
    <col min="13314" max="13314" width="10.28515625" style="199" customWidth="1"/>
    <col min="13315" max="13315" width="0.85546875" style="199" customWidth="1"/>
    <col min="13316" max="13316" width="15.42578125" style="199" customWidth="1"/>
    <col min="13317" max="13317" width="0.85546875" style="199" customWidth="1"/>
    <col min="13318" max="13318" width="11.7109375" style="199" customWidth="1"/>
    <col min="13319" max="13319" width="0.85546875" style="199" customWidth="1"/>
    <col min="13320" max="13320" width="12.7109375" style="199" customWidth="1"/>
    <col min="13321" max="13321" width="0.85546875" style="199" customWidth="1"/>
    <col min="13322" max="13322" width="17.5703125" style="199" customWidth="1"/>
    <col min="13323" max="13323" width="0.85546875" style="199" customWidth="1"/>
    <col min="13324" max="13324" width="14.42578125" style="199" customWidth="1"/>
    <col min="13325" max="13325" width="0.85546875" style="199" customWidth="1"/>
    <col min="13326" max="13326" width="12.5703125" style="199" customWidth="1"/>
    <col min="13327" max="13327" width="0.85546875" style="199" customWidth="1"/>
    <col min="13328" max="13328" width="12.140625" style="199" customWidth="1"/>
    <col min="13329" max="13329" width="0.85546875" style="199" customWidth="1"/>
    <col min="13330" max="13330" width="12.28515625" style="199" customWidth="1"/>
    <col min="13331" max="13527" width="9.140625" style="199" customWidth="1"/>
    <col min="13528" max="13528" width="46.5703125" style="199" customWidth="1"/>
    <col min="13529" max="13568" width="7.140625" style="199"/>
    <col min="13569" max="13569" width="38.85546875" style="199" customWidth="1"/>
    <col min="13570" max="13570" width="10.28515625" style="199" customWidth="1"/>
    <col min="13571" max="13571" width="0.85546875" style="199" customWidth="1"/>
    <col min="13572" max="13572" width="15.42578125" style="199" customWidth="1"/>
    <col min="13573" max="13573" width="0.85546875" style="199" customWidth="1"/>
    <col min="13574" max="13574" width="11.7109375" style="199" customWidth="1"/>
    <col min="13575" max="13575" width="0.85546875" style="199" customWidth="1"/>
    <col min="13576" max="13576" width="12.7109375" style="199" customWidth="1"/>
    <col min="13577" max="13577" width="0.85546875" style="199" customWidth="1"/>
    <col min="13578" max="13578" width="17.5703125" style="199" customWidth="1"/>
    <col min="13579" max="13579" width="0.85546875" style="199" customWidth="1"/>
    <col min="13580" max="13580" width="14.42578125" style="199" customWidth="1"/>
    <col min="13581" max="13581" width="0.85546875" style="199" customWidth="1"/>
    <col min="13582" max="13582" width="12.5703125" style="199" customWidth="1"/>
    <col min="13583" max="13583" width="0.85546875" style="199" customWidth="1"/>
    <col min="13584" max="13584" width="12.140625" style="199" customWidth="1"/>
    <col min="13585" max="13585" width="0.85546875" style="199" customWidth="1"/>
    <col min="13586" max="13586" width="12.28515625" style="199" customWidth="1"/>
    <col min="13587" max="13783" width="9.140625" style="199" customWidth="1"/>
    <col min="13784" max="13784" width="46.5703125" style="199" customWidth="1"/>
    <col min="13785" max="13824" width="7.140625" style="199"/>
    <col min="13825" max="13825" width="38.85546875" style="199" customWidth="1"/>
    <col min="13826" max="13826" width="10.28515625" style="199" customWidth="1"/>
    <col min="13827" max="13827" width="0.85546875" style="199" customWidth="1"/>
    <col min="13828" max="13828" width="15.42578125" style="199" customWidth="1"/>
    <col min="13829" max="13829" width="0.85546875" style="199" customWidth="1"/>
    <col min="13830" max="13830" width="11.7109375" style="199" customWidth="1"/>
    <col min="13831" max="13831" width="0.85546875" style="199" customWidth="1"/>
    <col min="13832" max="13832" width="12.7109375" style="199" customWidth="1"/>
    <col min="13833" max="13833" width="0.85546875" style="199" customWidth="1"/>
    <col min="13834" max="13834" width="17.5703125" style="199" customWidth="1"/>
    <col min="13835" max="13835" width="0.85546875" style="199" customWidth="1"/>
    <col min="13836" max="13836" width="14.42578125" style="199" customWidth="1"/>
    <col min="13837" max="13837" width="0.85546875" style="199" customWidth="1"/>
    <col min="13838" max="13838" width="12.5703125" style="199" customWidth="1"/>
    <col min="13839" max="13839" width="0.85546875" style="199" customWidth="1"/>
    <col min="13840" max="13840" width="12.140625" style="199" customWidth="1"/>
    <col min="13841" max="13841" width="0.85546875" style="199" customWidth="1"/>
    <col min="13842" max="13842" width="12.28515625" style="199" customWidth="1"/>
    <col min="13843" max="14039" width="9.140625" style="199" customWidth="1"/>
    <col min="14040" max="14040" width="46.5703125" style="199" customWidth="1"/>
    <col min="14041" max="14080" width="7.140625" style="199"/>
    <col min="14081" max="14081" width="38.85546875" style="199" customWidth="1"/>
    <col min="14082" max="14082" width="10.28515625" style="199" customWidth="1"/>
    <col min="14083" max="14083" width="0.85546875" style="199" customWidth="1"/>
    <col min="14084" max="14084" width="15.42578125" style="199" customWidth="1"/>
    <col min="14085" max="14085" width="0.85546875" style="199" customWidth="1"/>
    <col min="14086" max="14086" width="11.7109375" style="199" customWidth="1"/>
    <col min="14087" max="14087" width="0.85546875" style="199" customWidth="1"/>
    <col min="14088" max="14088" width="12.7109375" style="199" customWidth="1"/>
    <col min="14089" max="14089" width="0.85546875" style="199" customWidth="1"/>
    <col min="14090" max="14090" width="17.5703125" style="199" customWidth="1"/>
    <col min="14091" max="14091" width="0.85546875" style="199" customWidth="1"/>
    <col min="14092" max="14092" width="14.42578125" style="199" customWidth="1"/>
    <col min="14093" max="14093" width="0.85546875" style="199" customWidth="1"/>
    <col min="14094" max="14094" width="12.5703125" style="199" customWidth="1"/>
    <col min="14095" max="14095" width="0.85546875" style="199" customWidth="1"/>
    <col min="14096" max="14096" width="12.140625" style="199" customWidth="1"/>
    <col min="14097" max="14097" width="0.85546875" style="199" customWidth="1"/>
    <col min="14098" max="14098" width="12.28515625" style="199" customWidth="1"/>
    <col min="14099" max="14295" width="9.140625" style="199" customWidth="1"/>
    <col min="14296" max="14296" width="46.5703125" style="199" customWidth="1"/>
    <col min="14297" max="14336" width="7.140625" style="199"/>
    <col min="14337" max="14337" width="38.85546875" style="199" customWidth="1"/>
    <col min="14338" max="14338" width="10.28515625" style="199" customWidth="1"/>
    <col min="14339" max="14339" width="0.85546875" style="199" customWidth="1"/>
    <col min="14340" max="14340" width="15.42578125" style="199" customWidth="1"/>
    <col min="14341" max="14341" width="0.85546875" style="199" customWidth="1"/>
    <col min="14342" max="14342" width="11.7109375" style="199" customWidth="1"/>
    <col min="14343" max="14343" width="0.85546875" style="199" customWidth="1"/>
    <col min="14344" max="14344" width="12.7109375" style="199" customWidth="1"/>
    <col min="14345" max="14345" width="0.85546875" style="199" customWidth="1"/>
    <col min="14346" max="14346" width="17.5703125" style="199" customWidth="1"/>
    <col min="14347" max="14347" width="0.85546875" style="199" customWidth="1"/>
    <col min="14348" max="14348" width="14.42578125" style="199" customWidth="1"/>
    <col min="14349" max="14349" width="0.85546875" style="199" customWidth="1"/>
    <col min="14350" max="14350" width="12.5703125" style="199" customWidth="1"/>
    <col min="14351" max="14351" width="0.85546875" style="199" customWidth="1"/>
    <col min="14352" max="14352" width="12.140625" style="199" customWidth="1"/>
    <col min="14353" max="14353" width="0.85546875" style="199" customWidth="1"/>
    <col min="14354" max="14354" width="12.28515625" style="199" customWidth="1"/>
    <col min="14355" max="14551" width="9.140625" style="199" customWidth="1"/>
    <col min="14552" max="14552" width="46.5703125" style="199" customWidth="1"/>
    <col min="14553" max="14592" width="7.140625" style="199"/>
    <col min="14593" max="14593" width="38.85546875" style="199" customWidth="1"/>
    <col min="14594" max="14594" width="10.28515625" style="199" customWidth="1"/>
    <col min="14595" max="14595" width="0.85546875" style="199" customWidth="1"/>
    <col min="14596" max="14596" width="15.42578125" style="199" customWidth="1"/>
    <col min="14597" max="14597" width="0.85546875" style="199" customWidth="1"/>
    <col min="14598" max="14598" width="11.7109375" style="199" customWidth="1"/>
    <col min="14599" max="14599" width="0.85546875" style="199" customWidth="1"/>
    <col min="14600" max="14600" width="12.7109375" style="199" customWidth="1"/>
    <col min="14601" max="14601" width="0.85546875" style="199" customWidth="1"/>
    <col min="14602" max="14602" width="17.5703125" style="199" customWidth="1"/>
    <col min="14603" max="14603" width="0.85546875" style="199" customWidth="1"/>
    <col min="14604" max="14604" width="14.42578125" style="199" customWidth="1"/>
    <col min="14605" max="14605" width="0.85546875" style="199" customWidth="1"/>
    <col min="14606" max="14606" width="12.5703125" style="199" customWidth="1"/>
    <col min="14607" max="14607" width="0.85546875" style="199" customWidth="1"/>
    <col min="14608" max="14608" width="12.140625" style="199" customWidth="1"/>
    <col min="14609" max="14609" width="0.85546875" style="199" customWidth="1"/>
    <col min="14610" max="14610" width="12.28515625" style="199" customWidth="1"/>
    <col min="14611" max="14807" width="9.140625" style="199" customWidth="1"/>
    <col min="14808" max="14808" width="46.5703125" style="199" customWidth="1"/>
    <col min="14809" max="14848" width="7.140625" style="199"/>
    <col min="14849" max="14849" width="38.85546875" style="199" customWidth="1"/>
    <col min="14850" max="14850" width="10.28515625" style="199" customWidth="1"/>
    <col min="14851" max="14851" width="0.85546875" style="199" customWidth="1"/>
    <col min="14852" max="14852" width="15.42578125" style="199" customWidth="1"/>
    <col min="14853" max="14853" width="0.85546875" style="199" customWidth="1"/>
    <col min="14854" max="14854" width="11.7109375" style="199" customWidth="1"/>
    <col min="14855" max="14855" width="0.85546875" style="199" customWidth="1"/>
    <col min="14856" max="14856" width="12.7109375" style="199" customWidth="1"/>
    <col min="14857" max="14857" width="0.85546875" style="199" customWidth="1"/>
    <col min="14858" max="14858" width="17.5703125" style="199" customWidth="1"/>
    <col min="14859" max="14859" width="0.85546875" style="199" customWidth="1"/>
    <col min="14860" max="14860" width="14.42578125" style="199" customWidth="1"/>
    <col min="14861" max="14861" width="0.85546875" style="199" customWidth="1"/>
    <col min="14862" max="14862" width="12.5703125" style="199" customWidth="1"/>
    <col min="14863" max="14863" width="0.85546875" style="199" customWidth="1"/>
    <col min="14864" max="14864" width="12.140625" style="199" customWidth="1"/>
    <col min="14865" max="14865" width="0.85546875" style="199" customWidth="1"/>
    <col min="14866" max="14866" width="12.28515625" style="199" customWidth="1"/>
    <col min="14867" max="15063" width="9.140625" style="199" customWidth="1"/>
    <col min="15064" max="15064" width="46.5703125" style="199" customWidth="1"/>
    <col min="15065" max="15104" width="7.140625" style="199"/>
    <col min="15105" max="15105" width="38.85546875" style="199" customWidth="1"/>
    <col min="15106" max="15106" width="10.28515625" style="199" customWidth="1"/>
    <col min="15107" max="15107" width="0.85546875" style="199" customWidth="1"/>
    <col min="15108" max="15108" width="15.42578125" style="199" customWidth="1"/>
    <col min="15109" max="15109" width="0.85546875" style="199" customWidth="1"/>
    <col min="15110" max="15110" width="11.7109375" style="199" customWidth="1"/>
    <col min="15111" max="15111" width="0.85546875" style="199" customWidth="1"/>
    <col min="15112" max="15112" width="12.7109375" style="199" customWidth="1"/>
    <col min="15113" max="15113" width="0.85546875" style="199" customWidth="1"/>
    <col min="15114" max="15114" width="17.5703125" style="199" customWidth="1"/>
    <col min="15115" max="15115" width="0.85546875" style="199" customWidth="1"/>
    <col min="15116" max="15116" width="14.42578125" style="199" customWidth="1"/>
    <col min="15117" max="15117" width="0.85546875" style="199" customWidth="1"/>
    <col min="15118" max="15118" width="12.5703125" style="199" customWidth="1"/>
    <col min="15119" max="15119" width="0.85546875" style="199" customWidth="1"/>
    <col min="15120" max="15120" width="12.140625" style="199" customWidth="1"/>
    <col min="15121" max="15121" width="0.85546875" style="199" customWidth="1"/>
    <col min="15122" max="15122" width="12.28515625" style="199" customWidth="1"/>
    <col min="15123" max="15319" width="9.140625" style="199" customWidth="1"/>
    <col min="15320" max="15320" width="46.5703125" style="199" customWidth="1"/>
    <col min="15321" max="15360" width="7.140625" style="199"/>
    <col min="15361" max="15361" width="38.85546875" style="199" customWidth="1"/>
    <col min="15362" max="15362" width="10.28515625" style="199" customWidth="1"/>
    <col min="15363" max="15363" width="0.85546875" style="199" customWidth="1"/>
    <col min="15364" max="15364" width="15.42578125" style="199" customWidth="1"/>
    <col min="15365" max="15365" width="0.85546875" style="199" customWidth="1"/>
    <col min="15366" max="15366" width="11.7109375" style="199" customWidth="1"/>
    <col min="15367" max="15367" width="0.85546875" style="199" customWidth="1"/>
    <col min="15368" max="15368" width="12.7109375" style="199" customWidth="1"/>
    <col min="15369" max="15369" width="0.85546875" style="199" customWidth="1"/>
    <col min="15370" max="15370" width="17.5703125" style="199" customWidth="1"/>
    <col min="15371" max="15371" width="0.85546875" style="199" customWidth="1"/>
    <col min="15372" max="15372" width="14.42578125" style="199" customWidth="1"/>
    <col min="15373" max="15373" width="0.85546875" style="199" customWidth="1"/>
    <col min="15374" max="15374" width="12.5703125" style="199" customWidth="1"/>
    <col min="15375" max="15375" width="0.85546875" style="199" customWidth="1"/>
    <col min="15376" max="15376" width="12.140625" style="199" customWidth="1"/>
    <col min="15377" max="15377" width="0.85546875" style="199" customWidth="1"/>
    <col min="15378" max="15378" width="12.28515625" style="199" customWidth="1"/>
    <col min="15379" max="15575" width="9.140625" style="199" customWidth="1"/>
    <col min="15576" max="15576" width="46.5703125" style="199" customWidth="1"/>
    <col min="15577" max="15616" width="7.140625" style="199"/>
    <col min="15617" max="15617" width="38.85546875" style="199" customWidth="1"/>
    <col min="15618" max="15618" width="10.28515625" style="199" customWidth="1"/>
    <col min="15619" max="15619" width="0.85546875" style="199" customWidth="1"/>
    <col min="15620" max="15620" width="15.42578125" style="199" customWidth="1"/>
    <col min="15621" max="15621" width="0.85546875" style="199" customWidth="1"/>
    <col min="15622" max="15622" width="11.7109375" style="199" customWidth="1"/>
    <col min="15623" max="15623" width="0.85546875" style="199" customWidth="1"/>
    <col min="15624" max="15624" width="12.7109375" style="199" customWidth="1"/>
    <col min="15625" max="15625" width="0.85546875" style="199" customWidth="1"/>
    <col min="15626" max="15626" width="17.5703125" style="199" customWidth="1"/>
    <col min="15627" max="15627" width="0.85546875" style="199" customWidth="1"/>
    <col min="15628" max="15628" width="14.42578125" style="199" customWidth="1"/>
    <col min="15629" max="15629" width="0.85546875" style="199" customWidth="1"/>
    <col min="15630" max="15630" width="12.5703125" style="199" customWidth="1"/>
    <col min="15631" max="15631" width="0.85546875" style="199" customWidth="1"/>
    <col min="15632" max="15632" width="12.140625" style="199" customWidth="1"/>
    <col min="15633" max="15633" width="0.85546875" style="199" customWidth="1"/>
    <col min="15634" max="15634" width="12.28515625" style="199" customWidth="1"/>
    <col min="15635" max="15831" width="9.140625" style="199" customWidth="1"/>
    <col min="15832" max="15832" width="46.5703125" style="199" customWidth="1"/>
    <col min="15833" max="15872" width="7.140625" style="199"/>
    <col min="15873" max="15873" width="38.85546875" style="199" customWidth="1"/>
    <col min="15874" max="15874" width="10.28515625" style="199" customWidth="1"/>
    <col min="15875" max="15875" width="0.85546875" style="199" customWidth="1"/>
    <col min="15876" max="15876" width="15.42578125" style="199" customWidth="1"/>
    <col min="15877" max="15877" width="0.85546875" style="199" customWidth="1"/>
    <col min="15878" max="15878" width="11.7109375" style="199" customWidth="1"/>
    <col min="15879" max="15879" width="0.85546875" style="199" customWidth="1"/>
    <col min="15880" max="15880" width="12.7109375" style="199" customWidth="1"/>
    <col min="15881" max="15881" width="0.85546875" style="199" customWidth="1"/>
    <col min="15882" max="15882" width="17.5703125" style="199" customWidth="1"/>
    <col min="15883" max="15883" width="0.85546875" style="199" customWidth="1"/>
    <col min="15884" max="15884" width="14.42578125" style="199" customWidth="1"/>
    <col min="15885" max="15885" width="0.85546875" style="199" customWidth="1"/>
    <col min="15886" max="15886" width="12.5703125" style="199" customWidth="1"/>
    <col min="15887" max="15887" width="0.85546875" style="199" customWidth="1"/>
    <col min="15888" max="15888" width="12.140625" style="199" customWidth="1"/>
    <col min="15889" max="15889" width="0.85546875" style="199" customWidth="1"/>
    <col min="15890" max="15890" width="12.28515625" style="199" customWidth="1"/>
    <col min="15891" max="16087" width="9.140625" style="199" customWidth="1"/>
    <col min="16088" max="16088" width="46.5703125" style="199" customWidth="1"/>
    <col min="16089" max="16128" width="7.140625" style="199"/>
    <col min="16129" max="16129" width="38.85546875" style="199" customWidth="1"/>
    <col min="16130" max="16130" width="10.28515625" style="199" customWidth="1"/>
    <col min="16131" max="16131" width="0.85546875" style="199" customWidth="1"/>
    <col min="16132" max="16132" width="15.42578125" style="199" customWidth="1"/>
    <col min="16133" max="16133" width="0.85546875" style="199" customWidth="1"/>
    <col min="16134" max="16134" width="11.7109375" style="199" customWidth="1"/>
    <col min="16135" max="16135" width="0.85546875" style="199" customWidth="1"/>
    <col min="16136" max="16136" width="12.7109375" style="199" customWidth="1"/>
    <col min="16137" max="16137" width="0.85546875" style="199" customWidth="1"/>
    <col min="16138" max="16138" width="17.5703125" style="199" customWidth="1"/>
    <col min="16139" max="16139" width="0.85546875" style="199" customWidth="1"/>
    <col min="16140" max="16140" width="14.42578125" style="199" customWidth="1"/>
    <col min="16141" max="16141" width="0.85546875" style="199" customWidth="1"/>
    <col min="16142" max="16142" width="12.5703125" style="199" customWidth="1"/>
    <col min="16143" max="16143" width="0.85546875" style="199" customWidth="1"/>
    <col min="16144" max="16144" width="12.140625" style="199" customWidth="1"/>
    <col min="16145" max="16145" width="0.85546875" style="199" customWidth="1"/>
    <col min="16146" max="16146" width="12.28515625" style="199" customWidth="1"/>
    <col min="16147" max="16343" width="9.140625" style="199" customWidth="1"/>
    <col min="16344" max="16344" width="46.5703125" style="199" customWidth="1"/>
    <col min="16345" max="16384" width="7.140625" style="199"/>
  </cols>
  <sheetData>
    <row r="1" spans="1:18" ht="19.5" customHeight="1">
      <c r="A1" s="197" t="s">
        <v>0</v>
      </c>
      <c r="B1" s="197"/>
      <c r="C1" s="197"/>
      <c r="D1" s="197"/>
      <c r="E1" s="197"/>
      <c r="F1" s="197"/>
      <c r="G1" s="197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7"/>
    </row>
    <row r="2" spans="1:18" ht="19.5" customHeight="1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8" ht="19.5" customHeight="1">
      <c r="A3" s="201" t="s">
        <v>185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 ht="17.45" customHeight="1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8" s="204" customFormat="1" ht="17.45" customHeight="1">
      <c r="A5" s="203"/>
      <c r="B5" s="260" t="s">
        <v>125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</row>
    <row r="6" spans="1:18" s="204" customFormat="1" ht="17.45" customHeight="1">
      <c r="A6" s="203"/>
      <c r="B6" s="261" t="s">
        <v>77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05"/>
      <c r="P6" s="205"/>
      <c r="Q6" s="205"/>
      <c r="R6" s="205"/>
    </row>
    <row r="7" spans="1:18" s="204" customFormat="1" ht="17.45" customHeight="1">
      <c r="A7" s="203"/>
      <c r="B7" s="205"/>
      <c r="C7" s="205"/>
      <c r="D7" s="206"/>
      <c r="E7" s="206"/>
      <c r="F7" s="206"/>
      <c r="G7" s="206"/>
      <c r="H7" s="261" t="s">
        <v>58</v>
      </c>
      <c r="I7" s="261"/>
      <c r="J7" s="261"/>
      <c r="K7" s="261"/>
      <c r="L7" s="261"/>
      <c r="M7" s="205"/>
      <c r="N7" s="205"/>
      <c r="O7" s="205"/>
      <c r="P7" s="205"/>
      <c r="Q7" s="205"/>
      <c r="R7" s="205"/>
    </row>
    <row r="8" spans="1:18" s="204" customFormat="1" ht="17.45" customHeight="1">
      <c r="A8" s="203"/>
      <c r="B8" s="205"/>
      <c r="C8" s="205"/>
      <c r="D8" s="205"/>
      <c r="E8" s="205"/>
      <c r="F8" s="205"/>
      <c r="G8" s="205"/>
      <c r="H8" s="262" t="s">
        <v>102</v>
      </c>
      <c r="I8" s="262"/>
      <c r="J8" s="262"/>
      <c r="K8" s="205"/>
      <c r="L8" s="205"/>
      <c r="M8" s="205"/>
      <c r="N8" s="205"/>
      <c r="O8" s="205"/>
      <c r="P8" s="205"/>
      <c r="Q8" s="205"/>
      <c r="R8" s="205"/>
    </row>
    <row r="9" spans="1:18" s="203" customFormat="1" ht="17.45" customHeight="1">
      <c r="B9" s="207"/>
      <c r="C9" s="207"/>
      <c r="D9" s="258" t="s">
        <v>181</v>
      </c>
      <c r="E9" s="258"/>
      <c r="F9" s="258"/>
      <c r="G9" s="207"/>
      <c r="J9" s="207" t="s">
        <v>193</v>
      </c>
      <c r="K9" s="207"/>
      <c r="L9" s="207"/>
      <c r="M9" s="207"/>
      <c r="N9" s="207" t="s">
        <v>78</v>
      </c>
      <c r="O9" s="207"/>
      <c r="P9" s="208"/>
      <c r="Q9" s="207"/>
      <c r="R9" s="209"/>
    </row>
    <row r="10" spans="1:18" s="203" customFormat="1" ht="17.45" customHeight="1">
      <c r="B10" s="210" t="s">
        <v>79</v>
      </c>
      <c r="C10" s="207"/>
      <c r="D10" s="207" t="s">
        <v>80</v>
      </c>
      <c r="E10" s="207"/>
      <c r="F10" s="207"/>
      <c r="G10" s="207"/>
      <c r="I10" s="207"/>
      <c r="J10" s="207" t="s">
        <v>194</v>
      </c>
      <c r="K10" s="207"/>
      <c r="L10" s="207" t="s">
        <v>195</v>
      </c>
      <c r="M10" s="207"/>
      <c r="N10" s="207" t="s">
        <v>81</v>
      </c>
      <c r="O10" s="207"/>
      <c r="P10" s="207" t="s">
        <v>82</v>
      </c>
      <c r="Q10" s="207"/>
      <c r="R10" s="207" t="s">
        <v>110</v>
      </c>
    </row>
    <row r="11" spans="1:18" s="203" customFormat="1" ht="17.45" customHeight="1">
      <c r="B11" s="210" t="s">
        <v>83</v>
      </c>
      <c r="C11" s="207"/>
      <c r="D11" s="211" t="s">
        <v>84</v>
      </c>
      <c r="E11" s="207"/>
      <c r="F11" s="207" t="s">
        <v>38</v>
      </c>
      <c r="G11" s="207"/>
      <c r="H11" s="207" t="s">
        <v>59</v>
      </c>
      <c r="I11" s="207"/>
      <c r="J11" s="207" t="s">
        <v>196</v>
      </c>
      <c r="K11" s="207"/>
      <c r="L11" s="207" t="s">
        <v>197</v>
      </c>
      <c r="M11" s="207"/>
      <c r="N11" s="207" t="s">
        <v>85</v>
      </c>
      <c r="O11" s="207"/>
      <c r="P11" s="207" t="s">
        <v>86</v>
      </c>
      <c r="Q11" s="207"/>
      <c r="R11" s="207" t="s">
        <v>53</v>
      </c>
    </row>
    <row r="12" spans="1:18" s="203" customFormat="1" ht="17.45" customHeight="1">
      <c r="B12" s="212" t="s">
        <v>120</v>
      </c>
      <c r="C12" s="207"/>
      <c r="D12" s="212" t="s">
        <v>120</v>
      </c>
      <c r="E12" s="207"/>
      <c r="F12" s="212" t="s">
        <v>120</v>
      </c>
      <c r="G12" s="207"/>
      <c r="H12" s="212" t="s">
        <v>120</v>
      </c>
      <c r="I12" s="207"/>
      <c r="J12" s="212" t="s">
        <v>120</v>
      </c>
      <c r="K12" s="207"/>
      <c r="L12" s="212" t="s">
        <v>120</v>
      </c>
      <c r="M12" s="207"/>
      <c r="N12" s="212" t="s">
        <v>120</v>
      </c>
      <c r="O12" s="207"/>
      <c r="P12" s="212" t="s">
        <v>120</v>
      </c>
      <c r="Q12" s="207"/>
      <c r="R12" s="212" t="s">
        <v>120</v>
      </c>
    </row>
    <row r="13" spans="1:18" s="203" customFormat="1" ht="6" customHeight="1"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</row>
    <row r="14" spans="1:18" s="204" customFormat="1" ht="17.45" customHeight="1">
      <c r="A14" s="214" t="s">
        <v>122</v>
      </c>
      <c r="B14" s="215">
        <v>3615930</v>
      </c>
      <c r="C14" s="215"/>
      <c r="D14" s="215">
        <v>49892</v>
      </c>
      <c r="E14" s="215"/>
      <c r="F14" s="215">
        <v>838854</v>
      </c>
      <c r="G14" s="215"/>
      <c r="H14" s="215">
        <v>-7722</v>
      </c>
      <c r="I14" s="215"/>
      <c r="J14" s="215">
        <v>0</v>
      </c>
      <c r="K14" s="215"/>
      <c r="L14" s="215">
        <f>SUM(H14:J14)</f>
        <v>-7722</v>
      </c>
      <c r="M14" s="215"/>
      <c r="N14" s="215">
        <f>SUM(B14:F14,L14)</f>
        <v>4496954</v>
      </c>
      <c r="O14" s="215"/>
      <c r="P14" s="215">
        <v>64647</v>
      </c>
      <c r="Q14" s="215"/>
      <c r="R14" s="215">
        <f>SUM(N14:P14)</f>
        <v>4561601</v>
      </c>
    </row>
    <row r="15" spans="1:18" s="204" customFormat="1" ht="17.45" customHeight="1">
      <c r="A15" s="214" t="s">
        <v>126</v>
      </c>
      <c r="B15" s="215">
        <v>0</v>
      </c>
      <c r="C15" s="215"/>
      <c r="D15" s="215">
        <v>0</v>
      </c>
      <c r="E15" s="215"/>
      <c r="F15" s="215">
        <v>1702</v>
      </c>
      <c r="G15" s="215"/>
      <c r="H15" s="215">
        <v>0</v>
      </c>
      <c r="I15" s="215"/>
      <c r="J15" s="215">
        <v>0</v>
      </c>
      <c r="K15" s="215"/>
      <c r="L15" s="215">
        <f>SUM(H15:J15)</f>
        <v>0</v>
      </c>
      <c r="M15" s="215"/>
      <c r="N15" s="215">
        <f>SUM(B15:F15,L15)</f>
        <v>1702</v>
      </c>
      <c r="O15" s="215"/>
      <c r="P15" s="215">
        <v>0</v>
      </c>
      <c r="Q15" s="215"/>
      <c r="R15" s="215">
        <v>1702</v>
      </c>
    </row>
    <row r="16" spans="1:18" s="204" customFormat="1" ht="17.45" customHeight="1">
      <c r="A16" s="216" t="s">
        <v>123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</row>
    <row r="17" spans="1:18" s="204" customFormat="1" ht="17.45" customHeight="1">
      <c r="A17" s="217" t="s">
        <v>144</v>
      </c>
      <c r="B17" s="215">
        <v>0</v>
      </c>
      <c r="C17" s="215"/>
      <c r="D17" s="215">
        <v>0</v>
      </c>
      <c r="E17" s="215"/>
      <c r="F17" s="215">
        <v>-90393</v>
      </c>
      <c r="G17" s="215"/>
      <c r="H17" s="215">
        <v>0</v>
      </c>
      <c r="I17" s="215"/>
      <c r="J17" s="215">
        <v>0</v>
      </c>
      <c r="K17" s="215"/>
      <c r="L17" s="215">
        <f>SUM(H17:J17)</f>
        <v>0</v>
      </c>
      <c r="M17" s="215"/>
      <c r="N17" s="215">
        <f>SUM(B17:F17,L17)</f>
        <v>-90393</v>
      </c>
      <c r="O17" s="215"/>
      <c r="P17" s="215">
        <v>0</v>
      </c>
      <c r="Q17" s="215"/>
      <c r="R17" s="215">
        <f>SUM(N17:P17)</f>
        <v>-90393</v>
      </c>
    </row>
    <row r="18" spans="1:18" s="204" customFormat="1" ht="17.45" customHeight="1">
      <c r="A18" s="217" t="s">
        <v>154</v>
      </c>
      <c r="B18" s="215">
        <v>0</v>
      </c>
      <c r="C18" s="215"/>
      <c r="D18" s="215">
        <v>0</v>
      </c>
      <c r="E18" s="215"/>
      <c r="F18" s="215">
        <v>0</v>
      </c>
      <c r="G18" s="215"/>
      <c r="H18" s="215">
        <v>0</v>
      </c>
      <c r="I18" s="215"/>
      <c r="J18" s="215">
        <v>0</v>
      </c>
      <c r="K18" s="215"/>
      <c r="L18" s="215">
        <f>SUM(H18:J18)</f>
        <v>0</v>
      </c>
      <c r="M18" s="215"/>
      <c r="N18" s="215">
        <f>SUM(B18:F18,L18)</f>
        <v>0</v>
      </c>
      <c r="O18" s="215"/>
      <c r="P18" s="215">
        <v>-1954</v>
      </c>
      <c r="Q18" s="215"/>
      <c r="R18" s="215">
        <f>SUM(N18:P18)</f>
        <v>-1954</v>
      </c>
    </row>
    <row r="19" spans="1:18" s="204" customFormat="1" ht="17.45" customHeight="1">
      <c r="A19" s="217" t="s">
        <v>140</v>
      </c>
      <c r="B19" s="215">
        <v>0</v>
      </c>
      <c r="C19" s="215"/>
      <c r="D19" s="215">
        <v>0</v>
      </c>
      <c r="E19" s="215"/>
      <c r="F19" s="215">
        <v>0</v>
      </c>
      <c r="G19" s="215"/>
      <c r="H19" s="215">
        <v>0</v>
      </c>
      <c r="I19" s="215"/>
      <c r="J19" s="215">
        <v>0</v>
      </c>
      <c r="K19" s="215"/>
      <c r="L19" s="215">
        <f>SUM(H19:J19)</f>
        <v>0</v>
      </c>
      <c r="M19" s="215"/>
      <c r="N19" s="215">
        <f>SUM(B19:F19,L19)</f>
        <v>0</v>
      </c>
      <c r="O19" s="215"/>
      <c r="P19" s="215">
        <v>-5384</v>
      </c>
      <c r="Q19" s="215"/>
      <c r="R19" s="215">
        <f>SUM(N19:P19)</f>
        <v>-5384</v>
      </c>
    </row>
    <row r="20" spans="1:18" s="204" customFormat="1" ht="17.45" customHeight="1">
      <c r="A20" s="204" t="s">
        <v>124</v>
      </c>
      <c r="B20" s="218">
        <v>0</v>
      </c>
      <c r="C20" s="215"/>
      <c r="D20" s="218">
        <v>0</v>
      </c>
      <c r="E20" s="215"/>
      <c r="F20" s="218">
        <v>-313094</v>
      </c>
      <c r="G20" s="215"/>
      <c r="H20" s="218">
        <v>-4212</v>
      </c>
      <c r="I20" s="215"/>
      <c r="J20" s="218">
        <v>0</v>
      </c>
      <c r="K20" s="215"/>
      <c r="L20" s="218">
        <f>SUM(H20:J20)</f>
        <v>-4212</v>
      </c>
      <c r="M20" s="215"/>
      <c r="N20" s="218">
        <f>SUM(B20:F20,L20)</f>
        <v>-317306</v>
      </c>
      <c r="O20" s="215"/>
      <c r="P20" s="218">
        <v>844</v>
      </c>
      <c r="Q20" s="215"/>
      <c r="R20" s="218">
        <f>SUM(N20:P20)</f>
        <v>-316462</v>
      </c>
    </row>
    <row r="21" spans="1:18" s="204" customFormat="1" ht="6" customHeight="1"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</row>
    <row r="22" spans="1:18" s="204" customFormat="1" ht="17.45" customHeight="1" thickBot="1">
      <c r="A22" s="214" t="s">
        <v>160</v>
      </c>
      <c r="B22" s="219">
        <f>SUM(B14:B21)</f>
        <v>3615930</v>
      </c>
      <c r="C22" s="215"/>
      <c r="D22" s="219">
        <f>SUM(D14:D21)</f>
        <v>49892</v>
      </c>
      <c r="E22" s="215"/>
      <c r="F22" s="219">
        <f>SUM(F14:F21)</f>
        <v>437069</v>
      </c>
      <c r="G22" s="215"/>
      <c r="H22" s="219">
        <f>SUM(H14:H21)</f>
        <v>-11934</v>
      </c>
      <c r="I22" s="215"/>
      <c r="J22" s="219">
        <f>SUM(J14:J21)</f>
        <v>0</v>
      </c>
      <c r="K22" s="215"/>
      <c r="L22" s="219">
        <f>SUM(L14:L21)</f>
        <v>-11934</v>
      </c>
      <c r="M22" s="215"/>
      <c r="N22" s="219">
        <f>SUM(N14:N21)</f>
        <v>4090957</v>
      </c>
      <c r="O22" s="215"/>
      <c r="P22" s="219">
        <f>SUM(P14:P21)</f>
        <v>58153</v>
      </c>
      <c r="Q22" s="215"/>
      <c r="R22" s="219">
        <f>SUM(R14:R21)</f>
        <v>4149110</v>
      </c>
    </row>
    <row r="23" spans="1:18" s="204" customFormat="1" ht="14.25" customHeight="1" thickTop="1"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</row>
    <row r="24" spans="1:18" s="204" customFormat="1" ht="17.45" customHeight="1">
      <c r="A24" s="214" t="s">
        <v>187</v>
      </c>
      <c r="B24" s="220">
        <v>3615930</v>
      </c>
      <c r="C24" s="215"/>
      <c r="D24" s="220">
        <v>49892</v>
      </c>
      <c r="E24" s="215"/>
      <c r="F24" s="220">
        <v>448420</v>
      </c>
      <c r="G24" s="215"/>
      <c r="H24" s="220">
        <v>-12636</v>
      </c>
      <c r="I24" s="215"/>
      <c r="J24" s="220">
        <v>0</v>
      </c>
      <c r="K24" s="215"/>
      <c r="L24" s="220">
        <f>SUM(H24:J24)</f>
        <v>-12636</v>
      </c>
      <c r="M24" s="215"/>
      <c r="N24" s="220">
        <f>SUM(B24:F24,L24)</f>
        <v>4101606</v>
      </c>
      <c r="O24" s="215"/>
      <c r="P24" s="220">
        <v>58849</v>
      </c>
      <c r="Q24" s="215"/>
      <c r="R24" s="220">
        <f>SUM(N24:P24)</f>
        <v>4160455</v>
      </c>
    </row>
    <row r="25" spans="1:18" s="204" customFormat="1" ht="17.45" customHeight="1">
      <c r="A25" s="214" t="s">
        <v>126</v>
      </c>
      <c r="B25" s="220">
        <v>0</v>
      </c>
      <c r="C25" s="215"/>
      <c r="D25" s="220">
        <v>0</v>
      </c>
      <c r="E25" s="215"/>
      <c r="F25" s="220">
        <v>0</v>
      </c>
      <c r="G25" s="215"/>
      <c r="H25" s="220">
        <v>12636</v>
      </c>
      <c r="I25" s="215"/>
      <c r="J25" s="220">
        <v>-12636</v>
      </c>
      <c r="K25" s="215"/>
      <c r="L25" s="220">
        <f>SUM(H25:J25)</f>
        <v>0</v>
      </c>
      <c r="M25" s="215"/>
      <c r="N25" s="220">
        <f>SUM(B25:F25,L25)</f>
        <v>0</v>
      </c>
      <c r="O25" s="215"/>
      <c r="P25" s="220">
        <v>0</v>
      </c>
      <c r="Q25" s="215"/>
      <c r="R25" s="220">
        <f>SUM(N25:P25)</f>
        <v>0</v>
      </c>
    </row>
    <row r="26" spans="1:18" s="204" customFormat="1" ht="17.45" customHeight="1">
      <c r="A26" s="216" t="s">
        <v>123</v>
      </c>
      <c r="B26" s="220"/>
      <c r="C26" s="215"/>
      <c r="D26" s="220"/>
      <c r="E26" s="215"/>
      <c r="F26" s="220"/>
      <c r="G26" s="215"/>
      <c r="H26" s="220"/>
      <c r="I26" s="215"/>
      <c r="J26" s="220"/>
      <c r="K26" s="215"/>
      <c r="L26" s="220"/>
      <c r="M26" s="215"/>
      <c r="N26" s="220"/>
      <c r="O26" s="215"/>
      <c r="P26" s="220"/>
      <c r="Q26" s="215"/>
      <c r="R26" s="220"/>
    </row>
    <row r="27" spans="1:18" s="204" customFormat="1" ht="17.45" customHeight="1">
      <c r="A27" s="217" t="s">
        <v>154</v>
      </c>
      <c r="B27" s="220">
        <v>0</v>
      </c>
      <c r="C27" s="215"/>
      <c r="D27" s="220">
        <v>0</v>
      </c>
      <c r="E27" s="215"/>
      <c r="F27" s="220">
        <v>0</v>
      </c>
      <c r="G27" s="215"/>
      <c r="H27" s="220">
        <v>0</v>
      </c>
      <c r="I27" s="215"/>
      <c r="J27" s="220">
        <v>0</v>
      </c>
      <c r="K27" s="215"/>
      <c r="L27" s="220">
        <f>SUM(H27:J27)</f>
        <v>0</v>
      </c>
      <c r="M27" s="215"/>
      <c r="N27" s="220">
        <f>SUM(B27:F27,L27)</f>
        <v>0</v>
      </c>
      <c r="O27" s="215"/>
      <c r="P27" s="220">
        <v>-2036</v>
      </c>
      <c r="Q27" s="215"/>
      <c r="R27" s="220">
        <f>SUM(N27:P27)</f>
        <v>-2036</v>
      </c>
    </row>
    <row r="28" spans="1:18" s="204" customFormat="1" ht="17.45" customHeight="1">
      <c r="A28" s="204" t="s">
        <v>130</v>
      </c>
      <c r="B28" s="221">
        <v>0</v>
      </c>
      <c r="C28" s="215"/>
      <c r="D28" s="221">
        <v>0</v>
      </c>
      <c r="E28" s="215"/>
      <c r="F28" s="221">
        <f>'PL 8-9 (9m)'!F67</f>
        <v>-769323</v>
      </c>
      <c r="G28" s="215"/>
      <c r="H28" s="221">
        <v>0</v>
      </c>
      <c r="I28" s="215"/>
      <c r="J28" s="221">
        <f>'PL 8-9 (9m)'!F52</f>
        <v>-14040</v>
      </c>
      <c r="K28" s="215"/>
      <c r="L28" s="221">
        <f>SUM(H28:J28)</f>
        <v>-14040</v>
      </c>
      <c r="M28" s="215"/>
      <c r="N28" s="221">
        <f>SUM(B28:F28,L28)</f>
        <v>-783363</v>
      </c>
      <c r="O28" s="215"/>
      <c r="P28" s="221">
        <f>'PL 8-9 (9m)'!F68</f>
        <v>-2218</v>
      </c>
      <c r="Q28" s="215"/>
      <c r="R28" s="221">
        <f>SUM(N28:P28)</f>
        <v>-785581</v>
      </c>
    </row>
    <row r="29" spans="1:18" s="204" customFormat="1" ht="6" customHeight="1">
      <c r="B29" s="220"/>
      <c r="C29" s="215"/>
      <c r="D29" s="220"/>
      <c r="E29" s="215"/>
      <c r="F29" s="220"/>
      <c r="G29" s="215"/>
      <c r="H29" s="220"/>
      <c r="I29" s="215"/>
      <c r="J29" s="220"/>
      <c r="K29" s="215"/>
      <c r="L29" s="220"/>
      <c r="M29" s="215"/>
      <c r="N29" s="220"/>
      <c r="O29" s="215"/>
      <c r="P29" s="220"/>
      <c r="Q29" s="215"/>
      <c r="R29" s="220"/>
    </row>
    <row r="30" spans="1:18" s="204" customFormat="1" ht="17.45" customHeight="1" thickBot="1">
      <c r="A30" s="214" t="s">
        <v>188</v>
      </c>
      <c r="B30" s="222">
        <f>SUM(B24:B29)</f>
        <v>3615930</v>
      </c>
      <c r="C30" s="215"/>
      <c r="D30" s="222">
        <f>SUM(D24:D29)</f>
        <v>49892</v>
      </c>
      <c r="E30" s="215"/>
      <c r="F30" s="222">
        <f>SUM(F24:F29)</f>
        <v>-320903</v>
      </c>
      <c r="G30" s="215"/>
      <c r="H30" s="222">
        <f>SUM(H24:H29)</f>
        <v>0</v>
      </c>
      <c r="I30" s="215"/>
      <c r="J30" s="222">
        <f>SUM(J24:J29)</f>
        <v>-26676</v>
      </c>
      <c r="K30" s="215"/>
      <c r="L30" s="222">
        <f>SUM(L24:L29)</f>
        <v>-26676</v>
      </c>
      <c r="M30" s="215"/>
      <c r="N30" s="222">
        <f>SUM(N24:N29)</f>
        <v>3318243</v>
      </c>
      <c r="O30" s="215"/>
      <c r="P30" s="222">
        <f>SUM(P24:P29)</f>
        <v>54595</v>
      </c>
      <c r="Q30" s="215"/>
      <c r="R30" s="222">
        <f>SUM(R24:R29)</f>
        <v>3372838</v>
      </c>
    </row>
    <row r="31" spans="1:18" s="204" customFormat="1" ht="17.45" customHeight="1" thickTop="1">
      <c r="A31" s="214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</row>
    <row r="32" spans="1:18" s="204" customFormat="1" ht="18">
      <c r="A32" s="214"/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</row>
    <row r="33" spans="1:18" ht="18.75">
      <c r="A33" s="200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</row>
    <row r="34" spans="1:18" ht="18.75">
      <c r="A34" s="200"/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</row>
    <row r="35" spans="1:18" ht="18.75">
      <c r="A35" s="200"/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</row>
    <row r="36" spans="1:18" ht="18.75">
      <c r="A36" s="200"/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</row>
    <row r="37" spans="1:18" ht="7.5" customHeight="1">
      <c r="A37" s="200"/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</row>
    <row r="38" spans="1:18" ht="21.95" customHeight="1">
      <c r="A38" s="224" t="str">
        <f>'PL 8-9 (9m)'!A56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</row>
  </sheetData>
  <mergeCells count="6">
    <mergeCell ref="D9:F9"/>
    <mergeCell ref="A4:R4"/>
    <mergeCell ref="B5:R5"/>
    <mergeCell ref="B6:N6"/>
    <mergeCell ref="H7:L7"/>
    <mergeCell ref="H8:J8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A5B6-FC90-417A-9A5A-4D235551E850}">
  <sheetPr codeName="Sheet5"/>
  <dimension ref="A1:N31"/>
  <sheetViews>
    <sheetView zoomScaleNormal="100" zoomScaleSheetLayoutView="70" workbookViewId="0">
      <selection activeCell="D4" sqref="D4"/>
    </sheetView>
  </sheetViews>
  <sheetFormatPr defaultRowHeight="21.95" customHeight="1"/>
  <cols>
    <col min="1" max="1" width="39" style="199" customWidth="1"/>
    <col min="2" max="2" width="10.85546875" style="226" customWidth="1"/>
    <col min="3" max="3" width="0.7109375" style="226" customWidth="1"/>
    <col min="4" max="4" width="15.28515625" style="226" customWidth="1"/>
    <col min="5" max="5" width="0.7109375" style="250" customWidth="1"/>
    <col min="6" max="6" width="11.7109375" style="226" customWidth="1"/>
    <col min="7" max="7" width="0.7109375" style="226" customWidth="1"/>
    <col min="8" max="8" width="13.5703125" style="226" customWidth="1"/>
    <col min="9" max="9" width="0.7109375" style="226" customWidth="1"/>
    <col min="10" max="10" width="17.7109375" style="226" customWidth="1"/>
    <col min="11" max="11" width="0.7109375" style="226" customWidth="1"/>
    <col min="12" max="12" width="15.5703125" style="226" customWidth="1"/>
    <col min="13" max="13" width="0.7109375" style="226" customWidth="1"/>
    <col min="14" max="14" width="12.140625" style="226" customWidth="1"/>
    <col min="15" max="256" width="9.140625" style="199"/>
    <col min="257" max="257" width="47.28515625" style="199" customWidth="1"/>
    <col min="258" max="258" width="10.85546875" style="199" customWidth="1"/>
    <col min="259" max="259" width="0.85546875" style="199" customWidth="1"/>
    <col min="260" max="260" width="16.42578125" style="199" customWidth="1"/>
    <col min="261" max="261" width="0.85546875" style="199" customWidth="1"/>
    <col min="262" max="262" width="11.7109375" style="199" customWidth="1"/>
    <col min="263" max="263" width="0.85546875" style="199" customWidth="1"/>
    <col min="264" max="264" width="13.5703125" style="199" customWidth="1"/>
    <col min="265" max="265" width="0.85546875" style="199" customWidth="1"/>
    <col min="266" max="266" width="18.5703125" style="199" customWidth="1"/>
    <col min="267" max="267" width="0.85546875" style="199" customWidth="1"/>
    <col min="268" max="268" width="15.5703125" style="199" customWidth="1"/>
    <col min="269" max="269" width="0.85546875" style="199" customWidth="1"/>
    <col min="270" max="270" width="12.140625" style="199" customWidth="1"/>
    <col min="271" max="512" width="9.140625" style="199"/>
    <col min="513" max="513" width="47.28515625" style="199" customWidth="1"/>
    <col min="514" max="514" width="10.85546875" style="199" customWidth="1"/>
    <col min="515" max="515" width="0.85546875" style="199" customWidth="1"/>
    <col min="516" max="516" width="16.42578125" style="199" customWidth="1"/>
    <col min="517" max="517" width="0.85546875" style="199" customWidth="1"/>
    <col min="518" max="518" width="11.7109375" style="199" customWidth="1"/>
    <col min="519" max="519" width="0.85546875" style="199" customWidth="1"/>
    <col min="520" max="520" width="13.5703125" style="199" customWidth="1"/>
    <col min="521" max="521" width="0.85546875" style="199" customWidth="1"/>
    <col min="522" max="522" width="18.5703125" style="199" customWidth="1"/>
    <col min="523" max="523" width="0.85546875" style="199" customWidth="1"/>
    <col min="524" max="524" width="15.5703125" style="199" customWidth="1"/>
    <col min="525" max="525" width="0.85546875" style="199" customWidth="1"/>
    <col min="526" max="526" width="12.140625" style="199" customWidth="1"/>
    <col min="527" max="768" width="9.140625" style="199"/>
    <col min="769" max="769" width="47.28515625" style="199" customWidth="1"/>
    <col min="770" max="770" width="10.85546875" style="199" customWidth="1"/>
    <col min="771" max="771" width="0.85546875" style="199" customWidth="1"/>
    <col min="772" max="772" width="16.42578125" style="199" customWidth="1"/>
    <col min="773" max="773" width="0.85546875" style="199" customWidth="1"/>
    <col min="774" max="774" width="11.7109375" style="199" customWidth="1"/>
    <col min="775" max="775" width="0.85546875" style="199" customWidth="1"/>
    <col min="776" max="776" width="13.5703125" style="199" customWidth="1"/>
    <col min="777" max="777" width="0.85546875" style="199" customWidth="1"/>
    <col min="778" max="778" width="18.5703125" style="199" customWidth="1"/>
    <col min="779" max="779" width="0.85546875" style="199" customWidth="1"/>
    <col min="780" max="780" width="15.5703125" style="199" customWidth="1"/>
    <col min="781" max="781" width="0.85546875" style="199" customWidth="1"/>
    <col min="782" max="782" width="12.140625" style="199" customWidth="1"/>
    <col min="783" max="1024" width="9.140625" style="199"/>
    <col min="1025" max="1025" width="47.28515625" style="199" customWidth="1"/>
    <col min="1026" max="1026" width="10.85546875" style="199" customWidth="1"/>
    <col min="1027" max="1027" width="0.85546875" style="199" customWidth="1"/>
    <col min="1028" max="1028" width="16.42578125" style="199" customWidth="1"/>
    <col min="1029" max="1029" width="0.85546875" style="199" customWidth="1"/>
    <col min="1030" max="1030" width="11.7109375" style="199" customWidth="1"/>
    <col min="1031" max="1031" width="0.85546875" style="199" customWidth="1"/>
    <col min="1032" max="1032" width="13.5703125" style="199" customWidth="1"/>
    <col min="1033" max="1033" width="0.85546875" style="199" customWidth="1"/>
    <col min="1034" max="1034" width="18.5703125" style="199" customWidth="1"/>
    <col min="1035" max="1035" width="0.85546875" style="199" customWidth="1"/>
    <col min="1036" max="1036" width="15.5703125" style="199" customWidth="1"/>
    <col min="1037" max="1037" width="0.85546875" style="199" customWidth="1"/>
    <col min="1038" max="1038" width="12.140625" style="199" customWidth="1"/>
    <col min="1039" max="1280" width="9.140625" style="199"/>
    <col min="1281" max="1281" width="47.28515625" style="199" customWidth="1"/>
    <col min="1282" max="1282" width="10.85546875" style="199" customWidth="1"/>
    <col min="1283" max="1283" width="0.85546875" style="199" customWidth="1"/>
    <col min="1284" max="1284" width="16.42578125" style="199" customWidth="1"/>
    <col min="1285" max="1285" width="0.85546875" style="199" customWidth="1"/>
    <col min="1286" max="1286" width="11.7109375" style="199" customWidth="1"/>
    <col min="1287" max="1287" width="0.85546875" style="199" customWidth="1"/>
    <col min="1288" max="1288" width="13.5703125" style="199" customWidth="1"/>
    <col min="1289" max="1289" width="0.85546875" style="199" customWidth="1"/>
    <col min="1290" max="1290" width="18.5703125" style="199" customWidth="1"/>
    <col min="1291" max="1291" width="0.85546875" style="199" customWidth="1"/>
    <col min="1292" max="1292" width="15.5703125" style="199" customWidth="1"/>
    <col min="1293" max="1293" width="0.85546875" style="199" customWidth="1"/>
    <col min="1294" max="1294" width="12.140625" style="199" customWidth="1"/>
    <col min="1295" max="1536" width="9.140625" style="199"/>
    <col min="1537" max="1537" width="47.28515625" style="199" customWidth="1"/>
    <col min="1538" max="1538" width="10.85546875" style="199" customWidth="1"/>
    <col min="1539" max="1539" width="0.85546875" style="199" customWidth="1"/>
    <col min="1540" max="1540" width="16.42578125" style="199" customWidth="1"/>
    <col min="1541" max="1541" width="0.85546875" style="199" customWidth="1"/>
    <col min="1542" max="1542" width="11.7109375" style="199" customWidth="1"/>
    <col min="1543" max="1543" width="0.85546875" style="199" customWidth="1"/>
    <col min="1544" max="1544" width="13.5703125" style="199" customWidth="1"/>
    <col min="1545" max="1545" width="0.85546875" style="199" customWidth="1"/>
    <col min="1546" max="1546" width="18.5703125" style="199" customWidth="1"/>
    <col min="1547" max="1547" width="0.85546875" style="199" customWidth="1"/>
    <col min="1548" max="1548" width="15.5703125" style="199" customWidth="1"/>
    <col min="1549" max="1549" width="0.85546875" style="199" customWidth="1"/>
    <col min="1550" max="1550" width="12.140625" style="199" customWidth="1"/>
    <col min="1551" max="1792" width="9.140625" style="199"/>
    <col min="1793" max="1793" width="47.28515625" style="199" customWidth="1"/>
    <col min="1794" max="1794" width="10.85546875" style="199" customWidth="1"/>
    <col min="1795" max="1795" width="0.85546875" style="199" customWidth="1"/>
    <col min="1796" max="1796" width="16.42578125" style="199" customWidth="1"/>
    <col min="1797" max="1797" width="0.85546875" style="199" customWidth="1"/>
    <col min="1798" max="1798" width="11.7109375" style="199" customWidth="1"/>
    <col min="1799" max="1799" width="0.85546875" style="199" customWidth="1"/>
    <col min="1800" max="1800" width="13.5703125" style="199" customWidth="1"/>
    <col min="1801" max="1801" width="0.85546875" style="199" customWidth="1"/>
    <col min="1802" max="1802" width="18.5703125" style="199" customWidth="1"/>
    <col min="1803" max="1803" width="0.85546875" style="199" customWidth="1"/>
    <col min="1804" max="1804" width="15.5703125" style="199" customWidth="1"/>
    <col min="1805" max="1805" width="0.85546875" style="199" customWidth="1"/>
    <col min="1806" max="1806" width="12.140625" style="199" customWidth="1"/>
    <col min="1807" max="2048" width="9.140625" style="199"/>
    <col min="2049" max="2049" width="47.28515625" style="199" customWidth="1"/>
    <col min="2050" max="2050" width="10.85546875" style="199" customWidth="1"/>
    <col min="2051" max="2051" width="0.85546875" style="199" customWidth="1"/>
    <col min="2052" max="2052" width="16.42578125" style="199" customWidth="1"/>
    <col min="2053" max="2053" width="0.85546875" style="199" customWidth="1"/>
    <col min="2054" max="2054" width="11.7109375" style="199" customWidth="1"/>
    <col min="2055" max="2055" width="0.85546875" style="199" customWidth="1"/>
    <col min="2056" max="2056" width="13.5703125" style="199" customWidth="1"/>
    <col min="2057" max="2057" width="0.85546875" style="199" customWidth="1"/>
    <col min="2058" max="2058" width="18.5703125" style="199" customWidth="1"/>
    <col min="2059" max="2059" width="0.85546875" style="199" customWidth="1"/>
    <col min="2060" max="2060" width="15.5703125" style="199" customWidth="1"/>
    <col min="2061" max="2061" width="0.85546875" style="199" customWidth="1"/>
    <col min="2062" max="2062" width="12.140625" style="199" customWidth="1"/>
    <col min="2063" max="2304" width="9.140625" style="199"/>
    <col min="2305" max="2305" width="47.28515625" style="199" customWidth="1"/>
    <col min="2306" max="2306" width="10.85546875" style="199" customWidth="1"/>
    <col min="2307" max="2307" width="0.85546875" style="199" customWidth="1"/>
    <col min="2308" max="2308" width="16.42578125" style="199" customWidth="1"/>
    <col min="2309" max="2309" width="0.85546875" style="199" customWidth="1"/>
    <col min="2310" max="2310" width="11.7109375" style="199" customWidth="1"/>
    <col min="2311" max="2311" width="0.85546875" style="199" customWidth="1"/>
    <col min="2312" max="2312" width="13.5703125" style="199" customWidth="1"/>
    <col min="2313" max="2313" width="0.85546875" style="199" customWidth="1"/>
    <col min="2314" max="2314" width="18.5703125" style="199" customWidth="1"/>
    <col min="2315" max="2315" width="0.85546875" style="199" customWidth="1"/>
    <col min="2316" max="2316" width="15.5703125" style="199" customWidth="1"/>
    <col min="2317" max="2317" width="0.85546875" style="199" customWidth="1"/>
    <col min="2318" max="2318" width="12.140625" style="199" customWidth="1"/>
    <col min="2319" max="2560" width="9.140625" style="199"/>
    <col min="2561" max="2561" width="47.28515625" style="199" customWidth="1"/>
    <col min="2562" max="2562" width="10.85546875" style="199" customWidth="1"/>
    <col min="2563" max="2563" width="0.85546875" style="199" customWidth="1"/>
    <col min="2564" max="2564" width="16.42578125" style="199" customWidth="1"/>
    <col min="2565" max="2565" width="0.85546875" style="199" customWidth="1"/>
    <col min="2566" max="2566" width="11.7109375" style="199" customWidth="1"/>
    <col min="2567" max="2567" width="0.85546875" style="199" customWidth="1"/>
    <col min="2568" max="2568" width="13.5703125" style="199" customWidth="1"/>
    <col min="2569" max="2569" width="0.85546875" style="199" customWidth="1"/>
    <col min="2570" max="2570" width="18.5703125" style="199" customWidth="1"/>
    <col min="2571" max="2571" width="0.85546875" style="199" customWidth="1"/>
    <col min="2572" max="2572" width="15.5703125" style="199" customWidth="1"/>
    <col min="2573" max="2573" width="0.85546875" style="199" customWidth="1"/>
    <col min="2574" max="2574" width="12.140625" style="199" customWidth="1"/>
    <col min="2575" max="2816" width="9.140625" style="199"/>
    <col min="2817" max="2817" width="47.28515625" style="199" customWidth="1"/>
    <col min="2818" max="2818" width="10.85546875" style="199" customWidth="1"/>
    <col min="2819" max="2819" width="0.85546875" style="199" customWidth="1"/>
    <col min="2820" max="2820" width="16.42578125" style="199" customWidth="1"/>
    <col min="2821" max="2821" width="0.85546875" style="199" customWidth="1"/>
    <col min="2822" max="2822" width="11.7109375" style="199" customWidth="1"/>
    <col min="2823" max="2823" width="0.85546875" style="199" customWidth="1"/>
    <col min="2824" max="2824" width="13.5703125" style="199" customWidth="1"/>
    <col min="2825" max="2825" width="0.85546875" style="199" customWidth="1"/>
    <col min="2826" max="2826" width="18.5703125" style="199" customWidth="1"/>
    <col min="2827" max="2827" width="0.85546875" style="199" customWidth="1"/>
    <col min="2828" max="2828" width="15.5703125" style="199" customWidth="1"/>
    <col min="2829" max="2829" width="0.85546875" style="199" customWidth="1"/>
    <col min="2830" max="2830" width="12.140625" style="199" customWidth="1"/>
    <col min="2831" max="3072" width="9.140625" style="199"/>
    <col min="3073" max="3073" width="47.28515625" style="199" customWidth="1"/>
    <col min="3074" max="3074" width="10.85546875" style="199" customWidth="1"/>
    <col min="3075" max="3075" width="0.85546875" style="199" customWidth="1"/>
    <col min="3076" max="3076" width="16.42578125" style="199" customWidth="1"/>
    <col min="3077" max="3077" width="0.85546875" style="199" customWidth="1"/>
    <col min="3078" max="3078" width="11.7109375" style="199" customWidth="1"/>
    <col min="3079" max="3079" width="0.85546875" style="199" customWidth="1"/>
    <col min="3080" max="3080" width="13.5703125" style="199" customWidth="1"/>
    <col min="3081" max="3081" width="0.85546875" style="199" customWidth="1"/>
    <col min="3082" max="3082" width="18.5703125" style="199" customWidth="1"/>
    <col min="3083" max="3083" width="0.85546875" style="199" customWidth="1"/>
    <col min="3084" max="3084" width="15.5703125" style="199" customWidth="1"/>
    <col min="3085" max="3085" width="0.85546875" style="199" customWidth="1"/>
    <col min="3086" max="3086" width="12.140625" style="199" customWidth="1"/>
    <col min="3087" max="3328" width="9.140625" style="199"/>
    <col min="3329" max="3329" width="47.28515625" style="199" customWidth="1"/>
    <col min="3330" max="3330" width="10.85546875" style="199" customWidth="1"/>
    <col min="3331" max="3331" width="0.85546875" style="199" customWidth="1"/>
    <col min="3332" max="3332" width="16.42578125" style="199" customWidth="1"/>
    <col min="3333" max="3333" width="0.85546875" style="199" customWidth="1"/>
    <col min="3334" max="3334" width="11.7109375" style="199" customWidth="1"/>
    <col min="3335" max="3335" width="0.85546875" style="199" customWidth="1"/>
    <col min="3336" max="3336" width="13.5703125" style="199" customWidth="1"/>
    <col min="3337" max="3337" width="0.85546875" style="199" customWidth="1"/>
    <col min="3338" max="3338" width="18.5703125" style="199" customWidth="1"/>
    <col min="3339" max="3339" width="0.85546875" style="199" customWidth="1"/>
    <col min="3340" max="3340" width="15.5703125" style="199" customWidth="1"/>
    <col min="3341" max="3341" width="0.85546875" style="199" customWidth="1"/>
    <col min="3342" max="3342" width="12.140625" style="199" customWidth="1"/>
    <col min="3343" max="3584" width="9.140625" style="199"/>
    <col min="3585" max="3585" width="47.28515625" style="199" customWidth="1"/>
    <col min="3586" max="3586" width="10.85546875" style="199" customWidth="1"/>
    <col min="3587" max="3587" width="0.85546875" style="199" customWidth="1"/>
    <col min="3588" max="3588" width="16.42578125" style="199" customWidth="1"/>
    <col min="3589" max="3589" width="0.85546875" style="199" customWidth="1"/>
    <col min="3590" max="3590" width="11.7109375" style="199" customWidth="1"/>
    <col min="3591" max="3591" width="0.85546875" style="199" customWidth="1"/>
    <col min="3592" max="3592" width="13.5703125" style="199" customWidth="1"/>
    <col min="3593" max="3593" width="0.85546875" style="199" customWidth="1"/>
    <col min="3594" max="3594" width="18.5703125" style="199" customWidth="1"/>
    <col min="3595" max="3595" width="0.85546875" style="199" customWidth="1"/>
    <col min="3596" max="3596" width="15.5703125" style="199" customWidth="1"/>
    <col min="3597" max="3597" width="0.85546875" style="199" customWidth="1"/>
    <col min="3598" max="3598" width="12.140625" style="199" customWidth="1"/>
    <col min="3599" max="3840" width="9.140625" style="199"/>
    <col min="3841" max="3841" width="47.28515625" style="199" customWidth="1"/>
    <col min="3842" max="3842" width="10.85546875" style="199" customWidth="1"/>
    <col min="3843" max="3843" width="0.85546875" style="199" customWidth="1"/>
    <col min="3844" max="3844" width="16.42578125" style="199" customWidth="1"/>
    <col min="3845" max="3845" width="0.85546875" style="199" customWidth="1"/>
    <col min="3846" max="3846" width="11.7109375" style="199" customWidth="1"/>
    <col min="3847" max="3847" width="0.85546875" style="199" customWidth="1"/>
    <col min="3848" max="3848" width="13.5703125" style="199" customWidth="1"/>
    <col min="3849" max="3849" width="0.85546875" style="199" customWidth="1"/>
    <col min="3850" max="3850" width="18.5703125" style="199" customWidth="1"/>
    <col min="3851" max="3851" width="0.85546875" style="199" customWidth="1"/>
    <col min="3852" max="3852" width="15.5703125" style="199" customWidth="1"/>
    <col min="3853" max="3853" width="0.85546875" style="199" customWidth="1"/>
    <col min="3854" max="3854" width="12.140625" style="199" customWidth="1"/>
    <col min="3855" max="4096" width="9.140625" style="199"/>
    <col min="4097" max="4097" width="47.28515625" style="199" customWidth="1"/>
    <col min="4098" max="4098" width="10.85546875" style="199" customWidth="1"/>
    <col min="4099" max="4099" width="0.85546875" style="199" customWidth="1"/>
    <col min="4100" max="4100" width="16.42578125" style="199" customWidth="1"/>
    <col min="4101" max="4101" width="0.85546875" style="199" customWidth="1"/>
    <col min="4102" max="4102" width="11.7109375" style="199" customWidth="1"/>
    <col min="4103" max="4103" width="0.85546875" style="199" customWidth="1"/>
    <col min="4104" max="4104" width="13.5703125" style="199" customWidth="1"/>
    <col min="4105" max="4105" width="0.85546875" style="199" customWidth="1"/>
    <col min="4106" max="4106" width="18.5703125" style="199" customWidth="1"/>
    <col min="4107" max="4107" width="0.85546875" style="199" customWidth="1"/>
    <col min="4108" max="4108" width="15.5703125" style="199" customWidth="1"/>
    <col min="4109" max="4109" width="0.85546875" style="199" customWidth="1"/>
    <col min="4110" max="4110" width="12.140625" style="199" customWidth="1"/>
    <col min="4111" max="4352" width="9.140625" style="199"/>
    <col min="4353" max="4353" width="47.28515625" style="199" customWidth="1"/>
    <col min="4354" max="4354" width="10.85546875" style="199" customWidth="1"/>
    <col min="4355" max="4355" width="0.85546875" style="199" customWidth="1"/>
    <col min="4356" max="4356" width="16.42578125" style="199" customWidth="1"/>
    <col min="4357" max="4357" width="0.85546875" style="199" customWidth="1"/>
    <col min="4358" max="4358" width="11.7109375" style="199" customWidth="1"/>
    <col min="4359" max="4359" width="0.85546875" style="199" customWidth="1"/>
    <col min="4360" max="4360" width="13.5703125" style="199" customWidth="1"/>
    <col min="4361" max="4361" width="0.85546875" style="199" customWidth="1"/>
    <col min="4362" max="4362" width="18.5703125" style="199" customWidth="1"/>
    <col min="4363" max="4363" width="0.85546875" style="199" customWidth="1"/>
    <col min="4364" max="4364" width="15.5703125" style="199" customWidth="1"/>
    <col min="4365" max="4365" width="0.85546875" style="199" customWidth="1"/>
    <col min="4366" max="4366" width="12.140625" style="199" customWidth="1"/>
    <col min="4367" max="4608" width="9.140625" style="199"/>
    <col min="4609" max="4609" width="47.28515625" style="199" customWidth="1"/>
    <col min="4610" max="4610" width="10.85546875" style="199" customWidth="1"/>
    <col min="4611" max="4611" width="0.85546875" style="199" customWidth="1"/>
    <col min="4612" max="4612" width="16.42578125" style="199" customWidth="1"/>
    <col min="4613" max="4613" width="0.85546875" style="199" customWidth="1"/>
    <col min="4614" max="4614" width="11.7109375" style="199" customWidth="1"/>
    <col min="4615" max="4615" width="0.85546875" style="199" customWidth="1"/>
    <col min="4616" max="4616" width="13.5703125" style="199" customWidth="1"/>
    <col min="4617" max="4617" width="0.85546875" style="199" customWidth="1"/>
    <col min="4618" max="4618" width="18.5703125" style="199" customWidth="1"/>
    <col min="4619" max="4619" width="0.85546875" style="199" customWidth="1"/>
    <col min="4620" max="4620" width="15.5703125" style="199" customWidth="1"/>
    <col min="4621" max="4621" width="0.85546875" style="199" customWidth="1"/>
    <col min="4622" max="4622" width="12.140625" style="199" customWidth="1"/>
    <col min="4623" max="4864" width="9.140625" style="199"/>
    <col min="4865" max="4865" width="47.28515625" style="199" customWidth="1"/>
    <col min="4866" max="4866" width="10.85546875" style="199" customWidth="1"/>
    <col min="4867" max="4867" width="0.85546875" style="199" customWidth="1"/>
    <col min="4868" max="4868" width="16.42578125" style="199" customWidth="1"/>
    <col min="4869" max="4869" width="0.85546875" style="199" customWidth="1"/>
    <col min="4870" max="4870" width="11.7109375" style="199" customWidth="1"/>
    <col min="4871" max="4871" width="0.85546875" style="199" customWidth="1"/>
    <col min="4872" max="4872" width="13.5703125" style="199" customWidth="1"/>
    <col min="4873" max="4873" width="0.85546875" style="199" customWidth="1"/>
    <col min="4874" max="4874" width="18.5703125" style="199" customWidth="1"/>
    <col min="4875" max="4875" width="0.85546875" style="199" customWidth="1"/>
    <col min="4876" max="4876" width="15.5703125" style="199" customWidth="1"/>
    <col min="4877" max="4877" width="0.85546875" style="199" customWidth="1"/>
    <col min="4878" max="4878" width="12.140625" style="199" customWidth="1"/>
    <col min="4879" max="5120" width="9.140625" style="199"/>
    <col min="5121" max="5121" width="47.28515625" style="199" customWidth="1"/>
    <col min="5122" max="5122" width="10.85546875" style="199" customWidth="1"/>
    <col min="5123" max="5123" width="0.85546875" style="199" customWidth="1"/>
    <col min="5124" max="5124" width="16.42578125" style="199" customWidth="1"/>
    <col min="5125" max="5125" width="0.85546875" style="199" customWidth="1"/>
    <col min="5126" max="5126" width="11.7109375" style="199" customWidth="1"/>
    <col min="5127" max="5127" width="0.85546875" style="199" customWidth="1"/>
    <col min="5128" max="5128" width="13.5703125" style="199" customWidth="1"/>
    <col min="5129" max="5129" width="0.85546875" style="199" customWidth="1"/>
    <col min="5130" max="5130" width="18.5703125" style="199" customWidth="1"/>
    <col min="5131" max="5131" width="0.85546875" style="199" customWidth="1"/>
    <col min="5132" max="5132" width="15.5703125" style="199" customWidth="1"/>
    <col min="5133" max="5133" width="0.85546875" style="199" customWidth="1"/>
    <col min="5134" max="5134" width="12.140625" style="199" customWidth="1"/>
    <col min="5135" max="5376" width="9.140625" style="199"/>
    <col min="5377" max="5377" width="47.28515625" style="199" customWidth="1"/>
    <col min="5378" max="5378" width="10.85546875" style="199" customWidth="1"/>
    <col min="5379" max="5379" width="0.85546875" style="199" customWidth="1"/>
    <col min="5380" max="5380" width="16.42578125" style="199" customWidth="1"/>
    <col min="5381" max="5381" width="0.85546875" style="199" customWidth="1"/>
    <col min="5382" max="5382" width="11.7109375" style="199" customWidth="1"/>
    <col min="5383" max="5383" width="0.85546875" style="199" customWidth="1"/>
    <col min="5384" max="5384" width="13.5703125" style="199" customWidth="1"/>
    <col min="5385" max="5385" width="0.85546875" style="199" customWidth="1"/>
    <col min="5386" max="5386" width="18.5703125" style="199" customWidth="1"/>
    <col min="5387" max="5387" width="0.85546875" style="199" customWidth="1"/>
    <col min="5388" max="5388" width="15.5703125" style="199" customWidth="1"/>
    <col min="5389" max="5389" width="0.85546875" style="199" customWidth="1"/>
    <col min="5390" max="5390" width="12.140625" style="199" customWidth="1"/>
    <col min="5391" max="5632" width="9.140625" style="199"/>
    <col min="5633" max="5633" width="47.28515625" style="199" customWidth="1"/>
    <col min="5634" max="5634" width="10.85546875" style="199" customWidth="1"/>
    <col min="5635" max="5635" width="0.85546875" style="199" customWidth="1"/>
    <col min="5636" max="5636" width="16.42578125" style="199" customWidth="1"/>
    <col min="5637" max="5637" width="0.85546875" style="199" customWidth="1"/>
    <col min="5638" max="5638" width="11.7109375" style="199" customWidth="1"/>
    <col min="5639" max="5639" width="0.85546875" style="199" customWidth="1"/>
    <col min="5640" max="5640" width="13.5703125" style="199" customWidth="1"/>
    <col min="5641" max="5641" width="0.85546875" style="199" customWidth="1"/>
    <col min="5642" max="5642" width="18.5703125" style="199" customWidth="1"/>
    <col min="5643" max="5643" width="0.85546875" style="199" customWidth="1"/>
    <col min="5644" max="5644" width="15.5703125" style="199" customWidth="1"/>
    <col min="5645" max="5645" width="0.85546875" style="199" customWidth="1"/>
    <col min="5646" max="5646" width="12.140625" style="199" customWidth="1"/>
    <col min="5647" max="5888" width="9.140625" style="199"/>
    <col min="5889" max="5889" width="47.28515625" style="199" customWidth="1"/>
    <col min="5890" max="5890" width="10.85546875" style="199" customWidth="1"/>
    <col min="5891" max="5891" width="0.85546875" style="199" customWidth="1"/>
    <col min="5892" max="5892" width="16.42578125" style="199" customWidth="1"/>
    <col min="5893" max="5893" width="0.85546875" style="199" customWidth="1"/>
    <col min="5894" max="5894" width="11.7109375" style="199" customWidth="1"/>
    <col min="5895" max="5895" width="0.85546875" style="199" customWidth="1"/>
    <col min="5896" max="5896" width="13.5703125" style="199" customWidth="1"/>
    <col min="5897" max="5897" width="0.85546875" style="199" customWidth="1"/>
    <col min="5898" max="5898" width="18.5703125" style="199" customWidth="1"/>
    <col min="5899" max="5899" width="0.85546875" style="199" customWidth="1"/>
    <col min="5900" max="5900" width="15.5703125" style="199" customWidth="1"/>
    <col min="5901" max="5901" width="0.85546875" style="199" customWidth="1"/>
    <col min="5902" max="5902" width="12.140625" style="199" customWidth="1"/>
    <col min="5903" max="6144" width="9.140625" style="199"/>
    <col min="6145" max="6145" width="47.28515625" style="199" customWidth="1"/>
    <col min="6146" max="6146" width="10.85546875" style="199" customWidth="1"/>
    <col min="6147" max="6147" width="0.85546875" style="199" customWidth="1"/>
    <col min="6148" max="6148" width="16.42578125" style="199" customWidth="1"/>
    <col min="6149" max="6149" width="0.85546875" style="199" customWidth="1"/>
    <col min="6150" max="6150" width="11.7109375" style="199" customWidth="1"/>
    <col min="6151" max="6151" width="0.85546875" style="199" customWidth="1"/>
    <col min="6152" max="6152" width="13.5703125" style="199" customWidth="1"/>
    <col min="6153" max="6153" width="0.85546875" style="199" customWidth="1"/>
    <col min="6154" max="6154" width="18.5703125" style="199" customWidth="1"/>
    <col min="6155" max="6155" width="0.85546875" style="199" customWidth="1"/>
    <col min="6156" max="6156" width="15.5703125" style="199" customWidth="1"/>
    <col min="6157" max="6157" width="0.85546875" style="199" customWidth="1"/>
    <col min="6158" max="6158" width="12.140625" style="199" customWidth="1"/>
    <col min="6159" max="6400" width="9.140625" style="199"/>
    <col min="6401" max="6401" width="47.28515625" style="199" customWidth="1"/>
    <col min="6402" max="6402" width="10.85546875" style="199" customWidth="1"/>
    <col min="6403" max="6403" width="0.85546875" style="199" customWidth="1"/>
    <col min="6404" max="6404" width="16.42578125" style="199" customWidth="1"/>
    <col min="6405" max="6405" width="0.85546875" style="199" customWidth="1"/>
    <col min="6406" max="6406" width="11.7109375" style="199" customWidth="1"/>
    <col min="6407" max="6407" width="0.85546875" style="199" customWidth="1"/>
    <col min="6408" max="6408" width="13.5703125" style="199" customWidth="1"/>
    <col min="6409" max="6409" width="0.85546875" style="199" customWidth="1"/>
    <col min="6410" max="6410" width="18.5703125" style="199" customWidth="1"/>
    <col min="6411" max="6411" width="0.85546875" style="199" customWidth="1"/>
    <col min="6412" max="6412" width="15.5703125" style="199" customWidth="1"/>
    <col min="6413" max="6413" width="0.85546875" style="199" customWidth="1"/>
    <col min="6414" max="6414" width="12.140625" style="199" customWidth="1"/>
    <col min="6415" max="6656" width="9.140625" style="199"/>
    <col min="6657" max="6657" width="47.28515625" style="199" customWidth="1"/>
    <col min="6658" max="6658" width="10.85546875" style="199" customWidth="1"/>
    <col min="6659" max="6659" width="0.85546875" style="199" customWidth="1"/>
    <col min="6660" max="6660" width="16.42578125" style="199" customWidth="1"/>
    <col min="6661" max="6661" width="0.85546875" style="199" customWidth="1"/>
    <col min="6662" max="6662" width="11.7109375" style="199" customWidth="1"/>
    <col min="6663" max="6663" width="0.85546875" style="199" customWidth="1"/>
    <col min="6664" max="6664" width="13.5703125" style="199" customWidth="1"/>
    <col min="6665" max="6665" width="0.85546875" style="199" customWidth="1"/>
    <col min="6666" max="6666" width="18.5703125" style="199" customWidth="1"/>
    <col min="6667" max="6667" width="0.85546875" style="199" customWidth="1"/>
    <col min="6668" max="6668" width="15.5703125" style="199" customWidth="1"/>
    <col min="6669" max="6669" width="0.85546875" style="199" customWidth="1"/>
    <col min="6670" max="6670" width="12.140625" style="199" customWidth="1"/>
    <col min="6671" max="6912" width="9.140625" style="199"/>
    <col min="6913" max="6913" width="47.28515625" style="199" customWidth="1"/>
    <col min="6914" max="6914" width="10.85546875" style="199" customWidth="1"/>
    <col min="6915" max="6915" width="0.85546875" style="199" customWidth="1"/>
    <col min="6916" max="6916" width="16.42578125" style="199" customWidth="1"/>
    <col min="6917" max="6917" width="0.85546875" style="199" customWidth="1"/>
    <col min="6918" max="6918" width="11.7109375" style="199" customWidth="1"/>
    <col min="6919" max="6919" width="0.85546875" style="199" customWidth="1"/>
    <col min="6920" max="6920" width="13.5703125" style="199" customWidth="1"/>
    <col min="6921" max="6921" width="0.85546875" style="199" customWidth="1"/>
    <col min="6922" max="6922" width="18.5703125" style="199" customWidth="1"/>
    <col min="6923" max="6923" width="0.85546875" style="199" customWidth="1"/>
    <col min="6924" max="6924" width="15.5703125" style="199" customWidth="1"/>
    <col min="6925" max="6925" width="0.85546875" style="199" customWidth="1"/>
    <col min="6926" max="6926" width="12.140625" style="199" customWidth="1"/>
    <col min="6927" max="7168" width="9.140625" style="199"/>
    <col min="7169" max="7169" width="47.28515625" style="199" customWidth="1"/>
    <col min="7170" max="7170" width="10.85546875" style="199" customWidth="1"/>
    <col min="7171" max="7171" width="0.85546875" style="199" customWidth="1"/>
    <col min="7172" max="7172" width="16.42578125" style="199" customWidth="1"/>
    <col min="7173" max="7173" width="0.85546875" style="199" customWidth="1"/>
    <col min="7174" max="7174" width="11.7109375" style="199" customWidth="1"/>
    <col min="7175" max="7175" width="0.85546875" style="199" customWidth="1"/>
    <col min="7176" max="7176" width="13.5703125" style="199" customWidth="1"/>
    <col min="7177" max="7177" width="0.85546875" style="199" customWidth="1"/>
    <col min="7178" max="7178" width="18.5703125" style="199" customWidth="1"/>
    <col min="7179" max="7179" width="0.85546875" style="199" customWidth="1"/>
    <col min="7180" max="7180" width="15.5703125" style="199" customWidth="1"/>
    <col min="7181" max="7181" width="0.85546875" style="199" customWidth="1"/>
    <col min="7182" max="7182" width="12.140625" style="199" customWidth="1"/>
    <col min="7183" max="7424" width="9.140625" style="199"/>
    <col min="7425" max="7425" width="47.28515625" style="199" customWidth="1"/>
    <col min="7426" max="7426" width="10.85546875" style="199" customWidth="1"/>
    <col min="7427" max="7427" width="0.85546875" style="199" customWidth="1"/>
    <col min="7428" max="7428" width="16.42578125" style="199" customWidth="1"/>
    <col min="7429" max="7429" width="0.85546875" style="199" customWidth="1"/>
    <col min="7430" max="7430" width="11.7109375" style="199" customWidth="1"/>
    <col min="7431" max="7431" width="0.85546875" style="199" customWidth="1"/>
    <col min="7432" max="7432" width="13.5703125" style="199" customWidth="1"/>
    <col min="7433" max="7433" width="0.85546875" style="199" customWidth="1"/>
    <col min="7434" max="7434" width="18.5703125" style="199" customWidth="1"/>
    <col min="7435" max="7435" width="0.85546875" style="199" customWidth="1"/>
    <col min="7436" max="7436" width="15.5703125" style="199" customWidth="1"/>
    <col min="7437" max="7437" width="0.85546875" style="199" customWidth="1"/>
    <col min="7438" max="7438" width="12.140625" style="199" customWidth="1"/>
    <col min="7439" max="7680" width="9.140625" style="199"/>
    <col min="7681" max="7681" width="47.28515625" style="199" customWidth="1"/>
    <col min="7682" max="7682" width="10.85546875" style="199" customWidth="1"/>
    <col min="7683" max="7683" width="0.85546875" style="199" customWidth="1"/>
    <col min="7684" max="7684" width="16.42578125" style="199" customWidth="1"/>
    <col min="7685" max="7685" width="0.85546875" style="199" customWidth="1"/>
    <col min="7686" max="7686" width="11.7109375" style="199" customWidth="1"/>
    <col min="7687" max="7687" width="0.85546875" style="199" customWidth="1"/>
    <col min="7688" max="7688" width="13.5703125" style="199" customWidth="1"/>
    <col min="7689" max="7689" width="0.85546875" style="199" customWidth="1"/>
    <col min="7690" max="7690" width="18.5703125" style="199" customWidth="1"/>
    <col min="7691" max="7691" width="0.85546875" style="199" customWidth="1"/>
    <col min="7692" max="7692" width="15.5703125" style="199" customWidth="1"/>
    <col min="7693" max="7693" width="0.85546875" style="199" customWidth="1"/>
    <col min="7694" max="7694" width="12.140625" style="199" customWidth="1"/>
    <col min="7695" max="7936" width="9.140625" style="199"/>
    <col min="7937" max="7937" width="47.28515625" style="199" customWidth="1"/>
    <col min="7938" max="7938" width="10.85546875" style="199" customWidth="1"/>
    <col min="7939" max="7939" width="0.85546875" style="199" customWidth="1"/>
    <col min="7940" max="7940" width="16.42578125" style="199" customWidth="1"/>
    <col min="7941" max="7941" width="0.85546875" style="199" customWidth="1"/>
    <col min="7942" max="7942" width="11.7109375" style="199" customWidth="1"/>
    <col min="7943" max="7943" width="0.85546875" style="199" customWidth="1"/>
    <col min="7944" max="7944" width="13.5703125" style="199" customWidth="1"/>
    <col min="7945" max="7945" width="0.85546875" style="199" customWidth="1"/>
    <col min="7946" max="7946" width="18.5703125" style="199" customWidth="1"/>
    <col min="7947" max="7947" width="0.85546875" style="199" customWidth="1"/>
    <col min="7948" max="7948" width="15.5703125" style="199" customWidth="1"/>
    <col min="7949" max="7949" width="0.85546875" style="199" customWidth="1"/>
    <col min="7950" max="7950" width="12.140625" style="199" customWidth="1"/>
    <col min="7951" max="8192" width="9.140625" style="199"/>
    <col min="8193" max="8193" width="47.28515625" style="199" customWidth="1"/>
    <col min="8194" max="8194" width="10.85546875" style="199" customWidth="1"/>
    <col min="8195" max="8195" width="0.85546875" style="199" customWidth="1"/>
    <col min="8196" max="8196" width="16.42578125" style="199" customWidth="1"/>
    <col min="8197" max="8197" width="0.85546875" style="199" customWidth="1"/>
    <col min="8198" max="8198" width="11.7109375" style="199" customWidth="1"/>
    <col min="8199" max="8199" width="0.85546875" style="199" customWidth="1"/>
    <col min="8200" max="8200" width="13.5703125" style="199" customWidth="1"/>
    <col min="8201" max="8201" width="0.85546875" style="199" customWidth="1"/>
    <col min="8202" max="8202" width="18.5703125" style="199" customWidth="1"/>
    <col min="8203" max="8203" width="0.85546875" style="199" customWidth="1"/>
    <col min="8204" max="8204" width="15.5703125" style="199" customWidth="1"/>
    <col min="8205" max="8205" width="0.85546875" style="199" customWidth="1"/>
    <col min="8206" max="8206" width="12.140625" style="199" customWidth="1"/>
    <col min="8207" max="8448" width="9.140625" style="199"/>
    <col min="8449" max="8449" width="47.28515625" style="199" customWidth="1"/>
    <col min="8450" max="8450" width="10.85546875" style="199" customWidth="1"/>
    <col min="8451" max="8451" width="0.85546875" style="199" customWidth="1"/>
    <col min="8452" max="8452" width="16.42578125" style="199" customWidth="1"/>
    <col min="8453" max="8453" width="0.85546875" style="199" customWidth="1"/>
    <col min="8454" max="8454" width="11.7109375" style="199" customWidth="1"/>
    <col min="8455" max="8455" width="0.85546875" style="199" customWidth="1"/>
    <col min="8456" max="8456" width="13.5703125" style="199" customWidth="1"/>
    <col min="8457" max="8457" width="0.85546875" style="199" customWidth="1"/>
    <col min="8458" max="8458" width="18.5703125" style="199" customWidth="1"/>
    <col min="8459" max="8459" width="0.85546875" style="199" customWidth="1"/>
    <col min="8460" max="8460" width="15.5703125" style="199" customWidth="1"/>
    <col min="8461" max="8461" width="0.85546875" style="199" customWidth="1"/>
    <col min="8462" max="8462" width="12.140625" style="199" customWidth="1"/>
    <col min="8463" max="8704" width="9.140625" style="199"/>
    <col min="8705" max="8705" width="47.28515625" style="199" customWidth="1"/>
    <col min="8706" max="8706" width="10.85546875" style="199" customWidth="1"/>
    <col min="8707" max="8707" width="0.85546875" style="199" customWidth="1"/>
    <col min="8708" max="8708" width="16.42578125" style="199" customWidth="1"/>
    <col min="8709" max="8709" width="0.85546875" style="199" customWidth="1"/>
    <col min="8710" max="8710" width="11.7109375" style="199" customWidth="1"/>
    <col min="8711" max="8711" width="0.85546875" style="199" customWidth="1"/>
    <col min="8712" max="8712" width="13.5703125" style="199" customWidth="1"/>
    <col min="8713" max="8713" width="0.85546875" style="199" customWidth="1"/>
    <col min="8714" max="8714" width="18.5703125" style="199" customWidth="1"/>
    <col min="8715" max="8715" width="0.85546875" style="199" customWidth="1"/>
    <col min="8716" max="8716" width="15.5703125" style="199" customWidth="1"/>
    <col min="8717" max="8717" width="0.85546875" style="199" customWidth="1"/>
    <col min="8718" max="8718" width="12.140625" style="199" customWidth="1"/>
    <col min="8719" max="8960" width="9.140625" style="199"/>
    <col min="8961" max="8961" width="47.28515625" style="199" customWidth="1"/>
    <col min="8962" max="8962" width="10.85546875" style="199" customWidth="1"/>
    <col min="8963" max="8963" width="0.85546875" style="199" customWidth="1"/>
    <col min="8964" max="8964" width="16.42578125" style="199" customWidth="1"/>
    <col min="8965" max="8965" width="0.85546875" style="199" customWidth="1"/>
    <col min="8966" max="8966" width="11.7109375" style="199" customWidth="1"/>
    <col min="8967" max="8967" width="0.85546875" style="199" customWidth="1"/>
    <col min="8968" max="8968" width="13.5703125" style="199" customWidth="1"/>
    <col min="8969" max="8969" width="0.85546875" style="199" customWidth="1"/>
    <col min="8970" max="8970" width="18.5703125" style="199" customWidth="1"/>
    <col min="8971" max="8971" width="0.85546875" style="199" customWidth="1"/>
    <col min="8972" max="8972" width="15.5703125" style="199" customWidth="1"/>
    <col min="8973" max="8973" width="0.85546875" style="199" customWidth="1"/>
    <col min="8974" max="8974" width="12.140625" style="199" customWidth="1"/>
    <col min="8975" max="9216" width="9.140625" style="199"/>
    <col min="9217" max="9217" width="47.28515625" style="199" customWidth="1"/>
    <col min="9218" max="9218" width="10.85546875" style="199" customWidth="1"/>
    <col min="9219" max="9219" width="0.85546875" style="199" customWidth="1"/>
    <col min="9220" max="9220" width="16.42578125" style="199" customWidth="1"/>
    <col min="9221" max="9221" width="0.85546875" style="199" customWidth="1"/>
    <col min="9222" max="9222" width="11.7109375" style="199" customWidth="1"/>
    <col min="9223" max="9223" width="0.85546875" style="199" customWidth="1"/>
    <col min="9224" max="9224" width="13.5703125" style="199" customWidth="1"/>
    <col min="9225" max="9225" width="0.85546875" style="199" customWidth="1"/>
    <col min="9226" max="9226" width="18.5703125" style="199" customWidth="1"/>
    <col min="9227" max="9227" width="0.85546875" style="199" customWidth="1"/>
    <col min="9228" max="9228" width="15.5703125" style="199" customWidth="1"/>
    <col min="9229" max="9229" width="0.85546875" style="199" customWidth="1"/>
    <col min="9230" max="9230" width="12.140625" style="199" customWidth="1"/>
    <col min="9231" max="9472" width="9.140625" style="199"/>
    <col min="9473" max="9473" width="47.28515625" style="199" customWidth="1"/>
    <col min="9474" max="9474" width="10.85546875" style="199" customWidth="1"/>
    <col min="9475" max="9475" width="0.85546875" style="199" customWidth="1"/>
    <col min="9476" max="9476" width="16.42578125" style="199" customWidth="1"/>
    <col min="9477" max="9477" width="0.85546875" style="199" customWidth="1"/>
    <col min="9478" max="9478" width="11.7109375" style="199" customWidth="1"/>
    <col min="9479" max="9479" width="0.85546875" style="199" customWidth="1"/>
    <col min="9480" max="9480" width="13.5703125" style="199" customWidth="1"/>
    <col min="9481" max="9481" width="0.85546875" style="199" customWidth="1"/>
    <col min="9482" max="9482" width="18.5703125" style="199" customWidth="1"/>
    <col min="9483" max="9483" width="0.85546875" style="199" customWidth="1"/>
    <col min="9484" max="9484" width="15.5703125" style="199" customWidth="1"/>
    <col min="9485" max="9485" width="0.85546875" style="199" customWidth="1"/>
    <col min="9486" max="9486" width="12.140625" style="199" customWidth="1"/>
    <col min="9487" max="9728" width="9.140625" style="199"/>
    <col min="9729" max="9729" width="47.28515625" style="199" customWidth="1"/>
    <col min="9730" max="9730" width="10.85546875" style="199" customWidth="1"/>
    <col min="9731" max="9731" width="0.85546875" style="199" customWidth="1"/>
    <col min="9732" max="9732" width="16.42578125" style="199" customWidth="1"/>
    <col min="9733" max="9733" width="0.85546875" style="199" customWidth="1"/>
    <col min="9734" max="9734" width="11.7109375" style="199" customWidth="1"/>
    <col min="9735" max="9735" width="0.85546875" style="199" customWidth="1"/>
    <col min="9736" max="9736" width="13.5703125" style="199" customWidth="1"/>
    <col min="9737" max="9737" width="0.85546875" style="199" customWidth="1"/>
    <col min="9738" max="9738" width="18.5703125" style="199" customWidth="1"/>
    <col min="9739" max="9739" width="0.85546875" style="199" customWidth="1"/>
    <col min="9740" max="9740" width="15.5703125" style="199" customWidth="1"/>
    <col min="9741" max="9741" width="0.85546875" style="199" customWidth="1"/>
    <col min="9742" max="9742" width="12.140625" style="199" customWidth="1"/>
    <col min="9743" max="9984" width="9.140625" style="199"/>
    <col min="9985" max="9985" width="47.28515625" style="199" customWidth="1"/>
    <col min="9986" max="9986" width="10.85546875" style="199" customWidth="1"/>
    <col min="9987" max="9987" width="0.85546875" style="199" customWidth="1"/>
    <col min="9988" max="9988" width="16.42578125" style="199" customWidth="1"/>
    <col min="9989" max="9989" width="0.85546875" style="199" customWidth="1"/>
    <col min="9990" max="9990" width="11.7109375" style="199" customWidth="1"/>
    <col min="9991" max="9991" width="0.85546875" style="199" customWidth="1"/>
    <col min="9992" max="9992" width="13.5703125" style="199" customWidth="1"/>
    <col min="9993" max="9993" width="0.85546875" style="199" customWidth="1"/>
    <col min="9994" max="9994" width="18.5703125" style="199" customWidth="1"/>
    <col min="9995" max="9995" width="0.85546875" style="199" customWidth="1"/>
    <col min="9996" max="9996" width="15.5703125" style="199" customWidth="1"/>
    <col min="9997" max="9997" width="0.85546875" style="199" customWidth="1"/>
    <col min="9998" max="9998" width="12.140625" style="199" customWidth="1"/>
    <col min="9999" max="10240" width="9.140625" style="199"/>
    <col min="10241" max="10241" width="47.28515625" style="199" customWidth="1"/>
    <col min="10242" max="10242" width="10.85546875" style="199" customWidth="1"/>
    <col min="10243" max="10243" width="0.85546875" style="199" customWidth="1"/>
    <col min="10244" max="10244" width="16.42578125" style="199" customWidth="1"/>
    <col min="10245" max="10245" width="0.85546875" style="199" customWidth="1"/>
    <col min="10246" max="10246" width="11.7109375" style="199" customWidth="1"/>
    <col min="10247" max="10247" width="0.85546875" style="199" customWidth="1"/>
    <col min="10248" max="10248" width="13.5703125" style="199" customWidth="1"/>
    <col min="10249" max="10249" width="0.85546875" style="199" customWidth="1"/>
    <col min="10250" max="10250" width="18.5703125" style="199" customWidth="1"/>
    <col min="10251" max="10251" width="0.85546875" style="199" customWidth="1"/>
    <col min="10252" max="10252" width="15.5703125" style="199" customWidth="1"/>
    <col min="10253" max="10253" width="0.85546875" style="199" customWidth="1"/>
    <col min="10254" max="10254" width="12.140625" style="199" customWidth="1"/>
    <col min="10255" max="10496" width="9.140625" style="199"/>
    <col min="10497" max="10497" width="47.28515625" style="199" customWidth="1"/>
    <col min="10498" max="10498" width="10.85546875" style="199" customWidth="1"/>
    <col min="10499" max="10499" width="0.85546875" style="199" customWidth="1"/>
    <col min="10500" max="10500" width="16.42578125" style="199" customWidth="1"/>
    <col min="10501" max="10501" width="0.85546875" style="199" customWidth="1"/>
    <col min="10502" max="10502" width="11.7109375" style="199" customWidth="1"/>
    <col min="10503" max="10503" width="0.85546875" style="199" customWidth="1"/>
    <col min="10504" max="10504" width="13.5703125" style="199" customWidth="1"/>
    <col min="10505" max="10505" width="0.85546875" style="199" customWidth="1"/>
    <col min="10506" max="10506" width="18.5703125" style="199" customWidth="1"/>
    <col min="10507" max="10507" width="0.85546875" style="199" customWidth="1"/>
    <col min="10508" max="10508" width="15.5703125" style="199" customWidth="1"/>
    <col min="10509" max="10509" width="0.85546875" style="199" customWidth="1"/>
    <col min="10510" max="10510" width="12.140625" style="199" customWidth="1"/>
    <col min="10511" max="10752" width="9.140625" style="199"/>
    <col min="10753" max="10753" width="47.28515625" style="199" customWidth="1"/>
    <col min="10754" max="10754" width="10.85546875" style="199" customWidth="1"/>
    <col min="10755" max="10755" width="0.85546875" style="199" customWidth="1"/>
    <col min="10756" max="10756" width="16.42578125" style="199" customWidth="1"/>
    <col min="10757" max="10757" width="0.85546875" style="199" customWidth="1"/>
    <col min="10758" max="10758" width="11.7109375" style="199" customWidth="1"/>
    <col min="10759" max="10759" width="0.85546875" style="199" customWidth="1"/>
    <col min="10760" max="10760" width="13.5703125" style="199" customWidth="1"/>
    <col min="10761" max="10761" width="0.85546875" style="199" customWidth="1"/>
    <col min="10762" max="10762" width="18.5703125" style="199" customWidth="1"/>
    <col min="10763" max="10763" width="0.85546875" style="199" customWidth="1"/>
    <col min="10764" max="10764" width="15.5703125" style="199" customWidth="1"/>
    <col min="10765" max="10765" width="0.85546875" style="199" customWidth="1"/>
    <col min="10766" max="10766" width="12.140625" style="199" customWidth="1"/>
    <col min="10767" max="11008" width="9.140625" style="199"/>
    <col min="11009" max="11009" width="47.28515625" style="199" customWidth="1"/>
    <col min="11010" max="11010" width="10.85546875" style="199" customWidth="1"/>
    <col min="11011" max="11011" width="0.85546875" style="199" customWidth="1"/>
    <col min="11012" max="11012" width="16.42578125" style="199" customWidth="1"/>
    <col min="11013" max="11013" width="0.85546875" style="199" customWidth="1"/>
    <col min="11014" max="11014" width="11.7109375" style="199" customWidth="1"/>
    <col min="11015" max="11015" width="0.85546875" style="199" customWidth="1"/>
    <col min="11016" max="11016" width="13.5703125" style="199" customWidth="1"/>
    <col min="11017" max="11017" width="0.85546875" style="199" customWidth="1"/>
    <col min="11018" max="11018" width="18.5703125" style="199" customWidth="1"/>
    <col min="11019" max="11019" width="0.85546875" style="199" customWidth="1"/>
    <col min="11020" max="11020" width="15.5703125" style="199" customWidth="1"/>
    <col min="11021" max="11021" width="0.85546875" style="199" customWidth="1"/>
    <col min="11022" max="11022" width="12.140625" style="199" customWidth="1"/>
    <col min="11023" max="11264" width="9.140625" style="199"/>
    <col min="11265" max="11265" width="47.28515625" style="199" customWidth="1"/>
    <col min="11266" max="11266" width="10.85546875" style="199" customWidth="1"/>
    <col min="11267" max="11267" width="0.85546875" style="199" customWidth="1"/>
    <col min="11268" max="11268" width="16.42578125" style="199" customWidth="1"/>
    <col min="11269" max="11269" width="0.85546875" style="199" customWidth="1"/>
    <col min="11270" max="11270" width="11.7109375" style="199" customWidth="1"/>
    <col min="11271" max="11271" width="0.85546875" style="199" customWidth="1"/>
    <col min="11272" max="11272" width="13.5703125" style="199" customWidth="1"/>
    <col min="11273" max="11273" width="0.85546875" style="199" customWidth="1"/>
    <col min="11274" max="11274" width="18.5703125" style="199" customWidth="1"/>
    <col min="11275" max="11275" width="0.85546875" style="199" customWidth="1"/>
    <col min="11276" max="11276" width="15.5703125" style="199" customWidth="1"/>
    <col min="11277" max="11277" width="0.85546875" style="199" customWidth="1"/>
    <col min="11278" max="11278" width="12.140625" style="199" customWidth="1"/>
    <col min="11279" max="11520" width="9.140625" style="199"/>
    <col min="11521" max="11521" width="47.28515625" style="199" customWidth="1"/>
    <col min="11522" max="11522" width="10.85546875" style="199" customWidth="1"/>
    <col min="11523" max="11523" width="0.85546875" style="199" customWidth="1"/>
    <col min="11524" max="11524" width="16.42578125" style="199" customWidth="1"/>
    <col min="11525" max="11525" width="0.85546875" style="199" customWidth="1"/>
    <col min="11526" max="11526" width="11.7109375" style="199" customWidth="1"/>
    <col min="11527" max="11527" width="0.85546875" style="199" customWidth="1"/>
    <col min="11528" max="11528" width="13.5703125" style="199" customWidth="1"/>
    <col min="11529" max="11529" width="0.85546875" style="199" customWidth="1"/>
    <col min="11530" max="11530" width="18.5703125" style="199" customWidth="1"/>
    <col min="11531" max="11531" width="0.85546875" style="199" customWidth="1"/>
    <col min="11532" max="11532" width="15.5703125" style="199" customWidth="1"/>
    <col min="11533" max="11533" width="0.85546875" style="199" customWidth="1"/>
    <col min="11534" max="11534" width="12.140625" style="199" customWidth="1"/>
    <col min="11535" max="11776" width="9.140625" style="199"/>
    <col min="11777" max="11777" width="47.28515625" style="199" customWidth="1"/>
    <col min="11778" max="11778" width="10.85546875" style="199" customWidth="1"/>
    <col min="11779" max="11779" width="0.85546875" style="199" customWidth="1"/>
    <col min="11780" max="11780" width="16.42578125" style="199" customWidth="1"/>
    <col min="11781" max="11781" width="0.85546875" style="199" customWidth="1"/>
    <col min="11782" max="11782" width="11.7109375" style="199" customWidth="1"/>
    <col min="11783" max="11783" width="0.85546875" style="199" customWidth="1"/>
    <col min="11784" max="11784" width="13.5703125" style="199" customWidth="1"/>
    <col min="11785" max="11785" width="0.85546875" style="199" customWidth="1"/>
    <col min="11786" max="11786" width="18.5703125" style="199" customWidth="1"/>
    <col min="11787" max="11787" width="0.85546875" style="199" customWidth="1"/>
    <col min="11788" max="11788" width="15.5703125" style="199" customWidth="1"/>
    <col min="11789" max="11789" width="0.85546875" style="199" customWidth="1"/>
    <col min="11790" max="11790" width="12.140625" style="199" customWidth="1"/>
    <col min="11791" max="12032" width="9.140625" style="199"/>
    <col min="12033" max="12033" width="47.28515625" style="199" customWidth="1"/>
    <col min="12034" max="12034" width="10.85546875" style="199" customWidth="1"/>
    <col min="12035" max="12035" width="0.85546875" style="199" customWidth="1"/>
    <col min="12036" max="12036" width="16.42578125" style="199" customWidth="1"/>
    <col min="12037" max="12037" width="0.85546875" style="199" customWidth="1"/>
    <col min="12038" max="12038" width="11.7109375" style="199" customWidth="1"/>
    <col min="12039" max="12039" width="0.85546875" style="199" customWidth="1"/>
    <col min="12040" max="12040" width="13.5703125" style="199" customWidth="1"/>
    <col min="12041" max="12041" width="0.85546875" style="199" customWidth="1"/>
    <col min="12042" max="12042" width="18.5703125" style="199" customWidth="1"/>
    <col min="12043" max="12043" width="0.85546875" style="199" customWidth="1"/>
    <col min="12044" max="12044" width="15.5703125" style="199" customWidth="1"/>
    <col min="12045" max="12045" width="0.85546875" style="199" customWidth="1"/>
    <col min="12046" max="12046" width="12.140625" style="199" customWidth="1"/>
    <col min="12047" max="12288" width="9.140625" style="199"/>
    <col min="12289" max="12289" width="47.28515625" style="199" customWidth="1"/>
    <col min="12290" max="12290" width="10.85546875" style="199" customWidth="1"/>
    <col min="12291" max="12291" width="0.85546875" style="199" customWidth="1"/>
    <col min="12292" max="12292" width="16.42578125" style="199" customWidth="1"/>
    <col min="12293" max="12293" width="0.85546875" style="199" customWidth="1"/>
    <col min="12294" max="12294" width="11.7109375" style="199" customWidth="1"/>
    <col min="12295" max="12295" width="0.85546875" style="199" customWidth="1"/>
    <col min="12296" max="12296" width="13.5703125" style="199" customWidth="1"/>
    <col min="12297" max="12297" width="0.85546875" style="199" customWidth="1"/>
    <col min="12298" max="12298" width="18.5703125" style="199" customWidth="1"/>
    <col min="12299" max="12299" width="0.85546875" style="199" customWidth="1"/>
    <col min="12300" max="12300" width="15.5703125" style="199" customWidth="1"/>
    <col min="12301" max="12301" width="0.85546875" style="199" customWidth="1"/>
    <col min="12302" max="12302" width="12.140625" style="199" customWidth="1"/>
    <col min="12303" max="12544" width="9.140625" style="199"/>
    <col min="12545" max="12545" width="47.28515625" style="199" customWidth="1"/>
    <col min="12546" max="12546" width="10.85546875" style="199" customWidth="1"/>
    <col min="12547" max="12547" width="0.85546875" style="199" customWidth="1"/>
    <col min="12548" max="12548" width="16.42578125" style="199" customWidth="1"/>
    <col min="12549" max="12549" width="0.85546875" style="199" customWidth="1"/>
    <col min="12550" max="12550" width="11.7109375" style="199" customWidth="1"/>
    <col min="12551" max="12551" width="0.85546875" style="199" customWidth="1"/>
    <col min="12552" max="12552" width="13.5703125" style="199" customWidth="1"/>
    <col min="12553" max="12553" width="0.85546875" style="199" customWidth="1"/>
    <col min="12554" max="12554" width="18.5703125" style="199" customWidth="1"/>
    <col min="12555" max="12555" width="0.85546875" style="199" customWidth="1"/>
    <col min="12556" max="12556" width="15.5703125" style="199" customWidth="1"/>
    <col min="12557" max="12557" width="0.85546875" style="199" customWidth="1"/>
    <col min="12558" max="12558" width="12.140625" style="199" customWidth="1"/>
    <col min="12559" max="12800" width="9.140625" style="199"/>
    <col min="12801" max="12801" width="47.28515625" style="199" customWidth="1"/>
    <col min="12802" max="12802" width="10.85546875" style="199" customWidth="1"/>
    <col min="12803" max="12803" width="0.85546875" style="199" customWidth="1"/>
    <col min="12804" max="12804" width="16.42578125" style="199" customWidth="1"/>
    <col min="12805" max="12805" width="0.85546875" style="199" customWidth="1"/>
    <col min="12806" max="12806" width="11.7109375" style="199" customWidth="1"/>
    <col min="12807" max="12807" width="0.85546875" style="199" customWidth="1"/>
    <col min="12808" max="12808" width="13.5703125" style="199" customWidth="1"/>
    <col min="12809" max="12809" width="0.85546875" style="199" customWidth="1"/>
    <col min="12810" max="12810" width="18.5703125" style="199" customWidth="1"/>
    <col min="12811" max="12811" width="0.85546875" style="199" customWidth="1"/>
    <col min="12812" max="12812" width="15.5703125" style="199" customWidth="1"/>
    <col min="12813" max="12813" width="0.85546875" style="199" customWidth="1"/>
    <col min="12814" max="12814" width="12.140625" style="199" customWidth="1"/>
    <col min="12815" max="13056" width="9.140625" style="199"/>
    <col min="13057" max="13057" width="47.28515625" style="199" customWidth="1"/>
    <col min="13058" max="13058" width="10.85546875" style="199" customWidth="1"/>
    <col min="13059" max="13059" width="0.85546875" style="199" customWidth="1"/>
    <col min="13060" max="13060" width="16.42578125" style="199" customWidth="1"/>
    <col min="13061" max="13061" width="0.85546875" style="199" customWidth="1"/>
    <col min="13062" max="13062" width="11.7109375" style="199" customWidth="1"/>
    <col min="13063" max="13063" width="0.85546875" style="199" customWidth="1"/>
    <col min="13064" max="13064" width="13.5703125" style="199" customWidth="1"/>
    <col min="13065" max="13065" width="0.85546875" style="199" customWidth="1"/>
    <col min="13066" max="13066" width="18.5703125" style="199" customWidth="1"/>
    <col min="13067" max="13067" width="0.85546875" style="199" customWidth="1"/>
    <col min="13068" max="13068" width="15.5703125" style="199" customWidth="1"/>
    <col min="13069" max="13069" width="0.85546875" style="199" customWidth="1"/>
    <col min="13070" max="13070" width="12.140625" style="199" customWidth="1"/>
    <col min="13071" max="13312" width="9.140625" style="199"/>
    <col min="13313" max="13313" width="47.28515625" style="199" customWidth="1"/>
    <col min="13314" max="13314" width="10.85546875" style="199" customWidth="1"/>
    <col min="13315" max="13315" width="0.85546875" style="199" customWidth="1"/>
    <col min="13316" max="13316" width="16.42578125" style="199" customWidth="1"/>
    <col min="13317" max="13317" width="0.85546875" style="199" customWidth="1"/>
    <col min="13318" max="13318" width="11.7109375" style="199" customWidth="1"/>
    <col min="13319" max="13319" width="0.85546875" style="199" customWidth="1"/>
    <col min="13320" max="13320" width="13.5703125" style="199" customWidth="1"/>
    <col min="13321" max="13321" width="0.85546875" style="199" customWidth="1"/>
    <col min="13322" max="13322" width="18.5703125" style="199" customWidth="1"/>
    <col min="13323" max="13323" width="0.85546875" style="199" customWidth="1"/>
    <col min="13324" max="13324" width="15.5703125" style="199" customWidth="1"/>
    <col min="13325" max="13325" width="0.85546875" style="199" customWidth="1"/>
    <col min="13326" max="13326" width="12.140625" style="199" customWidth="1"/>
    <col min="13327" max="13568" width="9.140625" style="199"/>
    <col min="13569" max="13569" width="47.28515625" style="199" customWidth="1"/>
    <col min="13570" max="13570" width="10.85546875" style="199" customWidth="1"/>
    <col min="13571" max="13571" width="0.85546875" style="199" customWidth="1"/>
    <col min="13572" max="13572" width="16.42578125" style="199" customWidth="1"/>
    <col min="13573" max="13573" width="0.85546875" style="199" customWidth="1"/>
    <col min="13574" max="13574" width="11.7109375" style="199" customWidth="1"/>
    <col min="13575" max="13575" width="0.85546875" style="199" customWidth="1"/>
    <col min="13576" max="13576" width="13.5703125" style="199" customWidth="1"/>
    <col min="13577" max="13577" width="0.85546875" style="199" customWidth="1"/>
    <col min="13578" max="13578" width="18.5703125" style="199" customWidth="1"/>
    <col min="13579" max="13579" width="0.85546875" style="199" customWidth="1"/>
    <col min="13580" max="13580" width="15.5703125" style="199" customWidth="1"/>
    <col min="13581" max="13581" width="0.85546875" style="199" customWidth="1"/>
    <col min="13582" max="13582" width="12.140625" style="199" customWidth="1"/>
    <col min="13583" max="13824" width="9.140625" style="199"/>
    <col min="13825" max="13825" width="47.28515625" style="199" customWidth="1"/>
    <col min="13826" max="13826" width="10.85546875" style="199" customWidth="1"/>
    <col min="13827" max="13827" width="0.85546875" style="199" customWidth="1"/>
    <col min="13828" max="13828" width="16.42578125" style="199" customWidth="1"/>
    <col min="13829" max="13829" width="0.85546875" style="199" customWidth="1"/>
    <col min="13830" max="13830" width="11.7109375" style="199" customWidth="1"/>
    <col min="13831" max="13831" width="0.85546875" style="199" customWidth="1"/>
    <col min="13832" max="13832" width="13.5703125" style="199" customWidth="1"/>
    <col min="13833" max="13833" width="0.85546875" style="199" customWidth="1"/>
    <col min="13834" max="13834" width="18.5703125" style="199" customWidth="1"/>
    <col min="13835" max="13835" width="0.85546875" style="199" customWidth="1"/>
    <col min="13836" max="13836" width="15.5703125" style="199" customWidth="1"/>
    <col min="13837" max="13837" width="0.85546875" style="199" customWidth="1"/>
    <col min="13838" max="13838" width="12.140625" style="199" customWidth="1"/>
    <col min="13839" max="14080" width="9.140625" style="199"/>
    <col min="14081" max="14081" width="47.28515625" style="199" customWidth="1"/>
    <col min="14082" max="14082" width="10.85546875" style="199" customWidth="1"/>
    <col min="14083" max="14083" width="0.85546875" style="199" customWidth="1"/>
    <col min="14084" max="14084" width="16.42578125" style="199" customWidth="1"/>
    <col min="14085" max="14085" width="0.85546875" style="199" customWidth="1"/>
    <col min="14086" max="14086" width="11.7109375" style="199" customWidth="1"/>
    <col min="14087" max="14087" width="0.85546875" style="199" customWidth="1"/>
    <col min="14088" max="14088" width="13.5703125" style="199" customWidth="1"/>
    <col min="14089" max="14089" width="0.85546875" style="199" customWidth="1"/>
    <col min="14090" max="14090" width="18.5703125" style="199" customWidth="1"/>
    <col min="14091" max="14091" width="0.85546875" style="199" customWidth="1"/>
    <col min="14092" max="14092" width="15.5703125" style="199" customWidth="1"/>
    <col min="14093" max="14093" width="0.85546875" style="199" customWidth="1"/>
    <col min="14094" max="14094" width="12.140625" style="199" customWidth="1"/>
    <col min="14095" max="14336" width="9.140625" style="199"/>
    <col min="14337" max="14337" width="47.28515625" style="199" customWidth="1"/>
    <col min="14338" max="14338" width="10.85546875" style="199" customWidth="1"/>
    <col min="14339" max="14339" width="0.85546875" style="199" customWidth="1"/>
    <col min="14340" max="14340" width="16.42578125" style="199" customWidth="1"/>
    <col min="14341" max="14341" width="0.85546875" style="199" customWidth="1"/>
    <col min="14342" max="14342" width="11.7109375" style="199" customWidth="1"/>
    <col min="14343" max="14343" width="0.85546875" style="199" customWidth="1"/>
    <col min="14344" max="14344" width="13.5703125" style="199" customWidth="1"/>
    <col min="14345" max="14345" width="0.85546875" style="199" customWidth="1"/>
    <col min="14346" max="14346" width="18.5703125" style="199" customWidth="1"/>
    <col min="14347" max="14347" width="0.85546875" style="199" customWidth="1"/>
    <col min="14348" max="14348" width="15.5703125" style="199" customWidth="1"/>
    <col min="14349" max="14349" width="0.85546875" style="199" customWidth="1"/>
    <col min="14350" max="14350" width="12.140625" style="199" customWidth="1"/>
    <col min="14351" max="14592" width="9.140625" style="199"/>
    <col min="14593" max="14593" width="47.28515625" style="199" customWidth="1"/>
    <col min="14594" max="14594" width="10.85546875" style="199" customWidth="1"/>
    <col min="14595" max="14595" width="0.85546875" style="199" customWidth="1"/>
    <col min="14596" max="14596" width="16.42578125" style="199" customWidth="1"/>
    <col min="14597" max="14597" width="0.85546875" style="199" customWidth="1"/>
    <col min="14598" max="14598" width="11.7109375" style="199" customWidth="1"/>
    <col min="14599" max="14599" width="0.85546875" style="199" customWidth="1"/>
    <col min="14600" max="14600" width="13.5703125" style="199" customWidth="1"/>
    <col min="14601" max="14601" width="0.85546875" style="199" customWidth="1"/>
    <col min="14602" max="14602" width="18.5703125" style="199" customWidth="1"/>
    <col min="14603" max="14603" width="0.85546875" style="199" customWidth="1"/>
    <col min="14604" max="14604" width="15.5703125" style="199" customWidth="1"/>
    <col min="14605" max="14605" width="0.85546875" style="199" customWidth="1"/>
    <col min="14606" max="14606" width="12.140625" style="199" customWidth="1"/>
    <col min="14607" max="14848" width="9.140625" style="199"/>
    <col min="14849" max="14849" width="47.28515625" style="199" customWidth="1"/>
    <col min="14850" max="14850" width="10.85546875" style="199" customWidth="1"/>
    <col min="14851" max="14851" width="0.85546875" style="199" customWidth="1"/>
    <col min="14852" max="14852" width="16.42578125" style="199" customWidth="1"/>
    <col min="14853" max="14853" width="0.85546875" style="199" customWidth="1"/>
    <col min="14854" max="14854" width="11.7109375" style="199" customWidth="1"/>
    <col min="14855" max="14855" width="0.85546875" style="199" customWidth="1"/>
    <col min="14856" max="14856" width="13.5703125" style="199" customWidth="1"/>
    <col min="14857" max="14857" width="0.85546875" style="199" customWidth="1"/>
    <col min="14858" max="14858" width="18.5703125" style="199" customWidth="1"/>
    <col min="14859" max="14859" width="0.85546875" style="199" customWidth="1"/>
    <col min="14860" max="14860" width="15.5703125" style="199" customWidth="1"/>
    <col min="14861" max="14861" width="0.85546875" style="199" customWidth="1"/>
    <col min="14862" max="14862" width="12.140625" style="199" customWidth="1"/>
    <col min="14863" max="15104" width="9.140625" style="199"/>
    <col min="15105" max="15105" width="47.28515625" style="199" customWidth="1"/>
    <col min="15106" max="15106" width="10.85546875" style="199" customWidth="1"/>
    <col min="15107" max="15107" width="0.85546875" style="199" customWidth="1"/>
    <col min="15108" max="15108" width="16.42578125" style="199" customWidth="1"/>
    <col min="15109" max="15109" width="0.85546875" style="199" customWidth="1"/>
    <col min="15110" max="15110" width="11.7109375" style="199" customWidth="1"/>
    <col min="15111" max="15111" width="0.85546875" style="199" customWidth="1"/>
    <col min="15112" max="15112" width="13.5703125" style="199" customWidth="1"/>
    <col min="15113" max="15113" width="0.85546875" style="199" customWidth="1"/>
    <col min="15114" max="15114" width="18.5703125" style="199" customWidth="1"/>
    <col min="15115" max="15115" width="0.85546875" style="199" customWidth="1"/>
    <col min="15116" max="15116" width="15.5703125" style="199" customWidth="1"/>
    <col min="15117" max="15117" width="0.85546875" style="199" customWidth="1"/>
    <col min="15118" max="15118" width="12.140625" style="199" customWidth="1"/>
    <col min="15119" max="15360" width="9.140625" style="199"/>
    <col min="15361" max="15361" width="47.28515625" style="199" customWidth="1"/>
    <col min="15362" max="15362" width="10.85546875" style="199" customWidth="1"/>
    <col min="15363" max="15363" width="0.85546875" style="199" customWidth="1"/>
    <col min="15364" max="15364" width="16.42578125" style="199" customWidth="1"/>
    <col min="15365" max="15365" width="0.85546875" style="199" customWidth="1"/>
    <col min="15366" max="15366" width="11.7109375" style="199" customWidth="1"/>
    <col min="15367" max="15367" width="0.85546875" style="199" customWidth="1"/>
    <col min="15368" max="15368" width="13.5703125" style="199" customWidth="1"/>
    <col min="15369" max="15369" width="0.85546875" style="199" customWidth="1"/>
    <col min="15370" max="15370" width="18.5703125" style="199" customWidth="1"/>
    <col min="15371" max="15371" width="0.85546875" style="199" customWidth="1"/>
    <col min="15372" max="15372" width="15.5703125" style="199" customWidth="1"/>
    <col min="15373" max="15373" width="0.85546875" style="199" customWidth="1"/>
    <col min="15374" max="15374" width="12.140625" style="199" customWidth="1"/>
    <col min="15375" max="15616" width="9.140625" style="199"/>
    <col min="15617" max="15617" width="47.28515625" style="199" customWidth="1"/>
    <col min="15618" max="15618" width="10.85546875" style="199" customWidth="1"/>
    <col min="15619" max="15619" width="0.85546875" style="199" customWidth="1"/>
    <col min="15620" max="15620" width="16.42578125" style="199" customWidth="1"/>
    <col min="15621" max="15621" width="0.85546875" style="199" customWidth="1"/>
    <col min="15622" max="15622" width="11.7109375" style="199" customWidth="1"/>
    <col min="15623" max="15623" width="0.85546875" style="199" customWidth="1"/>
    <col min="15624" max="15624" width="13.5703125" style="199" customWidth="1"/>
    <col min="15625" max="15625" width="0.85546875" style="199" customWidth="1"/>
    <col min="15626" max="15626" width="18.5703125" style="199" customWidth="1"/>
    <col min="15627" max="15627" width="0.85546875" style="199" customWidth="1"/>
    <col min="15628" max="15628" width="15.5703125" style="199" customWidth="1"/>
    <col min="15629" max="15629" width="0.85546875" style="199" customWidth="1"/>
    <col min="15630" max="15630" width="12.140625" style="199" customWidth="1"/>
    <col min="15631" max="15872" width="9.140625" style="199"/>
    <col min="15873" max="15873" width="47.28515625" style="199" customWidth="1"/>
    <col min="15874" max="15874" width="10.85546875" style="199" customWidth="1"/>
    <col min="15875" max="15875" width="0.85546875" style="199" customWidth="1"/>
    <col min="15876" max="15876" width="16.42578125" style="199" customWidth="1"/>
    <col min="15877" max="15877" width="0.85546875" style="199" customWidth="1"/>
    <col min="15878" max="15878" width="11.7109375" style="199" customWidth="1"/>
    <col min="15879" max="15879" width="0.85546875" style="199" customWidth="1"/>
    <col min="15880" max="15880" width="13.5703125" style="199" customWidth="1"/>
    <col min="15881" max="15881" width="0.85546875" style="199" customWidth="1"/>
    <col min="15882" max="15882" width="18.5703125" style="199" customWidth="1"/>
    <col min="15883" max="15883" width="0.85546875" style="199" customWidth="1"/>
    <col min="15884" max="15884" width="15.5703125" style="199" customWidth="1"/>
    <col min="15885" max="15885" width="0.85546875" style="199" customWidth="1"/>
    <col min="15886" max="15886" width="12.140625" style="199" customWidth="1"/>
    <col min="15887" max="16128" width="9.140625" style="199"/>
    <col min="16129" max="16129" width="47.28515625" style="199" customWidth="1"/>
    <col min="16130" max="16130" width="10.85546875" style="199" customWidth="1"/>
    <col min="16131" max="16131" width="0.85546875" style="199" customWidth="1"/>
    <col min="16132" max="16132" width="16.42578125" style="199" customWidth="1"/>
    <col min="16133" max="16133" width="0.85546875" style="199" customWidth="1"/>
    <col min="16134" max="16134" width="11.7109375" style="199" customWidth="1"/>
    <col min="16135" max="16135" width="0.85546875" style="199" customWidth="1"/>
    <col min="16136" max="16136" width="13.5703125" style="199" customWidth="1"/>
    <col min="16137" max="16137" width="0.85546875" style="199" customWidth="1"/>
    <col min="16138" max="16138" width="18.5703125" style="199" customWidth="1"/>
    <col min="16139" max="16139" width="0.85546875" style="199" customWidth="1"/>
    <col min="16140" max="16140" width="15.5703125" style="199" customWidth="1"/>
    <col min="16141" max="16141" width="0.85546875" style="199" customWidth="1"/>
    <col min="16142" max="16142" width="12.140625" style="199" customWidth="1"/>
    <col min="16143" max="16384" width="9.140625" style="199"/>
  </cols>
  <sheetData>
    <row r="1" spans="1:14" ht="20.100000000000001" customHeight="1">
      <c r="A1" s="197" t="s">
        <v>0</v>
      </c>
      <c r="B1" s="198"/>
      <c r="C1" s="198"/>
      <c r="D1" s="198"/>
      <c r="E1" s="241"/>
      <c r="F1" s="198"/>
      <c r="G1" s="198"/>
      <c r="H1" s="198"/>
      <c r="I1" s="198"/>
      <c r="J1" s="198"/>
      <c r="K1" s="198"/>
      <c r="L1" s="198"/>
      <c r="M1" s="198"/>
      <c r="N1" s="198"/>
    </row>
    <row r="2" spans="1:14" ht="20.100000000000001" customHeight="1">
      <c r="A2" s="200" t="s">
        <v>166</v>
      </c>
      <c r="B2" s="200"/>
      <c r="C2" s="200"/>
      <c r="D2" s="200"/>
      <c r="E2" s="242"/>
      <c r="F2" s="200"/>
      <c r="G2" s="200"/>
      <c r="H2" s="200"/>
      <c r="I2" s="200"/>
      <c r="J2" s="200"/>
      <c r="K2" s="200"/>
      <c r="L2" s="200"/>
      <c r="M2" s="200"/>
      <c r="N2" s="200"/>
    </row>
    <row r="3" spans="1:14" ht="20.100000000000001" customHeight="1">
      <c r="A3" s="201" t="str">
        <f>'CE 10'!A3</f>
        <v>สำหรับงวดเก้าเดือนสิ้นสุดวันที่ 30 กันยายน พ.ศ. 2563</v>
      </c>
      <c r="B3" s="202"/>
      <c r="C3" s="202"/>
      <c r="D3" s="202"/>
      <c r="E3" s="243"/>
      <c r="F3" s="202"/>
      <c r="G3" s="202"/>
      <c r="H3" s="202"/>
      <c r="I3" s="202"/>
      <c r="J3" s="202"/>
      <c r="K3" s="202"/>
      <c r="L3" s="202"/>
      <c r="M3" s="202"/>
      <c r="N3" s="202"/>
    </row>
    <row r="4" spans="1:14" ht="20.100000000000001" customHeight="1">
      <c r="A4" s="227"/>
      <c r="B4" s="227"/>
      <c r="C4" s="227"/>
      <c r="D4" s="227"/>
      <c r="E4" s="244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204" customFormat="1" ht="20.100000000000001" customHeight="1">
      <c r="A5" s="203"/>
      <c r="B5" s="263" t="s">
        <v>127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s="204" customFormat="1" ht="17.45" customHeight="1">
      <c r="A6" s="203"/>
      <c r="B6" s="228"/>
      <c r="C6" s="228"/>
      <c r="D6" s="229"/>
      <c r="E6" s="245"/>
      <c r="F6" s="229"/>
      <c r="G6" s="229"/>
      <c r="H6" s="261" t="s">
        <v>58</v>
      </c>
      <c r="I6" s="261"/>
      <c r="J6" s="261"/>
      <c r="K6" s="261"/>
      <c r="L6" s="261"/>
      <c r="M6" s="228"/>
      <c r="N6" s="228"/>
    </row>
    <row r="7" spans="1:14" s="204" customFormat="1" ht="17.45" customHeight="1">
      <c r="A7" s="203"/>
      <c r="B7" s="228"/>
      <c r="C7" s="228"/>
      <c r="D7" s="228"/>
      <c r="E7" s="246"/>
      <c r="F7" s="228"/>
      <c r="G7" s="228"/>
      <c r="H7" s="262" t="s">
        <v>102</v>
      </c>
      <c r="I7" s="262"/>
      <c r="J7" s="262"/>
      <c r="K7" s="205"/>
      <c r="L7" s="205"/>
      <c r="M7" s="228"/>
      <c r="N7" s="228"/>
    </row>
    <row r="8" spans="1:14" s="203" customFormat="1" ht="17.45" customHeight="1">
      <c r="A8" s="204"/>
      <c r="B8" s="213"/>
      <c r="C8" s="213"/>
      <c r="D8" s="263" t="s">
        <v>37</v>
      </c>
      <c r="E8" s="263"/>
      <c r="F8" s="263"/>
      <c r="G8" s="213"/>
      <c r="J8" s="207" t="s">
        <v>193</v>
      </c>
      <c r="K8" s="207"/>
      <c r="L8" s="207"/>
      <c r="M8" s="213"/>
      <c r="N8" s="230"/>
    </row>
    <row r="9" spans="1:14" s="203" customFormat="1" ht="17.45" customHeight="1">
      <c r="A9" s="204"/>
      <c r="B9" s="213" t="s">
        <v>79</v>
      </c>
      <c r="C9" s="213"/>
      <c r="D9" s="213" t="s">
        <v>80</v>
      </c>
      <c r="E9" s="247"/>
      <c r="F9" s="213"/>
      <c r="G9" s="213"/>
      <c r="I9" s="207"/>
      <c r="J9" s="207" t="s">
        <v>194</v>
      </c>
      <c r="K9" s="207"/>
      <c r="L9" s="207" t="s">
        <v>195</v>
      </c>
      <c r="M9" s="213"/>
      <c r="N9" s="213" t="s">
        <v>110</v>
      </c>
    </row>
    <row r="10" spans="1:14" s="203" customFormat="1" ht="17.45" customHeight="1">
      <c r="B10" s="213" t="s">
        <v>83</v>
      </c>
      <c r="C10" s="213"/>
      <c r="D10" s="231" t="s">
        <v>84</v>
      </c>
      <c r="E10" s="247"/>
      <c r="F10" s="213" t="s">
        <v>38</v>
      </c>
      <c r="G10" s="213"/>
      <c r="H10" s="207" t="s">
        <v>59</v>
      </c>
      <c r="I10" s="207"/>
      <c r="J10" s="207" t="s">
        <v>196</v>
      </c>
      <c r="K10" s="207"/>
      <c r="L10" s="207" t="s">
        <v>197</v>
      </c>
      <c r="M10" s="213"/>
      <c r="N10" s="213" t="s">
        <v>53</v>
      </c>
    </row>
    <row r="11" spans="1:14" s="203" customFormat="1" ht="17.45" customHeight="1">
      <c r="B11" s="232" t="s">
        <v>120</v>
      </c>
      <c r="C11" s="213"/>
      <c r="D11" s="232" t="s">
        <v>120</v>
      </c>
      <c r="E11" s="247"/>
      <c r="F11" s="232" t="s">
        <v>120</v>
      </c>
      <c r="G11" s="213"/>
      <c r="H11" s="232" t="s">
        <v>120</v>
      </c>
      <c r="I11" s="213"/>
      <c r="J11" s="232" t="s">
        <v>120</v>
      </c>
      <c r="K11" s="213"/>
      <c r="L11" s="232" t="s">
        <v>120</v>
      </c>
      <c r="M11" s="213"/>
      <c r="N11" s="232" t="s">
        <v>120</v>
      </c>
    </row>
    <row r="12" spans="1:14" s="203" customFormat="1" ht="6" customHeight="1">
      <c r="B12" s="213"/>
      <c r="C12" s="213"/>
      <c r="D12" s="213"/>
      <c r="E12" s="247"/>
      <c r="F12" s="213"/>
      <c r="G12" s="213"/>
      <c r="H12" s="213"/>
      <c r="I12" s="213"/>
      <c r="J12" s="213"/>
      <c r="K12" s="213"/>
      <c r="L12" s="213"/>
      <c r="M12" s="213"/>
      <c r="N12" s="213"/>
    </row>
    <row r="13" spans="1:14" s="204" customFormat="1" ht="20.100000000000001" customHeight="1">
      <c r="A13" s="214" t="s">
        <v>122</v>
      </c>
      <c r="B13" s="215">
        <v>3615930</v>
      </c>
      <c r="C13" s="215"/>
      <c r="D13" s="215">
        <v>49892</v>
      </c>
      <c r="E13" s="248"/>
      <c r="F13" s="215">
        <v>660503</v>
      </c>
      <c r="G13" s="215"/>
      <c r="H13" s="215">
        <v>-7722</v>
      </c>
      <c r="I13" s="215"/>
      <c r="J13" s="215">
        <v>0</v>
      </c>
      <c r="K13" s="215"/>
      <c r="L13" s="215">
        <f>SUM(H13:J13)</f>
        <v>-7722</v>
      </c>
      <c r="M13" s="215"/>
      <c r="N13" s="215">
        <f>B13+D13+F13+L13</f>
        <v>4318603</v>
      </c>
    </row>
    <row r="14" spans="1:14" s="203" customFormat="1" ht="20.100000000000001" customHeight="1">
      <c r="A14" s="214" t="s">
        <v>126</v>
      </c>
      <c r="B14" s="215">
        <v>0</v>
      </c>
      <c r="C14" s="215"/>
      <c r="D14" s="215">
        <v>0</v>
      </c>
      <c r="E14" s="248"/>
      <c r="F14" s="215">
        <v>1702</v>
      </c>
      <c r="G14" s="215"/>
      <c r="H14" s="215">
        <v>0</v>
      </c>
      <c r="I14" s="215"/>
      <c r="J14" s="215">
        <v>0</v>
      </c>
      <c r="K14" s="215"/>
      <c r="L14" s="215">
        <f>SUM(H14:J14)</f>
        <v>0</v>
      </c>
      <c r="M14" s="215"/>
      <c r="N14" s="215">
        <f>B14+D14+F14+L14</f>
        <v>1702</v>
      </c>
    </row>
    <row r="15" spans="1:14" s="204" customFormat="1" ht="20.100000000000001" customHeight="1">
      <c r="A15" s="216" t="s">
        <v>123</v>
      </c>
      <c r="B15" s="215"/>
      <c r="C15" s="215"/>
      <c r="D15" s="215"/>
      <c r="E15" s="248"/>
      <c r="F15" s="215"/>
      <c r="G15" s="215"/>
      <c r="H15" s="215"/>
      <c r="I15" s="215"/>
      <c r="J15" s="215"/>
      <c r="K15" s="215"/>
      <c r="L15" s="215"/>
      <c r="M15" s="215"/>
      <c r="N15" s="215"/>
    </row>
    <row r="16" spans="1:14" s="204" customFormat="1" ht="20.100000000000001" customHeight="1">
      <c r="A16" s="217" t="s">
        <v>144</v>
      </c>
      <c r="B16" s="215">
        <v>0</v>
      </c>
      <c r="C16" s="215"/>
      <c r="D16" s="215">
        <v>0</v>
      </c>
      <c r="E16" s="248"/>
      <c r="F16" s="215">
        <v>-90393</v>
      </c>
      <c r="G16" s="215"/>
      <c r="H16" s="215">
        <v>0</v>
      </c>
      <c r="I16" s="215"/>
      <c r="J16" s="215">
        <v>0</v>
      </c>
      <c r="K16" s="215"/>
      <c r="L16" s="215">
        <f>SUM(H16:J16)</f>
        <v>0</v>
      </c>
      <c r="M16" s="215"/>
      <c r="N16" s="215">
        <f>B16+D16+F16+L16</f>
        <v>-90393</v>
      </c>
    </row>
    <row r="17" spans="1:14" s="204" customFormat="1" ht="20.100000000000001" customHeight="1">
      <c r="A17" s="204" t="s">
        <v>130</v>
      </c>
      <c r="B17" s="218">
        <v>0</v>
      </c>
      <c r="C17" s="215"/>
      <c r="D17" s="218">
        <v>0</v>
      </c>
      <c r="E17" s="248"/>
      <c r="F17" s="218">
        <v>-132970</v>
      </c>
      <c r="G17" s="215"/>
      <c r="H17" s="218">
        <v>-4212</v>
      </c>
      <c r="I17" s="215"/>
      <c r="J17" s="218">
        <v>0</v>
      </c>
      <c r="K17" s="215"/>
      <c r="L17" s="218">
        <f>SUM(H17:J17)</f>
        <v>-4212</v>
      </c>
      <c r="M17" s="215"/>
      <c r="N17" s="218">
        <f>B17+D17+F17+L17</f>
        <v>-137182</v>
      </c>
    </row>
    <row r="18" spans="1:14" s="204" customFormat="1" ht="6" customHeight="1">
      <c r="B18" s="215"/>
      <c r="C18" s="215"/>
      <c r="D18" s="215"/>
      <c r="E18" s="248"/>
      <c r="F18" s="215"/>
      <c r="G18" s="215"/>
      <c r="H18" s="215"/>
      <c r="I18" s="215"/>
      <c r="J18" s="215"/>
      <c r="K18" s="215"/>
      <c r="L18" s="215"/>
      <c r="M18" s="215"/>
      <c r="N18" s="215"/>
    </row>
    <row r="19" spans="1:14" s="204" customFormat="1" ht="20.100000000000001" customHeight="1" thickBot="1">
      <c r="A19" s="214" t="s">
        <v>160</v>
      </c>
      <c r="B19" s="219">
        <f>SUM(B13:B18)</f>
        <v>3615930</v>
      </c>
      <c r="C19" s="215"/>
      <c r="D19" s="219">
        <f>SUM(D13:D18)</f>
        <v>49892</v>
      </c>
      <c r="E19" s="248"/>
      <c r="F19" s="219">
        <f>SUM(F13:F18)</f>
        <v>438842</v>
      </c>
      <c r="G19" s="215"/>
      <c r="H19" s="219">
        <f>SUM(H13:H18)</f>
        <v>-11934</v>
      </c>
      <c r="I19" s="215"/>
      <c r="J19" s="219">
        <f>SUM(J13:J18)</f>
        <v>0</v>
      </c>
      <c r="K19" s="215"/>
      <c r="L19" s="219">
        <f>SUM(L13:L18)</f>
        <v>-11934</v>
      </c>
      <c r="M19" s="215"/>
      <c r="N19" s="219">
        <f>SUM(N13:N18)</f>
        <v>4092730</v>
      </c>
    </row>
    <row r="20" spans="1:14" s="204" customFormat="1" ht="20.100000000000001" customHeight="1" thickTop="1">
      <c r="B20" s="215"/>
      <c r="C20" s="215"/>
      <c r="D20" s="215"/>
      <c r="E20" s="248"/>
      <c r="F20" s="215"/>
      <c r="G20" s="215"/>
      <c r="H20" s="215"/>
      <c r="I20" s="215"/>
      <c r="J20" s="215"/>
      <c r="K20" s="215"/>
      <c r="L20" s="215"/>
      <c r="M20" s="215"/>
      <c r="N20" s="215"/>
    </row>
    <row r="21" spans="1:14" s="204" customFormat="1" ht="20.100000000000001" customHeight="1">
      <c r="A21" s="214" t="s">
        <v>187</v>
      </c>
      <c r="B21" s="220">
        <v>3615930</v>
      </c>
      <c r="C21" s="215"/>
      <c r="D21" s="220">
        <v>49892</v>
      </c>
      <c r="E21" s="248"/>
      <c r="F21" s="220">
        <v>381930</v>
      </c>
      <c r="G21" s="215"/>
      <c r="H21" s="220">
        <v>-12636</v>
      </c>
      <c r="I21" s="215"/>
      <c r="J21" s="220">
        <v>0</v>
      </c>
      <c r="K21" s="215"/>
      <c r="L21" s="220">
        <f>SUM(H21:J21)</f>
        <v>-12636</v>
      </c>
      <c r="M21" s="215"/>
      <c r="N21" s="220">
        <f>B21+D21+F21+L21</f>
        <v>4035116</v>
      </c>
    </row>
    <row r="22" spans="1:14" s="204" customFormat="1" ht="20.100000000000001" customHeight="1">
      <c r="A22" s="214" t="s">
        <v>126</v>
      </c>
      <c r="B22" s="220">
        <v>0</v>
      </c>
      <c r="C22" s="215"/>
      <c r="D22" s="220">
        <v>0</v>
      </c>
      <c r="E22" s="248"/>
      <c r="F22" s="220">
        <v>0</v>
      </c>
      <c r="G22" s="215"/>
      <c r="H22" s="220">
        <v>12636</v>
      </c>
      <c r="I22" s="215"/>
      <c r="J22" s="220">
        <v>-12636</v>
      </c>
      <c r="K22" s="215"/>
      <c r="L22" s="220">
        <f>SUM(H22:J22)</f>
        <v>0</v>
      </c>
      <c r="M22" s="215"/>
      <c r="N22" s="220">
        <f>B22+D22+F22+L22</f>
        <v>0</v>
      </c>
    </row>
    <row r="23" spans="1:14" s="204" customFormat="1" ht="20.100000000000001" customHeight="1">
      <c r="A23" s="216" t="s">
        <v>123</v>
      </c>
      <c r="B23" s="220"/>
      <c r="C23" s="215"/>
      <c r="D23" s="220"/>
      <c r="E23" s="248"/>
      <c r="F23" s="220"/>
      <c r="G23" s="215"/>
      <c r="H23" s="220"/>
      <c r="I23" s="215"/>
      <c r="J23" s="220"/>
      <c r="K23" s="215"/>
      <c r="L23" s="220"/>
      <c r="M23" s="215"/>
      <c r="N23" s="220"/>
    </row>
    <row r="24" spans="1:14" s="204" customFormat="1" ht="20.100000000000001" customHeight="1">
      <c r="A24" s="204" t="s">
        <v>130</v>
      </c>
      <c r="B24" s="221">
        <v>0</v>
      </c>
      <c r="C24" s="215"/>
      <c r="D24" s="221">
        <v>0</v>
      </c>
      <c r="E24" s="251"/>
      <c r="F24" s="221">
        <f>'PL 8-9 (9m)'!J67</f>
        <v>-351862</v>
      </c>
      <c r="G24" s="215"/>
      <c r="H24" s="221">
        <v>0</v>
      </c>
      <c r="I24" s="215"/>
      <c r="J24" s="221">
        <f>'PL 8-9 (9m)'!J52</f>
        <v>-14040</v>
      </c>
      <c r="K24" s="215"/>
      <c r="L24" s="221">
        <f>SUM(H24:J24)</f>
        <v>-14040</v>
      </c>
      <c r="M24" s="215"/>
      <c r="N24" s="221">
        <f>B24+D24+F24+L24</f>
        <v>-365902</v>
      </c>
    </row>
    <row r="25" spans="1:14" s="204" customFormat="1" ht="6" customHeight="1">
      <c r="B25" s="220"/>
      <c r="C25" s="215"/>
      <c r="D25" s="220"/>
      <c r="E25" s="248"/>
      <c r="F25" s="220"/>
      <c r="G25" s="215"/>
      <c r="H25" s="220"/>
      <c r="I25" s="215"/>
      <c r="J25" s="220"/>
      <c r="K25" s="215"/>
      <c r="L25" s="220"/>
      <c r="M25" s="215"/>
      <c r="N25" s="220"/>
    </row>
    <row r="26" spans="1:14" s="204" customFormat="1" ht="20.100000000000001" customHeight="1" thickBot="1">
      <c r="A26" s="214" t="s">
        <v>188</v>
      </c>
      <c r="B26" s="222">
        <f>SUM(B21:B25)</f>
        <v>3615930</v>
      </c>
      <c r="C26" s="215"/>
      <c r="D26" s="222">
        <f>SUM(D21:D25)</f>
        <v>49892</v>
      </c>
      <c r="E26" s="248"/>
      <c r="F26" s="222">
        <f>SUM(F21:F25)</f>
        <v>30068</v>
      </c>
      <c r="G26" s="215"/>
      <c r="H26" s="222">
        <f>SUM(H21:H25)</f>
        <v>0</v>
      </c>
      <c r="I26" s="215"/>
      <c r="J26" s="222">
        <f>SUM(J21:J25)</f>
        <v>-26676</v>
      </c>
      <c r="K26" s="215"/>
      <c r="L26" s="222">
        <f>SUM(L21:L25)</f>
        <v>-26676</v>
      </c>
      <c r="M26" s="215"/>
      <c r="N26" s="222">
        <f>SUM(N21:N25)</f>
        <v>3669214</v>
      </c>
    </row>
    <row r="27" spans="1:14" s="204" customFormat="1" ht="19.5" customHeight="1" thickTop="1">
      <c r="A27" s="214"/>
      <c r="B27" s="215"/>
      <c r="C27" s="215"/>
      <c r="D27" s="215"/>
      <c r="E27" s="248"/>
      <c r="F27" s="215"/>
      <c r="G27" s="215"/>
      <c r="H27" s="215"/>
      <c r="I27" s="215"/>
      <c r="J27" s="215"/>
      <c r="K27" s="215"/>
      <c r="L27" s="215"/>
      <c r="M27" s="215"/>
      <c r="N27" s="215"/>
    </row>
    <row r="28" spans="1:14" s="204" customFormat="1" ht="19.5" customHeight="1">
      <c r="A28" s="214"/>
      <c r="B28" s="215"/>
      <c r="C28" s="215"/>
      <c r="D28" s="215"/>
      <c r="E28" s="248"/>
      <c r="F28" s="215"/>
      <c r="G28" s="215"/>
      <c r="H28" s="215"/>
      <c r="I28" s="215"/>
      <c r="J28" s="215"/>
      <c r="K28" s="215"/>
      <c r="L28" s="215"/>
      <c r="M28" s="215"/>
      <c r="N28" s="215"/>
    </row>
    <row r="29" spans="1:14" s="204" customFormat="1" ht="15.75" customHeight="1">
      <c r="A29" s="214"/>
      <c r="B29" s="215"/>
      <c r="C29" s="215"/>
      <c r="D29" s="215"/>
      <c r="E29" s="248"/>
      <c r="F29" s="215"/>
      <c r="G29" s="215"/>
      <c r="H29" s="215"/>
      <c r="I29" s="215"/>
      <c r="J29" s="215"/>
      <c r="K29" s="215"/>
      <c r="L29" s="215"/>
      <c r="M29" s="215"/>
      <c r="N29" s="215"/>
    </row>
    <row r="30" spans="1:14" ht="18.75">
      <c r="A30" s="224" t="str">
        <f>'CE 10'!A38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25"/>
      <c r="C30" s="225"/>
      <c r="D30" s="225"/>
      <c r="E30" s="249"/>
      <c r="F30" s="225"/>
      <c r="G30" s="225"/>
      <c r="H30" s="225"/>
      <c r="I30" s="225"/>
      <c r="J30" s="225"/>
      <c r="K30" s="225"/>
      <c r="L30" s="225"/>
      <c r="M30" s="225"/>
      <c r="N30" s="225"/>
    </row>
    <row r="31" spans="1:14" ht="27.6" customHeight="1"/>
  </sheetData>
  <mergeCells count="4">
    <mergeCell ref="B5:N5"/>
    <mergeCell ref="H6:L6"/>
    <mergeCell ref="H7:J7"/>
    <mergeCell ref="D8:F8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52"/>
  <sheetViews>
    <sheetView zoomScale="110" zoomScaleNormal="110" zoomScaleSheetLayoutView="100" zoomScalePageLayoutView="76" workbookViewId="0">
      <selection activeCell="H16" sqref="H15:H16"/>
    </sheetView>
  </sheetViews>
  <sheetFormatPr defaultColWidth="10.7109375" defaultRowHeight="17.25"/>
  <cols>
    <col min="1" max="2" width="1.7109375" style="42" customWidth="1"/>
    <col min="3" max="3" width="33" style="42" customWidth="1"/>
    <col min="4" max="4" width="6" style="42" customWidth="1"/>
    <col min="5" max="5" width="0.7109375" style="42" customWidth="1"/>
    <col min="6" max="6" width="12.28515625" style="41" customWidth="1"/>
    <col min="7" max="7" width="0.7109375" style="42" customWidth="1"/>
    <col min="8" max="8" width="12.28515625" style="41" customWidth="1"/>
    <col min="9" max="9" width="0.7109375" style="42" customWidth="1"/>
    <col min="10" max="10" width="12.28515625" style="41" customWidth="1"/>
    <col min="11" max="11" width="0.7109375" style="44" customWidth="1"/>
    <col min="12" max="12" width="12.28515625" style="41" customWidth="1"/>
    <col min="13" max="198" width="10.7109375" style="42"/>
    <col min="199" max="199" width="8.42578125" style="42" customWidth="1"/>
    <col min="200" max="201" width="9.7109375" style="42" customWidth="1"/>
    <col min="202" max="202" width="18.28515625" style="42" customWidth="1"/>
    <col min="203" max="203" width="6" style="42" customWidth="1"/>
    <col min="204" max="204" width="6.85546875" style="42" customWidth="1"/>
    <col min="205" max="205" width="2.85546875" style="42" customWidth="1"/>
    <col min="206" max="206" width="13.7109375" style="42" customWidth="1"/>
    <col min="207" max="207" width="1.140625" style="42" customWidth="1"/>
    <col min="208" max="208" width="13.7109375" style="42" customWidth="1"/>
    <col min="209" max="209" width="1.140625" style="42" customWidth="1"/>
    <col min="210" max="210" width="13.7109375" style="42" customWidth="1"/>
    <col min="211" max="211" width="1.140625" style="42" customWidth="1"/>
    <col min="212" max="212" width="13.7109375" style="42" customWidth="1"/>
    <col min="213" max="213" width="0.28515625" style="42" customWidth="1"/>
    <col min="214" max="16384" width="10.7109375" style="42"/>
  </cols>
  <sheetData>
    <row r="1" spans="1:15" s="71" customFormat="1" ht="18" customHeight="1">
      <c r="A1" s="67" t="s">
        <v>0</v>
      </c>
      <c r="B1" s="67"/>
      <c r="C1" s="68"/>
      <c r="D1" s="68"/>
      <c r="E1" s="68"/>
      <c r="F1" s="69"/>
      <c r="G1" s="68"/>
      <c r="H1" s="69"/>
      <c r="I1" s="68"/>
      <c r="J1" s="69"/>
      <c r="K1" s="68"/>
      <c r="L1" s="69"/>
    </row>
    <row r="2" spans="1:15" s="71" customFormat="1" ht="18" customHeight="1">
      <c r="A2" s="70" t="s">
        <v>67</v>
      </c>
      <c r="B2" s="70"/>
      <c r="F2" s="69"/>
      <c r="H2" s="69"/>
      <c r="J2" s="69"/>
      <c r="L2" s="69"/>
    </row>
    <row r="3" spans="1:15" s="71" customFormat="1" ht="18" customHeight="1">
      <c r="A3" s="72" t="str">
        <f>'PL 8-9 (9m)'!A3</f>
        <v>สำหรับงวดเก้าเดือนสิ้นสุดวันที่ 30 กันยายน พ.ศ. 2563</v>
      </c>
      <c r="B3" s="72"/>
      <c r="C3" s="73"/>
      <c r="D3" s="73"/>
      <c r="E3" s="73"/>
      <c r="F3" s="74"/>
      <c r="G3" s="73"/>
      <c r="H3" s="74"/>
      <c r="I3" s="73"/>
      <c r="J3" s="74"/>
      <c r="K3" s="73"/>
      <c r="L3" s="74"/>
    </row>
    <row r="4" spans="1:15" s="96" customFormat="1" ht="17.100000000000001" customHeight="1">
      <c r="A4" s="95"/>
      <c r="B4" s="95"/>
      <c r="D4" s="97"/>
      <c r="E4" s="97"/>
      <c r="F4" s="98"/>
      <c r="G4" s="99"/>
      <c r="H4" s="100"/>
      <c r="I4" s="99"/>
      <c r="J4" s="100"/>
      <c r="K4" s="99"/>
      <c r="L4" s="100"/>
    </row>
    <row r="5" spans="1:15" s="96" customFormat="1" ht="17.100000000000001" customHeight="1">
      <c r="A5" s="95"/>
      <c r="B5" s="95"/>
      <c r="D5" s="101"/>
      <c r="E5" s="101"/>
      <c r="F5" s="267" t="s">
        <v>114</v>
      </c>
      <c r="G5" s="267"/>
      <c r="H5" s="267"/>
      <c r="I5" s="101"/>
      <c r="J5" s="267" t="s">
        <v>115</v>
      </c>
      <c r="K5" s="267"/>
      <c r="L5" s="267"/>
    </row>
    <row r="6" spans="1:15" s="96" customFormat="1" ht="17.100000000000001" customHeight="1">
      <c r="A6" s="95"/>
      <c r="B6" s="95"/>
      <c r="E6" s="102"/>
      <c r="F6" s="103" t="s">
        <v>117</v>
      </c>
      <c r="G6" s="104"/>
      <c r="H6" s="103" t="s">
        <v>117</v>
      </c>
      <c r="I6" s="104"/>
      <c r="J6" s="103" t="s">
        <v>117</v>
      </c>
      <c r="K6" s="104"/>
      <c r="L6" s="103" t="s">
        <v>117</v>
      </c>
    </row>
    <row r="7" spans="1:15" s="96" customFormat="1" ht="17.100000000000001" customHeight="1">
      <c r="A7" s="95"/>
      <c r="B7" s="95"/>
      <c r="E7" s="102"/>
      <c r="F7" s="103" t="s">
        <v>169</v>
      </c>
      <c r="G7" s="104"/>
      <c r="H7" s="103" t="s">
        <v>116</v>
      </c>
      <c r="I7" s="104"/>
      <c r="J7" s="103" t="s">
        <v>169</v>
      </c>
      <c r="K7" s="104"/>
      <c r="L7" s="103" t="s">
        <v>116</v>
      </c>
    </row>
    <row r="8" spans="1:15" s="96" customFormat="1" ht="17.100000000000001" customHeight="1">
      <c r="A8" s="95"/>
      <c r="B8" s="95"/>
      <c r="D8" s="105"/>
      <c r="E8" s="102"/>
      <c r="F8" s="106" t="s">
        <v>120</v>
      </c>
      <c r="G8" s="101"/>
      <c r="H8" s="106" t="s">
        <v>120</v>
      </c>
      <c r="I8" s="102"/>
      <c r="J8" s="106" t="s">
        <v>120</v>
      </c>
      <c r="K8" s="101"/>
      <c r="L8" s="106" t="s">
        <v>120</v>
      </c>
    </row>
    <row r="9" spans="1:15" s="96" customFormat="1" ht="17.100000000000001" customHeight="1">
      <c r="A9" s="107" t="s">
        <v>46</v>
      </c>
      <c r="B9" s="107"/>
      <c r="D9" s="108"/>
      <c r="E9" s="108"/>
      <c r="F9" s="109"/>
      <c r="G9" s="110"/>
      <c r="H9" s="100"/>
      <c r="J9" s="111"/>
      <c r="L9" s="98"/>
    </row>
    <row r="10" spans="1:15" s="96" customFormat="1" ht="17.100000000000001" customHeight="1">
      <c r="A10" s="95" t="s">
        <v>217</v>
      </c>
      <c r="B10" s="95"/>
      <c r="D10" s="112"/>
      <c r="E10" s="97"/>
      <c r="F10" s="111">
        <v>-943877</v>
      </c>
      <c r="G10" s="113"/>
      <c r="H10" s="98">
        <v>-304722</v>
      </c>
      <c r="I10" s="113"/>
      <c r="J10" s="111">
        <v>-474781</v>
      </c>
      <c r="K10" s="113"/>
      <c r="L10" s="98">
        <v>-137935</v>
      </c>
    </row>
    <row r="11" spans="1:15" s="96" customFormat="1" ht="17.100000000000001" customHeight="1">
      <c r="A11" s="95" t="s">
        <v>101</v>
      </c>
      <c r="B11" s="95"/>
      <c r="D11" s="97"/>
      <c r="E11" s="97"/>
      <c r="F11" s="111"/>
      <c r="G11" s="99"/>
      <c r="H11" s="98"/>
      <c r="I11" s="99"/>
      <c r="J11" s="111"/>
      <c r="K11" s="99"/>
      <c r="L11" s="98"/>
    </row>
    <row r="12" spans="1:15" s="96" customFormat="1" ht="17.100000000000001" customHeight="1">
      <c r="B12" s="95" t="s">
        <v>132</v>
      </c>
      <c r="C12" s="95"/>
      <c r="D12" s="97"/>
      <c r="E12" s="97"/>
      <c r="F12" s="111">
        <v>397482</v>
      </c>
      <c r="G12" s="99"/>
      <c r="H12" s="98">
        <v>274079</v>
      </c>
      <c r="I12" s="99"/>
      <c r="J12" s="111">
        <v>184829</v>
      </c>
      <c r="K12" s="99"/>
      <c r="L12" s="98">
        <v>142664</v>
      </c>
    </row>
    <row r="13" spans="1:15" s="96" customFormat="1" ht="17.100000000000001" customHeight="1">
      <c r="B13" s="95" t="s">
        <v>236</v>
      </c>
      <c r="C13" s="95"/>
      <c r="D13" s="97"/>
      <c r="E13" s="97"/>
      <c r="F13" s="111">
        <v>-845</v>
      </c>
      <c r="G13" s="99"/>
      <c r="H13" s="98">
        <v>0</v>
      </c>
      <c r="I13" s="99"/>
      <c r="J13" s="111">
        <v>0</v>
      </c>
      <c r="K13" s="99"/>
      <c r="L13" s="98">
        <v>0</v>
      </c>
      <c r="N13" s="234"/>
      <c r="O13" s="235"/>
    </row>
    <row r="14" spans="1:15" s="96" customFormat="1" ht="17.100000000000001" customHeight="1">
      <c r="B14" s="95" t="s">
        <v>235</v>
      </c>
      <c r="C14" s="95"/>
      <c r="D14" s="97"/>
      <c r="E14" s="97"/>
      <c r="F14" s="111">
        <v>34</v>
      </c>
      <c r="G14" s="99"/>
      <c r="H14" s="98">
        <v>0</v>
      </c>
      <c r="I14" s="99"/>
      <c r="J14" s="111">
        <v>0</v>
      </c>
      <c r="K14" s="99"/>
      <c r="L14" s="98">
        <v>0</v>
      </c>
      <c r="N14" s="234"/>
      <c r="O14" s="235"/>
    </row>
    <row r="15" spans="1:15" s="96" customFormat="1" ht="17.100000000000001" customHeight="1">
      <c r="B15" s="95" t="s">
        <v>198</v>
      </c>
      <c r="C15" s="95"/>
      <c r="D15" s="97"/>
      <c r="E15" s="97"/>
      <c r="F15" s="111">
        <v>30532</v>
      </c>
      <c r="G15" s="99"/>
      <c r="H15" s="98">
        <v>-14</v>
      </c>
      <c r="I15" s="99"/>
      <c r="J15" s="111">
        <v>30887</v>
      </c>
      <c r="K15" s="99"/>
      <c r="L15" s="98">
        <v>69</v>
      </c>
      <c r="N15" s="254"/>
      <c r="O15" s="234"/>
    </row>
    <row r="16" spans="1:15" s="96" customFormat="1" ht="17.100000000000001" customHeight="1">
      <c r="B16" s="95" t="s">
        <v>133</v>
      </c>
      <c r="C16" s="95"/>
      <c r="D16" s="97"/>
      <c r="E16" s="97"/>
      <c r="F16" s="111">
        <v>-8896</v>
      </c>
      <c r="G16" s="99"/>
      <c r="H16" s="98">
        <v>-9491</v>
      </c>
      <c r="I16" s="99"/>
      <c r="J16" s="111">
        <v>-8791</v>
      </c>
      <c r="K16" s="99"/>
      <c r="L16" s="98">
        <v>-9252</v>
      </c>
    </row>
    <row r="17" spans="1:12" s="96" customFormat="1" ht="17.100000000000001" customHeight="1">
      <c r="B17" s="95" t="s">
        <v>161</v>
      </c>
      <c r="C17" s="95"/>
      <c r="D17" s="97"/>
      <c r="E17" s="97"/>
      <c r="F17" s="111">
        <v>5</v>
      </c>
      <c r="G17" s="99"/>
      <c r="H17" s="98">
        <v>0</v>
      </c>
      <c r="I17" s="99"/>
      <c r="J17" s="111">
        <v>0</v>
      </c>
      <c r="K17" s="99"/>
      <c r="L17" s="98">
        <v>0</v>
      </c>
    </row>
    <row r="18" spans="1:12" s="96" customFormat="1" ht="17.100000000000001" customHeight="1">
      <c r="B18" s="95" t="s">
        <v>199</v>
      </c>
      <c r="C18" s="95"/>
      <c r="D18" s="97"/>
      <c r="E18" s="97"/>
      <c r="F18" s="111"/>
      <c r="G18" s="115"/>
      <c r="H18" s="98"/>
      <c r="I18" s="115"/>
      <c r="J18" s="109"/>
      <c r="K18" s="115"/>
      <c r="L18" s="100"/>
    </row>
    <row r="19" spans="1:12" s="96" customFormat="1" ht="17.100000000000001" customHeight="1">
      <c r="B19" s="95"/>
      <c r="C19" s="95" t="s">
        <v>200</v>
      </c>
      <c r="D19" s="97"/>
      <c r="E19" s="97"/>
      <c r="F19" s="111">
        <v>55</v>
      </c>
      <c r="G19" s="115"/>
      <c r="H19" s="98">
        <v>-540</v>
      </c>
      <c r="I19" s="115"/>
      <c r="J19" s="109">
        <v>-25</v>
      </c>
      <c r="K19" s="115"/>
      <c r="L19" s="100">
        <v>-532</v>
      </c>
    </row>
    <row r="20" spans="1:12" s="96" customFormat="1" ht="17.100000000000001" customHeight="1">
      <c r="B20" s="95" t="s">
        <v>134</v>
      </c>
      <c r="C20" s="95"/>
      <c r="D20" s="97"/>
      <c r="E20" s="97"/>
      <c r="F20" s="109">
        <v>798</v>
      </c>
      <c r="G20" s="115"/>
      <c r="H20" s="100">
        <v>3338</v>
      </c>
      <c r="I20" s="115"/>
      <c r="J20" s="109">
        <v>798</v>
      </c>
      <c r="K20" s="115"/>
      <c r="L20" s="100">
        <v>3338</v>
      </c>
    </row>
    <row r="21" spans="1:12" s="96" customFormat="1" ht="17.100000000000001" customHeight="1">
      <c r="B21" s="95" t="s">
        <v>135</v>
      </c>
      <c r="C21" s="95"/>
      <c r="D21" s="114"/>
      <c r="E21" s="97"/>
      <c r="F21" s="109">
        <v>18069</v>
      </c>
      <c r="G21" s="115"/>
      <c r="H21" s="100">
        <v>44964</v>
      </c>
      <c r="I21" s="115"/>
      <c r="J21" s="111">
        <v>10155</v>
      </c>
      <c r="K21" s="115"/>
      <c r="L21" s="100">
        <v>20935</v>
      </c>
    </row>
    <row r="22" spans="1:12" s="96" customFormat="1" ht="17.100000000000001" customHeight="1">
      <c r="B22" s="95" t="s">
        <v>148</v>
      </c>
      <c r="C22" s="95"/>
      <c r="D22" s="114"/>
      <c r="E22" s="97"/>
      <c r="F22" s="109">
        <v>-10530</v>
      </c>
      <c r="G22" s="115"/>
      <c r="H22" s="100">
        <v>-10530</v>
      </c>
      <c r="I22" s="115"/>
      <c r="J22" s="109">
        <v>-142974</v>
      </c>
      <c r="K22" s="115"/>
      <c r="L22" s="100">
        <v>-137647</v>
      </c>
    </row>
    <row r="23" spans="1:12" s="96" customFormat="1" ht="17.100000000000001" customHeight="1">
      <c r="B23" s="95" t="s">
        <v>47</v>
      </c>
      <c r="C23" s="95"/>
      <c r="D23" s="97"/>
      <c r="E23" s="97"/>
      <c r="F23" s="109">
        <v>-38766</v>
      </c>
      <c r="G23" s="115"/>
      <c r="H23" s="100">
        <v>-31229</v>
      </c>
      <c r="I23" s="115"/>
      <c r="J23" s="109">
        <v>-42803</v>
      </c>
      <c r="K23" s="115"/>
      <c r="L23" s="100">
        <v>-28981</v>
      </c>
    </row>
    <row r="24" spans="1:12" s="96" customFormat="1" ht="17.100000000000001" customHeight="1">
      <c r="B24" s="95" t="s">
        <v>71</v>
      </c>
      <c r="C24" s="95"/>
      <c r="D24" s="97"/>
      <c r="E24" s="97"/>
      <c r="F24" s="111">
        <v>408196</v>
      </c>
      <c r="G24" s="115"/>
      <c r="H24" s="98">
        <v>364739</v>
      </c>
      <c r="I24" s="115"/>
      <c r="J24" s="109">
        <v>378057</v>
      </c>
      <c r="K24" s="115"/>
      <c r="L24" s="100">
        <v>368801</v>
      </c>
    </row>
    <row r="25" spans="1:12" s="96" customFormat="1">
      <c r="B25" s="95" t="s">
        <v>72</v>
      </c>
      <c r="C25" s="95"/>
      <c r="D25" s="114"/>
      <c r="E25" s="97"/>
      <c r="F25" s="109">
        <v>8672</v>
      </c>
      <c r="G25" s="115"/>
      <c r="H25" s="100">
        <v>13793</v>
      </c>
      <c r="I25" s="115"/>
      <c r="J25" s="109">
        <v>0</v>
      </c>
      <c r="K25" s="115"/>
      <c r="L25" s="100">
        <v>0</v>
      </c>
    </row>
    <row r="26" spans="1:12" s="96" customFormat="1" ht="6" customHeight="1">
      <c r="A26" s="95"/>
      <c r="B26" s="95"/>
      <c r="D26" s="97"/>
      <c r="E26" s="97"/>
      <c r="F26" s="109"/>
      <c r="G26" s="115"/>
      <c r="H26" s="100"/>
      <c r="I26" s="115"/>
      <c r="J26" s="109"/>
      <c r="K26" s="115"/>
      <c r="L26" s="100"/>
    </row>
    <row r="27" spans="1:12" s="96" customFormat="1" ht="17.100000000000001" customHeight="1">
      <c r="A27" s="95" t="s">
        <v>201</v>
      </c>
      <c r="B27" s="95"/>
      <c r="D27" s="97"/>
      <c r="E27" s="97"/>
      <c r="F27" s="111"/>
      <c r="G27" s="99"/>
      <c r="H27" s="98"/>
      <c r="I27" s="99"/>
      <c r="J27" s="111"/>
      <c r="K27" s="99"/>
      <c r="L27" s="98"/>
    </row>
    <row r="28" spans="1:12" s="96" customFormat="1" ht="17.100000000000001" customHeight="1">
      <c r="A28" s="95"/>
      <c r="B28" s="118" t="s">
        <v>136</v>
      </c>
      <c r="D28" s="97"/>
      <c r="E28" s="97"/>
      <c r="F28" s="109">
        <v>22020</v>
      </c>
      <c r="G28" s="99"/>
      <c r="H28" s="100">
        <v>-171893</v>
      </c>
      <c r="I28" s="99"/>
      <c r="J28" s="111">
        <v>1902</v>
      </c>
      <c r="K28" s="99"/>
      <c r="L28" s="98">
        <v>-200880</v>
      </c>
    </row>
    <row r="29" spans="1:12" s="96" customFormat="1" ht="17.100000000000001" customHeight="1">
      <c r="A29" s="95"/>
      <c r="B29" s="118" t="s">
        <v>6</v>
      </c>
      <c r="D29" s="97"/>
      <c r="E29" s="97"/>
      <c r="F29" s="109">
        <v>5228</v>
      </c>
      <c r="G29" s="99"/>
      <c r="H29" s="100">
        <v>904</v>
      </c>
      <c r="I29" s="99"/>
      <c r="J29" s="111">
        <v>2974</v>
      </c>
      <c r="K29" s="99"/>
      <c r="L29" s="98">
        <v>-1162</v>
      </c>
    </row>
    <row r="30" spans="1:12" s="96" customFormat="1" ht="17.100000000000001" customHeight="1">
      <c r="A30" s="95"/>
      <c r="B30" s="118" t="s">
        <v>7</v>
      </c>
      <c r="D30" s="97"/>
      <c r="E30" s="97"/>
      <c r="F30" s="109">
        <v>70773</v>
      </c>
      <c r="G30" s="99"/>
      <c r="H30" s="100">
        <v>78661</v>
      </c>
      <c r="I30" s="99"/>
      <c r="J30" s="111">
        <v>70775</v>
      </c>
      <c r="K30" s="99"/>
      <c r="L30" s="98">
        <v>78787</v>
      </c>
    </row>
    <row r="31" spans="1:12" s="96" customFormat="1" ht="17.100000000000001" customHeight="1">
      <c r="A31" s="95"/>
      <c r="B31" s="118" t="s">
        <v>8</v>
      </c>
      <c r="D31" s="97"/>
      <c r="E31" s="97"/>
      <c r="F31" s="109">
        <v>3409</v>
      </c>
      <c r="G31" s="99"/>
      <c r="H31" s="100">
        <v>14269</v>
      </c>
      <c r="I31" s="99"/>
      <c r="J31" s="111">
        <v>1305</v>
      </c>
      <c r="K31" s="99"/>
      <c r="L31" s="98">
        <v>14109</v>
      </c>
    </row>
    <row r="32" spans="1:12" s="96" customFormat="1" ht="17.100000000000001" customHeight="1">
      <c r="A32" s="95"/>
      <c r="B32" s="118" t="s">
        <v>15</v>
      </c>
      <c r="D32" s="97"/>
      <c r="E32" s="97"/>
      <c r="F32" s="109">
        <v>-663</v>
      </c>
      <c r="G32" s="99"/>
      <c r="H32" s="100">
        <v>710</v>
      </c>
      <c r="I32" s="99"/>
      <c r="J32" s="111">
        <v>-455</v>
      </c>
      <c r="K32" s="99"/>
      <c r="L32" s="98">
        <v>384</v>
      </c>
    </row>
    <row r="33" spans="1:12" s="96" customFormat="1" ht="17.100000000000001" customHeight="1">
      <c r="A33" s="119"/>
      <c r="B33" s="118" t="s">
        <v>19</v>
      </c>
      <c r="D33" s="97"/>
      <c r="E33" s="97"/>
      <c r="F33" s="109">
        <v>-155959</v>
      </c>
      <c r="G33" s="99"/>
      <c r="H33" s="100">
        <v>-99608</v>
      </c>
      <c r="I33" s="99"/>
      <c r="J33" s="109">
        <v>-74879</v>
      </c>
      <c r="K33" s="99"/>
      <c r="L33" s="100">
        <v>-91649</v>
      </c>
    </row>
    <row r="34" spans="1:12" s="96" customFormat="1" ht="17.100000000000001" customHeight="1">
      <c r="A34" s="95"/>
      <c r="B34" s="118" t="s">
        <v>88</v>
      </c>
      <c r="D34" s="97"/>
      <c r="E34" s="97"/>
      <c r="F34" s="109">
        <v>-49133</v>
      </c>
      <c r="G34" s="99"/>
      <c r="H34" s="100">
        <v>-18838</v>
      </c>
      <c r="I34" s="99"/>
      <c r="J34" s="111">
        <v>-12986</v>
      </c>
      <c r="K34" s="99"/>
      <c r="L34" s="100">
        <v>-17734</v>
      </c>
    </row>
    <row r="35" spans="1:12" s="96" customFormat="1" ht="17.100000000000001" customHeight="1">
      <c r="A35" s="95"/>
      <c r="B35" s="118" t="s">
        <v>28</v>
      </c>
      <c r="D35" s="97"/>
      <c r="E35" s="97"/>
      <c r="F35" s="109">
        <v>1268</v>
      </c>
      <c r="G35" s="99"/>
      <c r="H35" s="100">
        <v>1699</v>
      </c>
      <c r="I35" s="99"/>
      <c r="J35" s="111">
        <v>1006</v>
      </c>
      <c r="K35" s="99"/>
      <c r="L35" s="100">
        <v>1420</v>
      </c>
    </row>
    <row r="36" spans="1:12" s="96" customFormat="1" ht="17.100000000000001" customHeight="1">
      <c r="A36" s="95"/>
      <c r="B36" s="118" t="s">
        <v>25</v>
      </c>
      <c r="D36" s="97"/>
      <c r="E36" s="97"/>
      <c r="F36" s="111">
        <v>-25336</v>
      </c>
      <c r="G36" s="99"/>
      <c r="H36" s="100">
        <v>7020</v>
      </c>
      <c r="I36" s="99"/>
      <c r="J36" s="111">
        <v>-15435</v>
      </c>
      <c r="K36" s="115"/>
      <c r="L36" s="100">
        <v>9701</v>
      </c>
    </row>
    <row r="37" spans="1:12" s="96" customFormat="1" ht="17.100000000000001" customHeight="1">
      <c r="A37" s="95"/>
      <c r="B37" s="118" t="s">
        <v>61</v>
      </c>
      <c r="D37" s="97"/>
      <c r="E37" s="97"/>
      <c r="F37" s="109">
        <v>-34920</v>
      </c>
      <c r="G37" s="99"/>
      <c r="H37" s="100">
        <v>-5365</v>
      </c>
      <c r="I37" s="99"/>
      <c r="J37" s="109">
        <v>-5660</v>
      </c>
      <c r="K37" s="115"/>
      <c r="L37" s="100">
        <v>-408</v>
      </c>
    </row>
    <row r="38" spans="1:12" s="96" customFormat="1">
      <c r="A38" s="95"/>
      <c r="B38" s="118" t="s">
        <v>29</v>
      </c>
      <c r="D38" s="97"/>
      <c r="E38" s="97"/>
      <c r="F38" s="116">
        <v>9392</v>
      </c>
      <c r="G38" s="99"/>
      <c r="H38" s="117">
        <v>-48</v>
      </c>
      <c r="I38" s="99"/>
      <c r="J38" s="116">
        <v>9940</v>
      </c>
      <c r="K38" s="115"/>
      <c r="L38" s="117">
        <v>9</v>
      </c>
    </row>
    <row r="39" spans="1:12" s="96" customFormat="1" ht="6" customHeight="1">
      <c r="A39" s="95"/>
      <c r="B39" s="95"/>
      <c r="D39" s="97"/>
      <c r="E39" s="97"/>
      <c r="F39" s="109"/>
      <c r="G39" s="115"/>
      <c r="H39" s="100"/>
      <c r="I39" s="115"/>
      <c r="J39" s="109"/>
      <c r="K39" s="115"/>
      <c r="L39" s="100"/>
    </row>
    <row r="40" spans="1:12" s="96" customFormat="1" ht="17.100000000000001" customHeight="1">
      <c r="A40" s="95" t="s">
        <v>202</v>
      </c>
      <c r="B40" s="95"/>
      <c r="D40" s="97"/>
      <c r="E40" s="97"/>
      <c r="F40" s="111">
        <f>SUM(F10:F39)</f>
        <v>-292992</v>
      </c>
      <c r="G40" s="99"/>
      <c r="H40" s="98">
        <f>SUM(H10:H39)</f>
        <v>151898</v>
      </c>
      <c r="I40" s="99"/>
      <c r="J40" s="111">
        <f>SUM(J10:J38)</f>
        <v>-86161</v>
      </c>
      <c r="K40" s="115"/>
      <c r="L40" s="98">
        <f>SUM(L10:L39)</f>
        <v>14037</v>
      </c>
    </row>
    <row r="41" spans="1:12" s="96" customFormat="1" ht="17.100000000000001" customHeight="1">
      <c r="B41" s="95" t="s">
        <v>137</v>
      </c>
      <c r="D41" s="97"/>
      <c r="E41" s="97"/>
      <c r="F41" s="109">
        <v>-411050</v>
      </c>
      <c r="G41" s="99"/>
      <c r="H41" s="100">
        <v>-338914</v>
      </c>
      <c r="I41" s="99"/>
      <c r="J41" s="109">
        <v>-412510</v>
      </c>
      <c r="K41" s="115"/>
      <c r="L41" s="100">
        <v>-338914</v>
      </c>
    </row>
    <row r="42" spans="1:12" s="96" customFormat="1" ht="17.100000000000001" customHeight="1">
      <c r="B42" s="95" t="s">
        <v>138</v>
      </c>
      <c r="D42" s="97"/>
      <c r="E42" s="97"/>
      <c r="F42" s="111">
        <v>-27297</v>
      </c>
      <c r="G42" s="99"/>
      <c r="H42" s="100">
        <v>-37952</v>
      </c>
      <c r="I42" s="99"/>
      <c r="J42" s="109">
        <v>-4599</v>
      </c>
      <c r="K42" s="115"/>
      <c r="L42" s="100">
        <v>-8621</v>
      </c>
    </row>
    <row r="43" spans="1:12" s="96" customFormat="1">
      <c r="B43" s="95" t="s">
        <v>162</v>
      </c>
      <c r="D43" s="97"/>
      <c r="E43" s="97"/>
      <c r="F43" s="116">
        <v>4429</v>
      </c>
      <c r="G43" s="115"/>
      <c r="H43" s="117">
        <v>0</v>
      </c>
      <c r="I43" s="115"/>
      <c r="J43" s="116">
        <v>0</v>
      </c>
      <c r="K43" s="115"/>
      <c r="L43" s="117">
        <v>0</v>
      </c>
    </row>
    <row r="44" spans="1:12" s="96" customFormat="1" ht="6" customHeight="1">
      <c r="A44" s="95"/>
      <c r="B44" s="95"/>
      <c r="D44" s="97"/>
      <c r="E44" s="97"/>
      <c r="F44" s="109"/>
      <c r="G44" s="115"/>
      <c r="H44" s="100"/>
      <c r="I44" s="115"/>
      <c r="J44" s="109"/>
      <c r="K44" s="115"/>
      <c r="L44" s="100"/>
    </row>
    <row r="45" spans="1:12" s="96" customFormat="1" ht="17.25" customHeight="1">
      <c r="A45" s="107" t="s">
        <v>221</v>
      </c>
      <c r="B45" s="107"/>
      <c r="D45" s="97"/>
      <c r="E45" s="97"/>
      <c r="F45" s="116">
        <f>SUM(F40:F44)</f>
        <v>-726910</v>
      </c>
      <c r="G45" s="99"/>
      <c r="H45" s="117">
        <f>SUM(H40:H44)</f>
        <v>-224968</v>
      </c>
      <c r="I45" s="99"/>
      <c r="J45" s="116">
        <f>SUM(J40:J44)</f>
        <v>-503270</v>
      </c>
      <c r="K45" s="115"/>
      <c r="L45" s="117">
        <f>SUM(L40:L44)</f>
        <v>-333498</v>
      </c>
    </row>
    <row r="46" spans="1:12" s="79" customFormat="1" ht="17.25" customHeight="1">
      <c r="A46" s="107"/>
      <c r="B46" s="107"/>
      <c r="C46" s="96"/>
      <c r="D46" s="97"/>
      <c r="E46" s="97"/>
      <c r="F46" s="100"/>
      <c r="G46" s="99"/>
      <c r="H46" s="100"/>
      <c r="I46" s="99"/>
      <c r="J46" s="100"/>
      <c r="K46" s="115"/>
      <c r="L46" s="100"/>
    </row>
    <row r="47" spans="1:12" s="79" customFormat="1" ht="17.25" customHeight="1">
      <c r="A47" s="107"/>
      <c r="B47" s="107"/>
      <c r="C47" s="96"/>
      <c r="D47" s="97"/>
      <c r="E47" s="97"/>
      <c r="F47" s="100"/>
      <c r="G47" s="99"/>
      <c r="H47" s="100"/>
      <c r="I47" s="99"/>
      <c r="J47" s="100"/>
      <c r="K47" s="115"/>
      <c r="L47" s="100"/>
    </row>
    <row r="48" spans="1:12" s="79" customFormat="1" ht="17.25" customHeight="1">
      <c r="A48" s="107"/>
      <c r="B48" s="107"/>
      <c r="C48" s="96"/>
      <c r="D48" s="97"/>
      <c r="E48" s="97"/>
      <c r="F48" s="100"/>
      <c r="G48" s="99"/>
      <c r="H48" s="100"/>
      <c r="I48" s="99"/>
      <c r="J48" s="100"/>
      <c r="K48" s="115"/>
      <c r="L48" s="100"/>
    </row>
    <row r="49" spans="1:12" s="79" customFormat="1" ht="17.25" customHeight="1">
      <c r="A49" s="107"/>
      <c r="B49" s="107"/>
      <c r="C49" s="96"/>
      <c r="D49" s="97"/>
      <c r="E49" s="97"/>
      <c r="F49" s="100"/>
      <c r="G49" s="99"/>
      <c r="H49" s="100"/>
      <c r="I49" s="99"/>
      <c r="J49" s="100"/>
      <c r="K49" s="115"/>
      <c r="L49" s="100"/>
    </row>
    <row r="50" spans="1:12" s="79" customFormat="1" ht="14.25" customHeight="1">
      <c r="A50" s="107"/>
      <c r="B50" s="107"/>
      <c r="C50" s="96"/>
      <c r="D50" s="97"/>
      <c r="E50" s="97"/>
      <c r="F50" s="100"/>
      <c r="G50" s="99"/>
      <c r="H50" s="100"/>
      <c r="I50" s="99"/>
      <c r="J50" s="100"/>
      <c r="K50" s="115"/>
      <c r="L50" s="100"/>
    </row>
    <row r="51" spans="1:12" s="71" customFormat="1" ht="18" customHeight="1">
      <c r="A51" s="73" t="s">
        <v>121</v>
      </c>
      <c r="B51" s="73"/>
      <c r="C51" s="77"/>
      <c r="D51" s="77"/>
      <c r="E51" s="77"/>
      <c r="F51" s="74"/>
      <c r="G51" s="78"/>
      <c r="H51" s="74"/>
      <c r="I51" s="77"/>
      <c r="J51" s="74"/>
      <c r="K51" s="77"/>
      <c r="L51" s="74"/>
    </row>
    <row r="52" spans="1:12" s="71" customFormat="1" ht="17.25" customHeight="1">
      <c r="A52" s="75" t="s">
        <v>0</v>
      </c>
      <c r="B52" s="75"/>
      <c r="F52" s="69"/>
      <c r="H52" s="69"/>
      <c r="J52" s="69"/>
      <c r="L52" s="69"/>
    </row>
    <row r="53" spans="1:12" s="71" customFormat="1" ht="17.25" customHeight="1">
      <c r="A53" s="70" t="s">
        <v>165</v>
      </c>
      <c r="B53" s="70"/>
      <c r="F53" s="69"/>
      <c r="H53" s="69"/>
      <c r="J53" s="69"/>
      <c r="L53" s="69"/>
    </row>
    <row r="54" spans="1:12" s="44" customFormat="1" ht="17.25" customHeight="1">
      <c r="A54" s="72" t="str">
        <f>A3</f>
        <v>สำหรับงวดเก้าเดือนสิ้นสุดวันที่ 30 กันยายน พ.ศ. 2563</v>
      </c>
      <c r="B54" s="76"/>
      <c r="C54" s="73"/>
      <c r="D54" s="73"/>
      <c r="E54" s="73"/>
      <c r="F54" s="74"/>
      <c r="G54" s="73"/>
      <c r="H54" s="74"/>
      <c r="I54" s="73"/>
      <c r="J54" s="74"/>
      <c r="K54" s="73"/>
      <c r="L54" s="74"/>
    </row>
    <row r="55" spans="1:12" s="96" customFormat="1" ht="17.25" customHeight="1">
      <c r="A55" s="43"/>
      <c r="B55" s="43"/>
      <c r="C55" s="44"/>
      <c r="D55" s="44"/>
      <c r="E55" s="44"/>
      <c r="F55" s="45"/>
      <c r="G55" s="52"/>
      <c r="H55" s="45"/>
      <c r="I55" s="53"/>
      <c r="J55" s="45"/>
      <c r="K55" s="53"/>
      <c r="L55" s="45"/>
    </row>
    <row r="56" spans="1:12" s="96" customFormat="1" ht="16.5" customHeight="1">
      <c r="A56" s="95"/>
      <c r="B56" s="95"/>
      <c r="D56" s="101"/>
      <c r="E56" s="101"/>
      <c r="F56" s="267" t="s">
        <v>114</v>
      </c>
      <c r="G56" s="267"/>
      <c r="H56" s="267"/>
      <c r="I56" s="101"/>
      <c r="J56" s="267" t="s">
        <v>115</v>
      </c>
      <c r="K56" s="267"/>
      <c r="L56" s="267"/>
    </row>
    <row r="57" spans="1:12" s="96" customFormat="1" ht="16.5" customHeight="1">
      <c r="A57" s="95"/>
      <c r="B57" s="95"/>
      <c r="E57" s="102"/>
      <c r="F57" s="103" t="s">
        <v>117</v>
      </c>
      <c r="G57" s="104"/>
      <c r="H57" s="103" t="s">
        <v>117</v>
      </c>
      <c r="I57" s="104"/>
      <c r="J57" s="103" t="s">
        <v>117</v>
      </c>
      <c r="K57" s="104"/>
      <c r="L57" s="103" t="s">
        <v>117</v>
      </c>
    </row>
    <row r="58" spans="1:12" s="96" customFormat="1" ht="16.5" customHeight="1">
      <c r="A58" s="95"/>
      <c r="B58" s="95"/>
      <c r="E58" s="102"/>
      <c r="F58" s="103" t="s">
        <v>169</v>
      </c>
      <c r="G58" s="104"/>
      <c r="H58" s="103" t="s">
        <v>116</v>
      </c>
      <c r="I58" s="104"/>
      <c r="J58" s="103" t="s">
        <v>169</v>
      </c>
      <c r="K58" s="104"/>
      <c r="L58" s="103" t="s">
        <v>116</v>
      </c>
    </row>
    <row r="59" spans="1:12" s="96" customFormat="1" ht="16.5" customHeight="1">
      <c r="A59" s="95"/>
      <c r="B59" s="95"/>
      <c r="D59" s="120" t="s">
        <v>2</v>
      </c>
      <c r="E59" s="102"/>
      <c r="F59" s="106" t="s">
        <v>120</v>
      </c>
      <c r="G59" s="101"/>
      <c r="H59" s="106" t="s">
        <v>120</v>
      </c>
      <c r="I59" s="102"/>
      <c r="J59" s="106" t="s">
        <v>120</v>
      </c>
      <c r="K59" s="101"/>
      <c r="L59" s="106" t="s">
        <v>120</v>
      </c>
    </row>
    <row r="60" spans="1:12" s="96" customFormat="1" ht="16.5" customHeight="1">
      <c r="A60" s="107" t="s">
        <v>48</v>
      </c>
      <c r="B60" s="107"/>
      <c r="F60" s="111"/>
      <c r="G60" s="110"/>
      <c r="H60" s="98"/>
      <c r="J60" s="111"/>
      <c r="L60" s="98"/>
    </row>
    <row r="61" spans="1:12" s="96" customFormat="1" ht="16.5" customHeight="1">
      <c r="A61" s="95" t="s">
        <v>203</v>
      </c>
      <c r="B61" s="95"/>
      <c r="D61" s="123"/>
      <c r="F61" s="111">
        <v>797618</v>
      </c>
      <c r="G61" s="124"/>
      <c r="H61" s="98">
        <v>-804786</v>
      </c>
      <c r="I61" s="122"/>
      <c r="J61" s="109">
        <v>797618</v>
      </c>
      <c r="K61" s="122"/>
      <c r="L61" s="100">
        <v>-804780</v>
      </c>
    </row>
    <row r="62" spans="1:12" s="96" customFormat="1" ht="16.5" customHeight="1">
      <c r="A62" s="95" t="s">
        <v>204</v>
      </c>
      <c r="B62" s="95"/>
      <c r="D62" s="123"/>
      <c r="F62" s="111"/>
      <c r="G62" s="124"/>
      <c r="H62" s="98"/>
      <c r="I62" s="122"/>
      <c r="J62" s="109"/>
      <c r="K62" s="122"/>
      <c r="L62" s="100"/>
    </row>
    <row r="63" spans="1:12" s="96" customFormat="1" ht="16.5" customHeight="1">
      <c r="A63" s="95"/>
      <c r="B63" s="95" t="s">
        <v>171</v>
      </c>
      <c r="D63" s="123"/>
      <c r="F63" s="111">
        <v>469387</v>
      </c>
      <c r="G63" s="124"/>
      <c r="H63" s="98">
        <v>-44629</v>
      </c>
      <c r="I63" s="122"/>
      <c r="J63" s="109">
        <v>0</v>
      </c>
      <c r="K63" s="122"/>
      <c r="L63" s="100">
        <v>0</v>
      </c>
    </row>
    <row r="64" spans="1:12" s="96" customFormat="1" ht="16.5" customHeight="1">
      <c r="A64" s="95" t="s">
        <v>222</v>
      </c>
      <c r="B64" s="95"/>
      <c r="F64" s="111"/>
      <c r="G64" s="122"/>
      <c r="H64" s="98"/>
      <c r="I64" s="122"/>
      <c r="J64" s="111"/>
      <c r="K64" s="122"/>
      <c r="L64" s="98"/>
    </row>
    <row r="65" spans="1:12" s="96" customFormat="1" ht="16.5" customHeight="1">
      <c r="A65" s="95"/>
      <c r="B65" s="95" t="s">
        <v>157</v>
      </c>
      <c r="D65" s="125">
        <v>21.4</v>
      </c>
      <c r="F65" s="109">
        <v>0</v>
      </c>
      <c r="G65" s="124"/>
      <c r="H65" s="100">
        <v>-40000</v>
      </c>
      <c r="I65" s="122"/>
      <c r="J65" s="109">
        <v>-46500</v>
      </c>
      <c r="K65" s="122"/>
      <c r="L65" s="100">
        <v>-96500</v>
      </c>
    </row>
    <row r="66" spans="1:12" s="96" customFormat="1" ht="16.5" customHeight="1">
      <c r="A66" s="95" t="s">
        <v>163</v>
      </c>
      <c r="B66" s="95"/>
      <c r="D66" s="126">
        <v>12</v>
      </c>
      <c r="F66" s="109">
        <v>-21000</v>
      </c>
      <c r="G66" s="124"/>
      <c r="H66" s="100">
        <v>-42000</v>
      </c>
      <c r="I66" s="122"/>
      <c r="J66" s="109">
        <v>-21000</v>
      </c>
      <c r="K66" s="122"/>
      <c r="L66" s="100">
        <v>-42000</v>
      </c>
    </row>
    <row r="67" spans="1:12" s="96" customFormat="1" ht="16.5" customHeight="1">
      <c r="A67" s="95" t="s">
        <v>205</v>
      </c>
      <c r="B67" s="95"/>
      <c r="D67" s="125">
        <v>21.4</v>
      </c>
      <c r="F67" s="111">
        <v>-88400</v>
      </c>
      <c r="G67" s="122"/>
      <c r="H67" s="98">
        <v>0</v>
      </c>
      <c r="I67" s="122"/>
      <c r="J67" s="111">
        <v>-88400</v>
      </c>
      <c r="K67" s="122"/>
      <c r="L67" s="98">
        <v>0</v>
      </c>
    </row>
    <row r="68" spans="1:12" s="96" customFormat="1" ht="16.5" customHeight="1">
      <c r="A68" s="95" t="s">
        <v>214</v>
      </c>
      <c r="B68" s="95"/>
      <c r="D68" s="125"/>
      <c r="F68" s="111">
        <v>2</v>
      </c>
      <c r="G68" s="122"/>
      <c r="H68" s="98">
        <v>0</v>
      </c>
      <c r="I68" s="122"/>
      <c r="J68" s="111">
        <v>2</v>
      </c>
      <c r="K68" s="122"/>
      <c r="L68" s="98">
        <v>0</v>
      </c>
    </row>
    <row r="69" spans="1:12" s="96" customFormat="1" ht="16.5" customHeight="1">
      <c r="A69" s="95" t="s">
        <v>100</v>
      </c>
      <c r="B69" s="95"/>
      <c r="F69" s="109">
        <v>0</v>
      </c>
      <c r="G69" s="124"/>
      <c r="H69" s="100">
        <v>-256</v>
      </c>
      <c r="I69" s="122"/>
      <c r="J69" s="109">
        <v>0</v>
      </c>
      <c r="K69" s="122"/>
      <c r="L69" s="100">
        <v>-256</v>
      </c>
    </row>
    <row r="70" spans="1:12" s="96" customFormat="1" ht="16.5" customHeight="1">
      <c r="A70" s="95" t="s">
        <v>143</v>
      </c>
      <c r="B70" s="95"/>
      <c r="F70" s="109">
        <v>-557</v>
      </c>
      <c r="G70" s="124"/>
      <c r="H70" s="100">
        <v>-3009</v>
      </c>
      <c r="I70" s="122"/>
      <c r="J70" s="109">
        <v>-557</v>
      </c>
      <c r="K70" s="122"/>
      <c r="L70" s="100">
        <v>-3009</v>
      </c>
    </row>
    <row r="71" spans="1:12" s="96" customFormat="1" ht="16.5" customHeight="1">
      <c r="A71" s="95" t="s">
        <v>229</v>
      </c>
      <c r="B71" s="95"/>
      <c r="F71" s="109">
        <v>179</v>
      </c>
      <c r="G71" s="124"/>
      <c r="H71" s="100">
        <v>540</v>
      </c>
      <c r="I71" s="122"/>
      <c r="J71" s="109">
        <v>25</v>
      </c>
      <c r="K71" s="122"/>
      <c r="L71" s="100">
        <v>532</v>
      </c>
    </row>
    <row r="72" spans="1:12" s="96" customFormat="1" ht="16.5" customHeight="1">
      <c r="A72" s="95" t="s">
        <v>99</v>
      </c>
      <c r="B72" s="95"/>
      <c r="F72" s="109">
        <v>-82385</v>
      </c>
      <c r="G72" s="124"/>
      <c r="H72" s="100">
        <v>-246049</v>
      </c>
      <c r="I72" s="122"/>
      <c r="J72" s="109">
        <v>-21304</v>
      </c>
      <c r="K72" s="122"/>
      <c r="L72" s="100">
        <v>-209101</v>
      </c>
    </row>
    <row r="73" spans="1:12" s="96" customFormat="1" ht="16.5" customHeight="1">
      <c r="A73" s="95" t="s">
        <v>98</v>
      </c>
      <c r="B73" s="95"/>
      <c r="F73" s="109">
        <v>-19</v>
      </c>
      <c r="G73" s="124"/>
      <c r="H73" s="100">
        <v>-51180</v>
      </c>
      <c r="I73" s="122"/>
      <c r="J73" s="109">
        <v>-19</v>
      </c>
      <c r="K73" s="122"/>
      <c r="L73" s="100">
        <v>-51180</v>
      </c>
    </row>
    <row r="74" spans="1:12" s="96" customFormat="1" ht="16.5" customHeight="1">
      <c r="A74" s="95" t="s">
        <v>148</v>
      </c>
      <c r="D74" s="114"/>
      <c r="F74" s="109">
        <v>10530</v>
      </c>
      <c r="G74" s="124"/>
      <c r="H74" s="100">
        <v>10530</v>
      </c>
      <c r="I74" s="124"/>
      <c r="J74" s="109">
        <v>142974</v>
      </c>
      <c r="K74" s="124"/>
      <c r="L74" s="100">
        <v>137647</v>
      </c>
    </row>
    <row r="75" spans="1:12" s="96" customFormat="1">
      <c r="A75" s="95" t="s">
        <v>47</v>
      </c>
      <c r="B75" s="95"/>
      <c r="D75" s="114"/>
      <c r="F75" s="116">
        <v>43425</v>
      </c>
      <c r="G75" s="122"/>
      <c r="H75" s="117">
        <v>34432</v>
      </c>
      <c r="I75" s="122"/>
      <c r="J75" s="116">
        <v>39342</v>
      </c>
      <c r="K75" s="122"/>
      <c r="L75" s="117">
        <v>27716</v>
      </c>
    </row>
    <row r="76" spans="1:12" s="96" customFormat="1" ht="6" customHeight="1">
      <c r="A76" s="95"/>
      <c r="B76" s="95"/>
      <c r="D76" s="114"/>
      <c r="E76" s="97"/>
      <c r="F76" s="109"/>
      <c r="G76" s="115"/>
      <c r="H76" s="100"/>
      <c r="I76" s="115"/>
      <c r="J76" s="109"/>
      <c r="K76" s="115"/>
      <c r="L76" s="100"/>
    </row>
    <row r="77" spans="1:12" s="96" customFormat="1" ht="18">
      <c r="A77" s="107" t="s">
        <v>206</v>
      </c>
      <c r="B77" s="107"/>
      <c r="D77" s="114"/>
      <c r="E77" s="121"/>
      <c r="F77" s="116">
        <f>SUM(F60:F75)</f>
        <v>1128780</v>
      </c>
      <c r="G77" s="122"/>
      <c r="H77" s="117">
        <f>SUM(H60:H75)</f>
        <v>-1186407</v>
      </c>
      <c r="I77" s="122"/>
      <c r="J77" s="116">
        <f>SUM(J60:J75)</f>
        <v>802181</v>
      </c>
      <c r="K77" s="122"/>
      <c r="L77" s="117">
        <f>SUM(L60:L75)</f>
        <v>-1040931</v>
      </c>
    </row>
    <row r="78" spans="1:12" s="96" customFormat="1" ht="16.5" customHeight="1">
      <c r="A78" s="107"/>
      <c r="B78" s="107"/>
      <c r="D78" s="114"/>
      <c r="E78" s="121"/>
      <c r="F78" s="109"/>
      <c r="G78" s="122"/>
      <c r="H78" s="100"/>
      <c r="I78" s="122"/>
      <c r="J78" s="109"/>
      <c r="K78" s="122"/>
      <c r="L78" s="100"/>
    </row>
    <row r="79" spans="1:12" s="96" customFormat="1" ht="16.5" customHeight="1">
      <c r="A79" s="107" t="s">
        <v>49</v>
      </c>
      <c r="B79" s="107"/>
      <c r="D79" s="114"/>
      <c r="E79" s="121"/>
      <c r="F79" s="111"/>
      <c r="G79" s="122"/>
      <c r="H79" s="98"/>
      <c r="I79" s="122"/>
      <c r="J79" s="111"/>
      <c r="K79" s="122"/>
      <c r="L79" s="98"/>
    </row>
    <row r="80" spans="1:12" s="96" customFormat="1" ht="16.5" customHeight="1">
      <c r="A80" s="95" t="s">
        <v>97</v>
      </c>
      <c r="B80" s="95"/>
      <c r="D80" s="114">
        <v>15</v>
      </c>
      <c r="E80" s="121"/>
      <c r="F80" s="109">
        <v>148214</v>
      </c>
      <c r="G80" s="122"/>
      <c r="H80" s="100">
        <v>936762</v>
      </c>
      <c r="I80" s="122"/>
      <c r="J80" s="109">
        <v>148214</v>
      </c>
      <c r="K80" s="122"/>
      <c r="L80" s="100">
        <v>936762</v>
      </c>
    </row>
    <row r="81" spans="1:12" s="96" customFormat="1" ht="16.5" customHeight="1">
      <c r="A81" s="95" t="s">
        <v>51</v>
      </c>
      <c r="B81" s="95"/>
      <c r="D81" s="114">
        <v>15</v>
      </c>
      <c r="E81" s="121"/>
      <c r="F81" s="109">
        <v>-300000</v>
      </c>
      <c r="G81" s="122"/>
      <c r="H81" s="100">
        <v>-1150000</v>
      </c>
      <c r="I81" s="122"/>
      <c r="J81" s="109">
        <v>-300000</v>
      </c>
      <c r="K81" s="122"/>
      <c r="L81" s="100">
        <v>-1150000</v>
      </c>
    </row>
    <row r="82" spans="1:12" s="96" customFormat="1" ht="16.5" customHeight="1">
      <c r="A82" s="95" t="s">
        <v>207</v>
      </c>
      <c r="B82" s="95"/>
      <c r="D82" s="233">
        <v>21.5</v>
      </c>
      <c r="E82" s="121"/>
      <c r="F82" s="109">
        <v>-110000</v>
      </c>
      <c r="G82" s="122"/>
      <c r="H82" s="100">
        <v>0</v>
      </c>
      <c r="I82" s="122"/>
      <c r="J82" s="109">
        <v>-110000</v>
      </c>
      <c r="K82" s="122"/>
      <c r="L82" s="100">
        <v>0</v>
      </c>
    </row>
    <row r="83" spans="1:12" s="96" customFormat="1" ht="16.5" customHeight="1">
      <c r="A83" s="95" t="s">
        <v>208</v>
      </c>
      <c r="B83" s="95"/>
      <c r="D83" s="114"/>
      <c r="E83" s="121"/>
      <c r="F83" s="109">
        <v>-38715</v>
      </c>
      <c r="G83" s="122"/>
      <c r="H83" s="100">
        <v>-6522</v>
      </c>
      <c r="I83" s="122"/>
      <c r="J83" s="109">
        <v>-19434</v>
      </c>
      <c r="K83" s="122"/>
      <c r="L83" s="100">
        <v>-5413</v>
      </c>
    </row>
    <row r="84" spans="1:12" s="96" customFormat="1" ht="16.5" customHeight="1">
      <c r="A84" s="95" t="s">
        <v>96</v>
      </c>
      <c r="B84" s="95"/>
      <c r="D84" s="114">
        <v>17</v>
      </c>
      <c r="E84" s="121"/>
      <c r="F84" s="109">
        <v>900000</v>
      </c>
      <c r="G84" s="122"/>
      <c r="H84" s="100">
        <v>2891600</v>
      </c>
      <c r="I84" s="122"/>
      <c r="J84" s="109">
        <v>900000</v>
      </c>
      <c r="K84" s="122"/>
      <c r="L84" s="100">
        <v>2891600</v>
      </c>
    </row>
    <row r="85" spans="1:12" s="96" customFormat="1" ht="16.5" customHeight="1">
      <c r="A85" s="95" t="s">
        <v>95</v>
      </c>
      <c r="B85" s="95"/>
      <c r="D85" s="114">
        <v>17</v>
      </c>
      <c r="E85" s="121"/>
      <c r="F85" s="109">
        <v>-1176200</v>
      </c>
      <c r="G85" s="122"/>
      <c r="H85" s="100">
        <v>-900000</v>
      </c>
      <c r="I85" s="122"/>
      <c r="J85" s="109">
        <v>-1176200</v>
      </c>
      <c r="K85" s="122"/>
      <c r="L85" s="100">
        <v>-900000</v>
      </c>
    </row>
    <row r="86" spans="1:12" s="96" customFormat="1" ht="16.5" customHeight="1">
      <c r="A86" s="95" t="s">
        <v>50</v>
      </c>
      <c r="B86" s="95"/>
      <c r="D86" s="114">
        <v>18</v>
      </c>
      <c r="E86" s="121"/>
      <c r="F86" s="109">
        <v>721700</v>
      </c>
      <c r="G86" s="122"/>
      <c r="H86" s="100">
        <v>320000</v>
      </c>
      <c r="I86" s="122"/>
      <c r="J86" s="109">
        <v>721700</v>
      </c>
      <c r="K86" s="122"/>
      <c r="L86" s="100">
        <v>320000</v>
      </c>
    </row>
    <row r="87" spans="1:12" s="96" customFormat="1" ht="16.5" customHeight="1">
      <c r="A87" s="95" t="s">
        <v>52</v>
      </c>
      <c r="B87" s="95"/>
      <c r="D87" s="114">
        <v>18</v>
      </c>
      <c r="E87" s="121"/>
      <c r="F87" s="109">
        <v>-270107</v>
      </c>
      <c r="G87" s="122"/>
      <c r="H87" s="100">
        <v>-371272</v>
      </c>
      <c r="I87" s="122"/>
      <c r="J87" s="109">
        <v>-270107</v>
      </c>
      <c r="K87" s="122"/>
      <c r="L87" s="100">
        <v>-371272</v>
      </c>
    </row>
    <row r="88" spans="1:12" s="96" customFormat="1" ht="16.5" customHeight="1">
      <c r="A88" s="95" t="s">
        <v>105</v>
      </c>
      <c r="B88" s="95"/>
      <c r="D88" s="126"/>
      <c r="F88" s="109">
        <v>-14461</v>
      </c>
      <c r="G88" s="124"/>
      <c r="H88" s="100">
        <v>-23120</v>
      </c>
      <c r="I88" s="124"/>
      <c r="J88" s="109">
        <v>-14461</v>
      </c>
      <c r="K88" s="124"/>
      <c r="L88" s="100">
        <v>-23120</v>
      </c>
    </row>
    <row r="89" spans="1:12" s="96" customFormat="1" ht="16.5" customHeight="1">
      <c r="A89" s="95" t="s">
        <v>211</v>
      </c>
      <c r="B89" s="95"/>
      <c r="D89" s="126"/>
      <c r="F89" s="109">
        <v>-10006</v>
      </c>
      <c r="G89" s="124"/>
      <c r="H89" s="100">
        <v>-1818</v>
      </c>
      <c r="I89" s="124"/>
      <c r="J89" s="109">
        <v>-3994</v>
      </c>
      <c r="K89" s="124"/>
      <c r="L89" s="100">
        <v>-1525</v>
      </c>
    </row>
    <row r="90" spans="1:12" s="96" customFormat="1" ht="16.5" customHeight="1">
      <c r="A90" s="95" t="s">
        <v>209</v>
      </c>
      <c r="B90" s="95"/>
      <c r="D90" s="126"/>
      <c r="F90" s="109"/>
      <c r="G90" s="124"/>
      <c r="H90" s="100"/>
      <c r="I90" s="124"/>
      <c r="J90" s="109"/>
      <c r="K90" s="124"/>
      <c r="L90" s="100"/>
    </row>
    <row r="91" spans="1:12" s="96" customFormat="1" ht="16.5" customHeight="1">
      <c r="A91" s="95"/>
      <c r="B91" s="95" t="s">
        <v>210</v>
      </c>
      <c r="D91" s="126"/>
      <c r="F91" s="109">
        <v>0</v>
      </c>
      <c r="G91" s="124"/>
      <c r="H91" s="100">
        <v>-5384</v>
      </c>
      <c r="I91" s="124"/>
      <c r="J91" s="109">
        <v>0</v>
      </c>
      <c r="K91" s="124"/>
      <c r="L91" s="100">
        <v>0</v>
      </c>
    </row>
    <row r="92" spans="1:12" s="96" customFormat="1" ht="16.5" customHeight="1">
      <c r="A92" s="95" t="s">
        <v>158</v>
      </c>
      <c r="B92" s="95"/>
      <c r="D92" s="126"/>
      <c r="F92" s="109">
        <v>0</v>
      </c>
      <c r="G92" s="124"/>
      <c r="H92" s="100">
        <v>-90393</v>
      </c>
      <c r="I92" s="124"/>
      <c r="J92" s="109">
        <v>0</v>
      </c>
      <c r="K92" s="124"/>
      <c r="L92" s="100">
        <v>-90393</v>
      </c>
    </row>
    <row r="93" spans="1:12" s="96" customFormat="1">
      <c r="A93" s="95" t="s">
        <v>151</v>
      </c>
      <c r="B93" s="95"/>
      <c r="D93" s="126"/>
      <c r="F93" s="116">
        <v>-2036</v>
      </c>
      <c r="G93" s="124"/>
      <c r="H93" s="117">
        <v>-1954</v>
      </c>
      <c r="I93" s="124"/>
      <c r="J93" s="116">
        <v>0</v>
      </c>
      <c r="K93" s="124"/>
      <c r="L93" s="117">
        <v>0</v>
      </c>
    </row>
    <row r="94" spans="1:12" s="96" customFormat="1" ht="6" customHeight="1">
      <c r="A94" s="95"/>
      <c r="B94" s="95"/>
      <c r="D94" s="114"/>
      <c r="E94" s="97"/>
      <c r="F94" s="109"/>
      <c r="G94" s="115"/>
      <c r="H94" s="100"/>
      <c r="I94" s="115"/>
      <c r="J94" s="109"/>
      <c r="K94" s="115"/>
      <c r="L94" s="100"/>
    </row>
    <row r="95" spans="1:12" s="96" customFormat="1" ht="18">
      <c r="A95" s="107" t="s">
        <v>223</v>
      </c>
      <c r="B95" s="107"/>
      <c r="D95" s="114"/>
      <c r="E95" s="121"/>
      <c r="F95" s="116">
        <f>SUM(F80:F93)</f>
        <v>-151611</v>
      </c>
      <c r="G95" s="122"/>
      <c r="H95" s="117">
        <f>SUM(H80:H93)</f>
        <v>1597899</v>
      </c>
      <c r="I95" s="122"/>
      <c r="J95" s="116">
        <f>SUM(J80:J93)</f>
        <v>-124282</v>
      </c>
      <c r="K95" s="122"/>
      <c r="L95" s="117">
        <f>SUM(L80:L93)</f>
        <v>1606639</v>
      </c>
    </row>
    <row r="96" spans="1:12" s="96" customFormat="1" ht="6" customHeight="1">
      <c r="A96" s="95"/>
      <c r="B96" s="95"/>
      <c r="D96" s="114"/>
      <c r="E96" s="97"/>
      <c r="F96" s="109"/>
      <c r="G96" s="115"/>
      <c r="H96" s="100"/>
      <c r="I96" s="115"/>
      <c r="J96" s="109"/>
      <c r="K96" s="115"/>
      <c r="L96" s="100"/>
    </row>
    <row r="97" spans="1:12" s="96" customFormat="1" ht="16.5" customHeight="1">
      <c r="A97" s="107" t="s">
        <v>224</v>
      </c>
      <c r="B97" s="107"/>
      <c r="D97" s="114"/>
      <c r="E97" s="121"/>
      <c r="F97" s="109">
        <f>SUM(F45,F77,F95)</f>
        <v>250259</v>
      </c>
      <c r="G97" s="122"/>
      <c r="H97" s="100">
        <f>SUM(H45,H77,H95)</f>
        <v>186524</v>
      </c>
      <c r="I97" s="122"/>
      <c r="J97" s="109">
        <f>SUM(J45,J77,J95)</f>
        <v>174629</v>
      </c>
      <c r="K97" s="122"/>
      <c r="L97" s="100">
        <f>SUM(L45,L77,L95)</f>
        <v>232210</v>
      </c>
    </row>
    <row r="98" spans="1:12" s="96" customFormat="1">
      <c r="A98" s="95" t="s">
        <v>68</v>
      </c>
      <c r="B98" s="95"/>
      <c r="D98" s="114"/>
      <c r="E98" s="121"/>
      <c r="F98" s="116">
        <v>701410</v>
      </c>
      <c r="G98" s="122"/>
      <c r="H98" s="117">
        <v>1078698</v>
      </c>
      <c r="I98" s="122"/>
      <c r="J98" s="116">
        <v>477922</v>
      </c>
      <c r="K98" s="122"/>
      <c r="L98" s="117">
        <v>865345</v>
      </c>
    </row>
    <row r="99" spans="1:12" s="96" customFormat="1" ht="6" customHeight="1">
      <c r="A99" s="95"/>
      <c r="B99" s="95"/>
      <c r="D99" s="114"/>
      <c r="E99" s="97"/>
      <c r="F99" s="109"/>
      <c r="G99" s="115"/>
      <c r="H99" s="100"/>
      <c r="I99" s="115"/>
      <c r="J99" s="109"/>
      <c r="K99" s="115"/>
      <c r="L99" s="100"/>
    </row>
    <row r="100" spans="1:12" s="96" customFormat="1" ht="18.75" thickBot="1">
      <c r="A100" s="107" t="s">
        <v>70</v>
      </c>
      <c r="B100" s="107"/>
      <c r="D100" s="114"/>
      <c r="E100" s="121"/>
      <c r="F100" s="236">
        <f>SUM(F97:F99)</f>
        <v>951669</v>
      </c>
      <c r="G100" s="122"/>
      <c r="H100" s="127">
        <f>SUM(H97:H99)</f>
        <v>1265222</v>
      </c>
      <c r="I100" s="122"/>
      <c r="J100" s="236">
        <f>SUM(J97:J99)</f>
        <v>652551</v>
      </c>
      <c r="K100" s="122"/>
      <c r="L100" s="127">
        <f>SUM(L97:L99)</f>
        <v>1097555</v>
      </c>
    </row>
    <row r="101" spans="1:12" s="96" customFormat="1" ht="18.75" thickTop="1">
      <c r="A101" s="107"/>
      <c r="B101" s="107"/>
      <c r="D101" s="114"/>
      <c r="E101" s="121"/>
      <c r="F101" s="100"/>
      <c r="G101" s="122"/>
      <c r="H101" s="100"/>
      <c r="I101" s="122"/>
      <c r="J101" s="100"/>
      <c r="K101" s="122"/>
      <c r="L101" s="100"/>
    </row>
    <row r="102" spans="1:12" s="96" customFormat="1" ht="18">
      <c r="A102" s="107"/>
      <c r="B102" s="107"/>
      <c r="D102" s="114"/>
      <c r="E102" s="121"/>
      <c r="F102" s="100"/>
      <c r="G102" s="122"/>
      <c r="H102" s="100"/>
      <c r="I102" s="122"/>
      <c r="J102" s="100"/>
      <c r="K102" s="122"/>
      <c r="L102" s="100"/>
    </row>
    <row r="103" spans="1:12" s="96" customFormat="1" ht="3.75" customHeight="1">
      <c r="A103" s="107"/>
      <c r="B103" s="107"/>
      <c r="D103" s="114"/>
      <c r="E103" s="121"/>
      <c r="F103" s="100"/>
      <c r="G103" s="122"/>
      <c r="H103" s="100"/>
      <c r="I103" s="122"/>
      <c r="J103" s="100"/>
      <c r="K103" s="122"/>
      <c r="L103" s="100"/>
    </row>
    <row r="104" spans="1:12" s="71" customFormat="1" ht="18" customHeight="1">
      <c r="A104" s="77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77"/>
      <c r="C104" s="73"/>
      <c r="D104" s="73"/>
      <c r="E104" s="73"/>
      <c r="F104" s="74"/>
      <c r="G104" s="80"/>
      <c r="H104" s="74"/>
      <c r="I104" s="80"/>
      <c r="J104" s="74"/>
      <c r="K104" s="73"/>
      <c r="L104" s="74"/>
    </row>
    <row r="105" spans="1:12" s="71" customFormat="1" ht="18" customHeight="1">
      <c r="A105" s="70" t="s">
        <v>0</v>
      </c>
      <c r="B105" s="70"/>
      <c r="F105" s="69"/>
      <c r="H105" s="69"/>
      <c r="J105" s="69"/>
      <c r="L105" s="69"/>
    </row>
    <row r="106" spans="1:12" s="71" customFormat="1" ht="18" customHeight="1">
      <c r="A106" s="70" t="s">
        <v>165</v>
      </c>
      <c r="B106" s="70"/>
      <c r="F106" s="69"/>
      <c r="H106" s="69"/>
      <c r="J106" s="69"/>
      <c r="L106" s="69"/>
    </row>
    <row r="107" spans="1:12" ht="18" customHeight="1">
      <c r="A107" s="72" t="str">
        <f>A54</f>
        <v>สำหรับงวดเก้าเดือนสิ้นสุดวันที่ 30 กันยายน พ.ศ. 2563</v>
      </c>
      <c r="B107" s="76"/>
      <c r="C107" s="73"/>
      <c r="D107" s="73"/>
      <c r="E107" s="73"/>
      <c r="F107" s="74"/>
      <c r="G107" s="73"/>
      <c r="H107" s="74"/>
      <c r="I107" s="73"/>
      <c r="J107" s="74"/>
      <c r="K107" s="73"/>
      <c r="L107" s="74"/>
    </row>
    <row r="108" spans="1:12" s="44" customFormat="1" ht="18" customHeight="1">
      <c r="A108" s="42"/>
      <c r="B108" s="42"/>
      <c r="C108" s="42"/>
      <c r="D108" s="42"/>
      <c r="E108" s="42"/>
      <c r="F108" s="41"/>
      <c r="G108" s="42"/>
      <c r="H108" s="41"/>
      <c r="I108" s="42"/>
      <c r="J108" s="41"/>
      <c r="K108" s="42"/>
      <c r="L108" s="41"/>
    </row>
    <row r="109" spans="1:12" s="44" customFormat="1" ht="18" customHeight="1">
      <c r="A109" s="43"/>
      <c r="B109" s="43"/>
      <c r="D109" s="46"/>
      <c r="E109" s="46"/>
      <c r="F109" s="264" t="s">
        <v>114</v>
      </c>
      <c r="G109" s="264"/>
      <c r="H109" s="264"/>
      <c r="I109" s="46"/>
      <c r="J109" s="264" t="s">
        <v>115</v>
      </c>
      <c r="K109" s="264"/>
      <c r="L109" s="264"/>
    </row>
    <row r="110" spans="1:12" s="44" customFormat="1" ht="18" customHeight="1">
      <c r="A110" s="43"/>
      <c r="B110" s="43"/>
      <c r="E110" s="47"/>
      <c r="F110" s="48" t="s">
        <v>117</v>
      </c>
      <c r="G110" s="49"/>
      <c r="H110" s="48" t="s">
        <v>117</v>
      </c>
      <c r="I110" s="49"/>
      <c r="J110" s="48" t="s">
        <v>117</v>
      </c>
      <c r="K110" s="49"/>
      <c r="L110" s="48" t="s">
        <v>117</v>
      </c>
    </row>
    <row r="111" spans="1:12" s="44" customFormat="1" ht="18" customHeight="1">
      <c r="A111" s="43"/>
      <c r="B111" s="43"/>
      <c r="E111" s="47"/>
      <c r="F111" s="103" t="s">
        <v>169</v>
      </c>
      <c r="G111" s="104"/>
      <c r="H111" s="103" t="s">
        <v>116</v>
      </c>
      <c r="I111" s="104"/>
      <c r="J111" s="103" t="s">
        <v>169</v>
      </c>
      <c r="K111" s="104"/>
      <c r="L111" s="103" t="s">
        <v>116</v>
      </c>
    </row>
    <row r="112" spans="1:12" s="44" customFormat="1" ht="18.600000000000001" customHeight="1">
      <c r="A112" s="43"/>
      <c r="B112" s="43"/>
      <c r="D112" s="54" t="s">
        <v>2</v>
      </c>
      <c r="E112" s="47"/>
      <c r="F112" s="106" t="s">
        <v>120</v>
      </c>
      <c r="G112" s="101"/>
      <c r="H112" s="106" t="s">
        <v>120</v>
      </c>
      <c r="I112" s="102"/>
      <c r="J112" s="106" t="s">
        <v>120</v>
      </c>
      <c r="K112" s="101"/>
      <c r="L112" s="106" t="s">
        <v>120</v>
      </c>
    </row>
    <row r="113" spans="1:13" s="44" customFormat="1" ht="6" customHeight="1">
      <c r="A113" s="57"/>
      <c r="B113" s="57"/>
      <c r="E113" s="55"/>
      <c r="F113" s="51"/>
      <c r="G113" s="53"/>
      <c r="H113" s="41"/>
      <c r="I113" s="53"/>
      <c r="J113" s="51"/>
      <c r="K113" s="53"/>
      <c r="L113" s="41"/>
    </row>
    <row r="114" spans="1:13" s="44" customFormat="1" ht="18.600000000000001" customHeight="1">
      <c r="A114" s="57" t="s">
        <v>215</v>
      </c>
      <c r="B114" s="57"/>
      <c r="E114" s="55"/>
      <c r="F114" s="51"/>
      <c r="G114" s="53"/>
      <c r="H114" s="41"/>
      <c r="I114" s="53"/>
      <c r="J114" s="51"/>
      <c r="K114" s="53"/>
      <c r="L114" s="41"/>
    </row>
    <row r="115" spans="1:13" s="44" customFormat="1" ht="6" customHeight="1">
      <c r="A115" s="57"/>
      <c r="B115" s="57"/>
      <c r="E115" s="55"/>
      <c r="F115" s="51"/>
      <c r="G115" s="53"/>
      <c r="H115" s="41"/>
      <c r="I115" s="53"/>
      <c r="J115" s="51"/>
      <c r="K115" s="53"/>
      <c r="L115" s="41"/>
    </row>
    <row r="116" spans="1:13" s="44" customFormat="1" ht="18.600000000000001" customHeight="1">
      <c r="A116" s="58" t="s">
        <v>113</v>
      </c>
      <c r="E116" s="55"/>
      <c r="F116" s="51"/>
      <c r="G116" s="53"/>
      <c r="H116" s="41"/>
      <c r="I116" s="53"/>
      <c r="J116" s="51"/>
      <c r="K116" s="53"/>
      <c r="L116" s="41"/>
    </row>
    <row r="117" spans="1:13" s="44" customFormat="1" ht="18.600000000000001" customHeight="1">
      <c r="B117" s="58" t="s">
        <v>131</v>
      </c>
      <c r="D117" s="56"/>
      <c r="E117" s="55"/>
      <c r="F117" s="59"/>
      <c r="G117" s="60"/>
      <c r="H117" s="61"/>
      <c r="I117" s="60"/>
      <c r="J117" s="59"/>
      <c r="K117" s="60"/>
      <c r="L117" s="61"/>
      <c r="M117" s="62"/>
    </row>
    <row r="118" spans="1:13" s="44" customFormat="1" ht="18.600000000000001" customHeight="1">
      <c r="B118" s="58" t="s">
        <v>128</v>
      </c>
      <c r="D118" s="56"/>
      <c r="E118" s="55"/>
      <c r="F118" s="59">
        <v>0</v>
      </c>
      <c r="G118" s="60"/>
      <c r="H118" s="63">
        <v>28580</v>
      </c>
      <c r="I118" s="60"/>
      <c r="J118" s="59">
        <v>0</v>
      </c>
      <c r="K118" s="60"/>
      <c r="L118" s="63">
        <v>28580</v>
      </c>
      <c r="M118" s="62"/>
    </row>
    <row r="119" spans="1:13" s="44" customFormat="1" ht="18.600000000000001" customHeight="1">
      <c r="B119" s="43" t="s">
        <v>142</v>
      </c>
      <c r="D119" s="56"/>
      <c r="E119" s="55"/>
      <c r="F119" s="64"/>
      <c r="G119" s="60"/>
      <c r="H119" s="196"/>
      <c r="I119" s="60"/>
      <c r="J119" s="64"/>
      <c r="K119" s="60"/>
      <c r="L119" s="196"/>
      <c r="M119" s="62"/>
    </row>
    <row r="120" spans="1:13" s="44" customFormat="1" ht="18.600000000000001" customHeight="1">
      <c r="B120" s="43" t="s">
        <v>141</v>
      </c>
      <c r="D120" s="56">
        <v>13</v>
      </c>
      <c r="E120" s="55"/>
      <c r="F120" s="64">
        <v>36</v>
      </c>
      <c r="G120" s="60"/>
      <c r="H120" s="196">
        <v>18694</v>
      </c>
      <c r="I120" s="60"/>
      <c r="J120" s="64">
        <v>36</v>
      </c>
      <c r="K120" s="60"/>
      <c r="L120" s="196">
        <v>17868</v>
      </c>
    </row>
    <row r="121" spans="1:13" s="44" customFormat="1" ht="18.600000000000001" customHeight="1">
      <c r="B121" s="58" t="s">
        <v>129</v>
      </c>
      <c r="D121" s="56"/>
      <c r="E121" s="55"/>
      <c r="F121" s="59"/>
      <c r="G121" s="60"/>
      <c r="H121" s="63"/>
      <c r="I121" s="65"/>
      <c r="J121" s="59"/>
      <c r="K121" s="65"/>
      <c r="L121" s="63"/>
    </row>
    <row r="122" spans="1:13" s="44" customFormat="1" ht="18.600000000000001" customHeight="1">
      <c r="B122" s="58" t="s">
        <v>128</v>
      </c>
      <c r="D122" s="56"/>
      <c r="E122" s="55"/>
      <c r="F122" s="59">
        <v>0</v>
      </c>
      <c r="G122" s="65"/>
      <c r="H122" s="63">
        <v>212713</v>
      </c>
      <c r="I122" s="60"/>
      <c r="J122" s="59">
        <v>0</v>
      </c>
      <c r="K122" s="60"/>
      <c r="L122" s="63">
        <v>212713</v>
      </c>
    </row>
    <row r="123" spans="1:13" s="44" customFormat="1" ht="18.600000000000001" customHeight="1">
      <c r="B123" s="58" t="s">
        <v>129</v>
      </c>
      <c r="D123" s="56"/>
      <c r="E123" s="55"/>
      <c r="F123" s="50"/>
      <c r="G123" s="65"/>
      <c r="H123" s="45"/>
      <c r="I123" s="53"/>
      <c r="J123" s="50"/>
      <c r="K123" s="53"/>
      <c r="L123" s="45"/>
    </row>
    <row r="124" spans="1:13" s="44" customFormat="1" ht="18.600000000000001" customHeight="1">
      <c r="B124" s="58" t="s">
        <v>152</v>
      </c>
      <c r="D124" s="56">
        <v>13</v>
      </c>
      <c r="E124" s="55"/>
      <c r="F124" s="59">
        <v>770</v>
      </c>
      <c r="G124" s="65"/>
      <c r="H124" s="45">
        <v>21022</v>
      </c>
      <c r="I124" s="60"/>
      <c r="J124" s="59">
        <v>770</v>
      </c>
      <c r="K124" s="60"/>
      <c r="L124" s="63">
        <v>20579</v>
      </c>
    </row>
    <row r="125" spans="1:13" s="44" customFormat="1" ht="18.600000000000001" customHeight="1">
      <c r="B125" s="58" t="s">
        <v>212</v>
      </c>
      <c r="D125" s="56"/>
      <c r="E125" s="55"/>
      <c r="F125" s="50"/>
      <c r="G125" s="65"/>
      <c r="H125" s="45"/>
      <c r="I125" s="60"/>
      <c r="J125" s="59"/>
      <c r="K125" s="60"/>
      <c r="L125" s="63"/>
    </row>
    <row r="126" spans="1:13" s="44" customFormat="1" ht="18.600000000000001" customHeight="1">
      <c r="B126" s="58"/>
      <c r="C126" s="44" t="s">
        <v>213</v>
      </c>
      <c r="D126" s="56">
        <v>14</v>
      </c>
      <c r="E126" s="55"/>
      <c r="F126" s="50">
        <v>128964</v>
      </c>
      <c r="G126" s="65"/>
      <c r="H126" s="45">
        <v>0</v>
      </c>
      <c r="I126" s="60"/>
      <c r="J126" s="59">
        <v>0</v>
      </c>
      <c r="K126" s="60"/>
      <c r="L126" s="63">
        <v>0</v>
      </c>
    </row>
    <row r="127" spans="1:13" s="44" customFormat="1" ht="18.600000000000001" customHeight="1">
      <c r="B127" s="58" t="s">
        <v>230</v>
      </c>
      <c r="D127" s="56"/>
      <c r="E127" s="55"/>
      <c r="F127" s="59">
        <v>914</v>
      </c>
      <c r="G127" s="65"/>
      <c r="H127" s="45">
        <v>0</v>
      </c>
      <c r="I127" s="60"/>
      <c r="J127" s="59">
        <v>914</v>
      </c>
      <c r="K127" s="60"/>
      <c r="L127" s="45">
        <v>0</v>
      </c>
    </row>
    <row r="128" spans="1:13" s="44" customFormat="1" ht="18.600000000000001" customHeight="1">
      <c r="B128" s="58" t="s">
        <v>234</v>
      </c>
      <c r="D128" s="56"/>
      <c r="E128" s="55"/>
      <c r="F128" s="50">
        <v>48720</v>
      </c>
      <c r="G128" s="65"/>
      <c r="H128" s="45">
        <v>0</v>
      </c>
      <c r="I128" s="60"/>
      <c r="J128" s="59">
        <v>0</v>
      </c>
      <c r="K128" s="60"/>
      <c r="L128" s="63">
        <v>0</v>
      </c>
    </row>
    <row r="129" spans="1:12" s="44" customFormat="1" ht="18.600000000000001" customHeight="1">
      <c r="A129" s="58"/>
      <c r="B129" s="44" t="s">
        <v>145</v>
      </c>
      <c r="D129" s="56"/>
      <c r="E129" s="55"/>
      <c r="F129" s="50"/>
      <c r="G129" s="65"/>
      <c r="H129" s="45"/>
      <c r="I129" s="53"/>
      <c r="J129" s="50"/>
      <c r="K129" s="53"/>
      <c r="L129" s="45"/>
    </row>
    <row r="130" spans="1:12" s="44" customFormat="1" ht="18.600000000000001" customHeight="1">
      <c r="A130" s="58"/>
      <c r="B130" s="66" t="s">
        <v>153</v>
      </c>
      <c r="D130" s="56"/>
      <c r="E130" s="55"/>
      <c r="F130" s="59">
        <v>0</v>
      </c>
      <c r="G130" s="53"/>
      <c r="H130" s="63">
        <v>20758</v>
      </c>
      <c r="I130" s="53"/>
      <c r="J130" s="59">
        <v>0</v>
      </c>
      <c r="K130" s="53"/>
      <c r="L130" s="63">
        <v>12397</v>
      </c>
    </row>
    <row r="131" spans="1:12" s="44" customFormat="1" ht="18.600000000000001" customHeight="1">
      <c r="B131" s="58" t="s">
        <v>231</v>
      </c>
      <c r="D131" s="56"/>
      <c r="E131" s="55"/>
      <c r="F131" s="50">
        <v>830000</v>
      </c>
      <c r="G131" s="65"/>
      <c r="H131" s="45">
        <v>630000</v>
      </c>
      <c r="I131" s="60"/>
      <c r="J131" s="50">
        <v>891528</v>
      </c>
      <c r="K131" s="60"/>
      <c r="L131" s="45">
        <v>656528</v>
      </c>
    </row>
    <row r="132" spans="1:12" ht="17.45" customHeight="1">
      <c r="A132" s="44"/>
      <c r="B132" s="58" t="s">
        <v>164</v>
      </c>
      <c r="C132" s="44"/>
      <c r="D132" s="56"/>
      <c r="E132" s="55"/>
      <c r="F132" s="50">
        <v>340000</v>
      </c>
      <c r="G132" s="65"/>
      <c r="H132" s="45">
        <v>420000</v>
      </c>
      <c r="I132" s="53"/>
      <c r="J132" s="50">
        <v>340000</v>
      </c>
      <c r="K132" s="53"/>
      <c r="L132" s="45">
        <v>420000</v>
      </c>
    </row>
    <row r="133" spans="1:12" ht="17.45" customHeight="1"/>
    <row r="134" spans="1:12" ht="17.45" customHeight="1"/>
    <row r="135" spans="1:12" ht="17.45" customHeight="1"/>
    <row r="136" spans="1:12" ht="17.45" customHeight="1"/>
    <row r="137" spans="1:12" ht="17.45" customHeight="1"/>
    <row r="138" spans="1:12" s="44" customFormat="1" ht="17.45" customHeight="1">
      <c r="A138" s="42"/>
      <c r="B138" s="42"/>
      <c r="C138" s="42"/>
      <c r="D138" s="42"/>
      <c r="E138" s="42"/>
      <c r="F138" s="41"/>
      <c r="G138" s="42"/>
      <c r="H138" s="41"/>
      <c r="I138" s="42"/>
      <c r="J138" s="41"/>
      <c r="L138" s="41"/>
    </row>
    <row r="139" spans="1:12" s="44" customFormat="1" ht="17.45" customHeight="1">
      <c r="F139" s="41"/>
      <c r="H139" s="41"/>
      <c r="J139" s="41"/>
      <c r="L139" s="41"/>
    </row>
    <row r="140" spans="1:12" s="44" customFormat="1" ht="17.45" customHeight="1">
      <c r="F140" s="41"/>
      <c r="H140" s="41"/>
      <c r="J140" s="41"/>
      <c r="L140" s="41"/>
    </row>
    <row r="141" spans="1:12" s="44" customFormat="1" ht="17.45" customHeight="1">
      <c r="F141" s="41"/>
      <c r="H141" s="41"/>
      <c r="J141" s="41"/>
      <c r="L141" s="41"/>
    </row>
    <row r="142" spans="1:12" s="44" customFormat="1" ht="17.45" customHeight="1">
      <c r="F142" s="41"/>
      <c r="H142" s="41"/>
      <c r="J142" s="41"/>
      <c r="L142" s="41"/>
    </row>
    <row r="143" spans="1:12" s="44" customFormat="1" ht="17.45" customHeight="1">
      <c r="F143" s="41"/>
      <c r="H143" s="41"/>
      <c r="J143" s="41"/>
      <c r="L143" s="41"/>
    </row>
    <row r="144" spans="1:12" s="44" customFormat="1" ht="17.45" customHeight="1">
      <c r="F144" s="41"/>
      <c r="H144" s="41"/>
      <c r="J144" s="41"/>
      <c r="L144" s="41"/>
    </row>
    <row r="145" spans="1:12" s="44" customFormat="1" ht="17.45" customHeight="1">
      <c r="F145" s="41"/>
      <c r="H145" s="41"/>
      <c r="J145" s="41"/>
      <c r="L145" s="41"/>
    </row>
    <row r="146" spans="1:12" s="44" customFormat="1" ht="17.45" customHeight="1">
      <c r="F146" s="41"/>
      <c r="H146" s="41"/>
      <c r="J146" s="41"/>
      <c r="L146" s="41"/>
    </row>
    <row r="147" spans="1:12" s="44" customFormat="1" ht="18" customHeight="1">
      <c r="F147" s="41"/>
      <c r="H147" s="41"/>
      <c r="J147" s="41"/>
      <c r="L147" s="41"/>
    </row>
    <row r="148" spans="1:12" s="44" customFormat="1" ht="18" customHeight="1">
      <c r="F148" s="41"/>
      <c r="H148" s="41"/>
      <c r="J148" s="41"/>
      <c r="L148" s="41"/>
    </row>
    <row r="149" spans="1:12" s="44" customFormat="1" ht="18" customHeight="1">
      <c r="F149" s="41"/>
      <c r="H149" s="41"/>
      <c r="J149" s="41"/>
      <c r="L149" s="41"/>
    </row>
    <row r="150" spans="1:12" s="44" customFormat="1" ht="18" customHeight="1">
      <c r="F150" s="41"/>
      <c r="H150" s="41"/>
      <c r="J150" s="41"/>
      <c r="L150" s="41"/>
    </row>
    <row r="151" spans="1:12" s="44" customFormat="1" ht="13.5" customHeight="1">
      <c r="F151" s="41"/>
      <c r="H151" s="41"/>
      <c r="J151" s="41"/>
      <c r="L151" s="41"/>
    </row>
    <row r="152" spans="1:12" ht="18.75">
      <c r="A152" s="265" t="str">
        <f>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266"/>
      <c r="C152" s="266"/>
      <c r="D152" s="266"/>
      <c r="E152" s="266"/>
      <c r="F152" s="266"/>
      <c r="G152" s="266"/>
      <c r="H152" s="266"/>
      <c r="I152" s="266"/>
      <c r="J152" s="266"/>
      <c r="K152" s="266"/>
      <c r="L152" s="266"/>
    </row>
  </sheetData>
  <mergeCells count="7">
    <mergeCell ref="J109:L109"/>
    <mergeCell ref="A152:L152"/>
    <mergeCell ref="F5:H5"/>
    <mergeCell ref="J5:L5"/>
    <mergeCell ref="F56:H56"/>
    <mergeCell ref="J56:L56"/>
    <mergeCell ref="F109:H109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</vt:lpstr>
      <vt:lpstr>PL 6-7 (3m)</vt:lpstr>
      <vt:lpstr>PL 8-9 (9m)</vt:lpstr>
      <vt:lpstr>CE 10</vt:lpstr>
      <vt:lpstr>CE 11</vt:lpstr>
      <vt:lpstr>CF 12-14</vt:lpstr>
      <vt:lpstr>'PL 8-9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Yaowalak Chittasopee</cp:lastModifiedBy>
  <cp:lastPrinted>2020-11-09T04:01:05Z</cp:lastPrinted>
  <dcterms:created xsi:type="dcterms:W3CDTF">2018-03-29T09:13:27Z</dcterms:created>
  <dcterms:modified xsi:type="dcterms:W3CDTF">2020-11-09T04:01:10Z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