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nantanajankul\Desktop\Siam Makro Public Co., Ltd\YE20\Q3\Draft\"/>
    </mc:Choice>
  </mc:AlternateContent>
  <xr:revisionPtr revIDLastSave="0" documentId="13_ncr:1_{65A78953-F485-4FE5-8F77-9E47122A5A76}" xr6:coauthVersionLast="45" xr6:coauthVersionMax="45" xr10:uidLastSave="{00000000-0000-0000-0000-000000000000}"/>
  <bookViews>
    <workbookView xWindow="-110" yWindow="-110" windowWidth="19420" windowHeight="10420" tabRatio="681" xr2:uid="{00000000-000D-0000-FFFF-FFFF00000000}"/>
  </bookViews>
  <sheets>
    <sheet name="BS 3-5" sheetId="1" r:id="rId1"/>
    <sheet name="PL 6-7" sheetId="19" r:id="rId2"/>
    <sheet name="PL 8-9" sheetId="23" r:id="rId3"/>
    <sheet name="SH10" sheetId="24" r:id="rId4"/>
    <sheet name="SH11" sheetId="29" r:id="rId5"/>
    <sheet name="SH12-13" sheetId="25" r:id="rId6"/>
    <sheet name="CF14-18" sheetId="27" r:id="rId7"/>
  </sheets>
  <definedNames>
    <definedName name="_xlnm.Print_Area" localSheetId="0">'BS 3-5'!$A$1:$I$105</definedName>
    <definedName name="_xlnm.Print_Area" localSheetId="6">'CF14-18'!$A$1:$I$163</definedName>
    <definedName name="_xlnm.Print_Area" localSheetId="1">'PL 6-7'!$A$1:$I$58</definedName>
    <definedName name="_xlnm.Print_Area" localSheetId="2">'PL 8-9'!$A$1:$I$58</definedName>
    <definedName name="_xlnm.Print_Area" localSheetId="3">'SH10'!$A$1:$T$31</definedName>
    <definedName name="_xlnm.Print_Area" localSheetId="4">'SH11'!$A$1:$R$27</definedName>
    <definedName name="_xlnm.Print_Area" localSheetId="5">'SH12-13'!$A$1:$M$38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24" l="1"/>
  <c r="N25" i="24"/>
  <c r="L25" i="24"/>
  <c r="J25" i="24"/>
  <c r="H25" i="24"/>
  <c r="F25" i="24"/>
  <c r="D25" i="24"/>
  <c r="P25" i="24" s="1"/>
  <c r="T25" i="24" s="1"/>
  <c r="G161" i="27" l="1"/>
  <c r="G160" i="27"/>
  <c r="G162" i="27" s="1"/>
  <c r="M13" i="25"/>
  <c r="M14" i="25" s="1"/>
  <c r="I123" i="27"/>
  <c r="E123" i="27"/>
  <c r="C123" i="27"/>
  <c r="P24" i="24"/>
  <c r="T24" i="24" s="1"/>
  <c r="P22" i="24"/>
  <c r="T22" i="24" s="1"/>
  <c r="H30" i="24"/>
  <c r="H26" i="24"/>
  <c r="H20" i="24"/>
  <c r="P25" i="29"/>
  <c r="L25" i="29"/>
  <c r="J25" i="29"/>
  <c r="H25" i="29"/>
  <c r="F25" i="29"/>
  <c r="D25" i="29"/>
  <c r="N24" i="29"/>
  <c r="R24" i="29" s="1"/>
  <c r="N23" i="29"/>
  <c r="P20" i="29"/>
  <c r="L20" i="29"/>
  <c r="J20" i="29"/>
  <c r="H20" i="29"/>
  <c r="F20" i="29"/>
  <c r="D20" i="29"/>
  <c r="R19" i="29"/>
  <c r="R20" i="29" s="1"/>
  <c r="N19" i="29"/>
  <c r="N20" i="29" s="1"/>
  <c r="P17" i="29"/>
  <c r="P21" i="29"/>
  <c r="P26" i="29" s="1"/>
  <c r="L17" i="29"/>
  <c r="L21" i="29" s="1"/>
  <c r="L26" i="29" s="1"/>
  <c r="J17" i="29"/>
  <c r="H17" i="29"/>
  <c r="H21" i="29" s="1"/>
  <c r="H26" i="29" s="1"/>
  <c r="F17" i="29"/>
  <c r="D17" i="29"/>
  <c r="D21" i="29" s="1"/>
  <c r="D26" i="29" s="1"/>
  <c r="N16" i="29"/>
  <c r="N17" i="29" s="1"/>
  <c r="N13" i="29"/>
  <c r="R13" i="29" s="1"/>
  <c r="G141" i="27"/>
  <c r="N30" i="24"/>
  <c r="I58" i="19"/>
  <c r="C141" i="27"/>
  <c r="P14" i="24"/>
  <c r="T14" i="24" s="1"/>
  <c r="I162" i="27"/>
  <c r="E162" i="27"/>
  <c r="C162" i="27"/>
  <c r="I157" i="27"/>
  <c r="E157" i="27"/>
  <c r="C157" i="27"/>
  <c r="I151" i="27"/>
  <c r="E151" i="27"/>
  <c r="C151" i="27"/>
  <c r="I95" i="27"/>
  <c r="E95" i="27"/>
  <c r="I36" i="27"/>
  <c r="I66" i="27" s="1"/>
  <c r="I70" i="27" s="1"/>
  <c r="E36" i="27"/>
  <c r="E66" i="27"/>
  <c r="E70" i="27" s="1"/>
  <c r="C95" i="27"/>
  <c r="C31" i="19"/>
  <c r="C43" i="19" s="1"/>
  <c r="I19" i="19"/>
  <c r="I35" i="1"/>
  <c r="I37" i="1" s="1"/>
  <c r="L28" i="24"/>
  <c r="L30" i="24" s="1"/>
  <c r="I13" i="19"/>
  <c r="E13" i="19"/>
  <c r="E19" i="19"/>
  <c r="P19" i="24"/>
  <c r="P20" i="24" s="1"/>
  <c r="R15" i="24"/>
  <c r="N15" i="24"/>
  <c r="L15" i="24"/>
  <c r="J15" i="24"/>
  <c r="F15" i="24"/>
  <c r="D15" i="24"/>
  <c r="P13" i="24"/>
  <c r="T13" i="24" s="1"/>
  <c r="I19" i="23"/>
  <c r="E19" i="23"/>
  <c r="M10" i="25"/>
  <c r="E14" i="25"/>
  <c r="E18" i="25" s="1"/>
  <c r="G14" i="25"/>
  <c r="I14" i="25"/>
  <c r="I18" i="25" s="1"/>
  <c r="E17" i="25"/>
  <c r="G17" i="25"/>
  <c r="I17" i="25"/>
  <c r="M29" i="25"/>
  <c r="M32" i="25"/>
  <c r="M33" i="25" s="1"/>
  <c r="E33" i="25"/>
  <c r="G33" i="25"/>
  <c r="I33" i="25"/>
  <c r="I37" i="25" s="1"/>
  <c r="K33" i="25"/>
  <c r="M35" i="25"/>
  <c r="M36" i="25" s="1"/>
  <c r="E36" i="25"/>
  <c r="G36" i="25"/>
  <c r="G37" i="25" s="1"/>
  <c r="I36" i="25"/>
  <c r="K36" i="25"/>
  <c r="K37" i="25" s="1"/>
  <c r="D20" i="24"/>
  <c r="D26" i="24" s="1"/>
  <c r="F20" i="24"/>
  <c r="J20" i="24"/>
  <c r="L20" i="24"/>
  <c r="N20" i="24"/>
  <c r="R20" i="24"/>
  <c r="R26" i="24" s="1"/>
  <c r="D30" i="24"/>
  <c r="F30" i="24"/>
  <c r="J30" i="24"/>
  <c r="E13" i="23"/>
  <c r="I13" i="23"/>
  <c r="I21" i="23" s="1"/>
  <c r="I23" i="23" s="1"/>
  <c r="I25" i="23" s="1"/>
  <c r="E31" i="23"/>
  <c r="E43" i="23"/>
  <c r="E52" i="23" s="1"/>
  <c r="I31" i="23"/>
  <c r="I43" i="23" s="1"/>
  <c r="E34" i="23"/>
  <c r="I34" i="23"/>
  <c r="E50" i="23"/>
  <c r="G50" i="23"/>
  <c r="I50" i="23"/>
  <c r="E58" i="23"/>
  <c r="I58" i="23"/>
  <c r="E31" i="19"/>
  <c r="E43" i="19" s="1"/>
  <c r="E52" i="19" s="1"/>
  <c r="I31" i="19"/>
  <c r="I43" i="19" s="1"/>
  <c r="E34" i="19"/>
  <c r="I34" i="19"/>
  <c r="I50" i="19"/>
  <c r="E50" i="19"/>
  <c r="G50" i="19"/>
  <c r="E58" i="19"/>
  <c r="E21" i="1"/>
  <c r="E37" i="1" s="1"/>
  <c r="I21" i="1"/>
  <c r="E35" i="1"/>
  <c r="E62" i="1"/>
  <c r="I62" i="1"/>
  <c r="E73" i="1"/>
  <c r="I73" i="1"/>
  <c r="E101" i="1"/>
  <c r="E103" i="1" s="1"/>
  <c r="I101" i="1"/>
  <c r="I103" i="1" s="1"/>
  <c r="R28" i="24"/>
  <c r="R30" i="24" s="1"/>
  <c r="C31" i="23"/>
  <c r="C43" i="23" s="1"/>
  <c r="C34" i="23"/>
  <c r="C34" i="19"/>
  <c r="J21" i="29"/>
  <c r="J26" i="29" s="1"/>
  <c r="T19" i="24"/>
  <c r="T20" i="24" s="1"/>
  <c r="P29" i="24"/>
  <c r="R16" i="29"/>
  <c r="R17" i="29" s="1"/>
  <c r="R23" i="29"/>
  <c r="F21" i="29" l="1"/>
  <c r="F26" i="29" s="1"/>
  <c r="G18" i="25"/>
  <c r="E37" i="25"/>
  <c r="N21" i="29"/>
  <c r="N25" i="29"/>
  <c r="R25" i="29"/>
  <c r="P15" i="24"/>
  <c r="T15" i="24" s="1"/>
  <c r="I135" i="27"/>
  <c r="I139" i="27" s="1"/>
  <c r="I143" i="27" s="1"/>
  <c r="E135" i="27"/>
  <c r="E139" i="27" s="1"/>
  <c r="E143" i="27" s="1"/>
  <c r="E59" i="23"/>
  <c r="I52" i="23"/>
  <c r="I59" i="23" s="1"/>
  <c r="E21" i="23"/>
  <c r="E23" i="23" s="1"/>
  <c r="E25" i="23" s="1"/>
  <c r="E59" i="19"/>
  <c r="I52" i="19"/>
  <c r="I59" i="19" s="1"/>
  <c r="I21" i="19"/>
  <c r="I23" i="19" s="1"/>
  <c r="I25" i="19" s="1"/>
  <c r="E21" i="19"/>
  <c r="E23" i="19" s="1"/>
  <c r="E25" i="19" s="1"/>
  <c r="I74" i="1"/>
  <c r="E74" i="1"/>
  <c r="R21" i="29"/>
  <c r="M37" i="25"/>
  <c r="I105" i="1"/>
  <c r="I106" i="1" s="1"/>
  <c r="E105" i="1"/>
  <c r="E106" i="1" s="1"/>
  <c r="G157" i="27"/>
  <c r="G73" i="1"/>
  <c r="K14" i="25"/>
  <c r="G151" i="27"/>
  <c r="G19" i="23"/>
  <c r="G19" i="19"/>
  <c r="G13" i="19"/>
  <c r="G13" i="23"/>
  <c r="G95" i="27"/>
  <c r="G123" i="27"/>
  <c r="G62" i="1"/>
  <c r="G21" i="1"/>
  <c r="G35" i="1"/>
  <c r="C13" i="19"/>
  <c r="C13" i="23"/>
  <c r="R31" i="24"/>
  <c r="C102" i="1" s="1"/>
  <c r="P28" i="24"/>
  <c r="T28" i="24" s="1"/>
  <c r="H31" i="24"/>
  <c r="C95" i="1" s="1"/>
  <c r="T29" i="24"/>
  <c r="D31" i="24"/>
  <c r="N26" i="24"/>
  <c r="N31" i="24" s="1"/>
  <c r="C100" i="1" s="1"/>
  <c r="L26" i="24"/>
  <c r="L31" i="24" s="1"/>
  <c r="C99" i="1" s="1"/>
  <c r="J26" i="24"/>
  <c r="J31" i="24" s="1"/>
  <c r="F26" i="24"/>
  <c r="F31" i="24" s="1"/>
  <c r="C73" i="1"/>
  <c r="C62" i="1"/>
  <c r="C19" i="23"/>
  <c r="C35" i="1"/>
  <c r="C19" i="19"/>
  <c r="C21" i="1"/>
  <c r="N26" i="29" l="1"/>
  <c r="R26" i="29"/>
  <c r="G21" i="19"/>
  <c r="G23" i="19" s="1"/>
  <c r="G25" i="19" s="1"/>
  <c r="G28" i="19" s="1"/>
  <c r="G34" i="19" s="1"/>
  <c r="G21" i="23"/>
  <c r="G23" i="23" s="1"/>
  <c r="G25" i="23" s="1"/>
  <c r="G37" i="1"/>
  <c r="C50" i="19"/>
  <c r="C52" i="19" s="1"/>
  <c r="C50" i="23"/>
  <c r="C52" i="23" s="1"/>
  <c r="P26" i="24"/>
  <c r="T26" i="24" s="1"/>
  <c r="G74" i="1"/>
  <c r="K16" i="25"/>
  <c r="G10" i="27"/>
  <c r="G36" i="27" s="1"/>
  <c r="G66" i="27" s="1"/>
  <c r="G70" i="27" s="1"/>
  <c r="G135" i="27" s="1"/>
  <c r="G139" i="27" s="1"/>
  <c r="G143" i="27" s="1"/>
  <c r="G164" i="27" s="1"/>
  <c r="C21" i="19"/>
  <c r="C23" i="19" s="1"/>
  <c r="C25" i="19" s="1"/>
  <c r="C37" i="1"/>
  <c r="C21" i="23"/>
  <c r="C23" i="23" s="1"/>
  <c r="C25" i="23" s="1"/>
  <c r="C10" i="27" s="1"/>
  <c r="C36" i="27" s="1"/>
  <c r="C66" i="27" s="1"/>
  <c r="C70" i="27" s="1"/>
  <c r="C135" i="27" s="1"/>
  <c r="C139" i="27" s="1"/>
  <c r="C143" i="27" s="1"/>
  <c r="C164" i="27" s="1"/>
  <c r="C74" i="1"/>
  <c r="C101" i="1"/>
  <c r="C103" i="1" s="1"/>
  <c r="T30" i="24"/>
  <c r="P30" i="24"/>
  <c r="G31" i="19" l="1"/>
  <c r="G43" i="19" s="1"/>
  <c r="G52" i="19" s="1"/>
  <c r="G58" i="19" s="1"/>
  <c r="G59" i="19" s="1"/>
  <c r="T31" i="24"/>
  <c r="P31" i="24"/>
  <c r="C58" i="19"/>
  <c r="C59" i="19" s="1"/>
  <c r="C58" i="23"/>
  <c r="C59" i="23" s="1"/>
  <c r="G31" i="23"/>
  <c r="G34" i="23"/>
  <c r="K17" i="25"/>
  <c r="K18" i="25" s="1"/>
  <c r="G99" i="1" s="1"/>
  <c r="G101" i="1" s="1"/>
  <c r="G103" i="1" s="1"/>
  <c r="G105" i="1" s="1"/>
  <c r="G106" i="1" s="1"/>
  <c r="M16" i="25"/>
  <c r="M17" i="25" s="1"/>
  <c r="M18" i="25" s="1"/>
  <c r="C105" i="1"/>
  <c r="C106" i="1" s="1"/>
  <c r="U31" i="24"/>
  <c r="N18" i="25" l="1"/>
  <c r="G43" i="23"/>
  <c r="G52" i="23" s="1"/>
  <c r="G58" i="23"/>
  <c r="G59" i="23" l="1"/>
</calcChain>
</file>

<file path=xl/sharedStrings.xml><?xml version="1.0" encoding="utf-8"?>
<sst xmlns="http://schemas.openxmlformats.org/spreadsheetml/2006/main" count="553" uniqueCount="269">
  <si>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</si>
  <si>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</si>
  <si>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</si>
  <si>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</si>
  <si>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</si>
  <si>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</si>
  <si>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</si>
  <si>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</si>
  <si>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</si>
  <si>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</si>
  <si>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</si>
  <si>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</si>
  <si>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</si>
  <si>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</si>
  <si>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</si>
  <si>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</si>
  <si>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</si>
  <si>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</si>
  <si>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</si>
  <si>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</si>
  <si>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</si>
  <si>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</si>
  <si>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</si>
  <si>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</si>
  <si>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</si>
  <si>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</si>
  <si>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</si>
  <si>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</si>
  <si>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</si>
  <si>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</si>
  <si>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</si>
  <si>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</si>
  <si>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</si>
  <si>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</si>
  <si>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ทุนเรือนหุ้น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</si>
  <si>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</si>
  <si>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</si>
  <si>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</si>
  <si>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</si>
  <si>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</si>
  <si>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</si>
  <si>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</si>
  <si>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</si>
  <si>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</si>
  <si>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</si>
  <si>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สิทธิการเช่า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</si>
  <si>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</si>
  <si>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</si>
  <si>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</si>
  <si>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</si>
  <si>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</si>
  <si>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</si>
  <si>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</si>
  <si>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</si>
  <si>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</si>
  <si>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</si>
  <si>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</si>
  <si>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</si>
  <si>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ค่าตัดจำหน่ายสิทธิการเช่า</t>
  </si>
  <si>
    <t xml:space="preserve">   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</si>
  <si>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</si>
  <si>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</si>
  <si>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</si>
  <si>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</si>
  <si>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</si>
  <si>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</si>
  <si>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</si>
  <si>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</si>
  <si>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</si>
  <si>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>ส่วนของสิทธิการเช่าที่ถึงกำหนด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</si>
  <si>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</si>
  <si>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</si>
  <si>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</si>
  <si>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</si>
  <si>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</si>
  <si>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</si>
  <si>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</si>
  <si>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</si>
  <si>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</si>
  <si>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</si>
  <si>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</si>
  <si>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</si>
  <si>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>บริษัท สยามแม็คโคร จำกัด (มหาชน) และบริษัทย่อย</t>
  </si>
  <si>
    <t xml:space="preserve">   ที่ถึงกำหนดชำระภายในหนึ่งปี</t>
  </si>
  <si>
    <t>ทุนเรือนหุ้นที่ออก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</si>
  <si>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</si>
  <si>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</si>
  <si>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</si>
  <si>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</si>
  <si>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เงินกู้ยืมระยะสั้นจากบริษัทย่อย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</si>
  <si>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</si>
  <si>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</si>
  <si>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</si>
  <si>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</si>
  <si>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</si>
  <si>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</si>
  <si>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</si>
  <si>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</si>
  <si>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งบกำไรขาดทุน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</si>
  <si>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</si>
  <si>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</si>
  <si>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</si>
  <si>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</si>
  <si>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</si>
  <si>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</si>
  <si>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</si>
  <si>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</si>
  <si>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</si>
  <si>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</si>
  <si>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</si>
  <si>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</si>
  <si>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</si>
  <si>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(ไม่ได้ตรวจสอบ)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</si>
  <si>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</si>
  <si>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</si>
  <si>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</si>
  <si>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</si>
  <si>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</si>
  <si>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</si>
  <si>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</si>
  <si>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ค่าเผื่อ (กลับรายการค่าเผื่อ) ผลขาดทุน</t>
  </si>
  <si>
    <t>การแบ่งปันกำไร (ขาดทุน) เบ็ดเสร็จรวม</t>
  </si>
  <si>
    <t>กำไรเบ็ดเสร็จรวมสำหรับงวด</t>
  </si>
  <si>
    <t>หนี้สินภาษีเงินได้รอการตัดบัญชี</t>
  </si>
  <si>
    <t>สินทรัพย์หมุนเวียนอื่น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</si>
  <si>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</si>
  <si>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</si>
  <si>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ต้นทุนในการจัดจำหน่าย</t>
  </si>
  <si>
    <t>กำไรต่อหุ้นขั้นพื้นฐานส่วนที่เป็นของ</t>
  </si>
  <si>
    <r>
      <t xml:space="preserve">   ผู้ถือหุ้นของบริษัท </t>
    </r>
    <r>
      <rPr>
        <b/>
        <i/>
        <sz val="15"/>
        <color indexed="8"/>
        <rFont val="Angsana New"/>
        <family val="1"/>
      </rPr>
      <t>(บาท)</t>
    </r>
  </si>
  <si>
    <t>เงินลงทุนชั่วคราว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</si>
  <si>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</si>
  <si>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</si>
  <si>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</si>
  <si>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</si>
  <si>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ประมาณการหนี้สินสำหรับ</t>
  </si>
  <si>
    <t xml:space="preserve">   ผลประโยชน์พนักงาน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</si>
  <si>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</si>
  <si>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</si>
  <si>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</si>
  <si>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</si>
  <si>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</si>
  <si>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</si>
  <si>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</si>
  <si>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จ่ายประมาณการหนี้สินสำหรับ</t>
  </si>
  <si>
    <t>กระแสเงินสดสุทธิได้มาจากการดำเนินงาน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</si>
  <si>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</si>
  <si>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</si>
  <si>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</si>
  <si>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</si>
  <si>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เงินสดจ่ายเพื่อซื้อสิทธิการเช่า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</si>
  <si>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</si>
  <si>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</si>
  <si>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</si>
  <si>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>เงินสดจ่ายเพื่อชำระคืนเงินกู้ยืมระยะสั้น</t>
  </si>
  <si>
    <t xml:space="preserve">   จากบริษัทย่อย</t>
  </si>
  <si>
    <t xml:space="preserve">   กำไรหรือขาดทุน</t>
  </si>
  <si>
    <t>แลกเปลี่ยน</t>
  </si>
  <si>
    <t>จากการแปลงค่า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</si>
  <si>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</si>
  <si>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</si>
  <si>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</si>
  <si>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</si>
  <si>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</si>
  <si>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</si>
  <si>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ในระหว่างงวดมีดังนี้ </t>
  </si>
  <si>
    <t>ยอดคงเหลือ ณ วันที่ 1 มกราคม 2562</t>
  </si>
  <si>
    <t xml:space="preserve">   จากสถาบันการเงิน</t>
  </si>
  <si>
    <t>เงินให้กู้ยืมระยะสั้นแก่บริษัทย่อย</t>
  </si>
  <si>
    <t>เงินสดจ่ายเพื่อชำระคืนเงินกู้ยืมระยะยาว</t>
  </si>
  <si>
    <t xml:space="preserve">   ไม่เกิดขึ้นจริง</t>
  </si>
  <si>
    <t xml:space="preserve">   งบการเงิน</t>
  </si>
  <si>
    <t xml:space="preserve">                 - สินทรัพย์ภายใต้สัญญาเช่าการเงิน</t>
  </si>
  <si>
    <t xml:space="preserve">   แก่บริษัทย่อย</t>
  </si>
  <si>
    <t>รายการกับผู้ถือหุ้นที่บันทึกโดยตรงเข้าส่วนของผู้ถือหุ้น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</si>
  <si>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การเปลี่ยนแปลงในเจ้าหนี้</t>
    </r>
  </si>
  <si>
    <t xml:space="preserve">รายละเอียดสิทธิการเช่าที่ซื้อมาในระหว่างงวดมีดังนี้ 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</si>
  <si>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</si>
  <si>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</si>
  <si>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</si>
  <si>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</si>
  <si>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เงินปันผลรับ</t>
  </si>
  <si>
    <t>เงินปันผลจ่ายให้ผู้ถือหุ้นของบริษัท</t>
  </si>
  <si>
    <t>เงินสดรับจากเงินลงทุนชั่วคราว</t>
  </si>
  <si>
    <t>งบการเงินรวม</t>
  </si>
  <si>
    <t>งบการเงินเฉพาะกิจการ</t>
  </si>
  <si>
    <t>เงินสดจ่ายเพื่อซื้อเงินลงทุนชั่วคราว</t>
  </si>
  <si>
    <t>เงินกู้ยืมระยะสั้นจากสถาบันการเงิน</t>
  </si>
  <si>
    <t xml:space="preserve">   การได้มาซึ่งส่วนได้เสียที่ไม่มีอำนาจควบคุม</t>
  </si>
  <si>
    <t>การได้มาซึ่งส่วนได้เสียที่ไม่มีอำนาจควบคุม</t>
  </si>
  <si>
    <t>ขาดทุนจากการขายและตัดจำหน่ายสินทรัพย์</t>
  </si>
  <si>
    <t>เงินกู้ยืมระยะสั้นจากกิจการอื่น</t>
  </si>
  <si>
    <t>สินทรัพย์สิทธิการใช้</t>
  </si>
  <si>
    <t>สินทรัพย์ไม่มีตัวตนอื่นนอกจาก</t>
  </si>
  <si>
    <t xml:space="preserve">   ค่าความนิยม</t>
  </si>
  <si>
    <t xml:space="preserve">ภาษีเงินได้นิติบุคคลค้างจ่าย 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</si>
  <si>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</t>
    </r>
  </si>
  <si>
    <r>
      <t xml:space="preserve">   </t>
    </r>
    <r>
      <rPr>
        <i/>
        <sz val="15"/>
        <rFont val="Angsana New"/>
        <family val="1"/>
      </rPr>
      <t>สัญญาเช่าการเงิน)</t>
    </r>
    <r>
      <rPr>
        <sz val="15"/>
        <rFont val="Angsana New"/>
        <family val="1"/>
      </rPr>
      <t xml:space="preserve"> ที่ถึงกำหนดชำระ</t>
    </r>
  </si>
  <si>
    <r>
      <t>หนี้สินตามสัญญาเช่า</t>
    </r>
    <r>
      <rPr>
        <i/>
        <sz val="15"/>
        <rFont val="Angsana New"/>
        <family val="1"/>
      </rPr>
      <t xml:space="preserve"> (2562: หนี้สินตาม</t>
    </r>
  </si>
  <si>
    <r>
      <t xml:space="preserve">   </t>
    </r>
    <r>
      <rPr>
        <i/>
        <sz val="15"/>
        <rFont val="Angsana New"/>
        <family val="1"/>
      </rPr>
      <t>สัญญาเช่าการเงิน)</t>
    </r>
  </si>
  <si>
    <r>
      <t xml:space="preserve">   </t>
    </r>
    <r>
      <rPr>
        <i/>
        <sz val="15"/>
        <rFont val="Angsana New"/>
        <family val="1"/>
      </rPr>
      <t>(หุ้นสามัญจำนวน 4,800 ล้านหุ้น</t>
    </r>
  </si>
  <si>
    <r>
      <t xml:space="preserve">      </t>
    </r>
    <r>
      <rPr>
        <i/>
        <sz val="15"/>
        <rFont val="Angsana New"/>
        <family val="1"/>
      </rPr>
      <t>มูลค่า 0.50 บาทต่อหุ้น)</t>
    </r>
  </si>
  <si>
    <t>4, 6</t>
  </si>
  <si>
    <t>4, 8</t>
  </si>
  <si>
    <t>กำไรจากกิจกรรมดำเนินงาน</t>
  </si>
  <si>
    <t>ผลต่างอัตราแลกเปลี่ยนจาก</t>
  </si>
  <si>
    <t>ยอดคงเหลือ ณ วันที่ 1 มกราคม 2563</t>
  </si>
  <si>
    <t>4, 13</t>
  </si>
  <si>
    <t>ผลต่างอัตรา</t>
  </si>
  <si>
    <t xml:space="preserve">ยอดคงเหลือ ณ วันที่ 31 ธันวาคม 2562 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</si>
  <si>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</si>
  <si>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</si>
  <si>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ผลต่างอัตราแลกเปลี่ยนจากการแปลงค่า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</si>
  <si>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</si>
  <si>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</si>
  <si>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</si>
  <si>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>ค่าเผื่อหนี้สงสัยจะสูญ</t>
  </si>
  <si>
    <t xml:space="preserve">   ที่ดิน อาคารและอุปกรณ์</t>
  </si>
  <si>
    <t>ขาดทุนจากการตัดจำหน่ายสินทรัพย์สิทธิการใช้</t>
  </si>
  <si>
    <t xml:space="preserve">   ไม่มีตัวตนอื่นนอกจากค่าความนิยม</t>
  </si>
  <si>
    <t>กระแสเงินสดสุทธิได้มาจากกิจกรรมดำเนินงาน</t>
  </si>
  <si>
    <t xml:space="preserve">เงินสดรับจากการขายที่ดิน อาคารและอุปกรณ์ 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</si>
  <si>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</si>
  <si>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</si>
  <si>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 xml:space="preserve">   (2562: เงินสดที่ผู้เช่าจ่ายเพื่อลดจำนวนหนี้สิน</t>
  </si>
  <si>
    <t xml:space="preserve">   ซึ่งเกิดขึ้นจากสัญญาเช่าการเงิน)</t>
  </si>
  <si>
    <t xml:space="preserve">เงินสดและรายการเทียบเท่าเงินสด </t>
  </si>
  <si>
    <t xml:space="preserve">   ณ วันที่ 1 มกราคม</t>
  </si>
  <si>
    <t xml:space="preserve">เงินสดและรายการเทียบเท่าเงินสดเพิ่มขึ้น </t>
  </si>
  <si>
    <t xml:space="preserve">   (ลดลง) สุทธิ</t>
  </si>
  <si>
    <t>เพิ่มขึ้นในระหว่างงวด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</si>
  <si>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</si>
  <si>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</si>
  <si>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r>
      <rPr>
        <i/>
        <sz val="15"/>
        <color indexed="8"/>
        <rFont val="Angsana New"/>
        <family val="1"/>
      </rPr>
      <t>บวก</t>
    </r>
    <r>
      <rPr>
        <sz val="15"/>
        <rFont val="Angsana New"/>
        <family val="1"/>
      </rPr>
      <t> - การเปลี่ยนแปลงในเจ้าหนี้</t>
    </r>
  </si>
  <si>
    <t xml:space="preserve">   จากการแปลงค่างบการเงิน</t>
  </si>
  <si>
    <r>
      <rPr>
        <i/>
        <sz val="15"/>
        <color indexed="8"/>
        <rFont val="Angsana New"/>
        <family val="1"/>
      </rPr>
      <t xml:space="preserve">บวก </t>
    </r>
    <r>
      <rPr>
        <i/>
        <sz val="15"/>
        <color indexed="8"/>
        <rFont val="Angsana New"/>
        <family val="1"/>
      </rPr>
      <t>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</si>
  <si>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เงินสดและรายการเทียบเท่าเงินสดเพิ่มขึ้น</t>
  </si>
  <si>
    <t xml:space="preserve">   (ลดลง) สุทธิก่อนผลต่างอัตราแลกเปลี่ยน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</si>
  <si>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</si>
  <si>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</si>
  <si>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</si>
  <si>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</si>
  <si>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</si>
  <si>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</si>
  <si>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2563</t>
  </si>
  <si>
    <t xml:space="preserve">   ณ วันที่ 30 กันยายน</t>
  </si>
  <si>
    <t>ส่วนขาดทุน</t>
  </si>
  <si>
    <t>จากการเปลี่ยนแปลง</t>
  </si>
  <si>
    <t>สัดส่วนความเป็น</t>
  </si>
  <si>
    <t>เจ้าของในบริษัทย่อย</t>
  </si>
  <si>
    <t xml:space="preserve">   การเปลี่ยนแปลงสัดส่วนความเป็นเจ้าของ</t>
  </si>
  <si>
    <t xml:space="preserve">      ในบริษัทย่อยโดยอำนาจการควบคุมไม่เปลี่ยนแปลง</t>
  </si>
  <si>
    <t>เงินสดจ่ายจากการเปลี่ยนแปลง</t>
  </si>
  <si>
    <t xml:space="preserve">   สัดส่วนความเป็นเจ้าของในบริษัทย่อย</t>
  </si>
  <si>
    <t xml:space="preserve">   โดยอำนาจการควบคุมไม่เปลี่ยนแปลง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</si>
  <si>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</si>
  <si>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</si>
  <si>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 xml:space="preserve">   จากการปรับลดมูลค่าสินค้าคงเหลือ</t>
  </si>
  <si>
    <t>ขาดทุนจากการขายและตัดจำหน่าย</t>
  </si>
  <si>
    <t xml:space="preserve">   ที่รับรู้ในกำไรหรือขาดทุน</t>
  </si>
  <si>
    <t>ค่าเผื่อผลขาดทุนจากการด้อยค่า</t>
  </si>
  <si>
    <t>เงินกู้ยืมระยะสั้นจากสถาบันการเงินเพิ่มขึ้น (ลดลง)</t>
  </si>
  <si>
    <t>กระแสเงินสดสุทธิใช้ไปในกิจกรรมจัดหาเงิน</t>
  </si>
  <si>
    <t>(กำไร) ขาดทุนจากอัตราแลกเปลี่ยนที่ยัง</t>
  </si>
  <si>
    <t xml:space="preserve">   จากกิจการอื่น</t>
  </si>
  <si>
    <t>เงินสดจ่ายเพื่อเงินให้กู้ยืมระยะสั้น</t>
  </si>
  <si>
    <t>เงินสดรับจากเงินให้กู้ยืมระยะสั้น</t>
  </si>
  <si>
    <t>เงินสดรับจากเงินกู้ยืมเงินระยะสั้นจากกิจการอื่น</t>
  </si>
  <si>
    <t>เงินสดรับจากเงินกู้ยืมเงินระยะสั้นจากบริษัทย่อย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</si>
</sst>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8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6"/>
      <color rgb="FF002060"/>
      <name val="Angsana New"/>
      <family val="1"/>
    </font>
    <font>
      <b/>
      <sz val="16"/>
      <color rgb="FF002060"/>
      <name val="Angsana New"/>
      <family val="1"/>
    </font>
    <font>
      <b/>
      <sz val="15"/>
      <color rgb="FF002060"/>
      <name val="Angsana New"/>
      <family val="1"/>
    </font>
    <font>
      <sz val="15"/>
      <color rgb="FF002060"/>
      <name val="Angsana New"/>
      <family val="1"/>
    </font>
    <font>
      <sz val="15.5"/>
      <color rgb="FF00206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</cellStyleXfs>
  <cellXfs count="443">
    <xf numFmtId="0" fontId="0" fillId="0" borderId="0" xfId="0"/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 wrapText="1"/>
    </xf>
    <xf numFmtId="0" fontId="2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/>
    <xf numFmtId="49" fontId="3" fillId="0" borderId="0" xfId="0" applyNumberFormat="1" applyFont="1" applyFill="1" applyBorder="1" applyAlignment="1"/>
    <xf numFmtId="0" fontId="18" fillId="0" borderId="0" xfId="0" applyFont="1" applyBorder="1" applyAlignment="1"/>
    <xf numFmtId="0" fontId="17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5" fontId="18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Alignment="1">
      <alignment vertical="center"/>
    </xf>
    <xf numFmtId="41" fontId="7" fillId="0" borderId="0" xfId="2" applyFont="1" applyFill="1" applyBorder="1" applyAlignment="1"/>
    <xf numFmtId="0" fontId="21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167" fontId="7" fillId="0" borderId="0" xfId="2" applyNumberFormat="1" applyFont="1" applyFill="1" applyBorder="1" applyAlignment="1">
      <alignment horizontal="right"/>
    </xf>
    <xf numFmtId="167" fontId="7" fillId="0" borderId="0" xfId="4" applyNumberFormat="1" applyFont="1" applyFill="1" applyBorder="1" applyAlignment="1">
      <alignment horizontal="right"/>
    </xf>
    <xf numFmtId="41" fontId="4" fillId="0" borderId="0" xfId="2" applyFont="1" applyFill="1" applyBorder="1" applyAlignment="1">
      <alignment horizontal="right"/>
    </xf>
    <xf numFmtId="41" fontId="7" fillId="0" borderId="0" xfId="2" applyNumberFormat="1" applyFont="1" applyFill="1" applyBorder="1" applyAlignment="1"/>
    <xf numFmtId="0" fontId="18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1" fontId="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1" fontId="4" fillId="0" borderId="0" xfId="10" applyNumberFormat="1" applyFont="1" applyFill="1" applyAlignment="1">
      <alignment horizontal="right" vertical="center"/>
    </xf>
    <xf numFmtId="41" fontId="4" fillId="0" borderId="3" xfId="4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41" fontId="4" fillId="0" borderId="0" xfId="4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9" fillId="0" borderId="0" xfId="0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7" fillId="0" borderId="4" xfId="4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4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0" fillId="0" borderId="0" xfId="4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41" fontId="0" fillId="0" borderId="1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2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18" fillId="0" borderId="4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vertical="center"/>
    </xf>
    <xf numFmtId="41" fontId="7" fillId="0" borderId="0" xfId="2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3" xfId="4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0" xfId="4" applyNumberFormat="1" applyFont="1" applyFill="1" applyAlignment="1">
      <alignment vertical="center"/>
    </xf>
    <xf numFmtId="0" fontId="19" fillId="0" borderId="0" xfId="0" applyFont="1" applyFill="1" applyAlignment="1">
      <alignment horizontal="center"/>
    </xf>
    <xf numFmtId="41" fontId="4" fillId="0" borderId="3" xfId="10" applyNumberFormat="1" applyFont="1" applyFill="1" applyBorder="1" applyAlignment="1">
      <alignment horizontal="right" vertical="center"/>
    </xf>
    <xf numFmtId="41" fontId="7" fillId="0" borderId="2" xfId="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top" wrapText="1"/>
    </xf>
    <xf numFmtId="167" fontId="7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167" fontId="4" fillId="0" borderId="0" xfId="2" applyNumberFormat="1" applyFont="1" applyFill="1" applyAlignment="1">
      <alignment horizontal="right"/>
    </xf>
    <xf numFmtId="167" fontId="4" fillId="0" borderId="0" xfId="4" applyNumberFormat="1" applyFont="1" applyFill="1" applyBorder="1" applyAlignment="1">
      <alignment horizontal="right"/>
    </xf>
    <xf numFmtId="41" fontId="7" fillId="0" borderId="4" xfId="2" applyFont="1" applyFill="1" applyBorder="1" applyAlignment="1">
      <alignment horizontal="right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41" fontId="7" fillId="0" borderId="2" xfId="2" applyNumberFormat="1" applyFont="1" applyFill="1" applyBorder="1" applyAlignment="1"/>
    <xf numFmtId="0" fontId="2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Border="1"/>
    <xf numFmtId="43" fontId="9" fillId="0" borderId="0" xfId="4" applyFont="1" applyFill="1"/>
    <xf numFmtId="0" fontId="6" fillId="0" borderId="0" xfId="0" applyFont="1" applyFill="1"/>
    <xf numFmtId="43" fontId="4" fillId="0" borderId="0" xfId="4" applyFont="1" applyFill="1"/>
    <xf numFmtId="43" fontId="4" fillId="0" borderId="0" xfId="4" applyFont="1" applyFill="1" applyAlignment="1">
      <alignment horizontal="center" wrapText="1"/>
    </xf>
    <xf numFmtId="0" fontId="17" fillId="0" borderId="0" xfId="0" applyFont="1" applyFill="1" applyBorder="1" applyAlignment="1">
      <alignment horizontal="center" vertical="top"/>
    </xf>
    <xf numFmtId="167" fontId="7" fillId="0" borderId="0" xfId="2" applyNumberFormat="1" applyFont="1" applyFill="1" applyBorder="1" applyAlignment="1"/>
    <xf numFmtId="167" fontId="7" fillId="0" borderId="0" xfId="2" applyNumberFormat="1" applyFont="1" applyFill="1" applyBorder="1"/>
    <xf numFmtId="0" fontId="7" fillId="0" borderId="0" xfId="0" applyFont="1" applyFill="1" applyAlignment="1">
      <alignment horizontal="left" vertical="top" wrapText="1"/>
    </xf>
    <xf numFmtId="43" fontId="0" fillId="0" borderId="0" xfId="4" applyFont="1" applyFill="1"/>
    <xf numFmtId="0" fontId="0" fillId="0" borderId="0" xfId="0" applyFont="1" applyFill="1"/>
    <xf numFmtId="41" fontId="0" fillId="0" borderId="0" xfId="2" applyFont="1" applyFill="1" applyAlignment="1">
      <alignment horizontal="right"/>
    </xf>
    <xf numFmtId="41" fontId="4" fillId="0" borderId="0" xfId="2" applyFont="1" applyFill="1" applyBorder="1" applyAlignment="1"/>
    <xf numFmtId="41" fontId="7" fillId="0" borderId="0" xfId="2" applyFont="1" applyFill="1" applyBorder="1"/>
    <xf numFmtId="43" fontId="7" fillId="0" borderId="0" xfId="4" applyFont="1" applyFill="1"/>
    <xf numFmtId="0" fontId="7" fillId="0" borderId="0" xfId="0" applyFont="1" applyFill="1"/>
    <xf numFmtId="41" fontId="4" fillId="0" borderId="0" xfId="2" applyFont="1" applyFill="1"/>
    <xf numFmtId="41" fontId="4" fillId="0" borderId="0" xfId="2" applyFont="1" applyFill="1" applyBorder="1"/>
    <xf numFmtId="167" fontId="4" fillId="0" borderId="0" xfId="2" applyNumberFormat="1" applyFont="1" applyFill="1"/>
    <xf numFmtId="0" fontId="4" fillId="0" borderId="0" xfId="0" applyFont="1" applyFill="1" applyAlignment="1">
      <alignment vertical="top" wrapText="1"/>
    </xf>
    <xf numFmtId="43" fontId="23" fillId="0" borderId="0" xfId="4" applyFont="1" applyFill="1"/>
    <xf numFmtId="0" fontId="23" fillId="0" borderId="0" xfId="0" applyFont="1" applyFill="1"/>
    <xf numFmtId="43" fontId="23" fillId="0" borderId="0" xfId="4" applyFont="1" applyFill="1" applyBorder="1"/>
    <xf numFmtId="0" fontId="23" fillId="0" borderId="0" xfId="0" applyFont="1" applyFill="1" applyBorder="1"/>
    <xf numFmtId="0" fontId="9" fillId="0" borderId="0" xfId="0" applyFont="1" applyFill="1" applyAlignment="1">
      <alignment horizontal="right"/>
    </xf>
    <xf numFmtId="43" fontId="0" fillId="0" borderId="0" xfId="4" applyFont="1" applyBorder="1" applyAlignment="1"/>
    <xf numFmtId="0" fontId="0" fillId="0" borderId="0" xfId="0" applyFont="1" applyBorder="1" applyAlignment="1">
      <alignment horizontal="center"/>
    </xf>
    <xf numFmtId="164" fontId="7" fillId="0" borderId="0" xfId="0" applyNumberFormat="1" applyFont="1" applyFill="1" applyBorder="1" applyAlignment="1"/>
    <xf numFmtId="167" fontId="7" fillId="0" borderId="0" xfId="10" applyNumberFormat="1" applyFont="1" applyFill="1" applyBorder="1" applyAlignment="1"/>
    <xf numFmtId="167" fontId="4" fillId="0" borderId="0" xfId="4" applyNumberFormat="1" applyFont="1" applyFill="1" applyAlignment="1">
      <alignment horizontal="right"/>
    </xf>
    <xf numFmtId="43" fontId="7" fillId="0" borderId="0" xfId="4" applyFont="1" applyFill="1" applyBorder="1" applyAlignment="1"/>
    <xf numFmtId="41" fontId="7" fillId="0" borderId="0" xfId="4" applyNumberFormat="1" applyFont="1" applyFill="1" applyBorder="1" applyAlignment="1">
      <alignment horizontal="right" vertical="center"/>
    </xf>
    <xf numFmtId="43" fontId="0" fillId="0" borderId="0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1" fontId="0" fillId="0" borderId="0" xfId="0" applyNumberFormat="1"/>
    <xf numFmtId="41" fontId="0" fillId="0" borderId="0" xfId="0" applyNumberFormat="1" applyAlignment="1">
      <alignment vertical="center"/>
    </xf>
    <xf numFmtId="41" fontId="0" fillId="0" borderId="0" xfId="2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1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0" fontId="26" fillId="0" borderId="0" xfId="0" applyFont="1" applyAlignment="1">
      <alignment vertical="top" wrapText="1"/>
    </xf>
    <xf numFmtId="0" fontId="28" fillId="0" borderId="0" xfId="0" applyFont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/>
    </xf>
    <xf numFmtId="0" fontId="27" fillId="0" borderId="0" xfId="0" applyFont="1"/>
    <xf numFmtId="0" fontId="27" fillId="0" borderId="0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7" fillId="0" borderId="3" xfId="0" applyFont="1" applyFill="1" applyBorder="1" applyAlignment="1"/>
    <xf numFmtId="0" fontId="26" fillId="0" borderId="0" xfId="0" applyFont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Alignment="1">
      <alignment horizontal="center"/>
    </xf>
    <xf numFmtId="0" fontId="29" fillId="0" borderId="0" xfId="0" applyFont="1" applyFill="1" applyBorder="1" applyAlignment="1">
      <alignment horizontal="center" wrapText="1"/>
    </xf>
    <xf numFmtId="0" fontId="26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7" fillId="0" borderId="0" xfId="0" applyFont="1" applyFill="1"/>
    <xf numFmtId="0" fontId="29" fillId="0" borderId="0" xfId="0" applyFont="1" applyAlignment="1">
      <alignment horizontal="center" vertical="top"/>
    </xf>
    <xf numFmtId="0" fontId="26" fillId="0" borderId="0" xfId="0" applyFont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9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/>
    </xf>
    <xf numFmtId="0" fontId="26" fillId="0" borderId="0" xfId="0" applyFont="1" applyFill="1" applyAlignment="1">
      <alignment vertical="top" wrapText="1"/>
    </xf>
    <xf numFmtId="0" fontId="28" fillId="0" borderId="0" xfId="0" applyFont="1" applyAlignment="1">
      <alignment horizontal="center" vertical="top" wrapText="1"/>
    </xf>
    <xf numFmtId="0" fontId="26" fillId="0" borderId="0" xfId="0" applyFont="1"/>
    <xf numFmtId="0" fontId="29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/>
    </xf>
    <xf numFmtId="41" fontId="27" fillId="0" borderId="0" xfId="0" applyNumberFormat="1" applyFont="1" applyFill="1"/>
    <xf numFmtId="41" fontId="27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right"/>
    </xf>
    <xf numFmtId="0" fontId="29" fillId="0" borderId="0" xfId="0" applyFont="1" applyAlignment="1">
      <alignment horizontal="center"/>
    </xf>
    <xf numFmtId="0" fontId="28" fillId="0" borderId="0" xfId="0" applyFont="1" applyFill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167" fontId="0" fillId="0" borderId="0" xfId="1" applyNumberFormat="1" applyFont="1" applyFill="1" applyBorder="1" applyAlignment="1">
      <alignment horizontal="center"/>
    </xf>
    <xf numFmtId="43" fontId="0" fillId="0" borderId="0" xfId="1" applyFont="1" applyBorder="1" applyAlignment="1">
      <alignment vertical="center"/>
    </xf>
    <xf numFmtId="43" fontId="0" fillId="0" borderId="0" xfId="1" applyFont="1" applyBorder="1" applyAlignment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vertical="center"/>
    </xf>
    <xf numFmtId="0" fontId="9" fillId="0" borderId="0" xfId="0" applyFont="1" applyFill="1" applyBorder="1" applyAlignment="1"/>
    <xf numFmtId="43" fontId="9" fillId="0" borderId="0" xfId="4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0" fontId="9" fillId="0" borderId="0" xfId="0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/>
    <xf numFmtId="167" fontId="7" fillId="2" borderId="0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0" fillId="0" borderId="0" xfId="0" applyNumberFormat="1" applyFill="1" applyAlignment="1">
      <alignment horizontal="right" vertical="center"/>
    </xf>
    <xf numFmtId="0" fontId="2" fillId="0" borderId="0" xfId="0" applyFont="1"/>
    <xf numFmtId="0" fontId="15" fillId="0" borderId="0" xfId="0" applyFont="1"/>
    <xf numFmtId="0" fontId="25" fillId="0" borderId="0" xfId="0" applyFont="1"/>
    <xf numFmtId="0" fontId="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wrapText="1"/>
    </xf>
    <xf numFmtId="167" fontId="0" fillId="0" borderId="0" xfId="4" applyNumberFormat="1" applyFont="1"/>
    <xf numFmtId="0" fontId="19" fillId="0" borderId="0" xfId="0" applyFont="1" applyAlignment="1">
      <alignment vertical="center" wrapText="1"/>
    </xf>
    <xf numFmtId="166" fontId="0" fillId="0" borderId="0" xfId="0" applyNumberFormat="1" applyAlignment="1">
      <alignment vertical="center"/>
    </xf>
    <xf numFmtId="167" fontId="0" fillId="0" borderId="0" xfId="0" applyNumberFormat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41" fontId="4" fillId="0" borderId="3" xfId="4" applyNumberFormat="1" applyFont="1" applyBorder="1" applyAlignment="1">
      <alignment vertical="center"/>
    </xf>
    <xf numFmtId="41" fontId="0" fillId="0" borderId="3" xfId="0" applyNumberFormat="1" applyBorder="1" applyAlignment="1">
      <alignment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7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1" fontId="4" fillId="0" borderId="0" xfId="10" applyNumberFormat="1" applyFont="1" applyAlignment="1">
      <alignment horizontal="right" vertical="center"/>
    </xf>
    <xf numFmtId="167" fontId="0" fillId="2" borderId="0" xfId="0" applyNumberFormat="1" applyFill="1"/>
    <xf numFmtId="43" fontId="0" fillId="2" borderId="0" xfId="0" applyNumberFormat="1" applyFill="1" applyAlignment="1">
      <alignment vertical="center"/>
    </xf>
    <xf numFmtId="0" fontId="0" fillId="2" borderId="0" xfId="0" applyFill="1"/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41" fontId="4" fillId="0" borderId="3" xfId="4" applyNumberFormat="1" applyFont="1" applyBorder="1" applyAlignment="1">
      <alignment horizontal="right" vertical="center"/>
    </xf>
    <xf numFmtId="0" fontId="18" fillId="0" borderId="0" xfId="0" applyFont="1" applyAlignment="1">
      <alignment vertical="center" wrapText="1"/>
    </xf>
    <xf numFmtId="37" fontId="8" fillId="0" borderId="0" xfId="10" applyNumberFormat="1" applyFont="1" applyAlignment="1">
      <alignment horizontal="right" vertical="center"/>
    </xf>
    <xf numFmtId="41" fontId="0" fillId="0" borderId="3" xfId="1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/>
    </xf>
    <xf numFmtId="0" fontId="3" fillId="0" borderId="0" xfId="0" applyFont="1"/>
    <xf numFmtId="0" fontId="15" fillId="2" borderId="0" xfId="0" applyFont="1" applyFill="1"/>
    <xf numFmtId="0" fontId="16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0" fontId="15" fillId="2" borderId="0" xfId="0" applyFont="1" applyFill="1" applyAlignment="1">
      <alignment vertical="center"/>
    </xf>
    <xf numFmtId="41" fontId="15" fillId="0" borderId="0" xfId="0" applyNumberFormat="1" applyFont="1"/>
    <xf numFmtId="0" fontId="16" fillId="0" borderId="0" xfId="0" applyFont="1" applyAlignment="1">
      <alignment horizontal="center"/>
    </xf>
    <xf numFmtId="167" fontId="15" fillId="0" borderId="0" xfId="5" applyNumberFormat="1" applyFont="1"/>
    <xf numFmtId="43" fontId="15" fillId="0" borderId="0" xfId="0" applyNumberFormat="1" applyFont="1"/>
    <xf numFmtId="43" fontId="15" fillId="0" borderId="0" xfId="5" applyFont="1"/>
    <xf numFmtId="167" fontId="15" fillId="0" borderId="0" xfId="0" applyNumberFormat="1" applyFont="1"/>
    <xf numFmtId="43" fontId="15" fillId="0" borderId="0" xfId="1" applyFont="1"/>
    <xf numFmtId="0" fontId="0" fillId="3" borderId="0" xfId="0" applyFill="1" applyAlignment="1">
      <alignment vertical="center"/>
    </xf>
    <xf numFmtId="167" fontId="0" fillId="3" borderId="0" xfId="0" applyNumberFormat="1" applyFill="1"/>
    <xf numFmtId="0" fontId="0" fillId="3" borderId="0" xfId="0" applyFill="1"/>
    <xf numFmtId="167" fontId="15" fillId="0" borderId="0" xfId="1" applyNumberFormat="1" applyFont="1" applyBorder="1"/>
    <xf numFmtId="0" fontId="15" fillId="0" borderId="0" xfId="0" applyFont="1" applyBorder="1"/>
    <xf numFmtId="167" fontId="0" fillId="0" borderId="0" xfId="1" applyNumberFormat="1" applyFont="1" applyBorder="1"/>
    <xf numFmtId="0" fontId="0" fillId="0" borderId="0" xfId="0" applyBorder="1"/>
    <xf numFmtId="167" fontId="0" fillId="0" borderId="0" xfId="1" applyNumberFormat="1" applyFont="1" applyBorder="1" applyAlignment="1">
      <alignment horizontal="center"/>
    </xf>
    <xf numFmtId="166" fontId="0" fillId="0" borderId="0" xfId="0" applyNumberFormat="1" applyBorder="1"/>
    <xf numFmtId="167" fontId="4" fillId="0" borderId="0" xfId="4" applyNumberFormat="1" applyFont="1" applyBorder="1"/>
    <xf numFmtId="167" fontId="4" fillId="0" borderId="0" xfId="1" applyNumberFormat="1" applyFont="1" applyBorder="1"/>
    <xf numFmtId="167" fontId="0" fillId="0" borderId="0" xfId="0" applyNumberFormat="1" applyBorder="1"/>
    <xf numFmtId="167" fontId="4" fillId="3" borderId="0" xfId="1" applyNumberFormat="1" applyFont="1" applyFill="1" applyBorder="1"/>
    <xf numFmtId="167" fontId="0" fillId="3" borderId="0" xfId="0" applyNumberFormat="1" applyFill="1" applyBorder="1"/>
    <xf numFmtId="167" fontId="4" fillId="2" borderId="0" xfId="1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67" fontId="0" fillId="0" borderId="0" xfId="1" applyNumberFormat="1" applyFont="1" applyBorder="1" applyAlignment="1">
      <alignment vertical="center"/>
    </xf>
    <xf numFmtId="167" fontId="4" fillId="2" borderId="0" xfId="1" applyNumberFormat="1" applyFont="1" applyFill="1" applyBorder="1"/>
    <xf numFmtId="167" fontId="0" fillId="2" borderId="0" xfId="0" applyNumberFormat="1" applyFill="1" applyBorder="1"/>
    <xf numFmtId="167" fontId="0" fillId="0" borderId="0" xfId="1" applyNumberFormat="1" applyFont="1" applyBorder="1" applyAlignment="1">
      <alignment horizontal="right" vertical="center"/>
    </xf>
    <xf numFmtId="167" fontId="7" fillId="0" borderId="0" xfId="1" applyNumberFormat="1" applyFont="1" applyBorder="1" applyAlignment="1">
      <alignment vertical="center"/>
    </xf>
    <xf numFmtId="41" fontId="0" fillId="0" borderId="0" xfId="0" applyNumberFormat="1" applyBorder="1"/>
    <xf numFmtId="43" fontId="0" fillId="0" borderId="0" xfId="0" applyNumberFormat="1" applyBorder="1"/>
    <xf numFmtId="167" fontId="7" fillId="0" borderId="0" xfId="1" applyNumberFormat="1" applyFont="1" applyBorder="1" applyAlignment="1">
      <alignment horizontal="right" vertical="center"/>
    </xf>
    <xf numFmtId="41" fontId="15" fillId="0" borderId="0" xfId="0" applyNumberFormat="1" applyFont="1" applyBorder="1"/>
    <xf numFmtId="43" fontId="15" fillId="0" borderId="0" xfId="0" applyNumberFormat="1" applyFont="1" applyBorder="1"/>
    <xf numFmtId="41" fontId="0" fillId="0" borderId="0" xfId="0" applyNumberForma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1" fontId="0" fillId="0" borderId="0" xfId="4" applyNumberFormat="1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0" fontId="0" fillId="0" borderId="0" xfId="0" quotePrefix="1" applyFill="1" applyAlignment="1">
      <alignment horizontal="left" vertical="center"/>
    </xf>
    <xf numFmtId="41" fontId="0" fillId="0" borderId="3" xfId="0" applyNumberFormat="1" applyFill="1" applyBorder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41" fontId="0" fillId="0" borderId="0" xfId="0" applyNumberFormat="1" applyFill="1" applyBorder="1" applyAlignment="1">
      <alignment vertical="center"/>
    </xf>
    <xf numFmtId="41" fontId="0" fillId="0" borderId="0" xfId="0" applyNumberFormat="1" applyFill="1" applyBorder="1" applyAlignment="1">
      <alignment horizontal="right" vertical="center"/>
    </xf>
    <xf numFmtId="41" fontId="0" fillId="0" borderId="3" xfId="0" applyNumberFormat="1" applyFill="1" applyBorder="1" applyAlignment="1">
      <alignment horizontal="right" vertical="center"/>
    </xf>
    <xf numFmtId="41" fontId="4" fillId="0" borderId="0" xfId="4" applyNumberFormat="1" applyFont="1" applyBorder="1" applyAlignment="1">
      <alignment horizontal="right" vertical="center"/>
    </xf>
    <xf numFmtId="41" fontId="0" fillId="0" borderId="0" xfId="10" applyNumberFormat="1" applyFont="1" applyBorder="1" applyAlignment="1">
      <alignment horizontal="right" vertical="center"/>
    </xf>
    <xf numFmtId="0" fontId="27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center" vertical="top"/>
    </xf>
    <xf numFmtId="41" fontId="26" fillId="0" borderId="2" xfId="2" applyNumberFormat="1" applyFont="1" applyFill="1" applyBorder="1" applyAlignment="1">
      <alignment vertical="top"/>
    </xf>
    <xf numFmtId="41" fontId="26" fillId="0" borderId="0" xfId="2" applyFont="1" applyFill="1" applyBorder="1" applyAlignment="1">
      <alignment vertical="top"/>
    </xf>
    <xf numFmtId="41" fontId="26" fillId="0" borderId="0" xfId="2" applyNumberFormat="1" applyFont="1" applyFill="1" applyBorder="1" applyAlignment="1">
      <alignment vertical="top"/>
    </xf>
    <xf numFmtId="41" fontId="27" fillId="0" borderId="0" xfId="0" applyNumberFormat="1" applyFont="1" applyAlignment="1">
      <alignment vertical="top"/>
    </xf>
    <xf numFmtId="167" fontId="26" fillId="0" borderId="4" xfId="4" applyNumberFormat="1" applyFont="1" applyFill="1" applyBorder="1" applyAlignment="1">
      <alignment horizontal="right" vertical="top"/>
    </xf>
    <xf numFmtId="167" fontId="26" fillId="0" borderId="0" xfId="2" applyNumberFormat="1" applyFont="1" applyFill="1" applyBorder="1" applyAlignment="1">
      <alignment horizontal="right" vertical="top"/>
    </xf>
    <xf numFmtId="167" fontId="26" fillId="0" borderId="0" xfId="2" applyNumberFormat="1" applyFont="1" applyFill="1" applyAlignment="1">
      <alignment horizontal="right" vertical="top"/>
    </xf>
    <xf numFmtId="41" fontId="26" fillId="0" borderId="4" xfId="2" applyFont="1" applyFill="1" applyBorder="1" applyAlignment="1">
      <alignment horizontal="right" vertical="top"/>
    </xf>
    <xf numFmtId="167" fontId="27" fillId="0" borderId="0" xfId="0" applyNumberFormat="1" applyFont="1" applyAlignment="1">
      <alignment vertical="top"/>
    </xf>
    <xf numFmtId="41" fontId="26" fillId="0" borderId="3" xfId="2" applyFont="1" applyFill="1" applyBorder="1" applyAlignment="1">
      <alignment horizontal="right" vertical="top"/>
    </xf>
    <xf numFmtId="0" fontId="27" fillId="0" borderId="0" xfId="0" applyFont="1" applyFill="1" applyAlignment="1">
      <alignment vertical="top"/>
    </xf>
    <xf numFmtId="167" fontId="26" fillId="0" borderId="0" xfId="4" applyNumberFormat="1" applyFont="1" applyFill="1" applyBorder="1" applyAlignment="1">
      <alignment horizontal="right" vertical="top"/>
    </xf>
    <xf numFmtId="41" fontId="26" fillId="0" borderId="0" xfId="2" applyFont="1" applyFill="1" applyAlignment="1">
      <alignment horizontal="right" vertical="top"/>
    </xf>
    <xf numFmtId="167" fontId="27" fillId="0" borderId="0" xfId="2" applyNumberFormat="1" applyFont="1" applyFill="1" applyBorder="1" applyAlignment="1">
      <alignment horizontal="right" vertical="top"/>
    </xf>
    <xf numFmtId="167" fontId="27" fillId="0" borderId="0" xfId="2" applyNumberFormat="1" applyFont="1" applyFill="1" applyAlignment="1">
      <alignment horizontal="right" vertical="top"/>
    </xf>
    <xf numFmtId="41" fontId="27" fillId="0" borderId="0" xfId="2" applyFont="1" applyFill="1" applyAlignment="1">
      <alignment horizontal="right" vertical="top"/>
    </xf>
    <xf numFmtId="41" fontId="27" fillId="0" borderId="3" xfId="2" applyFont="1" applyFill="1" applyBorder="1" applyAlignment="1">
      <alignment horizontal="right" vertical="top"/>
    </xf>
    <xf numFmtId="167" fontId="27" fillId="0" borderId="0" xfId="4" applyNumberFormat="1" applyFont="1" applyFill="1" applyBorder="1" applyAlignment="1">
      <alignment horizontal="right" vertical="top"/>
    </xf>
    <xf numFmtId="41" fontId="27" fillId="0" borderId="0" xfId="4" applyNumberFormat="1" applyFont="1" applyFill="1" applyBorder="1" applyAlignment="1">
      <alignment horizontal="right" vertical="top"/>
    </xf>
    <xf numFmtId="41" fontId="27" fillId="0" borderId="0" xfId="2" applyFont="1" applyFill="1" applyBorder="1" applyAlignment="1">
      <alignment horizontal="right" vertical="top"/>
    </xf>
    <xf numFmtId="41" fontId="26" fillId="0" borderId="0" xfId="2" applyFont="1" applyFill="1" applyBorder="1" applyAlignment="1">
      <alignment horizontal="right" vertical="top"/>
    </xf>
    <xf numFmtId="0" fontId="27" fillId="0" borderId="0" xfId="0" applyFont="1" applyBorder="1" applyAlignment="1">
      <alignment vertical="top"/>
    </xf>
    <xf numFmtId="167" fontId="27" fillId="0" borderId="0" xfId="0" applyNumberFormat="1" applyFont="1" applyBorder="1" applyAlignment="1">
      <alignment vertical="top"/>
    </xf>
    <xf numFmtId="0" fontId="26" fillId="0" borderId="0" xfId="0" applyFont="1" applyBorder="1" applyAlignment="1">
      <alignment vertical="top"/>
    </xf>
    <xf numFmtId="0" fontId="26" fillId="0" borderId="0" xfId="0" applyFont="1" applyFill="1" applyAlignment="1">
      <alignment vertical="top"/>
    </xf>
    <xf numFmtId="41" fontId="26" fillId="0" borderId="0" xfId="4" applyNumberFormat="1" applyFont="1" applyFill="1" applyBorder="1" applyAlignment="1">
      <alignment horizontal="right" vertical="top"/>
    </xf>
    <xf numFmtId="41" fontId="26" fillId="0" borderId="0" xfId="2" applyNumberFormat="1" applyFont="1" applyFill="1" applyBorder="1" applyAlignment="1">
      <alignment horizontal="right" vertical="top"/>
    </xf>
    <xf numFmtId="41" fontId="26" fillId="0" borderId="0" xfId="2" applyNumberFormat="1" applyFont="1" applyFill="1" applyAlignment="1">
      <alignment horizontal="right" vertical="top"/>
    </xf>
    <xf numFmtId="0" fontId="29" fillId="0" borderId="0" xfId="0" applyFont="1" applyFill="1" applyBorder="1" applyAlignment="1">
      <alignment horizontal="center"/>
    </xf>
    <xf numFmtId="41" fontId="0" fillId="0" borderId="0" xfId="0" applyNumberFormat="1" applyBorder="1" applyAlignment="1">
      <alignment vertical="center"/>
    </xf>
    <xf numFmtId="41" fontId="0" fillId="0" borderId="0" xfId="0" applyNumberFormat="1" applyBorder="1" applyAlignment="1">
      <alignment horizontal="right" vertical="center"/>
    </xf>
    <xf numFmtId="0" fontId="33" fillId="0" borderId="0" xfId="0" applyFont="1" applyFill="1" applyBorder="1" applyAlignment="1"/>
    <xf numFmtId="167" fontId="33" fillId="0" borderId="0" xfId="1" applyNumberFormat="1" applyFont="1" applyFill="1" applyBorder="1" applyAlignment="1">
      <alignment horizontal="center"/>
    </xf>
    <xf numFmtId="41" fontId="33" fillId="0" borderId="0" xfId="0" applyNumberFormat="1" applyFont="1" applyFill="1" applyBorder="1" applyAlignment="1"/>
    <xf numFmtId="167" fontId="33" fillId="0" borderId="0" xfId="0" applyNumberFormat="1" applyFont="1" applyFill="1" applyBorder="1" applyAlignment="1">
      <alignment vertical="center"/>
    </xf>
    <xf numFmtId="41" fontId="34" fillId="0" borderId="0" xfId="0" applyNumberFormat="1" applyFont="1" applyFill="1" applyBorder="1" applyAlignment="1"/>
    <xf numFmtId="0" fontId="33" fillId="0" borderId="0" xfId="0" applyFont="1" applyFill="1" applyBorder="1" applyAlignment="1">
      <alignment vertical="center"/>
    </xf>
    <xf numFmtId="41" fontId="35" fillId="0" borderId="0" xfId="0" applyNumberFormat="1" applyFont="1" applyFill="1" applyBorder="1" applyAlignment="1">
      <alignment vertical="center"/>
    </xf>
    <xf numFmtId="43" fontId="33" fillId="0" borderId="0" xfId="4" applyFont="1" applyFill="1" applyBorder="1" applyAlignment="1"/>
    <xf numFmtId="41" fontId="36" fillId="0" borderId="0" xfId="0" applyNumberFormat="1" applyFont="1" applyFill="1" applyBorder="1" applyAlignment="1">
      <alignment vertical="center"/>
    </xf>
    <xf numFmtId="167" fontId="33" fillId="0" borderId="0" xfId="0" applyNumberFormat="1" applyFont="1" applyFill="1" applyBorder="1" applyAlignment="1"/>
    <xf numFmtId="167" fontId="33" fillId="0" borderId="0" xfId="1" applyNumberFormat="1" applyFont="1" applyFill="1" applyBorder="1" applyAlignment="1"/>
    <xf numFmtId="167" fontId="34" fillId="0" borderId="0" xfId="1" applyNumberFormat="1" applyFont="1" applyFill="1" applyBorder="1" applyAlignment="1"/>
    <xf numFmtId="167" fontId="36" fillId="0" borderId="0" xfId="1" applyNumberFormat="1" applyFont="1" applyBorder="1" applyAlignment="1"/>
    <xf numFmtId="167" fontId="36" fillId="0" borderId="0" xfId="1" applyNumberFormat="1" applyFont="1" applyFill="1" applyBorder="1" applyAlignment="1">
      <alignment horizontal="center"/>
    </xf>
    <xf numFmtId="167" fontId="35" fillId="0" borderId="0" xfId="1" applyNumberFormat="1" applyFont="1" applyFill="1" applyBorder="1" applyAlignment="1">
      <alignment vertical="center"/>
    </xf>
    <xf numFmtId="167" fontId="35" fillId="0" borderId="0" xfId="1" applyNumberFormat="1" applyFont="1" applyFill="1" applyBorder="1" applyAlignment="1"/>
    <xf numFmtId="167" fontId="35" fillId="0" borderId="0" xfId="1" applyNumberFormat="1" applyFont="1" applyFill="1" applyBorder="1" applyAlignment="1">
      <alignment horizontal="right" vertical="center"/>
    </xf>
    <xf numFmtId="167" fontId="37" fillId="0" borderId="0" xfId="1" applyNumberFormat="1" applyFont="1" applyFill="1" applyBorder="1"/>
    <xf numFmtId="167" fontId="36" fillId="0" borderId="0" xfId="1" applyNumberFormat="1" applyFont="1" applyFill="1" applyBorder="1"/>
    <xf numFmtId="167" fontId="36" fillId="0" borderId="0" xfId="1" applyNumberFormat="1" applyFont="1" applyFill="1" applyBorder="1" applyAlignment="1">
      <alignment horizontal="center" vertical="center"/>
    </xf>
    <xf numFmtId="167" fontId="35" fillId="0" borderId="0" xfId="1" applyNumberFormat="1" applyFont="1" applyFill="1" applyBorder="1" applyAlignment="1">
      <alignment horizontal="right"/>
    </xf>
    <xf numFmtId="0" fontId="36" fillId="0" borderId="0" xfId="0" applyFont="1" applyBorder="1" applyAlignment="1"/>
    <xf numFmtId="0" fontId="36" fillId="0" borderId="0" xfId="0" applyFont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/>
    </xf>
    <xf numFmtId="167" fontId="36" fillId="0" borderId="0" xfId="1" applyNumberFormat="1" applyFont="1" applyBorder="1" applyAlignment="1">
      <alignment vertical="center"/>
    </xf>
    <xf numFmtId="41" fontId="35" fillId="0" borderId="0" xfId="0" applyNumberFormat="1" applyFont="1" applyBorder="1" applyAlignment="1">
      <alignment vertical="center"/>
    </xf>
    <xf numFmtId="167" fontId="36" fillId="0" borderId="0" xfId="1" applyNumberFormat="1" applyFont="1" applyFill="1" applyBorder="1" applyAlignment="1">
      <alignment vertical="center"/>
    </xf>
    <xf numFmtId="41" fontId="23" fillId="0" borderId="0" xfId="0" applyNumberFormat="1" applyFont="1" applyFill="1"/>
    <xf numFmtId="41" fontId="27" fillId="0" borderId="0" xfId="4" applyNumberFormat="1" applyFont="1" applyFill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3" fontId="34" fillId="0" borderId="0" xfId="1" applyFont="1" applyFill="1" applyBorder="1" applyAlignment="1"/>
    <xf numFmtId="0" fontId="26" fillId="0" borderId="0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41" fontId="4" fillId="0" borderId="0" xfId="2" applyFont="1" applyFill="1" applyAlignment="1">
      <alignment horizontal="right" vertical="center"/>
    </xf>
    <xf numFmtId="41" fontId="0" fillId="0" borderId="0" xfId="2" applyFont="1" applyFill="1" applyAlignment="1">
      <alignment vertical="center"/>
    </xf>
    <xf numFmtId="167" fontId="35" fillId="0" borderId="0" xfId="1" applyNumberFormat="1" applyFont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167" fontId="36" fillId="0" borderId="0" xfId="1" applyNumberFormat="1" applyFont="1" applyFill="1" applyBorder="1" applyAlignment="1"/>
    <xf numFmtId="43" fontId="37" fillId="0" borderId="0" xfId="1" applyFont="1" applyFill="1" applyBorder="1"/>
    <xf numFmtId="0" fontId="15" fillId="0" borderId="0" xfId="0" applyFont="1" applyFill="1" applyBorder="1"/>
    <xf numFmtId="43" fontId="36" fillId="0" borderId="0" xfId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43" fontId="36" fillId="0" borderId="0" xfId="1" applyFont="1" applyFill="1" applyBorder="1" applyAlignment="1">
      <alignment vertical="center"/>
    </xf>
    <xf numFmtId="41" fontId="35" fillId="0" borderId="0" xfId="0" applyNumberFormat="1" applyFont="1" applyFill="1" applyBorder="1" applyAlignment="1">
      <alignment horizontal="right" vertical="center"/>
    </xf>
    <xf numFmtId="43" fontId="37" fillId="0" borderId="0" xfId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3" xfId="0" applyFont="1" applyFill="1" applyBorder="1" applyAlignment="1">
      <alignment horizontal="center"/>
    </xf>
    <xf numFmtId="0" fontId="25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left" vertical="center"/>
    </xf>
  </cellXfs>
  <cellStyles count="21">
    <cellStyle name="Comma" xfId="1" builtinId="3"/>
    <cellStyle name="Comma [0] 2" xfId="2" xr:uid="{00000000-0005-0000-0000-000001000000}"/>
    <cellStyle name="Comma [0] 2 2" xfId="3" xr:uid="{00000000-0005-0000-0000-000002000000}"/>
    <cellStyle name="Comma 10" xfId="4" xr:uid="{00000000-0005-0000-0000-000003000000}"/>
    <cellStyle name="Comma 10 2" xfId="5" xr:uid="{00000000-0005-0000-0000-000004000000}"/>
    <cellStyle name="Comma 11" xfId="6" xr:uid="{00000000-0005-0000-0000-000005000000}"/>
    <cellStyle name="Comma 12" xfId="7" xr:uid="{00000000-0005-0000-0000-000006000000}"/>
    <cellStyle name="Comma 13" xfId="8" xr:uid="{00000000-0005-0000-0000-000007000000}"/>
    <cellStyle name="Comma 14" xfId="9" xr:uid="{00000000-0005-0000-0000-000008000000}"/>
    <cellStyle name="Comma 2" xfId="10" xr:uid="{00000000-0005-0000-0000-000009000000}"/>
    <cellStyle name="Comma 2 2" xfId="11" xr:uid="{00000000-0005-0000-0000-00000A000000}"/>
    <cellStyle name="Comma 3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omma 8" xfId="17" xr:uid="{00000000-0005-0000-0000-000010000000}"/>
    <cellStyle name="Comma 9" xfId="18" xr:uid="{00000000-0005-0000-0000-000011000000}"/>
    <cellStyle name="Normal" xfId="0" builtinId="0"/>
    <cellStyle name="Normal 2" xfId="19" xr:uid="{00000000-0005-0000-0000-000013000000}"/>
    <cellStyle name="Percent 2" xfId="20" xr:uid="{00000000-0005-0000-0000-000014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07"/>
  <sheetViews>
    <sheetView showGridLines="0" tabSelected="1" view="pageBreakPreview" zoomScaleNormal="100" zoomScaleSheetLayoutView="100" workbookViewId="0"/>
  </sheetViews>
  <sheetFormatPr defaultColWidth="9.09765625" defaultRowHeight="23.25" customHeight="1" x14ac:dyDescent="0.7"/>
  <cols>
    <col min="1" max="1" width="34.296875" style="6" customWidth="1"/>
    <col min="2" max="2" width="7.8984375" style="4" customWidth="1"/>
    <col min="3" max="3" width="14.59765625" style="6" customWidth="1"/>
    <col min="4" max="4" width="0.8984375" style="6" customWidth="1"/>
    <col min="5" max="5" width="14.59765625" style="6" customWidth="1"/>
    <col min="6" max="6" width="0.8984375" style="6" customWidth="1"/>
    <col min="7" max="7" width="14.59765625" style="6" customWidth="1"/>
    <col min="8" max="8" width="0.8984375" style="6" customWidth="1"/>
    <col min="9" max="9" width="14.59765625" style="6" customWidth="1"/>
    <col min="10" max="10" width="4.09765625" style="6" customWidth="1"/>
    <col min="11" max="11" width="18.296875" style="372" customWidth="1"/>
    <col min="12" max="12" width="2.59765625" style="231" customWidth="1"/>
    <col min="13" max="13" width="18.09765625" style="231" bestFit="1" customWidth="1"/>
    <col min="14" max="14" width="1.8984375" style="231" customWidth="1"/>
    <col min="15" max="15" width="15.8984375" style="232" customWidth="1"/>
    <col min="16" max="16" width="2.296875" style="232" customWidth="1"/>
    <col min="17" max="17" width="13" style="232" customWidth="1"/>
    <col min="18" max="16384" width="9.09765625" style="6"/>
  </cols>
  <sheetData>
    <row r="1" spans="1:17" ht="23.25" customHeight="1" x14ac:dyDescent="0.7">
      <c r="A1" s="12" t="s">
        <v>82</v>
      </c>
    </row>
    <row r="2" spans="1:17" ht="23.25" customHeight="1" x14ac:dyDescent="0.7">
      <c r="A2" s="12" t="s">
        <v>60</v>
      </c>
    </row>
    <row r="3" spans="1:17" ht="21" customHeight="1" x14ac:dyDescent="0.7">
      <c r="A3" s="12"/>
    </row>
    <row r="4" spans="1:17" ht="21" customHeight="1" x14ac:dyDescent="0.7">
      <c r="C4" s="422" t="s">
        <v>184</v>
      </c>
      <c r="D4" s="422"/>
      <c r="E4" s="422"/>
      <c r="F4" s="13"/>
      <c r="G4" s="422" t="s">
        <v>185</v>
      </c>
      <c r="H4" s="422"/>
      <c r="I4" s="422"/>
    </row>
    <row r="5" spans="1:17" ht="21" customHeight="1" x14ac:dyDescent="0.7">
      <c r="C5" s="3" t="s">
        <v>238</v>
      </c>
      <c r="D5" s="3"/>
      <c r="E5" s="3" t="s">
        <v>61</v>
      </c>
      <c r="F5" s="3"/>
      <c r="G5" s="3" t="s">
        <v>238</v>
      </c>
      <c r="H5" s="3"/>
      <c r="I5" s="3" t="s">
        <v>61</v>
      </c>
      <c r="K5" s="373"/>
      <c r="L5" s="234"/>
      <c r="M5" s="233"/>
      <c r="N5" s="234"/>
      <c r="O5" s="424"/>
      <c r="P5" s="424"/>
      <c r="Q5" s="424"/>
    </row>
    <row r="6" spans="1:17" ht="21" customHeight="1" x14ac:dyDescent="0.7">
      <c r="A6" s="12" t="s">
        <v>28</v>
      </c>
      <c r="B6" s="4" t="s">
        <v>0</v>
      </c>
      <c r="C6" s="3">
        <v>2563</v>
      </c>
      <c r="D6" s="3"/>
      <c r="E6" s="3">
        <v>2562</v>
      </c>
      <c r="F6" s="3"/>
      <c r="G6" s="3">
        <v>2563</v>
      </c>
      <c r="H6" s="3"/>
      <c r="I6" s="3">
        <v>2562</v>
      </c>
      <c r="K6" s="373"/>
      <c r="L6" s="234"/>
      <c r="M6" s="233"/>
      <c r="N6" s="234"/>
      <c r="O6" s="233"/>
      <c r="P6" s="233"/>
      <c r="Q6" s="233"/>
    </row>
    <row r="7" spans="1:17" ht="21" customHeight="1" x14ac:dyDescent="0.7">
      <c r="A7" s="12"/>
      <c r="C7" s="3" t="s">
        <v>112</v>
      </c>
      <c r="D7" s="3"/>
      <c r="E7" s="3"/>
      <c r="F7" s="3"/>
      <c r="G7" s="3" t="s">
        <v>112</v>
      </c>
      <c r="H7" s="3"/>
      <c r="I7" s="3"/>
    </row>
    <row r="8" spans="1:17" ht="21" customHeight="1" x14ac:dyDescent="0.7">
      <c r="A8" s="5"/>
      <c r="C8" s="423" t="s">
        <v>100</v>
      </c>
      <c r="D8" s="423"/>
      <c r="E8" s="423"/>
      <c r="F8" s="423"/>
      <c r="G8" s="423"/>
      <c r="H8" s="423"/>
      <c r="I8" s="423"/>
    </row>
    <row r="9" spans="1:17" s="83" customFormat="1" ht="21" customHeight="1" x14ac:dyDescent="0.7">
      <c r="A9" s="88" t="s">
        <v>1</v>
      </c>
      <c r="B9" s="81"/>
      <c r="C9" s="89"/>
      <c r="D9" s="89"/>
      <c r="E9" s="89"/>
      <c r="F9" s="78"/>
      <c r="G9" s="78"/>
      <c r="H9" s="78"/>
      <c r="I9" s="78"/>
      <c r="K9" s="372"/>
      <c r="L9" s="231"/>
      <c r="M9" s="231"/>
      <c r="N9" s="231"/>
      <c r="O9" s="232"/>
      <c r="P9" s="232"/>
      <c r="Q9" s="232"/>
    </row>
    <row r="10" spans="1:17" s="83" customFormat="1" ht="21" customHeight="1" x14ac:dyDescent="0.7">
      <c r="A10" s="83" t="s">
        <v>2</v>
      </c>
      <c r="B10" s="81"/>
      <c r="C10" s="91">
        <v>6004787</v>
      </c>
      <c r="D10" s="91"/>
      <c r="E10" s="90">
        <v>4800158</v>
      </c>
      <c r="F10" s="91"/>
      <c r="G10" s="91">
        <v>4592249</v>
      </c>
      <c r="H10" s="91"/>
      <c r="I10" s="177">
        <v>3596292</v>
      </c>
      <c r="K10" s="374"/>
      <c r="L10" s="235"/>
      <c r="M10" s="235"/>
      <c r="N10" s="235"/>
      <c r="O10" s="232"/>
      <c r="P10" s="232"/>
      <c r="Q10" s="232"/>
    </row>
    <row r="11" spans="1:17" s="83" customFormat="1" ht="21" customHeight="1" x14ac:dyDescent="0.7">
      <c r="A11" s="83" t="s">
        <v>130</v>
      </c>
      <c r="B11" s="81"/>
      <c r="C11" s="91">
        <v>16758</v>
      </c>
      <c r="D11" s="91"/>
      <c r="E11" s="90">
        <v>42764</v>
      </c>
      <c r="F11" s="91"/>
      <c r="G11" s="91">
        <v>0</v>
      </c>
      <c r="H11" s="91"/>
      <c r="I11" s="178">
        <v>0</v>
      </c>
      <c r="K11" s="374"/>
      <c r="L11" s="235"/>
      <c r="M11" s="235"/>
      <c r="N11" s="235"/>
      <c r="O11" s="232"/>
      <c r="P11" s="232"/>
      <c r="Q11" s="232"/>
    </row>
    <row r="12" spans="1:17" s="83" customFormat="1" ht="21" customHeight="1" x14ac:dyDescent="0.7">
      <c r="A12" s="83" t="s">
        <v>66</v>
      </c>
      <c r="B12" s="65" t="s">
        <v>207</v>
      </c>
      <c r="C12" s="91">
        <v>720543</v>
      </c>
      <c r="D12" s="91"/>
      <c r="E12" s="90">
        <v>1078235</v>
      </c>
      <c r="F12" s="91"/>
      <c r="G12" s="91">
        <v>223890</v>
      </c>
      <c r="H12" s="91"/>
      <c r="I12" s="178">
        <v>215239</v>
      </c>
      <c r="K12" s="374"/>
      <c r="L12" s="235"/>
      <c r="M12" s="235"/>
      <c r="N12" s="235"/>
      <c r="O12" s="232"/>
      <c r="P12" s="232"/>
      <c r="Q12" s="232"/>
    </row>
    <row r="13" spans="1:17" s="83" customFormat="1" ht="21" customHeight="1" x14ac:dyDescent="0.7">
      <c r="A13" s="83" t="s">
        <v>131</v>
      </c>
      <c r="B13" s="65">
        <v>4</v>
      </c>
      <c r="C13" s="91">
        <v>558647</v>
      </c>
      <c r="D13" s="92"/>
      <c r="E13" s="91">
        <v>591838</v>
      </c>
      <c r="F13" s="92"/>
      <c r="G13" s="91">
        <v>218270</v>
      </c>
      <c r="H13" s="92"/>
      <c r="I13" s="178">
        <v>312009</v>
      </c>
      <c r="K13" s="374"/>
      <c r="L13" s="235"/>
      <c r="M13" s="235"/>
      <c r="N13" s="235"/>
      <c r="O13" s="232"/>
      <c r="P13" s="232"/>
      <c r="Q13" s="232"/>
    </row>
    <row r="14" spans="1:17" s="83" customFormat="1" ht="21" customHeight="1" x14ac:dyDescent="0.7">
      <c r="A14" s="83" t="s">
        <v>168</v>
      </c>
      <c r="B14" s="65">
        <v>4</v>
      </c>
      <c r="C14" s="91">
        <v>0</v>
      </c>
      <c r="D14" s="92"/>
      <c r="E14" s="91">
        <v>0</v>
      </c>
      <c r="F14" s="92"/>
      <c r="G14" s="91">
        <v>35550</v>
      </c>
      <c r="H14" s="92"/>
      <c r="I14" s="178">
        <v>0</v>
      </c>
      <c r="K14" s="374"/>
      <c r="L14" s="235"/>
      <c r="M14" s="235"/>
      <c r="N14" s="235"/>
      <c r="O14" s="232"/>
      <c r="P14" s="232"/>
      <c r="Q14" s="232"/>
    </row>
    <row r="15" spans="1:17" s="83" customFormat="1" ht="21" customHeight="1" x14ac:dyDescent="0.7">
      <c r="A15" s="83" t="s">
        <v>39</v>
      </c>
      <c r="B15" s="65">
        <v>4</v>
      </c>
      <c r="C15" s="91">
        <v>13130878</v>
      </c>
      <c r="D15" s="91"/>
      <c r="E15" s="90">
        <v>14774350</v>
      </c>
      <c r="F15" s="91"/>
      <c r="G15" s="91">
        <v>11911983</v>
      </c>
      <c r="H15" s="91"/>
      <c r="I15" s="178">
        <v>13317418</v>
      </c>
      <c r="K15" s="374"/>
      <c r="L15" s="235"/>
      <c r="M15" s="235"/>
      <c r="N15" s="235"/>
      <c r="O15" s="232"/>
      <c r="P15" s="232"/>
      <c r="Q15" s="232"/>
    </row>
    <row r="16" spans="1:17" s="83" customFormat="1" ht="21" customHeight="1" x14ac:dyDescent="0.7">
      <c r="A16" s="83" t="s">
        <v>67</v>
      </c>
      <c r="B16" s="81"/>
      <c r="C16" s="91">
        <v>815883</v>
      </c>
      <c r="D16" s="91"/>
      <c r="E16" s="90">
        <v>1260954</v>
      </c>
      <c r="F16" s="91"/>
      <c r="G16" s="91">
        <v>812199</v>
      </c>
      <c r="H16" s="91"/>
      <c r="I16" s="178">
        <v>1256052</v>
      </c>
      <c r="K16" s="374"/>
      <c r="L16" s="235"/>
      <c r="M16" s="235"/>
      <c r="N16" s="235"/>
      <c r="O16" s="232"/>
      <c r="P16" s="232"/>
      <c r="Q16" s="232"/>
    </row>
    <row r="17" spans="1:17" s="83" customFormat="1" ht="21" customHeight="1" x14ac:dyDescent="0.7">
      <c r="A17" s="83" t="s">
        <v>68</v>
      </c>
      <c r="B17" s="81"/>
      <c r="C17" s="91">
        <v>559979</v>
      </c>
      <c r="D17" s="91"/>
      <c r="E17" s="90">
        <v>651561</v>
      </c>
      <c r="F17" s="91"/>
      <c r="G17" s="91">
        <v>524367</v>
      </c>
      <c r="H17" s="91"/>
      <c r="I17" s="178">
        <v>608147</v>
      </c>
      <c r="K17" s="374"/>
      <c r="L17" s="235"/>
      <c r="M17" s="235"/>
      <c r="N17" s="235"/>
      <c r="O17" s="232"/>
      <c r="P17" s="232"/>
      <c r="Q17" s="232"/>
    </row>
    <row r="18" spans="1:17" s="83" customFormat="1" ht="21" customHeight="1" x14ac:dyDescent="0.7">
      <c r="A18" s="83" t="s">
        <v>69</v>
      </c>
      <c r="B18" s="81"/>
      <c r="C18" s="91"/>
      <c r="D18" s="91"/>
      <c r="E18" s="90"/>
      <c r="F18" s="91"/>
      <c r="G18" s="91"/>
      <c r="H18" s="91"/>
      <c r="I18" s="178"/>
      <c r="K18" s="374"/>
      <c r="L18" s="235"/>
      <c r="M18" s="235"/>
      <c r="N18" s="235"/>
      <c r="O18" s="232"/>
      <c r="P18" s="232"/>
      <c r="Q18" s="232"/>
    </row>
    <row r="19" spans="1:17" s="83" customFormat="1" ht="21" customHeight="1" x14ac:dyDescent="0.7">
      <c r="A19" s="83" t="s">
        <v>70</v>
      </c>
      <c r="B19" s="81"/>
      <c r="C19" s="91">
        <v>0</v>
      </c>
      <c r="D19" s="91"/>
      <c r="E19" s="90">
        <v>119247</v>
      </c>
      <c r="F19" s="91"/>
      <c r="G19" s="91">
        <v>0</v>
      </c>
      <c r="H19" s="91"/>
      <c r="I19" s="178">
        <v>117224</v>
      </c>
      <c r="K19" s="374"/>
      <c r="L19" s="235"/>
      <c r="M19" s="235"/>
      <c r="N19" s="235"/>
      <c r="O19" s="232"/>
      <c r="P19" s="232"/>
      <c r="Q19" s="232"/>
    </row>
    <row r="20" spans="1:17" s="83" customFormat="1" ht="21" customHeight="1" x14ac:dyDescent="0.7">
      <c r="A20" s="83" t="s">
        <v>124</v>
      </c>
      <c r="B20" s="81"/>
      <c r="C20" s="91">
        <v>9567</v>
      </c>
      <c r="D20" s="91"/>
      <c r="E20" s="91">
        <v>14044</v>
      </c>
      <c r="F20" s="91"/>
      <c r="G20" s="91">
        <v>1277</v>
      </c>
      <c r="H20" s="91"/>
      <c r="I20" s="178">
        <v>0</v>
      </c>
      <c r="K20" s="375"/>
      <c r="L20" s="236"/>
      <c r="M20" s="237"/>
      <c r="N20" s="235"/>
      <c r="O20" s="232"/>
      <c r="P20" s="232"/>
      <c r="Q20" s="232"/>
    </row>
    <row r="21" spans="1:17" s="83" customFormat="1" ht="21" customHeight="1" x14ac:dyDescent="0.7">
      <c r="A21" s="82" t="s">
        <v>3</v>
      </c>
      <c r="B21" s="81"/>
      <c r="C21" s="93">
        <f>SUM(C10:C20)</f>
        <v>21817042</v>
      </c>
      <c r="D21" s="94"/>
      <c r="E21" s="93">
        <f>SUM(E10:E20)</f>
        <v>23333151</v>
      </c>
      <c r="F21" s="94"/>
      <c r="G21" s="93">
        <f>SUM(G10:G20)</f>
        <v>18319785</v>
      </c>
      <c r="H21" s="94"/>
      <c r="I21" s="93">
        <f>SUM(I10:I20)</f>
        <v>19422381</v>
      </c>
      <c r="K21" s="378"/>
      <c r="L21" s="235"/>
      <c r="M21" s="239"/>
      <c r="N21" s="235"/>
      <c r="O21" s="232"/>
      <c r="P21" s="232"/>
      <c r="Q21" s="232"/>
    </row>
    <row r="22" spans="1:17" s="83" customFormat="1" ht="9" customHeight="1" x14ac:dyDescent="0.7">
      <c r="B22" s="81"/>
      <c r="C22" s="91"/>
      <c r="D22" s="91"/>
      <c r="E22" s="91"/>
      <c r="F22" s="91"/>
      <c r="G22" s="91"/>
      <c r="H22" s="91"/>
      <c r="I22" s="91"/>
      <c r="K22" s="374"/>
      <c r="L22" s="235"/>
      <c r="M22" s="235"/>
      <c r="N22" s="235"/>
      <c r="O22" s="232"/>
      <c r="P22" s="232"/>
      <c r="Q22" s="232"/>
    </row>
    <row r="23" spans="1:17" s="83" customFormat="1" ht="21" customHeight="1" x14ac:dyDescent="0.7">
      <c r="A23" s="88" t="s">
        <v>92</v>
      </c>
      <c r="B23" s="81"/>
      <c r="C23" s="95"/>
      <c r="D23" s="91"/>
      <c r="E23" s="95"/>
      <c r="F23" s="91"/>
      <c r="G23" s="91"/>
      <c r="H23" s="91"/>
      <c r="I23" s="91"/>
      <c r="K23" s="374"/>
      <c r="L23" s="235"/>
      <c r="M23" s="235"/>
      <c r="N23" s="235"/>
      <c r="O23" s="232"/>
      <c r="P23" s="232"/>
      <c r="Q23" s="232"/>
    </row>
    <row r="24" spans="1:17" s="83" customFormat="1" ht="21" customHeight="1" x14ac:dyDescent="0.7">
      <c r="A24" s="96" t="s">
        <v>93</v>
      </c>
      <c r="B24" s="65">
        <v>5</v>
      </c>
      <c r="C24" s="91">
        <v>0</v>
      </c>
      <c r="D24" s="91"/>
      <c r="E24" s="179">
        <v>0</v>
      </c>
      <c r="F24" s="91"/>
      <c r="G24" s="91">
        <v>7929030</v>
      </c>
      <c r="H24" s="91"/>
      <c r="I24" s="178">
        <v>7329030</v>
      </c>
      <c r="K24" s="374"/>
      <c r="L24" s="235"/>
      <c r="M24" s="235"/>
      <c r="N24" s="235"/>
      <c r="O24" s="232"/>
      <c r="P24" s="232"/>
      <c r="Q24" s="232"/>
    </row>
    <row r="25" spans="1:17" s="83" customFormat="1" ht="21" customHeight="1" x14ac:dyDescent="0.7">
      <c r="A25" s="96" t="s">
        <v>132</v>
      </c>
      <c r="B25" s="65"/>
      <c r="C25" s="91">
        <v>12308</v>
      </c>
      <c r="D25" s="91"/>
      <c r="E25" s="407">
        <v>416800</v>
      </c>
      <c r="F25" s="91"/>
      <c r="G25" s="91">
        <v>0</v>
      </c>
      <c r="H25" s="91"/>
      <c r="I25" s="178">
        <v>402683</v>
      </c>
      <c r="K25" s="374"/>
      <c r="L25" s="235"/>
      <c r="M25" s="235"/>
      <c r="N25" s="235"/>
      <c r="O25" s="232"/>
      <c r="P25" s="232"/>
      <c r="Q25" s="232"/>
    </row>
    <row r="26" spans="1:17" s="83" customFormat="1" ht="21" customHeight="1" x14ac:dyDescent="0.7">
      <c r="A26" s="83" t="s">
        <v>94</v>
      </c>
      <c r="B26" s="65" t="s">
        <v>202</v>
      </c>
      <c r="C26" s="91">
        <v>30876310</v>
      </c>
      <c r="D26" s="91"/>
      <c r="E26" s="243">
        <v>31579017</v>
      </c>
      <c r="F26" s="91"/>
      <c r="G26" s="91">
        <v>28924311</v>
      </c>
      <c r="H26" s="91"/>
      <c r="I26" s="178">
        <v>30021721</v>
      </c>
      <c r="K26" s="374"/>
      <c r="L26" s="235"/>
      <c r="M26" s="235"/>
      <c r="N26" s="235"/>
      <c r="O26" s="232"/>
      <c r="P26" s="232"/>
      <c r="Q26" s="232"/>
    </row>
    <row r="27" spans="1:17" s="83" customFormat="1" ht="21" customHeight="1" x14ac:dyDescent="0.7">
      <c r="A27" s="175" t="s">
        <v>192</v>
      </c>
      <c r="B27" s="65">
        <v>7</v>
      </c>
      <c r="C27" s="91">
        <v>10209085</v>
      </c>
      <c r="D27" s="91"/>
      <c r="E27" s="243">
        <v>0</v>
      </c>
      <c r="F27" s="91"/>
      <c r="G27" s="91">
        <v>8500194</v>
      </c>
      <c r="H27" s="91"/>
      <c r="I27" s="180">
        <v>0</v>
      </c>
      <c r="K27" s="374"/>
      <c r="L27" s="235"/>
      <c r="M27" s="235"/>
      <c r="N27" s="235"/>
      <c r="O27" s="232"/>
      <c r="P27" s="232"/>
      <c r="Q27" s="232"/>
    </row>
    <row r="28" spans="1:17" s="83" customFormat="1" ht="21" customHeight="1" x14ac:dyDescent="0.7">
      <c r="A28" s="96" t="s">
        <v>62</v>
      </c>
      <c r="B28" s="65"/>
      <c r="C28" s="91">
        <v>112498</v>
      </c>
      <c r="D28" s="91"/>
      <c r="E28" s="320">
        <v>112498</v>
      </c>
      <c r="F28" s="91"/>
      <c r="G28" s="91">
        <v>112498</v>
      </c>
      <c r="H28" s="91"/>
      <c r="I28" s="178">
        <v>112498</v>
      </c>
      <c r="K28" s="374"/>
      <c r="L28" s="235"/>
      <c r="M28" s="235"/>
      <c r="N28" s="235"/>
      <c r="O28" s="232"/>
      <c r="P28" s="232"/>
      <c r="Q28" s="232"/>
    </row>
    <row r="29" spans="1:17" s="83" customFormat="1" ht="21" customHeight="1" x14ac:dyDescent="0.7">
      <c r="A29" s="83" t="s">
        <v>45</v>
      </c>
      <c r="B29" s="65"/>
      <c r="C29" s="91">
        <v>0</v>
      </c>
      <c r="D29" s="91"/>
      <c r="E29" s="320">
        <v>2244794</v>
      </c>
      <c r="F29" s="91"/>
      <c r="G29" s="91">
        <v>0</v>
      </c>
      <c r="H29" s="91"/>
      <c r="I29" s="178">
        <v>2210309</v>
      </c>
      <c r="K29" s="374"/>
      <c r="L29" s="235"/>
      <c r="M29" s="235"/>
      <c r="N29" s="235"/>
      <c r="O29" s="232"/>
      <c r="P29" s="232"/>
      <c r="Q29" s="232"/>
    </row>
    <row r="30" spans="1:17" s="83" customFormat="1" ht="21" customHeight="1" x14ac:dyDescent="0.7">
      <c r="A30" s="83" t="s">
        <v>97</v>
      </c>
      <c r="B30" s="65"/>
      <c r="C30" s="91">
        <v>2190599</v>
      </c>
      <c r="D30" s="91"/>
      <c r="E30" s="178">
        <v>2190599</v>
      </c>
      <c r="F30" s="91"/>
      <c r="G30" s="91">
        <v>0</v>
      </c>
      <c r="H30" s="91"/>
      <c r="I30" s="178">
        <v>0</v>
      </c>
      <c r="K30" s="374"/>
      <c r="L30" s="235"/>
      <c r="M30" s="235"/>
      <c r="N30" s="235"/>
      <c r="O30" s="232"/>
      <c r="P30" s="232"/>
      <c r="Q30" s="232"/>
    </row>
    <row r="31" spans="1:17" s="83" customFormat="1" ht="21" customHeight="1" x14ac:dyDescent="0.7">
      <c r="A31" s="176" t="s">
        <v>193</v>
      </c>
      <c r="B31" s="65"/>
      <c r="C31" s="91"/>
      <c r="D31" s="91"/>
      <c r="E31" s="178"/>
      <c r="F31" s="91"/>
      <c r="G31" s="91"/>
      <c r="H31" s="91"/>
      <c r="I31" s="178"/>
      <c r="K31" s="374"/>
      <c r="L31" s="235"/>
      <c r="M31" s="235"/>
      <c r="N31" s="235"/>
      <c r="O31" s="232"/>
      <c r="P31" s="232"/>
      <c r="Q31" s="232"/>
    </row>
    <row r="32" spans="1:17" s="83" customFormat="1" ht="21" customHeight="1" x14ac:dyDescent="0.7">
      <c r="A32" s="176" t="s">
        <v>194</v>
      </c>
      <c r="B32" s="65" t="s">
        <v>203</v>
      </c>
      <c r="C32" s="91">
        <v>2223516</v>
      </c>
      <c r="D32" s="91"/>
      <c r="E32" s="178">
        <v>2277398</v>
      </c>
      <c r="F32" s="91"/>
      <c r="G32" s="91">
        <v>1447038</v>
      </c>
      <c r="H32" s="91"/>
      <c r="I32" s="178">
        <v>1526906</v>
      </c>
      <c r="K32" s="374"/>
      <c r="L32" s="235"/>
      <c r="M32" s="235"/>
      <c r="N32" s="235"/>
      <c r="O32" s="232"/>
      <c r="P32" s="232"/>
      <c r="Q32" s="232"/>
    </row>
    <row r="33" spans="1:17" s="83" customFormat="1" ht="21" customHeight="1" x14ac:dyDescent="0.7">
      <c r="A33" s="83" t="s">
        <v>63</v>
      </c>
      <c r="B33" s="81"/>
      <c r="C33" s="91">
        <v>458524</v>
      </c>
      <c r="D33" s="91"/>
      <c r="E33" s="180">
        <v>440649</v>
      </c>
      <c r="F33" s="91"/>
      <c r="G33" s="91">
        <v>430430</v>
      </c>
      <c r="H33" s="91"/>
      <c r="I33" s="178">
        <v>416055</v>
      </c>
      <c r="K33" s="374"/>
      <c r="L33" s="235"/>
      <c r="M33" s="235"/>
      <c r="N33" s="235"/>
      <c r="O33" s="232"/>
      <c r="P33" s="232"/>
      <c r="Q33" s="232"/>
    </row>
    <row r="34" spans="1:17" s="83" customFormat="1" ht="21" customHeight="1" x14ac:dyDescent="0.7">
      <c r="A34" s="83" t="s">
        <v>32</v>
      </c>
      <c r="B34" s="81"/>
      <c r="C34" s="91">
        <v>48626</v>
      </c>
      <c r="D34" s="91"/>
      <c r="E34" s="180">
        <v>46426</v>
      </c>
      <c r="F34" s="91"/>
      <c r="G34" s="91">
        <v>14859</v>
      </c>
      <c r="H34" s="91"/>
      <c r="I34" s="178">
        <v>16865</v>
      </c>
      <c r="K34" s="374"/>
      <c r="L34" s="235"/>
      <c r="M34" s="235"/>
      <c r="N34" s="235"/>
      <c r="O34" s="232"/>
      <c r="P34" s="232"/>
      <c r="Q34" s="232"/>
    </row>
    <row r="35" spans="1:17" s="83" customFormat="1" ht="21" customHeight="1" x14ac:dyDescent="0.7">
      <c r="A35" s="82" t="s">
        <v>4</v>
      </c>
      <c r="B35" s="81"/>
      <c r="C35" s="93">
        <f>SUM(C24:C34)</f>
        <v>46131466</v>
      </c>
      <c r="D35" s="94"/>
      <c r="E35" s="93">
        <f>SUM(E24:E34)</f>
        <v>39308181</v>
      </c>
      <c r="F35" s="94"/>
      <c r="G35" s="93">
        <f>SUM(G24:G34)</f>
        <v>47358360</v>
      </c>
      <c r="H35" s="94"/>
      <c r="I35" s="93">
        <f>SUM(I24:I34)</f>
        <v>42036067</v>
      </c>
      <c r="K35" s="378"/>
      <c r="L35" s="235"/>
      <c r="M35" s="241"/>
      <c r="N35" s="235"/>
      <c r="O35" s="239"/>
      <c r="P35" s="232"/>
      <c r="Q35" s="239"/>
    </row>
    <row r="36" spans="1:17" s="83" customFormat="1" ht="9" customHeight="1" x14ac:dyDescent="0.7">
      <c r="A36" s="82"/>
      <c r="B36" s="81"/>
      <c r="C36" s="91"/>
      <c r="D36" s="91"/>
      <c r="E36" s="91"/>
      <c r="F36" s="91"/>
      <c r="G36" s="91"/>
      <c r="H36" s="91"/>
      <c r="I36" s="91"/>
      <c r="K36" s="380"/>
      <c r="L36" s="235"/>
      <c r="M36" s="238"/>
      <c r="N36" s="235"/>
      <c r="O36" s="232"/>
      <c r="P36" s="232"/>
      <c r="Q36" s="232"/>
    </row>
    <row r="37" spans="1:17" s="83" customFormat="1" ht="21" customHeight="1" thickBot="1" x14ac:dyDescent="0.75">
      <c r="A37" s="82" t="s">
        <v>5</v>
      </c>
      <c r="B37" s="81"/>
      <c r="C37" s="97">
        <f>C35+C21</f>
        <v>67948508</v>
      </c>
      <c r="D37" s="94"/>
      <c r="E37" s="97">
        <f>E35+E21</f>
        <v>62641332</v>
      </c>
      <c r="F37" s="94"/>
      <c r="G37" s="97">
        <f>G35+G21</f>
        <v>65678145</v>
      </c>
      <c r="H37" s="94"/>
      <c r="I37" s="97">
        <f>I35+I21</f>
        <v>61458448</v>
      </c>
      <c r="K37" s="378"/>
      <c r="L37" s="235"/>
      <c r="M37" s="241"/>
      <c r="N37" s="235"/>
      <c r="O37" s="232"/>
      <c r="P37" s="232"/>
      <c r="Q37" s="232"/>
    </row>
    <row r="38" spans="1:17" ht="22.5" customHeight="1" thickTop="1" x14ac:dyDescent="0.7">
      <c r="A38" s="12" t="s">
        <v>82</v>
      </c>
      <c r="K38" s="374"/>
      <c r="L38" s="235"/>
      <c r="M38" s="235"/>
      <c r="N38" s="235"/>
    </row>
    <row r="39" spans="1:17" ht="22.5" customHeight="1" x14ac:dyDescent="0.7">
      <c r="A39" s="12" t="s">
        <v>60</v>
      </c>
      <c r="K39" s="374"/>
      <c r="L39" s="235"/>
      <c r="M39" s="235"/>
      <c r="N39" s="235"/>
    </row>
    <row r="40" spans="1:17" ht="21" customHeight="1" x14ac:dyDescent="0.7">
      <c r="A40" s="12"/>
      <c r="K40" s="374"/>
      <c r="L40" s="235"/>
      <c r="M40" s="235"/>
      <c r="N40" s="235"/>
    </row>
    <row r="41" spans="1:17" ht="21" customHeight="1" x14ac:dyDescent="0.7">
      <c r="A41" s="12"/>
      <c r="C41" s="422" t="s">
        <v>184</v>
      </c>
      <c r="D41" s="422"/>
      <c r="E41" s="422"/>
      <c r="F41" s="13"/>
      <c r="G41" s="422" t="s">
        <v>185</v>
      </c>
      <c r="H41" s="422"/>
      <c r="I41" s="422"/>
      <c r="K41" s="374"/>
      <c r="L41" s="235"/>
      <c r="M41" s="235"/>
      <c r="N41" s="235"/>
    </row>
    <row r="42" spans="1:17" ht="21" customHeight="1" x14ac:dyDescent="0.7">
      <c r="C42" s="3" t="s">
        <v>238</v>
      </c>
      <c r="D42" s="3"/>
      <c r="E42" s="3" t="s">
        <v>61</v>
      </c>
      <c r="F42" s="3"/>
      <c r="G42" s="3" t="s">
        <v>238</v>
      </c>
      <c r="H42" s="3"/>
      <c r="I42" s="3" t="s">
        <v>61</v>
      </c>
      <c r="K42" s="374"/>
      <c r="L42" s="235"/>
      <c r="M42" s="235"/>
      <c r="N42" s="235"/>
    </row>
    <row r="43" spans="1:17" ht="23" x14ac:dyDescent="0.7">
      <c r="A43" s="12" t="s">
        <v>6</v>
      </c>
      <c r="B43" s="4" t="s">
        <v>0</v>
      </c>
      <c r="C43" s="3">
        <v>2563</v>
      </c>
      <c r="D43" s="3"/>
      <c r="E43" s="3">
        <v>2562</v>
      </c>
      <c r="F43" s="3"/>
      <c r="G43" s="3">
        <v>2563</v>
      </c>
      <c r="H43" s="3"/>
      <c r="I43" s="3">
        <v>2562</v>
      </c>
      <c r="K43" s="374"/>
      <c r="L43" s="235"/>
      <c r="M43" s="235"/>
      <c r="N43" s="235"/>
    </row>
    <row r="44" spans="1:17" ht="21" customHeight="1" x14ac:dyDescent="0.7">
      <c r="A44" s="12"/>
      <c r="C44" s="3" t="s">
        <v>112</v>
      </c>
      <c r="D44" s="3"/>
      <c r="E44" s="3"/>
      <c r="F44" s="3"/>
      <c r="G44" s="3" t="s">
        <v>112</v>
      </c>
      <c r="H44" s="3"/>
      <c r="I44" s="3"/>
      <c r="K44" s="374"/>
      <c r="L44" s="235"/>
      <c r="M44" s="235"/>
      <c r="N44" s="235"/>
    </row>
    <row r="45" spans="1:17" ht="20.5" customHeight="1" x14ac:dyDescent="0.7">
      <c r="B45" s="6"/>
      <c r="C45" s="423" t="s">
        <v>100</v>
      </c>
      <c r="D45" s="423"/>
      <c r="E45" s="423"/>
      <c r="F45" s="423"/>
      <c r="G45" s="423"/>
      <c r="H45" s="423"/>
      <c r="I45" s="423"/>
      <c r="K45" s="374"/>
      <c r="L45" s="235"/>
      <c r="M45" s="235"/>
      <c r="N45" s="235"/>
    </row>
    <row r="46" spans="1:17" s="83" customFormat="1" ht="21" customHeight="1" x14ac:dyDescent="0.7">
      <c r="A46" s="88" t="s">
        <v>7</v>
      </c>
      <c r="B46" s="81"/>
      <c r="C46" s="89"/>
      <c r="D46" s="78"/>
      <c r="E46" s="89"/>
      <c r="F46" s="78"/>
      <c r="G46" s="78"/>
      <c r="H46" s="78"/>
      <c r="I46" s="78"/>
      <c r="K46" s="372"/>
      <c r="L46" s="231"/>
      <c r="M46" s="231"/>
      <c r="N46" s="231"/>
      <c r="O46" s="232"/>
      <c r="P46" s="232"/>
      <c r="Q46" s="232"/>
    </row>
    <row r="47" spans="1:17" s="83" customFormat="1" ht="21" customHeight="1" x14ac:dyDescent="0.7">
      <c r="A47" s="83" t="s">
        <v>187</v>
      </c>
      <c r="B47" s="81"/>
      <c r="C47" s="91">
        <v>1187622</v>
      </c>
      <c r="D47" s="91"/>
      <c r="E47" s="243">
        <v>826784</v>
      </c>
      <c r="F47" s="91"/>
      <c r="G47" s="91">
        <v>800000</v>
      </c>
      <c r="H47" s="91"/>
      <c r="I47" s="91">
        <v>0</v>
      </c>
      <c r="K47" s="374"/>
      <c r="L47" s="235"/>
      <c r="M47" s="235"/>
      <c r="N47" s="235"/>
      <c r="O47" s="232"/>
      <c r="P47" s="232"/>
      <c r="Q47" s="232"/>
    </row>
    <row r="48" spans="1:17" s="83" customFormat="1" ht="21" customHeight="1" x14ac:dyDescent="0.7">
      <c r="A48" s="83" t="s">
        <v>71</v>
      </c>
      <c r="B48" s="81"/>
      <c r="C48" s="91">
        <v>22629800</v>
      </c>
      <c r="D48" s="91"/>
      <c r="E48" s="243">
        <v>24493407</v>
      </c>
      <c r="F48" s="91"/>
      <c r="G48" s="91">
        <v>21719432</v>
      </c>
      <c r="H48" s="91"/>
      <c r="I48" s="91">
        <v>23673752</v>
      </c>
      <c r="K48" s="374"/>
      <c r="L48" s="235"/>
      <c r="M48" s="235"/>
      <c r="N48" s="235"/>
      <c r="O48" s="232"/>
      <c r="P48" s="232"/>
      <c r="Q48" s="232"/>
    </row>
    <row r="49" spans="1:17" s="83" customFormat="1" ht="21" customHeight="1" x14ac:dyDescent="0.7">
      <c r="A49" s="83" t="s">
        <v>72</v>
      </c>
      <c r="B49" s="65">
        <v>4</v>
      </c>
      <c r="C49" s="91">
        <v>1848954</v>
      </c>
      <c r="D49" s="91"/>
      <c r="E49" s="243">
        <v>1931967</v>
      </c>
      <c r="F49" s="91"/>
      <c r="G49" s="91">
        <v>1868182</v>
      </c>
      <c r="H49" s="91"/>
      <c r="I49" s="91">
        <v>1981379</v>
      </c>
      <c r="K49" s="374"/>
      <c r="L49" s="235"/>
      <c r="M49" s="235"/>
      <c r="N49" s="235"/>
      <c r="O49" s="232"/>
      <c r="P49" s="232"/>
      <c r="Q49" s="232"/>
    </row>
    <row r="50" spans="1:17" s="83" customFormat="1" ht="21" customHeight="1" x14ac:dyDescent="0.7">
      <c r="A50" s="83" t="s">
        <v>133</v>
      </c>
      <c r="B50" s="65"/>
      <c r="C50" s="91">
        <v>1534389</v>
      </c>
      <c r="D50" s="91"/>
      <c r="E50" s="243">
        <v>1736052</v>
      </c>
      <c r="F50" s="91"/>
      <c r="G50" s="91">
        <v>1418488</v>
      </c>
      <c r="H50" s="91"/>
      <c r="I50" s="91">
        <v>1621095</v>
      </c>
      <c r="K50" s="374"/>
      <c r="L50" s="235"/>
      <c r="M50" s="235"/>
      <c r="N50" s="235"/>
      <c r="O50" s="232"/>
      <c r="P50" s="232"/>
      <c r="Q50" s="232"/>
    </row>
    <row r="51" spans="1:17" s="83" customFormat="1" ht="21" customHeight="1" x14ac:dyDescent="0.7">
      <c r="A51" s="83" t="s">
        <v>137</v>
      </c>
      <c r="B51" s="65">
        <v>4</v>
      </c>
      <c r="C51" s="91">
        <v>249961</v>
      </c>
      <c r="D51" s="91"/>
      <c r="E51" s="243">
        <v>193147</v>
      </c>
      <c r="F51" s="91"/>
      <c r="G51" s="91">
        <v>238653</v>
      </c>
      <c r="H51" s="91"/>
      <c r="I51" s="91">
        <v>183575</v>
      </c>
      <c r="K51" s="374"/>
      <c r="L51" s="235"/>
      <c r="M51" s="235"/>
      <c r="N51" s="235"/>
      <c r="O51" s="232"/>
      <c r="P51" s="232"/>
      <c r="Q51" s="232"/>
    </row>
    <row r="52" spans="1:17" s="83" customFormat="1" ht="21" customHeight="1" x14ac:dyDescent="0.7">
      <c r="A52" s="83" t="s">
        <v>191</v>
      </c>
      <c r="B52" s="65"/>
      <c r="C52" s="91">
        <v>6331</v>
      </c>
      <c r="D52" s="91"/>
      <c r="E52" s="243">
        <v>14474</v>
      </c>
      <c r="F52" s="91"/>
      <c r="G52" s="91">
        <v>0</v>
      </c>
      <c r="H52" s="91"/>
      <c r="I52" s="91">
        <v>0</v>
      </c>
      <c r="K52" s="374"/>
      <c r="L52" s="235"/>
      <c r="M52" s="235"/>
      <c r="N52" s="235"/>
      <c r="O52" s="232"/>
      <c r="P52" s="232"/>
      <c r="Q52" s="232"/>
    </row>
    <row r="53" spans="1:17" s="83" customFormat="1" ht="21" customHeight="1" x14ac:dyDescent="0.7">
      <c r="A53" s="83" t="s">
        <v>89</v>
      </c>
      <c r="B53" s="65">
        <v>4</v>
      </c>
      <c r="C53" s="91">
        <v>0</v>
      </c>
      <c r="D53" s="91"/>
      <c r="E53" s="408">
        <v>0</v>
      </c>
      <c r="F53" s="91"/>
      <c r="G53" s="91">
        <v>0</v>
      </c>
      <c r="H53" s="91"/>
      <c r="I53" s="91">
        <v>160000</v>
      </c>
      <c r="K53" s="374"/>
      <c r="L53" s="235"/>
      <c r="M53" s="235"/>
      <c r="N53" s="235"/>
      <c r="O53" s="232"/>
      <c r="P53" s="232"/>
      <c r="Q53" s="232"/>
    </row>
    <row r="54" spans="1:17" s="83" customFormat="1" ht="21" customHeight="1" x14ac:dyDescent="0.7">
      <c r="A54" s="176" t="s">
        <v>195</v>
      </c>
      <c r="B54" s="65"/>
      <c r="C54" s="91">
        <v>474328</v>
      </c>
      <c r="D54" s="91"/>
      <c r="E54" s="243">
        <v>844830</v>
      </c>
      <c r="F54" s="91"/>
      <c r="G54" s="91">
        <v>468801</v>
      </c>
      <c r="H54" s="91"/>
      <c r="I54" s="91">
        <v>819821</v>
      </c>
      <c r="K54" s="374"/>
      <c r="L54" s="235"/>
      <c r="M54" s="235"/>
      <c r="N54" s="235"/>
      <c r="O54" s="232"/>
      <c r="P54" s="232"/>
      <c r="Q54" s="232"/>
    </row>
    <row r="55" spans="1:17" s="83" customFormat="1" ht="21" customHeight="1" x14ac:dyDescent="0.7">
      <c r="A55" s="83" t="s">
        <v>73</v>
      </c>
      <c r="B55" s="65"/>
      <c r="C55" s="91">
        <v>2724020</v>
      </c>
      <c r="D55" s="91"/>
      <c r="E55" s="243">
        <v>2377759</v>
      </c>
      <c r="F55" s="91"/>
      <c r="G55" s="91">
        <v>2505663</v>
      </c>
      <c r="H55" s="91"/>
      <c r="I55" s="91">
        <v>2154717</v>
      </c>
      <c r="K55" s="374"/>
      <c r="L55" s="235"/>
      <c r="M55" s="235"/>
      <c r="N55" s="235"/>
      <c r="O55" s="232"/>
      <c r="P55" s="232"/>
      <c r="Q55" s="232"/>
    </row>
    <row r="56" spans="1:17" s="83" customFormat="1" ht="21" customHeight="1" x14ac:dyDescent="0.7">
      <c r="A56" s="83" t="s">
        <v>81</v>
      </c>
      <c r="B56" s="65"/>
      <c r="C56" s="91"/>
      <c r="D56" s="91"/>
      <c r="E56" s="243"/>
      <c r="F56" s="91"/>
      <c r="G56" s="91"/>
      <c r="H56" s="91"/>
      <c r="I56" s="91"/>
      <c r="K56" s="374"/>
      <c r="L56" s="235"/>
      <c r="M56" s="235"/>
      <c r="N56" s="235"/>
      <c r="O56" s="232"/>
      <c r="P56" s="232"/>
      <c r="Q56" s="232"/>
    </row>
    <row r="57" spans="1:17" s="83" customFormat="1" ht="21" customHeight="1" x14ac:dyDescent="0.7">
      <c r="A57" s="83" t="s">
        <v>83</v>
      </c>
      <c r="B57" s="65">
        <v>13</v>
      </c>
      <c r="C57" s="91">
        <v>5001169</v>
      </c>
      <c r="D57" s="91"/>
      <c r="E57" s="243">
        <v>1378</v>
      </c>
      <c r="F57" s="91"/>
      <c r="G57" s="91">
        <v>5000000</v>
      </c>
      <c r="H57" s="91"/>
      <c r="I57" s="91">
        <v>0</v>
      </c>
      <c r="K57" s="374"/>
      <c r="L57" s="235"/>
      <c r="M57" s="235"/>
      <c r="N57" s="235"/>
      <c r="O57" s="232"/>
      <c r="P57" s="232"/>
      <c r="Q57" s="232"/>
    </row>
    <row r="58" spans="1:17" s="83" customFormat="1" ht="21" customHeight="1" x14ac:dyDescent="0.7">
      <c r="A58" s="176" t="s">
        <v>196</v>
      </c>
      <c r="B58" s="65"/>
      <c r="C58" s="91"/>
      <c r="D58" s="91"/>
      <c r="E58" s="243"/>
      <c r="F58" s="91"/>
      <c r="G58" s="91"/>
      <c r="H58" s="91"/>
      <c r="I58" s="90"/>
      <c r="K58" s="374"/>
      <c r="L58" s="235"/>
      <c r="M58" s="235"/>
      <c r="N58" s="235"/>
      <c r="O58" s="232"/>
      <c r="P58" s="232"/>
      <c r="Q58" s="232"/>
    </row>
    <row r="59" spans="1:17" s="83" customFormat="1" ht="21" customHeight="1" x14ac:dyDescent="0.7">
      <c r="A59" s="176" t="s">
        <v>197</v>
      </c>
      <c r="B59" s="65"/>
      <c r="C59" s="91"/>
      <c r="D59" s="91"/>
      <c r="E59" s="243"/>
      <c r="F59" s="91"/>
      <c r="G59" s="91"/>
      <c r="H59" s="91"/>
      <c r="I59" s="90"/>
      <c r="K59" s="374"/>
      <c r="L59" s="235"/>
      <c r="M59" s="236"/>
      <c r="N59" s="235"/>
      <c r="O59" s="232"/>
      <c r="P59" s="232"/>
      <c r="Q59" s="232"/>
    </row>
    <row r="60" spans="1:17" s="83" customFormat="1" ht="21" customHeight="1" x14ac:dyDescent="0.7">
      <c r="A60" s="176" t="s">
        <v>70</v>
      </c>
      <c r="B60" s="65" t="s">
        <v>207</v>
      </c>
      <c r="C60" s="91">
        <v>520158</v>
      </c>
      <c r="D60" s="91"/>
      <c r="E60" s="243">
        <v>92347</v>
      </c>
      <c r="F60" s="91"/>
      <c r="G60" s="91">
        <v>504136</v>
      </c>
      <c r="H60" s="91"/>
      <c r="I60" s="91">
        <v>91734</v>
      </c>
      <c r="K60" s="374"/>
      <c r="L60" s="235"/>
      <c r="M60" s="235"/>
      <c r="N60" s="235"/>
      <c r="O60" s="232"/>
      <c r="P60" s="232"/>
      <c r="Q60" s="232"/>
    </row>
    <row r="61" spans="1:17" s="83" customFormat="1" ht="21" customHeight="1" x14ac:dyDescent="0.7">
      <c r="A61" s="83" t="s">
        <v>8</v>
      </c>
      <c r="B61" s="81"/>
      <c r="C61" s="91">
        <v>269826</v>
      </c>
      <c r="D61" s="91"/>
      <c r="E61" s="243">
        <v>237130</v>
      </c>
      <c r="F61" s="91"/>
      <c r="G61" s="91">
        <v>247017</v>
      </c>
      <c r="H61" s="91"/>
      <c r="I61" s="90">
        <v>218615</v>
      </c>
      <c r="K61" s="374"/>
      <c r="L61" s="235"/>
      <c r="M61" s="235"/>
      <c r="N61" s="235"/>
      <c r="O61" s="232"/>
      <c r="P61" s="232"/>
      <c r="Q61" s="232"/>
    </row>
    <row r="62" spans="1:17" s="83" customFormat="1" ht="21" customHeight="1" x14ac:dyDescent="0.7">
      <c r="A62" s="82" t="s">
        <v>9</v>
      </c>
      <c r="B62" s="81"/>
      <c r="C62" s="93">
        <f>SUM(C47:C61)</f>
        <v>36446558</v>
      </c>
      <c r="D62" s="94"/>
      <c r="E62" s="93">
        <f>SUM(E47:E61)</f>
        <v>32749275</v>
      </c>
      <c r="F62" s="94"/>
      <c r="G62" s="93">
        <f>SUM(G47:G61)</f>
        <v>34770372</v>
      </c>
      <c r="H62" s="94"/>
      <c r="I62" s="93">
        <f>SUM(I47:I61)</f>
        <v>30904688</v>
      </c>
      <c r="K62" s="378"/>
      <c r="L62" s="235"/>
      <c r="M62" s="239"/>
      <c r="N62" s="235"/>
      <c r="O62" s="239"/>
      <c r="P62" s="232"/>
      <c r="Q62" s="239"/>
    </row>
    <row r="63" spans="1:17" s="83" customFormat="1" ht="5.15" customHeight="1" x14ac:dyDescent="0.7">
      <c r="B63" s="81"/>
      <c r="C63" s="91"/>
      <c r="D63" s="91"/>
      <c r="E63" s="91"/>
      <c r="F63" s="91"/>
      <c r="G63" s="91"/>
      <c r="H63" s="91"/>
      <c r="I63" s="91"/>
      <c r="K63" s="377"/>
      <c r="L63" s="235"/>
      <c r="M63" s="235"/>
      <c r="N63" s="235"/>
      <c r="O63" s="232"/>
      <c r="P63" s="232"/>
      <c r="Q63" s="232"/>
    </row>
    <row r="64" spans="1:17" s="83" customFormat="1" ht="20.5" customHeight="1" x14ac:dyDescent="0.7">
      <c r="A64" s="88" t="s">
        <v>10</v>
      </c>
      <c r="B64" s="81"/>
      <c r="C64" s="91"/>
      <c r="D64" s="91"/>
      <c r="E64" s="91"/>
      <c r="F64" s="91"/>
      <c r="G64" s="90"/>
      <c r="H64" s="91"/>
      <c r="I64" s="90"/>
      <c r="K64" s="374"/>
      <c r="L64" s="235"/>
      <c r="M64" s="235"/>
      <c r="N64" s="235"/>
      <c r="O64" s="232"/>
      <c r="P64" s="232"/>
      <c r="Q64" s="232"/>
    </row>
    <row r="65" spans="1:17" s="83" customFormat="1" ht="21" customHeight="1" x14ac:dyDescent="0.7">
      <c r="A65" s="83" t="s">
        <v>81</v>
      </c>
      <c r="B65" s="65">
        <v>13</v>
      </c>
      <c r="C65" s="91">
        <v>2001595</v>
      </c>
      <c r="D65" s="91"/>
      <c r="E65" s="178">
        <v>7002807</v>
      </c>
      <c r="F65" s="91"/>
      <c r="G65" s="90">
        <v>2000000</v>
      </c>
      <c r="H65" s="91"/>
      <c r="I65" s="180">
        <v>7000000</v>
      </c>
      <c r="K65" s="374"/>
      <c r="L65" s="235"/>
      <c r="M65" s="235"/>
      <c r="N65" s="235"/>
      <c r="O65" s="232"/>
      <c r="P65" s="232"/>
      <c r="Q65" s="232"/>
    </row>
    <row r="66" spans="1:17" s="83" customFormat="1" ht="21" customHeight="1" x14ac:dyDescent="0.7">
      <c r="A66" s="83" t="s">
        <v>134</v>
      </c>
      <c r="B66" s="65"/>
      <c r="C66" s="91">
        <v>6067</v>
      </c>
      <c r="D66" s="91"/>
      <c r="E66" s="178">
        <v>597188</v>
      </c>
      <c r="F66" s="91"/>
      <c r="G66" s="90">
        <v>6067</v>
      </c>
      <c r="H66" s="91"/>
      <c r="I66" s="180">
        <v>417573</v>
      </c>
      <c r="K66" s="374"/>
      <c r="L66" s="235"/>
      <c r="M66" s="235"/>
      <c r="N66" s="235"/>
      <c r="O66" s="232"/>
      <c r="P66" s="232"/>
      <c r="Q66" s="232"/>
    </row>
    <row r="67" spans="1:17" s="83" customFormat="1" ht="20.5" customHeight="1" x14ac:dyDescent="0.7">
      <c r="A67" s="176" t="s">
        <v>198</v>
      </c>
      <c r="B67" s="65"/>
      <c r="C67" s="91"/>
      <c r="D67" s="91"/>
      <c r="E67" s="178"/>
      <c r="F67" s="91"/>
      <c r="G67" s="90"/>
      <c r="H67" s="91"/>
      <c r="I67" s="180"/>
      <c r="K67" s="374"/>
      <c r="L67" s="235"/>
      <c r="M67" s="235"/>
      <c r="N67" s="235"/>
      <c r="O67" s="232"/>
      <c r="P67" s="232"/>
      <c r="Q67" s="232"/>
    </row>
    <row r="68" spans="1:17" s="83" customFormat="1" ht="20.5" customHeight="1" x14ac:dyDescent="0.7">
      <c r="A68" s="176" t="s">
        <v>199</v>
      </c>
      <c r="B68" s="65" t="s">
        <v>207</v>
      </c>
      <c r="C68" s="91">
        <v>7642427</v>
      </c>
      <c r="D68" s="91"/>
      <c r="E68" s="178">
        <v>549430</v>
      </c>
      <c r="F68" s="91"/>
      <c r="G68" s="90">
        <v>5769676</v>
      </c>
      <c r="H68" s="91"/>
      <c r="I68" s="180">
        <v>549430</v>
      </c>
      <c r="K68" s="374"/>
      <c r="L68" s="235"/>
      <c r="M68" s="235"/>
      <c r="N68" s="235"/>
      <c r="O68" s="232"/>
      <c r="P68" s="232"/>
      <c r="Q68" s="232"/>
    </row>
    <row r="69" spans="1:17" s="83" customFormat="1" ht="20.5" customHeight="1" x14ac:dyDescent="0.7">
      <c r="A69" s="99" t="s">
        <v>135</v>
      </c>
      <c r="B69" s="81"/>
      <c r="C69" s="91"/>
      <c r="D69" s="91"/>
      <c r="E69" s="178"/>
      <c r="F69" s="91"/>
      <c r="G69" s="90"/>
      <c r="H69" s="91"/>
      <c r="I69" s="180"/>
      <c r="K69" s="374"/>
      <c r="L69" s="235"/>
      <c r="M69" s="235"/>
      <c r="N69" s="235"/>
      <c r="O69" s="232"/>
      <c r="P69" s="232"/>
      <c r="Q69" s="232"/>
    </row>
    <row r="70" spans="1:17" s="83" customFormat="1" ht="20.5" customHeight="1" x14ac:dyDescent="0.7">
      <c r="A70" s="99" t="s">
        <v>136</v>
      </c>
      <c r="B70" s="81"/>
      <c r="C70" s="91">
        <v>959366</v>
      </c>
      <c r="D70" s="91"/>
      <c r="E70" s="178">
        <v>898276</v>
      </c>
      <c r="F70" s="91"/>
      <c r="G70" s="90">
        <v>912106</v>
      </c>
      <c r="H70" s="91"/>
      <c r="I70" s="180">
        <v>853765</v>
      </c>
      <c r="K70" s="374"/>
      <c r="L70" s="235"/>
      <c r="M70" s="235"/>
      <c r="N70" s="235"/>
      <c r="O70" s="232"/>
      <c r="P70" s="232"/>
      <c r="Q70" s="232"/>
    </row>
    <row r="71" spans="1:17" s="83" customFormat="1" ht="21" customHeight="1" x14ac:dyDescent="0.7">
      <c r="A71" s="83" t="s">
        <v>123</v>
      </c>
      <c r="B71" s="81"/>
      <c r="C71" s="91">
        <v>83749</v>
      </c>
      <c r="D71" s="91"/>
      <c r="E71" s="320">
        <v>81863</v>
      </c>
      <c r="F71" s="91"/>
      <c r="G71" s="90">
        <v>0</v>
      </c>
      <c r="H71" s="91"/>
      <c r="I71" s="180">
        <v>0</v>
      </c>
      <c r="K71" s="374"/>
      <c r="L71" s="235"/>
      <c r="M71" s="235"/>
      <c r="N71" s="235"/>
      <c r="O71" s="232"/>
      <c r="P71" s="232"/>
      <c r="Q71" s="232"/>
    </row>
    <row r="72" spans="1:17" s="83" customFormat="1" ht="21" customHeight="1" x14ac:dyDescent="0.7">
      <c r="A72" s="83" t="s">
        <v>64</v>
      </c>
      <c r="B72" s="81"/>
      <c r="C72" s="91">
        <v>29533</v>
      </c>
      <c r="D72" s="91"/>
      <c r="E72" s="320">
        <v>28119</v>
      </c>
      <c r="F72" s="91"/>
      <c r="G72" s="90">
        <v>29400</v>
      </c>
      <c r="H72" s="91"/>
      <c r="I72" s="180">
        <v>28025</v>
      </c>
      <c r="K72" s="381"/>
      <c r="L72" s="235"/>
      <c r="M72" s="235"/>
      <c r="N72" s="235"/>
      <c r="O72" s="232"/>
      <c r="P72" s="232"/>
      <c r="Q72" s="232"/>
    </row>
    <row r="73" spans="1:17" s="83" customFormat="1" ht="21" customHeight="1" x14ac:dyDescent="0.7">
      <c r="A73" s="82" t="s">
        <v>11</v>
      </c>
      <c r="B73" s="81"/>
      <c r="C73" s="93">
        <f>SUM(C65:C72)</f>
        <v>10722737</v>
      </c>
      <c r="D73" s="94"/>
      <c r="E73" s="93">
        <f>SUM(E65:E72)</f>
        <v>9157683</v>
      </c>
      <c r="F73" s="94"/>
      <c r="G73" s="93">
        <f>SUM(G65:G72)</f>
        <v>8717249</v>
      </c>
      <c r="H73" s="94"/>
      <c r="I73" s="93">
        <f>SUM(I65:I72)</f>
        <v>8848793</v>
      </c>
      <c r="K73" s="378"/>
      <c r="L73" s="235"/>
      <c r="M73" s="239"/>
      <c r="N73" s="235"/>
      <c r="O73" s="239"/>
      <c r="P73" s="232"/>
      <c r="Q73" s="239"/>
    </row>
    <row r="74" spans="1:17" s="83" customFormat="1" ht="21" customHeight="1" x14ac:dyDescent="0.7">
      <c r="A74" s="82" t="s">
        <v>12</v>
      </c>
      <c r="B74" s="81"/>
      <c r="C74" s="100">
        <f>C73+C62</f>
        <v>47169295</v>
      </c>
      <c r="D74" s="94"/>
      <c r="E74" s="100">
        <f>E73+E62</f>
        <v>41906958</v>
      </c>
      <c r="F74" s="94"/>
      <c r="G74" s="100">
        <f>G73+G62</f>
        <v>43487621</v>
      </c>
      <c r="H74" s="94"/>
      <c r="I74" s="100">
        <f>I73+I62</f>
        <v>39753481</v>
      </c>
      <c r="K74" s="378"/>
      <c r="L74" s="235"/>
      <c r="M74" s="94"/>
      <c r="N74" s="235"/>
      <c r="O74" s="232"/>
      <c r="P74" s="232"/>
      <c r="Q74" s="232"/>
    </row>
    <row r="75" spans="1:17" s="83" customFormat="1" ht="21" customHeight="1" x14ac:dyDescent="0.7">
      <c r="B75" s="81"/>
      <c r="K75" s="374"/>
      <c r="L75" s="235"/>
      <c r="M75" s="235"/>
      <c r="N75" s="235"/>
      <c r="O75" s="232"/>
      <c r="P75" s="232"/>
      <c r="Q75" s="232"/>
    </row>
    <row r="76" spans="1:17" ht="23.25" customHeight="1" x14ac:dyDescent="0.7">
      <c r="A76" s="12" t="s">
        <v>82</v>
      </c>
      <c r="K76" s="374"/>
      <c r="L76" s="235"/>
      <c r="M76" s="235"/>
      <c r="N76" s="235"/>
    </row>
    <row r="77" spans="1:17" ht="23.25" customHeight="1" x14ac:dyDescent="0.7">
      <c r="A77" s="12" t="s">
        <v>60</v>
      </c>
      <c r="K77" s="374"/>
      <c r="L77" s="235"/>
      <c r="M77" s="235"/>
      <c r="N77" s="235"/>
    </row>
    <row r="78" spans="1:17" ht="21" customHeight="1" x14ac:dyDescent="0.7">
      <c r="A78" s="12"/>
      <c r="K78" s="374"/>
      <c r="L78" s="235"/>
      <c r="M78" s="235"/>
      <c r="N78" s="235"/>
    </row>
    <row r="79" spans="1:17" ht="21" customHeight="1" x14ac:dyDescent="0.7">
      <c r="A79" s="12"/>
      <c r="C79" s="422" t="s">
        <v>184</v>
      </c>
      <c r="D79" s="422"/>
      <c r="E79" s="422"/>
      <c r="F79" s="13"/>
      <c r="G79" s="422" t="s">
        <v>185</v>
      </c>
      <c r="H79" s="422"/>
      <c r="I79" s="422"/>
      <c r="K79" s="374"/>
      <c r="L79" s="235"/>
      <c r="M79" s="235"/>
      <c r="N79" s="235"/>
    </row>
    <row r="80" spans="1:17" ht="21" customHeight="1" x14ac:dyDescent="0.7">
      <c r="B80" s="6"/>
      <c r="C80" s="3" t="s">
        <v>238</v>
      </c>
      <c r="D80" s="3"/>
      <c r="E80" s="3" t="s">
        <v>61</v>
      </c>
      <c r="F80" s="3"/>
      <c r="G80" s="3" t="s">
        <v>238</v>
      </c>
      <c r="H80" s="3"/>
      <c r="I80" s="3" t="s">
        <v>61</v>
      </c>
      <c r="K80" s="374"/>
      <c r="L80" s="235"/>
      <c r="M80" s="235"/>
      <c r="N80" s="235"/>
    </row>
    <row r="81" spans="1:17" ht="23" x14ac:dyDescent="0.7">
      <c r="A81" s="12" t="s">
        <v>90</v>
      </c>
      <c r="B81" s="4" t="s">
        <v>0</v>
      </c>
      <c r="C81" s="3">
        <v>2563</v>
      </c>
      <c r="D81" s="3"/>
      <c r="E81" s="3">
        <v>2562</v>
      </c>
      <c r="F81" s="3"/>
      <c r="G81" s="3">
        <v>2563</v>
      </c>
      <c r="H81" s="3"/>
      <c r="I81" s="3">
        <v>2562</v>
      </c>
      <c r="K81" s="374"/>
      <c r="L81" s="235"/>
      <c r="M81" s="235"/>
      <c r="N81" s="235"/>
    </row>
    <row r="82" spans="1:17" ht="21" customHeight="1" x14ac:dyDescent="0.7">
      <c r="A82" s="12"/>
      <c r="C82" s="3" t="s">
        <v>112</v>
      </c>
      <c r="D82" s="3"/>
      <c r="E82" s="3"/>
      <c r="F82" s="3"/>
      <c r="G82" s="3" t="s">
        <v>112</v>
      </c>
      <c r="H82" s="3"/>
      <c r="I82" s="3"/>
      <c r="K82" s="374"/>
      <c r="L82" s="235"/>
      <c r="M82" s="235"/>
      <c r="N82" s="235"/>
    </row>
    <row r="83" spans="1:17" ht="21" customHeight="1" x14ac:dyDescent="0.7">
      <c r="C83" s="423" t="s">
        <v>100</v>
      </c>
      <c r="D83" s="423"/>
      <c r="E83" s="423"/>
      <c r="F83" s="423"/>
      <c r="G83" s="423"/>
      <c r="H83" s="423"/>
      <c r="I83" s="423"/>
      <c r="K83" s="374"/>
      <c r="L83" s="235"/>
      <c r="M83" s="235"/>
      <c r="N83" s="235"/>
    </row>
    <row r="84" spans="1:17" s="83" customFormat="1" ht="21" customHeight="1" x14ac:dyDescent="0.7">
      <c r="A84" s="88" t="s">
        <v>13</v>
      </c>
      <c r="B84" s="81"/>
      <c r="C84" s="78"/>
      <c r="D84" s="78"/>
      <c r="E84" s="78"/>
      <c r="F84" s="78"/>
      <c r="G84" s="78"/>
      <c r="H84" s="78"/>
      <c r="I84" s="78"/>
      <c r="K84" s="374"/>
      <c r="L84" s="235"/>
      <c r="M84" s="235"/>
      <c r="N84" s="235"/>
      <c r="O84" s="232"/>
      <c r="P84" s="232"/>
      <c r="Q84" s="232"/>
    </row>
    <row r="85" spans="1:17" s="83" customFormat="1" ht="21" customHeight="1" x14ac:dyDescent="0.7">
      <c r="A85" s="96" t="s">
        <v>14</v>
      </c>
      <c r="B85" s="81"/>
      <c r="C85" s="91"/>
      <c r="D85" s="91"/>
      <c r="E85" s="91"/>
      <c r="F85" s="91"/>
      <c r="G85" s="91"/>
      <c r="H85" s="91"/>
      <c r="I85" s="91"/>
      <c r="K85" s="374"/>
      <c r="L85" s="235"/>
      <c r="M85" s="235"/>
      <c r="N85" s="235"/>
      <c r="O85" s="232"/>
      <c r="P85" s="232"/>
      <c r="Q85" s="232"/>
    </row>
    <row r="86" spans="1:17" s="83" customFormat="1" ht="21" customHeight="1" x14ac:dyDescent="0.7">
      <c r="A86" s="175" t="s">
        <v>74</v>
      </c>
      <c r="B86" s="81"/>
      <c r="C86" s="91"/>
      <c r="D86" s="91"/>
      <c r="E86" s="91"/>
      <c r="F86" s="91"/>
      <c r="G86" s="91"/>
      <c r="H86" s="91"/>
      <c r="I86" s="91"/>
      <c r="K86" s="374"/>
      <c r="L86" s="235"/>
      <c r="M86" s="235"/>
      <c r="N86" s="235"/>
      <c r="O86" s="232"/>
      <c r="P86" s="232"/>
      <c r="Q86" s="232"/>
    </row>
    <row r="87" spans="1:17" s="83" customFormat="1" ht="21" customHeight="1" x14ac:dyDescent="0.7">
      <c r="A87" s="175" t="s">
        <v>200</v>
      </c>
      <c r="B87" s="81"/>
      <c r="C87" s="91"/>
      <c r="D87" s="91"/>
      <c r="E87" s="91"/>
      <c r="F87" s="91"/>
      <c r="G87" s="91"/>
      <c r="H87" s="91"/>
      <c r="I87" s="91"/>
      <c r="K87" s="374"/>
      <c r="L87" s="235"/>
      <c r="M87" s="235"/>
      <c r="N87" s="235"/>
      <c r="O87" s="232"/>
      <c r="P87" s="232"/>
      <c r="Q87" s="232"/>
    </row>
    <row r="88" spans="1:17" s="83" customFormat="1" ht="21" customHeight="1" thickBot="1" x14ac:dyDescent="0.75">
      <c r="A88" s="175" t="s">
        <v>201</v>
      </c>
      <c r="B88" s="81"/>
      <c r="C88" s="101">
        <v>2400000</v>
      </c>
      <c r="D88" s="91"/>
      <c r="E88" s="101">
        <v>2400000</v>
      </c>
      <c r="F88" s="91"/>
      <c r="G88" s="101">
        <v>2400000</v>
      </c>
      <c r="H88" s="91"/>
      <c r="I88" s="101">
        <v>2400000</v>
      </c>
      <c r="K88" s="374"/>
      <c r="L88" s="235"/>
      <c r="M88" s="235"/>
      <c r="N88" s="235"/>
      <c r="O88" s="232"/>
      <c r="P88" s="232"/>
      <c r="Q88" s="232"/>
    </row>
    <row r="89" spans="1:17" s="83" customFormat="1" ht="21" customHeight="1" thickTop="1" x14ac:dyDescent="0.7">
      <c r="A89" s="175" t="s">
        <v>75</v>
      </c>
      <c r="B89" s="81"/>
      <c r="C89" s="91"/>
      <c r="D89" s="91"/>
      <c r="E89" s="91"/>
      <c r="F89" s="91"/>
      <c r="G89" s="91"/>
      <c r="H89" s="91"/>
      <c r="I89" s="91"/>
      <c r="K89" s="374"/>
      <c r="L89" s="235"/>
      <c r="M89" s="235"/>
      <c r="N89" s="235"/>
      <c r="O89" s="232"/>
      <c r="P89" s="232"/>
      <c r="Q89" s="232"/>
    </row>
    <row r="90" spans="1:17" s="83" customFormat="1" ht="21" customHeight="1" x14ac:dyDescent="0.7">
      <c r="A90" s="175" t="s">
        <v>200</v>
      </c>
      <c r="B90" s="96"/>
      <c r="C90" s="96"/>
      <c r="D90" s="96"/>
      <c r="E90" s="96"/>
      <c r="F90" s="91"/>
      <c r="G90" s="91"/>
      <c r="H90" s="91"/>
      <c r="I90" s="91"/>
      <c r="K90" s="374"/>
      <c r="L90" s="235"/>
      <c r="M90" s="235"/>
      <c r="N90" s="235"/>
      <c r="O90" s="232"/>
      <c r="P90" s="232"/>
      <c r="Q90" s="232"/>
    </row>
    <row r="91" spans="1:17" s="83" customFormat="1" ht="21" customHeight="1" x14ac:dyDescent="0.7">
      <c r="A91" s="175" t="s">
        <v>201</v>
      </c>
      <c r="B91" s="81"/>
      <c r="C91" s="90">
        <v>2400000</v>
      </c>
      <c r="D91" s="91"/>
      <c r="E91" s="90">
        <v>2400000</v>
      </c>
      <c r="F91" s="91"/>
      <c r="G91" s="90">
        <v>2400000</v>
      </c>
      <c r="H91" s="91"/>
      <c r="I91" s="90">
        <v>2400000</v>
      </c>
      <c r="K91" s="374"/>
      <c r="L91" s="235"/>
      <c r="M91" s="235"/>
      <c r="N91" s="235"/>
      <c r="O91" s="232"/>
      <c r="P91" s="232"/>
      <c r="Q91" s="232"/>
    </row>
    <row r="92" spans="1:17" s="83" customFormat="1" ht="21" customHeight="1" x14ac:dyDescent="0.7">
      <c r="A92" s="96" t="s">
        <v>52</v>
      </c>
      <c r="B92" s="81"/>
      <c r="C92" s="91"/>
      <c r="D92" s="91"/>
      <c r="E92" s="91"/>
      <c r="F92" s="91"/>
      <c r="G92" s="91"/>
      <c r="H92" s="91"/>
      <c r="I92" s="91"/>
      <c r="K92" s="374"/>
      <c r="L92" s="235"/>
      <c r="M92" s="235"/>
      <c r="N92" s="235"/>
      <c r="O92" s="232"/>
      <c r="P92" s="232"/>
      <c r="Q92" s="232"/>
    </row>
    <row r="93" spans="1:17" s="83" customFormat="1" ht="21" customHeight="1" x14ac:dyDescent="0.7">
      <c r="A93" s="96" t="s">
        <v>76</v>
      </c>
      <c r="B93" s="81"/>
      <c r="C93" s="91">
        <v>3290152</v>
      </c>
      <c r="D93" s="91"/>
      <c r="E93" s="91">
        <v>3290152</v>
      </c>
      <c r="F93" s="91"/>
      <c r="G93" s="90">
        <v>3290152</v>
      </c>
      <c r="H93" s="91"/>
      <c r="I93" s="90">
        <v>3290152</v>
      </c>
      <c r="K93" s="374"/>
      <c r="L93" s="235"/>
      <c r="M93" s="235"/>
      <c r="N93" s="235"/>
      <c r="O93" s="232"/>
      <c r="P93" s="232"/>
      <c r="Q93" s="232"/>
    </row>
    <row r="94" spans="1:17" s="83" customFormat="1" ht="21" customHeight="1" x14ac:dyDescent="0.7">
      <c r="A94" s="421" t="s">
        <v>255</v>
      </c>
      <c r="B94" s="81"/>
      <c r="C94" s="91"/>
      <c r="D94" s="91"/>
      <c r="E94" s="91"/>
      <c r="F94" s="91"/>
      <c r="G94" s="90"/>
      <c r="H94" s="91"/>
      <c r="I94" s="90"/>
      <c r="K94" s="374"/>
      <c r="L94" s="235"/>
      <c r="M94" s="235"/>
      <c r="N94" s="235"/>
      <c r="O94" s="232"/>
      <c r="P94" s="232"/>
      <c r="Q94" s="232"/>
    </row>
    <row r="95" spans="1:17" s="83" customFormat="1" ht="21" customHeight="1" x14ac:dyDescent="0.7">
      <c r="A95" s="421" t="s">
        <v>256</v>
      </c>
      <c r="B95" s="81"/>
      <c r="C95" s="91">
        <f>'SH10'!H31</f>
        <v>-19980</v>
      </c>
      <c r="D95" s="91"/>
      <c r="E95" s="91">
        <v>0</v>
      </c>
      <c r="F95" s="91"/>
      <c r="G95" s="90">
        <v>0</v>
      </c>
      <c r="H95" s="91"/>
      <c r="I95" s="90">
        <v>0</v>
      </c>
      <c r="K95" s="374"/>
      <c r="L95" s="235"/>
      <c r="M95" s="235"/>
      <c r="N95" s="235"/>
      <c r="O95" s="232"/>
      <c r="P95" s="232"/>
      <c r="Q95" s="232"/>
    </row>
    <row r="96" spans="1:17" s="83" customFormat="1" ht="21" customHeight="1" x14ac:dyDescent="0.7">
      <c r="A96" s="96" t="s">
        <v>15</v>
      </c>
      <c r="B96" s="81"/>
      <c r="C96" s="91"/>
      <c r="D96" s="91"/>
      <c r="E96" s="91"/>
      <c r="F96" s="91"/>
      <c r="G96" s="91"/>
      <c r="H96" s="91"/>
      <c r="I96" s="91"/>
      <c r="K96" s="374"/>
      <c r="L96" s="235"/>
      <c r="M96" s="235"/>
      <c r="N96" s="235"/>
      <c r="O96" s="232"/>
      <c r="P96" s="232"/>
      <c r="Q96" s="232"/>
    </row>
    <row r="97" spans="1:17" s="83" customFormat="1" ht="21" customHeight="1" x14ac:dyDescent="0.7">
      <c r="A97" s="96" t="s">
        <v>38</v>
      </c>
      <c r="B97" s="81"/>
      <c r="C97" s="91"/>
      <c r="D97" s="91"/>
      <c r="E97" s="91"/>
      <c r="F97" s="91"/>
      <c r="G97" s="90"/>
      <c r="H97" s="91"/>
      <c r="I97" s="90"/>
      <c r="K97" s="374"/>
      <c r="L97" s="235"/>
      <c r="M97" s="235"/>
      <c r="N97" s="235"/>
      <c r="O97" s="232"/>
      <c r="P97" s="232"/>
      <c r="Q97" s="232"/>
    </row>
    <row r="98" spans="1:17" s="83" customFormat="1" ht="21" customHeight="1" x14ac:dyDescent="0.7">
      <c r="A98" s="96" t="s">
        <v>53</v>
      </c>
      <c r="B98" s="81"/>
      <c r="C98" s="91">
        <v>240000</v>
      </c>
      <c r="D98" s="91"/>
      <c r="E98" s="91">
        <v>240000</v>
      </c>
      <c r="F98" s="91"/>
      <c r="G98" s="90">
        <v>240000</v>
      </c>
      <c r="H98" s="91"/>
      <c r="I98" s="90">
        <v>240000</v>
      </c>
      <c r="K98" s="374"/>
      <c r="L98" s="235"/>
      <c r="M98" s="235"/>
      <c r="N98" s="235"/>
      <c r="O98" s="232"/>
      <c r="P98" s="232"/>
      <c r="Q98" s="232"/>
    </row>
    <row r="99" spans="1:17" s="83" customFormat="1" ht="21" customHeight="1" x14ac:dyDescent="0.7">
      <c r="A99" s="96" t="s">
        <v>40</v>
      </c>
      <c r="B99" s="65">
        <v>3</v>
      </c>
      <c r="C99" s="91">
        <f>'SH10'!L31</f>
        <v>14424646</v>
      </c>
      <c r="D99" s="91"/>
      <c r="E99" s="91">
        <v>14569746</v>
      </c>
      <c r="F99" s="91"/>
      <c r="G99" s="90">
        <f>'SH12-13'!K18</f>
        <v>16260372</v>
      </c>
      <c r="H99" s="91"/>
      <c r="I99" s="90">
        <v>15774815</v>
      </c>
      <c r="K99" s="374"/>
      <c r="L99" s="235"/>
      <c r="M99" s="235"/>
      <c r="N99" s="235"/>
      <c r="O99" s="232"/>
      <c r="P99" s="232"/>
      <c r="Q99" s="232"/>
    </row>
    <row r="100" spans="1:17" s="83" customFormat="1" ht="21" customHeight="1" x14ac:dyDescent="0.7">
      <c r="A100" s="99" t="s">
        <v>56</v>
      </c>
      <c r="B100" s="65">
        <v>3</v>
      </c>
      <c r="C100" s="102">
        <f>'SH10'!N31</f>
        <v>-37432</v>
      </c>
      <c r="D100" s="94"/>
      <c r="E100" s="102">
        <v>-256856</v>
      </c>
      <c r="F100" s="91"/>
      <c r="G100" s="103">
        <v>0</v>
      </c>
      <c r="H100" s="91"/>
      <c r="I100" s="103">
        <v>0</v>
      </c>
      <c r="K100" s="374"/>
      <c r="L100" s="235"/>
      <c r="M100" s="235"/>
      <c r="N100" s="235"/>
      <c r="O100" s="232"/>
      <c r="P100" s="232"/>
      <c r="Q100" s="232"/>
    </row>
    <row r="101" spans="1:17" s="83" customFormat="1" ht="21" customHeight="1" x14ac:dyDescent="0.7">
      <c r="A101" s="80" t="s">
        <v>95</v>
      </c>
      <c r="B101" s="81"/>
      <c r="C101" s="94">
        <f>SUM(C91:C100)</f>
        <v>20297386</v>
      </c>
      <c r="D101" s="94">
        <v>0</v>
      </c>
      <c r="E101" s="94">
        <f>SUM(E91:E100)</f>
        <v>20243042</v>
      </c>
      <c r="F101" s="94">
        <v>0</v>
      </c>
      <c r="G101" s="94">
        <f>SUM(G91:G100)</f>
        <v>22190524</v>
      </c>
      <c r="H101" s="94">
        <v>0</v>
      </c>
      <c r="I101" s="94">
        <f>SUM(I91:I100)</f>
        <v>21704967</v>
      </c>
      <c r="K101" s="376"/>
      <c r="L101" s="235"/>
      <c r="M101" s="239"/>
      <c r="N101" s="235"/>
      <c r="O101" s="232"/>
      <c r="P101" s="232"/>
      <c r="Q101" s="232"/>
    </row>
    <row r="102" spans="1:17" s="83" customFormat="1" ht="21" customHeight="1" x14ac:dyDescent="0.7">
      <c r="A102" s="99" t="s">
        <v>91</v>
      </c>
      <c r="B102" s="81"/>
      <c r="C102" s="102">
        <f>'SH10'!R31</f>
        <v>481827</v>
      </c>
      <c r="D102" s="91"/>
      <c r="E102" s="102">
        <v>491332</v>
      </c>
      <c r="F102" s="91"/>
      <c r="G102" s="103">
        <v>0</v>
      </c>
      <c r="H102" s="91"/>
      <c r="I102" s="102">
        <v>0</v>
      </c>
      <c r="K102" s="374"/>
      <c r="L102" s="235"/>
      <c r="M102" s="235"/>
      <c r="N102" s="235"/>
      <c r="O102" s="232"/>
      <c r="P102" s="232"/>
      <c r="Q102" s="232"/>
    </row>
    <row r="103" spans="1:17" s="83" customFormat="1" ht="21" customHeight="1" x14ac:dyDescent="0.7">
      <c r="A103" s="104" t="s">
        <v>16</v>
      </c>
      <c r="B103" s="81"/>
      <c r="C103" s="100">
        <f>SUM(C101:C102)</f>
        <v>20779213</v>
      </c>
      <c r="D103" s="94">
        <v>0</v>
      </c>
      <c r="E103" s="100">
        <f>SUM(E101:E102)</f>
        <v>20734374</v>
      </c>
      <c r="F103" s="94">
        <v>0</v>
      </c>
      <c r="G103" s="100">
        <f>SUM(G101:G102)</f>
        <v>22190524</v>
      </c>
      <c r="H103" s="94">
        <v>0</v>
      </c>
      <c r="I103" s="100">
        <f>SUM(I101:I102)</f>
        <v>21704967</v>
      </c>
      <c r="K103" s="376"/>
      <c r="L103" s="235"/>
      <c r="M103" s="239"/>
      <c r="N103" s="235"/>
      <c r="O103" s="232"/>
      <c r="P103" s="232"/>
      <c r="Q103" s="232"/>
    </row>
    <row r="104" spans="1:17" s="83" customFormat="1" ht="21" customHeight="1" x14ac:dyDescent="0.7">
      <c r="A104" s="104"/>
      <c r="B104" s="81"/>
      <c r="C104" s="91"/>
      <c r="D104" s="91"/>
      <c r="E104" s="91"/>
      <c r="F104" s="91"/>
      <c r="G104" s="91"/>
      <c r="H104" s="91"/>
      <c r="I104" s="91"/>
      <c r="K104" s="374"/>
      <c r="L104" s="235"/>
      <c r="M104" s="235"/>
      <c r="N104" s="235"/>
      <c r="O104" s="232"/>
      <c r="P104" s="232"/>
      <c r="Q104" s="232"/>
    </row>
    <row r="105" spans="1:17" s="83" customFormat="1" ht="21" customHeight="1" thickBot="1" x14ac:dyDescent="0.75">
      <c r="A105" s="104" t="s">
        <v>17</v>
      </c>
      <c r="B105" s="81"/>
      <c r="C105" s="97">
        <f>C103+C74</f>
        <v>67948508</v>
      </c>
      <c r="D105" s="94"/>
      <c r="E105" s="97">
        <f>E103+E74</f>
        <v>62641332</v>
      </c>
      <c r="F105" s="94"/>
      <c r="G105" s="97">
        <f>G103+G74</f>
        <v>65678145</v>
      </c>
      <c r="H105" s="94"/>
      <c r="I105" s="97">
        <f>I103+I74</f>
        <v>61458448</v>
      </c>
      <c r="K105" s="376"/>
      <c r="L105" s="235"/>
      <c r="M105" s="239"/>
      <c r="N105" s="235"/>
      <c r="O105" s="232"/>
      <c r="P105" s="232"/>
      <c r="Q105" s="232"/>
    </row>
    <row r="106" spans="1:17" ht="23.25" customHeight="1" thickTop="1" x14ac:dyDescent="0.7">
      <c r="C106" s="14">
        <f>C105-C37</f>
        <v>0</v>
      </c>
      <c r="D106" s="14"/>
      <c r="E106" s="14">
        <f>E105-E37</f>
        <v>0</v>
      </c>
      <c r="F106" s="14"/>
      <c r="G106" s="14">
        <f>G105-G37</f>
        <v>0</v>
      </c>
      <c r="H106" s="14"/>
      <c r="I106" s="14">
        <f>I105-I37</f>
        <v>0</v>
      </c>
      <c r="K106" s="379"/>
      <c r="M106" s="232"/>
    </row>
    <row r="107" spans="1:17" ht="23.25" customHeight="1" x14ac:dyDescent="0.7">
      <c r="C107" s="7"/>
      <c r="E107" s="7"/>
      <c r="G107" s="7"/>
      <c r="I107" s="7"/>
    </row>
  </sheetData>
  <mergeCells count="10">
    <mergeCell ref="C83:I83"/>
    <mergeCell ref="C79:E79"/>
    <mergeCell ref="G79:I79"/>
    <mergeCell ref="C45:I45"/>
    <mergeCell ref="O5:Q5"/>
    <mergeCell ref="C4:E4"/>
    <mergeCell ref="G4:I4"/>
    <mergeCell ref="C8:I8"/>
    <mergeCell ref="C41:E41"/>
    <mergeCell ref="G41:I41"/>
  </mergeCells>
  <phoneticPr fontId="5" type="noConversion"/>
  <pageMargins left="0.78740157480314998" right="0.39370078740157499" top="0.47244094488188998" bottom="0.511811023622047" header="0.511811023622047" footer="0.4"/>
  <pageSetup paperSize="9" scale="97" firstPageNumber="3" fitToWidth="0" fitToHeight="0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8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74"/>
  <sheetViews>
    <sheetView showGridLines="0" view="pageBreakPreview" zoomScaleNormal="100" zoomScaleSheetLayoutView="100" workbookViewId="0"/>
  </sheetViews>
  <sheetFormatPr defaultColWidth="9.09765625" defaultRowHeight="23.25" customHeight="1" x14ac:dyDescent="0.65"/>
  <cols>
    <col min="1" max="1" width="38.3984375" style="19" customWidth="1"/>
    <col min="2" max="2" width="8.8984375" style="17" customWidth="1"/>
    <col min="3" max="3" width="13.8984375" style="6" customWidth="1"/>
    <col min="4" max="4" width="0.8984375" style="6" customWidth="1"/>
    <col min="5" max="5" width="12.8984375" style="6" customWidth="1"/>
    <col min="6" max="6" width="1" style="6" customWidth="1"/>
    <col min="7" max="7" width="13.59765625" style="6" customWidth="1"/>
    <col min="8" max="8" width="0.8984375" style="6" customWidth="1"/>
    <col min="9" max="9" width="13.69921875" style="6" customWidth="1"/>
    <col min="10" max="10" width="3" style="19" customWidth="1"/>
    <col min="11" max="11" width="16.8984375" style="384" customWidth="1"/>
    <col min="12" max="12" width="4" style="393" customWidth="1"/>
    <col min="13" max="13" width="14.59765625" style="384" customWidth="1"/>
    <col min="14" max="14" width="9.09765625" style="19"/>
    <col min="15" max="15" width="13.59765625" style="228" bestFit="1" customWidth="1"/>
    <col min="16" max="16" width="3" style="19" customWidth="1"/>
    <col min="17" max="17" width="13.59765625" style="19" bestFit="1" customWidth="1"/>
    <col min="18" max="18" width="12.3984375" style="19" bestFit="1" customWidth="1"/>
    <col min="19" max="16384" width="9.09765625" style="19"/>
  </cols>
  <sheetData>
    <row r="1" spans="1:17" ht="22.5" customHeight="1" x14ac:dyDescent="0.7">
      <c r="A1" s="16" t="s">
        <v>82</v>
      </c>
      <c r="C1" s="4"/>
      <c r="E1" s="4"/>
      <c r="G1" s="426"/>
      <c r="H1" s="426"/>
      <c r="I1" s="426"/>
    </row>
    <row r="2" spans="1:17" ht="22.5" customHeight="1" x14ac:dyDescent="0.7">
      <c r="A2" s="16" t="s">
        <v>98</v>
      </c>
      <c r="G2" s="18"/>
      <c r="H2" s="20"/>
      <c r="I2" s="18"/>
    </row>
    <row r="3" spans="1:17" ht="23" x14ac:dyDescent="0.7">
      <c r="A3" s="16"/>
    </row>
    <row r="4" spans="1:17" ht="21" customHeight="1" x14ac:dyDescent="0.7">
      <c r="A4" s="21"/>
      <c r="B4" s="22"/>
      <c r="C4" s="422" t="s">
        <v>184</v>
      </c>
      <c r="D4" s="422"/>
      <c r="E4" s="422"/>
      <c r="F4" s="13"/>
      <c r="G4" s="422" t="s">
        <v>185</v>
      </c>
      <c r="H4" s="422"/>
      <c r="I4" s="422"/>
    </row>
    <row r="5" spans="1:17" ht="21" customHeight="1" x14ac:dyDescent="0.7">
      <c r="A5" s="21"/>
      <c r="B5" s="22"/>
      <c r="C5" s="425" t="s">
        <v>99</v>
      </c>
      <c r="D5" s="425"/>
      <c r="E5" s="425"/>
      <c r="F5" s="23"/>
      <c r="G5" s="425" t="s">
        <v>99</v>
      </c>
      <c r="H5" s="425"/>
      <c r="I5" s="425"/>
    </row>
    <row r="6" spans="1:17" ht="21" customHeight="1" x14ac:dyDescent="0.7">
      <c r="A6" s="21"/>
      <c r="B6" s="22"/>
      <c r="C6" s="425" t="s">
        <v>239</v>
      </c>
      <c r="D6" s="425"/>
      <c r="E6" s="425"/>
      <c r="F6" s="23"/>
      <c r="G6" s="425" t="s">
        <v>239</v>
      </c>
      <c r="H6" s="425"/>
      <c r="I6" s="425"/>
    </row>
    <row r="7" spans="1:17" ht="21" customHeight="1" x14ac:dyDescent="0.7">
      <c r="A7" s="21"/>
      <c r="B7" s="25" t="s">
        <v>0</v>
      </c>
      <c r="C7" s="3">
        <v>2563</v>
      </c>
      <c r="D7" s="3"/>
      <c r="E7" s="3">
        <v>2562</v>
      </c>
      <c r="F7" s="24"/>
      <c r="G7" s="3">
        <v>2563</v>
      </c>
      <c r="H7" s="3"/>
      <c r="I7" s="3">
        <v>2562</v>
      </c>
    </row>
    <row r="8" spans="1:17" ht="21" customHeight="1" x14ac:dyDescent="0.7">
      <c r="A8" s="21"/>
      <c r="B8" s="22"/>
      <c r="C8" s="427" t="s">
        <v>100</v>
      </c>
      <c r="D8" s="427"/>
      <c r="E8" s="427"/>
      <c r="F8" s="427"/>
      <c r="G8" s="427"/>
      <c r="H8" s="427"/>
      <c r="I8" s="427"/>
      <c r="K8" s="382"/>
      <c r="L8" s="396"/>
      <c r="M8" s="385"/>
      <c r="O8" s="229"/>
      <c r="P8" s="3"/>
      <c r="Q8" s="226"/>
    </row>
    <row r="9" spans="1:17" s="74" customFormat="1" ht="21" customHeight="1" x14ac:dyDescent="0.7">
      <c r="A9" s="71" t="s">
        <v>18</v>
      </c>
      <c r="B9" s="181">
        <v>4</v>
      </c>
      <c r="C9" s="72"/>
      <c r="D9" s="73"/>
      <c r="E9" s="72"/>
      <c r="F9" s="73"/>
      <c r="G9" s="73"/>
      <c r="H9" s="73"/>
      <c r="I9" s="73"/>
      <c r="K9" s="382"/>
      <c r="L9" s="394"/>
      <c r="M9" s="397"/>
      <c r="O9" s="227"/>
    </row>
    <row r="10" spans="1:17" s="74" customFormat="1" ht="21" customHeight="1" x14ac:dyDescent="0.65">
      <c r="A10" s="75" t="s">
        <v>77</v>
      </c>
      <c r="B10" s="60">
        <v>9</v>
      </c>
      <c r="C10" s="105">
        <v>52925390</v>
      </c>
      <c r="D10" s="106"/>
      <c r="E10" s="90">
        <v>49855936</v>
      </c>
      <c r="F10" s="67"/>
      <c r="G10" s="90">
        <v>50149261</v>
      </c>
      <c r="H10" s="67"/>
      <c r="I10" s="90">
        <v>47444416</v>
      </c>
      <c r="K10" s="397"/>
      <c r="L10" s="394"/>
      <c r="M10" s="397"/>
      <c r="O10" s="227"/>
      <c r="Q10" s="227"/>
    </row>
    <row r="11" spans="1:17" s="74" customFormat="1" ht="21" customHeight="1" x14ac:dyDescent="0.65">
      <c r="A11" s="76" t="s">
        <v>138</v>
      </c>
      <c r="B11" s="60">
        <v>9</v>
      </c>
      <c r="C11" s="105">
        <v>945508</v>
      </c>
      <c r="D11" s="106"/>
      <c r="E11" s="90">
        <v>929031</v>
      </c>
      <c r="F11" s="67"/>
      <c r="G11" s="90">
        <v>948122</v>
      </c>
      <c r="H11" s="67"/>
      <c r="I11" s="90">
        <v>930092</v>
      </c>
      <c r="K11" s="397"/>
      <c r="L11" s="394"/>
      <c r="M11" s="397"/>
      <c r="O11" s="227"/>
      <c r="Q11" s="227"/>
    </row>
    <row r="12" spans="1:17" s="74" customFormat="1" ht="21" customHeight="1" x14ac:dyDescent="0.65">
      <c r="A12" s="76" t="s">
        <v>30</v>
      </c>
      <c r="B12" s="27"/>
      <c r="C12" s="105">
        <v>204102</v>
      </c>
      <c r="D12" s="90"/>
      <c r="E12" s="90">
        <v>201206</v>
      </c>
      <c r="F12" s="90"/>
      <c r="G12" s="90">
        <v>188461</v>
      </c>
      <c r="H12" s="90"/>
      <c r="I12" s="107">
        <v>181277</v>
      </c>
      <c r="K12" s="397"/>
      <c r="L12" s="394"/>
      <c r="M12" s="397"/>
      <c r="O12" s="227"/>
      <c r="Q12" s="227"/>
    </row>
    <row r="13" spans="1:17" s="74" customFormat="1" ht="21" customHeight="1" x14ac:dyDescent="0.65">
      <c r="A13" s="26" t="s">
        <v>19</v>
      </c>
      <c r="B13" s="27"/>
      <c r="C13" s="108">
        <f>SUM(C10:C12)</f>
        <v>54075000</v>
      </c>
      <c r="D13" s="109"/>
      <c r="E13" s="108">
        <f>SUM(E10:E12)</f>
        <v>50986173</v>
      </c>
      <c r="F13" s="110"/>
      <c r="G13" s="108">
        <f>SUM(G10:G12)</f>
        <v>51285844</v>
      </c>
      <c r="H13" s="110"/>
      <c r="I13" s="108">
        <f>SUM(I10:I12)</f>
        <v>48555785</v>
      </c>
      <c r="K13" s="378"/>
      <c r="L13" s="378"/>
      <c r="M13" s="386"/>
      <c r="O13" s="227"/>
      <c r="Q13" s="227"/>
    </row>
    <row r="14" spans="1:17" s="74" customFormat="1" ht="16.5" customHeight="1" x14ac:dyDescent="0.65">
      <c r="A14" s="26"/>
      <c r="B14" s="77"/>
      <c r="C14" s="94"/>
      <c r="D14" s="94"/>
      <c r="E14" s="94"/>
      <c r="F14" s="94"/>
      <c r="G14" s="94"/>
      <c r="H14" s="94"/>
      <c r="I14" s="94"/>
      <c r="K14" s="397"/>
      <c r="L14" s="394"/>
      <c r="M14" s="397"/>
      <c r="O14" s="227"/>
      <c r="Q14" s="227"/>
    </row>
    <row r="15" spans="1:17" s="74" customFormat="1" ht="21" customHeight="1" x14ac:dyDescent="0.65">
      <c r="A15" s="71" t="s">
        <v>20</v>
      </c>
      <c r="B15" s="60">
        <v>4</v>
      </c>
      <c r="C15" s="91"/>
      <c r="D15" s="112"/>
      <c r="E15" s="91"/>
      <c r="F15" s="112"/>
      <c r="G15" s="91"/>
      <c r="H15" s="112"/>
      <c r="I15" s="91"/>
      <c r="K15" s="397"/>
      <c r="L15" s="394"/>
      <c r="M15" s="397"/>
      <c r="O15" s="227"/>
      <c r="Q15" s="227"/>
    </row>
    <row r="16" spans="1:17" s="74" customFormat="1" ht="21" customHeight="1" x14ac:dyDescent="0.65">
      <c r="A16" s="76" t="s">
        <v>78</v>
      </c>
      <c r="B16" s="27"/>
      <c r="C16" s="105">
        <v>47281597</v>
      </c>
      <c r="D16" s="106"/>
      <c r="E16" s="90">
        <v>44576103</v>
      </c>
      <c r="F16" s="90"/>
      <c r="G16" s="90">
        <v>44872827</v>
      </c>
      <c r="H16" s="90"/>
      <c r="I16" s="90">
        <v>42588489</v>
      </c>
      <c r="K16" s="397"/>
      <c r="L16" s="394"/>
      <c r="M16" s="397"/>
      <c r="O16" s="227"/>
      <c r="Q16" s="227"/>
    </row>
    <row r="17" spans="1:18" s="74" customFormat="1" ht="21" customHeight="1" x14ac:dyDescent="0.65">
      <c r="A17" s="75" t="s">
        <v>127</v>
      </c>
      <c r="B17" s="79"/>
      <c r="C17" s="105">
        <v>3244207</v>
      </c>
      <c r="D17" s="113"/>
      <c r="E17" s="113">
        <v>3236152</v>
      </c>
      <c r="F17" s="113"/>
      <c r="G17" s="90">
        <v>3000155</v>
      </c>
      <c r="H17" s="113"/>
      <c r="I17" s="113">
        <v>2984242</v>
      </c>
      <c r="K17" s="397"/>
      <c r="L17" s="394"/>
      <c r="M17" s="397"/>
      <c r="O17" s="227"/>
      <c r="Q17" s="227"/>
    </row>
    <row r="18" spans="1:18" s="74" customFormat="1" ht="21" customHeight="1" x14ac:dyDescent="0.65">
      <c r="A18" s="75" t="s">
        <v>46</v>
      </c>
      <c r="B18" s="79"/>
      <c r="C18" s="105">
        <v>1372436</v>
      </c>
      <c r="D18" s="113"/>
      <c r="E18" s="113">
        <v>1193259</v>
      </c>
      <c r="F18" s="113"/>
      <c r="G18" s="90">
        <v>1076208</v>
      </c>
      <c r="H18" s="113"/>
      <c r="I18" s="113">
        <v>820532</v>
      </c>
      <c r="K18" s="397"/>
      <c r="L18" s="394"/>
      <c r="M18" s="397"/>
      <c r="O18" s="227"/>
      <c r="Q18" s="227"/>
    </row>
    <row r="19" spans="1:18" s="74" customFormat="1" ht="21" customHeight="1" x14ac:dyDescent="0.65">
      <c r="A19" s="26" t="s">
        <v>21</v>
      </c>
      <c r="B19" s="27"/>
      <c r="C19" s="108">
        <f>SUM(C16:D18)</f>
        <v>51898240</v>
      </c>
      <c r="D19" s="110"/>
      <c r="E19" s="108">
        <f>SUM(E16:F18)</f>
        <v>49005514</v>
      </c>
      <c r="F19" s="110"/>
      <c r="G19" s="108">
        <f>SUM(G16:H18)</f>
        <v>48949190</v>
      </c>
      <c r="H19" s="110"/>
      <c r="I19" s="108">
        <f>SUM(I16:J18)</f>
        <v>46393263</v>
      </c>
      <c r="K19" s="378"/>
      <c r="L19" s="378"/>
      <c r="M19" s="386"/>
      <c r="O19" s="227"/>
      <c r="Q19" s="227"/>
    </row>
    <row r="20" spans="1:18" s="74" customFormat="1" ht="16.5" customHeight="1" x14ac:dyDescent="0.65">
      <c r="A20" s="26"/>
      <c r="B20" s="77"/>
      <c r="C20" s="94"/>
      <c r="D20" s="94"/>
      <c r="E20" s="94"/>
      <c r="F20" s="94"/>
      <c r="G20" s="94"/>
      <c r="H20" s="94"/>
      <c r="I20" s="94"/>
      <c r="K20" s="397"/>
      <c r="L20" s="394"/>
      <c r="M20" s="397"/>
      <c r="O20" s="227"/>
      <c r="Q20" s="227"/>
    </row>
    <row r="21" spans="1:18" s="74" customFormat="1" ht="22" x14ac:dyDescent="0.65">
      <c r="A21" s="182" t="s">
        <v>204</v>
      </c>
      <c r="B21" s="77"/>
      <c r="C21" s="183">
        <f>C13-C19</f>
        <v>2176760</v>
      </c>
      <c r="D21" s="94"/>
      <c r="E21" s="183">
        <f>E13-E19</f>
        <v>1980659</v>
      </c>
      <c r="F21" s="94"/>
      <c r="G21" s="183">
        <f>G13-G19</f>
        <v>2336654</v>
      </c>
      <c r="H21" s="94"/>
      <c r="I21" s="183">
        <f>I13-I19</f>
        <v>2162522</v>
      </c>
      <c r="K21" s="398"/>
      <c r="L21" s="398"/>
      <c r="M21" s="409"/>
      <c r="O21" s="227"/>
      <c r="Q21" s="227"/>
    </row>
    <row r="22" spans="1:18" s="74" customFormat="1" ht="21" customHeight="1" x14ac:dyDescent="0.65">
      <c r="A22" s="75" t="s">
        <v>50</v>
      </c>
      <c r="B22" s="79"/>
      <c r="C22" s="402">
        <v>153606</v>
      </c>
      <c r="D22" s="113"/>
      <c r="E22" s="184">
        <v>80099</v>
      </c>
      <c r="F22" s="113"/>
      <c r="G22" s="107">
        <v>111760</v>
      </c>
      <c r="H22" s="113"/>
      <c r="I22" s="184">
        <v>75646</v>
      </c>
      <c r="K22" s="397"/>
      <c r="L22" s="394"/>
      <c r="M22" s="397"/>
      <c r="O22" s="227"/>
      <c r="Q22" s="227"/>
    </row>
    <row r="23" spans="1:18" s="74" customFormat="1" ht="21" customHeight="1" x14ac:dyDescent="0.65">
      <c r="A23" s="26" t="s">
        <v>51</v>
      </c>
      <c r="B23" s="27"/>
      <c r="C23" s="94">
        <f>C21-C22</f>
        <v>2023154</v>
      </c>
      <c r="D23" s="110"/>
      <c r="E23" s="94">
        <f>E21-E22</f>
        <v>1900560</v>
      </c>
      <c r="F23" s="110"/>
      <c r="G23" s="94">
        <f>G21-G22</f>
        <v>2224894</v>
      </c>
      <c r="H23" s="110"/>
      <c r="I23" s="94">
        <f>I21-I22</f>
        <v>2086876</v>
      </c>
      <c r="K23" s="378"/>
      <c r="L23" s="378"/>
      <c r="M23" s="386"/>
      <c r="O23" s="227"/>
      <c r="Q23" s="227"/>
    </row>
    <row r="24" spans="1:18" s="74" customFormat="1" ht="21" customHeight="1" x14ac:dyDescent="0.65">
      <c r="A24" s="76" t="s">
        <v>33</v>
      </c>
      <c r="B24" s="60">
        <v>11</v>
      </c>
      <c r="C24" s="402">
        <v>461788</v>
      </c>
      <c r="D24" s="112"/>
      <c r="E24" s="102">
        <v>431080</v>
      </c>
      <c r="F24" s="91"/>
      <c r="G24" s="107">
        <v>459291</v>
      </c>
      <c r="H24" s="91"/>
      <c r="I24" s="102">
        <v>422748</v>
      </c>
      <c r="K24" s="397"/>
      <c r="L24" s="394"/>
      <c r="M24" s="397"/>
      <c r="O24" s="227"/>
      <c r="Q24" s="227"/>
    </row>
    <row r="25" spans="1:18" s="74" customFormat="1" ht="21" customHeight="1" thickBot="1" x14ac:dyDescent="0.7">
      <c r="A25" s="26" t="s">
        <v>101</v>
      </c>
      <c r="B25" s="77"/>
      <c r="C25" s="97">
        <f>C23-C24</f>
        <v>1561366</v>
      </c>
      <c r="D25" s="110"/>
      <c r="E25" s="97">
        <f>E23-E24</f>
        <v>1469480</v>
      </c>
      <c r="F25" s="110"/>
      <c r="G25" s="97">
        <f>G23-G24</f>
        <v>1765603</v>
      </c>
      <c r="H25" s="110"/>
      <c r="I25" s="97">
        <f>I23-I24</f>
        <v>1664128</v>
      </c>
      <c r="K25" s="378"/>
      <c r="L25" s="378"/>
      <c r="M25" s="386"/>
      <c r="O25" s="227"/>
      <c r="Q25" s="227"/>
      <c r="R25" s="174"/>
    </row>
    <row r="26" spans="1:18" s="74" customFormat="1" ht="16.5" customHeight="1" thickTop="1" x14ac:dyDescent="0.65">
      <c r="A26" s="26"/>
      <c r="B26" s="77"/>
      <c r="C26" s="94"/>
      <c r="D26" s="94"/>
      <c r="E26" s="94"/>
      <c r="F26" s="94"/>
      <c r="G26" s="94"/>
      <c r="H26" s="94"/>
      <c r="I26" s="94"/>
      <c r="K26" s="397"/>
      <c r="L26" s="394"/>
      <c r="M26" s="397"/>
      <c r="O26" s="227"/>
      <c r="Q26" s="227"/>
    </row>
    <row r="27" spans="1:18" s="74" customFormat="1" ht="21" customHeight="1" x14ac:dyDescent="0.65">
      <c r="A27" s="26" t="s">
        <v>139</v>
      </c>
      <c r="B27" s="77"/>
      <c r="C27" s="94"/>
      <c r="D27" s="94"/>
      <c r="E27" s="94"/>
      <c r="F27" s="94"/>
      <c r="G27" s="94"/>
      <c r="H27" s="94"/>
      <c r="I27" s="94"/>
      <c r="K27" s="397"/>
      <c r="L27" s="394"/>
      <c r="M27" s="397"/>
      <c r="O27" s="227"/>
      <c r="Q27" s="227"/>
    </row>
    <row r="28" spans="1:18" s="74" customFormat="1" ht="21" customHeight="1" x14ac:dyDescent="0.65">
      <c r="A28" s="76" t="s">
        <v>113</v>
      </c>
      <c r="B28" s="77"/>
      <c r="C28" s="105">
        <v>1572355</v>
      </c>
      <c r="D28" s="94"/>
      <c r="E28" s="98">
        <v>1482630</v>
      </c>
      <c r="F28" s="91"/>
      <c r="G28" s="91">
        <f>G25</f>
        <v>1765603</v>
      </c>
      <c r="H28" s="91"/>
      <c r="I28" s="91">
        <v>1664128</v>
      </c>
      <c r="K28" s="397"/>
      <c r="L28" s="394"/>
      <c r="M28" s="397"/>
      <c r="O28" s="227"/>
      <c r="Q28" s="227"/>
    </row>
    <row r="29" spans="1:18" s="74" customFormat="1" ht="21" customHeight="1" x14ac:dyDescent="0.65">
      <c r="A29" s="76" t="s">
        <v>114</v>
      </c>
      <c r="B29" s="77"/>
      <c r="C29" s="98"/>
      <c r="D29" s="94"/>
      <c r="E29" s="98"/>
      <c r="F29" s="94"/>
      <c r="G29" s="94"/>
      <c r="H29" s="94"/>
      <c r="I29" s="94"/>
      <c r="K29" s="397"/>
      <c r="L29" s="394"/>
      <c r="M29" s="397"/>
      <c r="O29" s="227"/>
      <c r="Q29" s="227"/>
    </row>
    <row r="30" spans="1:18" s="74" customFormat="1" ht="21" customHeight="1" x14ac:dyDescent="0.65">
      <c r="A30" s="76" t="s">
        <v>115</v>
      </c>
      <c r="B30" s="77"/>
      <c r="C30" s="402">
        <v>-10989</v>
      </c>
      <c r="D30" s="94"/>
      <c r="E30" s="98">
        <v>-13150</v>
      </c>
      <c r="F30" s="94"/>
      <c r="G30" s="98">
        <v>0</v>
      </c>
      <c r="H30" s="94"/>
      <c r="I30" s="98">
        <v>0</v>
      </c>
      <c r="K30" s="397"/>
      <c r="L30" s="394"/>
      <c r="M30" s="397"/>
      <c r="O30" s="227"/>
      <c r="Q30" s="227"/>
    </row>
    <row r="31" spans="1:18" s="74" customFormat="1" ht="21" customHeight="1" thickBot="1" x14ac:dyDescent="0.7">
      <c r="A31" s="26" t="s">
        <v>101</v>
      </c>
      <c r="B31" s="77"/>
      <c r="C31" s="50">
        <f>SUM(C28:C30)</f>
        <v>1561366</v>
      </c>
      <c r="D31" s="94"/>
      <c r="E31" s="50">
        <f>SUM(E28:E30)</f>
        <v>1469480</v>
      </c>
      <c r="F31" s="94"/>
      <c r="G31" s="50">
        <f>SUM(G28:G30)</f>
        <v>1765603</v>
      </c>
      <c r="H31" s="94"/>
      <c r="I31" s="50">
        <f>SUM(I28:I30)</f>
        <v>1664128</v>
      </c>
      <c r="K31" s="397"/>
      <c r="L31" s="394"/>
      <c r="M31" s="397"/>
      <c r="O31" s="227"/>
      <c r="Q31" s="227"/>
    </row>
    <row r="32" spans="1:18" s="74" customFormat="1" ht="16.5" customHeight="1" thickTop="1" x14ac:dyDescent="0.65">
      <c r="A32" s="26"/>
      <c r="B32" s="77"/>
      <c r="C32" s="8"/>
      <c r="D32" s="8"/>
      <c r="E32" s="8"/>
      <c r="F32" s="8"/>
      <c r="G32" s="8"/>
      <c r="H32" s="8"/>
      <c r="I32" s="8"/>
      <c r="K32" s="397"/>
      <c r="L32" s="394"/>
      <c r="M32" s="397"/>
      <c r="O32" s="228"/>
      <c r="P32" s="19"/>
      <c r="Q32" s="19"/>
    </row>
    <row r="33" spans="1:17" s="74" customFormat="1" ht="21" customHeight="1" x14ac:dyDescent="0.65">
      <c r="A33" s="26" t="s">
        <v>128</v>
      </c>
      <c r="B33" s="77"/>
      <c r="C33" s="8"/>
      <c r="D33" s="8"/>
      <c r="E33" s="8"/>
      <c r="F33" s="8"/>
      <c r="G33" s="8"/>
      <c r="H33" s="8"/>
      <c r="I33" s="8"/>
      <c r="K33" s="397"/>
      <c r="L33" s="394"/>
      <c r="M33" s="397"/>
      <c r="O33" s="228"/>
      <c r="P33" s="19"/>
      <c r="Q33" s="19"/>
    </row>
    <row r="34" spans="1:17" s="74" customFormat="1" ht="21" customHeight="1" thickBot="1" x14ac:dyDescent="0.7">
      <c r="A34" s="26" t="s">
        <v>129</v>
      </c>
      <c r="B34" s="27"/>
      <c r="C34" s="10">
        <f>C28/4800000</f>
        <v>0.32757395833333336</v>
      </c>
      <c r="D34" s="28"/>
      <c r="E34" s="10">
        <f>E28/4800000</f>
        <v>0.30888125</v>
      </c>
      <c r="F34" s="29"/>
      <c r="G34" s="10">
        <f>G28/4800000</f>
        <v>0.36783395833333332</v>
      </c>
      <c r="H34" s="29"/>
      <c r="I34" s="10">
        <f>I28/4800000</f>
        <v>0.34669333333333335</v>
      </c>
      <c r="K34" s="397"/>
      <c r="L34" s="394"/>
      <c r="M34" s="397"/>
      <c r="O34" s="228"/>
      <c r="P34" s="19"/>
      <c r="Q34" s="19"/>
    </row>
    <row r="35" spans="1:17" ht="23.5" thickTop="1" x14ac:dyDescent="0.7">
      <c r="A35" s="16" t="s">
        <v>82</v>
      </c>
      <c r="C35" s="4"/>
      <c r="E35" s="4"/>
      <c r="G35" s="426"/>
      <c r="H35" s="426"/>
      <c r="I35" s="426"/>
    </row>
    <row r="36" spans="1:17" ht="22.5" customHeight="1" x14ac:dyDescent="0.7">
      <c r="A36" s="16" t="s">
        <v>102</v>
      </c>
      <c r="G36" s="18"/>
      <c r="H36" s="20"/>
      <c r="I36" s="18"/>
    </row>
    <row r="37" spans="1:17" ht="22.5" customHeight="1" x14ac:dyDescent="0.7">
      <c r="A37" s="16"/>
    </row>
    <row r="38" spans="1:17" ht="22.5" customHeight="1" x14ac:dyDescent="0.7">
      <c r="A38" s="21"/>
      <c r="B38" s="22"/>
      <c r="C38" s="422" t="s">
        <v>184</v>
      </c>
      <c r="D38" s="422"/>
      <c r="E38" s="422"/>
      <c r="F38" s="13"/>
      <c r="G38" s="422" t="s">
        <v>185</v>
      </c>
      <c r="H38" s="422"/>
      <c r="I38" s="422"/>
    </row>
    <row r="39" spans="1:17" ht="22" x14ac:dyDescent="0.7">
      <c r="A39" s="21"/>
      <c r="B39" s="22"/>
      <c r="C39" s="425" t="s">
        <v>99</v>
      </c>
      <c r="D39" s="425"/>
      <c r="E39" s="425"/>
      <c r="F39" s="23"/>
      <c r="G39" s="425" t="s">
        <v>99</v>
      </c>
      <c r="H39" s="425"/>
      <c r="I39" s="425"/>
    </row>
    <row r="40" spans="1:17" ht="22.5" customHeight="1" x14ac:dyDescent="0.7">
      <c r="A40" s="21"/>
      <c r="B40" s="22"/>
      <c r="C40" s="425" t="s">
        <v>239</v>
      </c>
      <c r="D40" s="425"/>
      <c r="E40" s="425"/>
      <c r="F40" s="23"/>
      <c r="G40" s="425" t="s">
        <v>239</v>
      </c>
      <c r="H40" s="425"/>
      <c r="I40" s="425"/>
      <c r="O40" s="230"/>
      <c r="P40" s="83"/>
      <c r="Q40" s="83"/>
    </row>
    <row r="41" spans="1:17" ht="22.5" customHeight="1" x14ac:dyDescent="0.7">
      <c r="A41" s="21"/>
      <c r="B41" s="25"/>
      <c r="C41" s="3">
        <v>2563</v>
      </c>
      <c r="D41" s="3"/>
      <c r="E41" s="3">
        <v>2562</v>
      </c>
      <c r="F41" s="24"/>
      <c r="G41" s="3">
        <v>2563</v>
      </c>
      <c r="H41" s="3"/>
      <c r="I41" s="3">
        <v>2562</v>
      </c>
      <c r="O41" s="230"/>
      <c r="P41" s="83"/>
      <c r="Q41" s="83"/>
    </row>
    <row r="42" spans="1:17" ht="22.5" customHeight="1" x14ac:dyDescent="0.7">
      <c r="A42" s="21"/>
      <c r="B42" s="22"/>
      <c r="C42" s="427" t="s">
        <v>100</v>
      </c>
      <c r="D42" s="427"/>
      <c r="E42" s="427"/>
      <c r="F42" s="427"/>
      <c r="G42" s="427"/>
      <c r="H42" s="427"/>
      <c r="I42" s="427"/>
      <c r="O42" s="230"/>
      <c r="P42" s="83"/>
      <c r="Q42" s="83"/>
    </row>
    <row r="43" spans="1:17" s="83" customFormat="1" ht="22.5" customHeight="1" x14ac:dyDescent="0.65">
      <c r="A43" s="80" t="s">
        <v>101</v>
      </c>
      <c r="B43" s="81"/>
      <c r="C43" s="114">
        <f>C31</f>
        <v>1561366</v>
      </c>
      <c r="D43" s="94"/>
      <c r="E43" s="114">
        <f>E31</f>
        <v>1469480</v>
      </c>
      <c r="F43" s="94"/>
      <c r="G43" s="114">
        <f>G31</f>
        <v>1765603</v>
      </c>
      <c r="H43" s="91"/>
      <c r="I43" s="114">
        <f>I31</f>
        <v>1664128</v>
      </c>
      <c r="K43" s="399"/>
      <c r="L43" s="395"/>
      <c r="M43" s="399"/>
      <c r="O43" s="230"/>
    </row>
    <row r="44" spans="1:17" s="83" customFormat="1" ht="22.5" customHeight="1" x14ac:dyDescent="0.65">
      <c r="B44" s="81"/>
      <c r="C44" s="91"/>
      <c r="D44" s="91"/>
      <c r="E44" s="91"/>
      <c r="F44" s="91"/>
      <c r="G44" s="115"/>
      <c r="H44" s="91"/>
      <c r="I44" s="115"/>
      <c r="K44" s="399"/>
      <c r="L44" s="395"/>
      <c r="M44" s="399"/>
      <c r="O44" s="230"/>
    </row>
    <row r="45" spans="1:17" s="83" customFormat="1" ht="22.5" customHeight="1" x14ac:dyDescent="0.65">
      <c r="A45" s="80" t="s">
        <v>57</v>
      </c>
      <c r="B45" s="81"/>
      <c r="C45" s="91"/>
      <c r="D45" s="91"/>
      <c r="E45" s="91"/>
      <c r="F45" s="91"/>
      <c r="G45" s="115"/>
      <c r="H45" s="91"/>
      <c r="I45" s="115"/>
      <c r="K45" s="399"/>
      <c r="L45" s="395"/>
      <c r="M45" s="399"/>
      <c r="O45" s="230"/>
    </row>
    <row r="46" spans="1:17" s="83" customFormat="1" ht="22.5" customHeight="1" x14ac:dyDescent="0.65">
      <c r="A46" s="84" t="s">
        <v>140</v>
      </c>
      <c r="B46" s="81"/>
      <c r="C46" s="91"/>
      <c r="D46" s="91"/>
      <c r="E46" s="91"/>
      <c r="F46" s="91"/>
      <c r="G46" s="115"/>
      <c r="H46" s="91"/>
      <c r="I46" s="115"/>
      <c r="K46" s="399"/>
      <c r="L46" s="395"/>
      <c r="M46" s="399"/>
      <c r="O46" s="230"/>
    </row>
    <row r="47" spans="1:17" s="83" customFormat="1" ht="22.5" customHeight="1" x14ac:dyDescent="0.65">
      <c r="A47" s="84" t="s">
        <v>141</v>
      </c>
      <c r="B47" s="81"/>
      <c r="C47" s="91"/>
      <c r="D47" s="91"/>
      <c r="E47" s="91"/>
      <c r="F47" s="91"/>
      <c r="G47" s="115"/>
      <c r="H47" s="91"/>
      <c r="I47" s="115"/>
      <c r="K47" s="399"/>
      <c r="L47" s="395"/>
      <c r="M47" s="399"/>
      <c r="O47" s="230"/>
    </row>
    <row r="48" spans="1:17" s="83" customFormat="1" ht="22.5" customHeight="1" x14ac:dyDescent="0.65">
      <c r="A48" s="85" t="s">
        <v>205</v>
      </c>
      <c r="B48" s="81"/>
      <c r="C48" s="91"/>
      <c r="D48" s="91"/>
      <c r="E48" s="91"/>
      <c r="F48" s="91"/>
      <c r="G48" s="115"/>
      <c r="H48" s="91"/>
      <c r="I48" s="115"/>
      <c r="K48" s="399"/>
      <c r="L48" s="395"/>
      <c r="M48" s="399"/>
      <c r="O48" s="227"/>
      <c r="P48" s="74"/>
      <c r="Q48" s="74"/>
    </row>
    <row r="49" spans="1:17" s="83" customFormat="1" ht="22.5" customHeight="1" x14ac:dyDescent="0.65">
      <c r="A49" s="85" t="s">
        <v>142</v>
      </c>
      <c r="B49" s="81"/>
      <c r="C49" s="402">
        <v>151884</v>
      </c>
      <c r="D49" s="117"/>
      <c r="E49" s="116">
        <v>-46780</v>
      </c>
      <c r="F49" s="117"/>
      <c r="G49" s="118">
        <v>0</v>
      </c>
      <c r="H49" s="98"/>
      <c r="I49" s="118">
        <v>0</v>
      </c>
      <c r="K49" s="399"/>
      <c r="L49" s="395"/>
      <c r="M49" s="399"/>
      <c r="O49" s="227"/>
      <c r="P49" s="74"/>
      <c r="Q49" s="74"/>
    </row>
    <row r="50" spans="1:17" s="83" customFormat="1" ht="22.5" customHeight="1" x14ac:dyDescent="0.65">
      <c r="A50" s="80" t="s">
        <v>103</v>
      </c>
      <c r="B50" s="81"/>
      <c r="C50" s="86">
        <f>SUM(C49)</f>
        <v>151884</v>
      </c>
      <c r="D50" s="91"/>
      <c r="E50" s="86">
        <f>SUM(E49)</f>
        <v>-46780</v>
      </c>
      <c r="F50" s="91"/>
      <c r="G50" s="86">
        <f>SUM(G49)</f>
        <v>0</v>
      </c>
      <c r="H50" s="90"/>
      <c r="I50" s="86">
        <f>SUM(I49)</f>
        <v>0</v>
      </c>
      <c r="K50" s="399"/>
      <c r="L50" s="395"/>
      <c r="M50" s="399"/>
      <c r="O50" s="227"/>
      <c r="P50" s="74"/>
      <c r="Q50" s="74"/>
    </row>
    <row r="51" spans="1:17" s="74" customFormat="1" ht="22.5" customHeight="1" x14ac:dyDescent="0.65">
      <c r="A51" s="80"/>
      <c r="B51" s="81"/>
      <c r="C51" s="51"/>
      <c r="D51" s="94"/>
      <c r="E51" s="51"/>
      <c r="F51" s="119"/>
      <c r="G51" s="51"/>
      <c r="H51" s="94"/>
      <c r="I51" s="51"/>
      <c r="K51" s="397"/>
      <c r="L51" s="394"/>
      <c r="M51" s="397"/>
      <c r="O51" s="227"/>
    </row>
    <row r="52" spans="1:17" s="74" customFormat="1" ht="22.5" customHeight="1" thickBot="1" x14ac:dyDescent="0.7">
      <c r="A52" s="80" t="s">
        <v>104</v>
      </c>
      <c r="B52" s="81"/>
      <c r="C52" s="120">
        <f>C43+C50</f>
        <v>1713250</v>
      </c>
      <c r="D52" s="94"/>
      <c r="E52" s="120">
        <f>E43+E50</f>
        <v>1422700</v>
      </c>
      <c r="F52" s="94"/>
      <c r="G52" s="120">
        <f>G43+G50</f>
        <v>1765603</v>
      </c>
      <c r="H52" s="94"/>
      <c r="I52" s="120">
        <f>I43+I50</f>
        <v>1664128</v>
      </c>
      <c r="K52" s="397"/>
      <c r="L52" s="394"/>
      <c r="M52" s="397"/>
      <c r="O52" s="227"/>
    </row>
    <row r="53" spans="1:17" s="74" customFormat="1" ht="22.5" customHeight="1" thickTop="1" x14ac:dyDescent="0.65">
      <c r="B53" s="87"/>
      <c r="C53" s="91"/>
      <c r="D53" s="91"/>
      <c r="E53" s="91"/>
      <c r="F53" s="91"/>
      <c r="G53" s="91"/>
      <c r="H53" s="91"/>
      <c r="I53" s="91"/>
      <c r="K53" s="397"/>
      <c r="L53" s="394"/>
      <c r="M53" s="397"/>
      <c r="O53" s="227"/>
    </row>
    <row r="54" spans="1:17" s="74" customFormat="1" ht="22.5" customHeight="1" x14ac:dyDescent="0.65">
      <c r="A54" s="26" t="s">
        <v>121</v>
      </c>
      <c r="B54" s="77"/>
      <c r="C54" s="94"/>
      <c r="D54" s="94"/>
      <c r="E54" s="94"/>
      <c r="F54" s="94"/>
      <c r="G54" s="94"/>
      <c r="H54" s="94"/>
      <c r="I54" s="94"/>
      <c r="K54" s="397"/>
      <c r="L54" s="394"/>
      <c r="M54" s="397"/>
      <c r="O54" s="227"/>
    </row>
    <row r="55" spans="1:17" s="74" customFormat="1" ht="22.5" customHeight="1" x14ac:dyDescent="0.65">
      <c r="A55" s="76" t="s">
        <v>113</v>
      </c>
      <c r="B55" s="77"/>
      <c r="C55" s="105">
        <v>1719031</v>
      </c>
      <c r="D55" s="94"/>
      <c r="E55" s="98">
        <v>1439769</v>
      </c>
      <c r="F55" s="91"/>
      <c r="G55" s="91">
        <v>1765603</v>
      </c>
      <c r="H55" s="91"/>
      <c r="I55" s="91">
        <v>1664128</v>
      </c>
      <c r="K55" s="397"/>
      <c r="L55" s="394"/>
      <c r="M55" s="397"/>
      <c r="O55" s="227"/>
    </row>
    <row r="56" spans="1:17" s="74" customFormat="1" ht="22.5" customHeight="1" x14ac:dyDescent="0.65">
      <c r="A56" s="76" t="s">
        <v>114</v>
      </c>
      <c r="B56" s="77"/>
      <c r="C56" s="91"/>
      <c r="D56" s="94"/>
      <c r="E56" s="91"/>
      <c r="F56" s="94"/>
      <c r="G56" s="94"/>
      <c r="H56" s="94"/>
      <c r="I56" s="94"/>
      <c r="K56" s="397"/>
      <c r="L56" s="394"/>
      <c r="M56" s="397"/>
      <c r="O56" s="228"/>
      <c r="P56" s="19"/>
      <c r="Q56" s="19"/>
    </row>
    <row r="57" spans="1:17" s="74" customFormat="1" ht="22.5" customHeight="1" x14ac:dyDescent="0.65">
      <c r="A57" s="76" t="s">
        <v>115</v>
      </c>
      <c r="B57" s="77"/>
      <c r="C57" s="402">
        <v>-5781</v>
      </c>
      <c r="D57" s="94"/>
      <c r="E57" s="98">
        <v>-17069</v>
      </c>
      <c r="F57" s="94"/>
      <c r="G57" s="98">
        <v>0</v>
      </c>
      <c r="H57" s="94"/>
      <c r="I57" s="98">
        <v>0</v>
      </c>
      <c r="K57" s="397"/>
      <c r="L57" s="394"/>
      <c r="M57" s="397"/>
      <c r="O57" s="228"/>
      <c r="P57" s="19"/>
      <c r="Q57" s="19"/>
    </row>
    <row r="58" spans="1:17" s="74" customFormat="1" ht="22.5" customHeight="1" thickBot="1" x14ac:dyDescent="0.7">
      <c r="A58" s="26" t="s">
        <v>122</v>
      </c>
      <c r="B58" s="77"/>
      <c r="C58" s="50">
        <f>SUM(C55:C57)</f>
        <v>1713250</v>
      </c>
      <c r="D58" s="94"/>
      <c r="E58" s="50">
        <f>SUM(E55:E57)</f>
        <v>1422700</v>
      </c>
      <c r="F58" s="94"/>
      <c r="G58" s="50">
        <f>SUM(G55:G57)</f>
        <v>1765603</v>
      </c>
      <c r="H58" s="94"/>
      <c r="I58" s="50">
        <f>SUM(I55:I57)</f>
        <v>1664128</v>
      </c>
      <c r="K58" s="397"/>
      <c r="L58" s="394"/>
      <c r="M58" s="397"/>
      <c r="O58" s="228"/>
      <c r="P58" s="19"/>
      <c r="Q58" s="19"/>
    </row>
    <row r="59" spans="1:17" ht="22.5" customHeight="1" thickTop="1" x14ac:dyDescent="0.65">
      <c r="C59" s="14">
        <f>C58-C52</f>
        <v>0</v>
      </c>
      <c r="E59" s="14">
        <f>E58-E52</f>
        <v>0</v>
      </c>
      <c r="G59" s="14">
        <f>G58-G52</f>
        <v>0</v>
      </c>
      <c r="I59" s="14">
        <f>I58-I52</f>
        <v>0</v>
      </c>
    </row>
    <row r="60" spans="1:17" ht="22.5" customHeight="1" x14ac:dyDescent="0.65"/>
    <row r="61" spans="1:17" ht="22.5" customHeight="1" x14ac:dyDescent="0.65"/>
    <row r="62" spans="1:17" ht="22.5" customHeight="1" x14ac:dyDescent="0.65"/>
    <row r="63" spans="1:17" ht="22.5" customHeight="1" x14ac:dyDescent="0.65"/>
    <row r="64" spans="1:17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4" ht="11.25" customHeight="1" x14ac:dyDescent="0.65"/>
  </sheetData>
  <mergeCells count="16">
    <mergeCell ref="C40:E40"/>
    <mergeCell ref="G40:I40"/>
    <mergeCell ref="C42:I42"/>
    <mergeCell ref="C8:I8"/>
    <mergeCell ref="G35:I35"/>
    <mergeCell ref="C38:E38"/>
    <mergeCell ref="G38:I38"/>
    <mergeCell ref="C39:E39"/>
    <mergeCell ref="G39:I39"/>
    <mergeCell ref="C6:E6"/>
    <mergeCell ref="G6:I6"/>
    <mergeCell ref="G1:I1"/>
    <mergeCell ref="C4:E4"/>
    <mergeCell ref="G4:I4"/>
    <mergeCell ref="C5:E5"/>
    <mergeCell ref="G5:I5"/>
  </mergeCells>
  <pageMargins left="0.8" right="0.4" top="0.48" bottom="0.5" header="0.5" footer="0.4"/>
  <pageSetup paperSize="9" scale="97" firstPageNumber="6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4"/>
  <sheetViews>
    <sheetView showGridLines="0" view="pageBreakPreview" zoomScaleNormal="100" zoomScaleSheetLayoutView="100" workbookViewId="0"/>
  </sheetViews>
  <sheetFormatPr defaultColWidth="9.09765625" defaultRowHeight="23.25" customHeight="1" x14ac:dyDescent="0.65"/>
  <cols>
    <col min="1" max="1" width="38.3984375" style="19" customWidth="1"/>
    <col min="2" max="2" width="8.8984375" style="17" customWidth="1"/>
    <col min="3" max="3" width="13.8984375" style="6" customWidth="1"/>
    <col min="4" max="4" width="0.8984375" style="6" customWidth="1"/>
    <col min="5" max="5" width="12.8984375" style="6" customWidth="1"/>
    <col min="6" max="6" width="1" style="6" customWidth="1"/>
    <col min="7" max="7" width="13.59765625" style="6" customWidth="1"/>
    <col min="8" max="8" width="0.8984375" style="6" customWidth="1"/>
    <col min="9" max="9" width="13.69921875" style="6" customWidth="1"/>
    <col min="10" max="10" width="4.8984375" style="19" customWidth="1"/>
    <col min="11" max="11" width="18" style="411" customWidth="1"/>
    <col min="12" max="12" width="1.8984375" style="167" customWidth="1"/>
    <col min="13" max="13" width="17.3984375" style="167" customWidth="1"/>
    <col min="14" max="16384" width="9.09765625" style="19"/>
  </cols>
  <sheetData>
    <row r="1" spans="1:13" ht="22.5" customHeight="1" x14ac:dyDescent="0.7">
      <c r="A1" s="16" t="s">
        <v>82</v>
      </c>
      <c r="C1" s="4"/>
      <c r="E1" s="4"/>
      <c r="G1" s="426"/>
      <c r="H1" s="426"/>
      <c r="I1" s="426"/>
    </row>
    <row r="2" spans="1:13" ht="22.5" customHeight="1" x14ac:dyDescent="0.7">
      <c r="A2" s="16" t="s">
        <v>98</v>
      </c>
      <c r="G2" s="18"/>
      <c r="H2" s="20"/>
      <c r="I2" s="18"/>
    </row>
    <row r="3" spans="1:13" ht="23" x14ac:dyDescent="0.7">
      <c r="A3" s="16"/>
    </row>
    <row r="4" spans="1:13" ht="21" customHeight="1" x14ac:dyDescent="0.7">
      <c r="A4" s="21"/>
      <c r="B4" s="22"/>
      <c r="C4" s="422" t="s">
        <v>184</v>
      </c>
      <c r="D4" s="422"/>
      <c r="E4" s="422"/>
      <c r="F4" s="13"/>
      <c r="G4" s="422" t="s">
        <v>185</v>
      </c>
      <c r="H4" s="422"/>
      <c r="I4" s="422"/>
    </row>
    <row r="5" spans="1:13" ht="21" customHeight="1" x14ac:dyDescent="0.7">
      <c r="A5" s="21"/>
      <c r="B5" s="22"/>
      <c r="C5" s="425" t="s">
        <v>240</v>
      </c>
      <c r="D5" s="425"/>
      <c r="E5" s="425"/>
      <c r="F5" s="23"/>
      <c r="G5" s="425" t="s">
        <v>240</v>
      </c>
      <c r="H5" s="425"/>
      <c r="I5" s="425"/>
    </row>
    <row r="6" spans="1:13" ht="21" customHeight="1" x14ac:dyDescent="0.7">
      <c r="A6" s="21"/>
      <c r="B6" s="22"/>
      <c r="C6" s="425" t="s">
        <v>239</v>
      </c>
      <c r="D6" s="425"/>
      <c r="E6" s="425"/>
      <c r="F6" s="23"/>
      <c r="G6" s="425" t="s">
        <v>239</v>
      </c>
      <c r="H6" s="425"/>
      <c r="I6" s="425"/>
    </row>
    <row r="7" spans="1:13" ht="21" customHeight="1" x14ac:dyDescent="0.7">
      <c r="A7" s="21"/>
      <c r="B7" s="25" t="s">
        <v>0</v>
      </c>
      <c r="C7" s="3">
        <v>2563</v>
      </c>
      <c r="D7" s="3"/>
      <c r="E7" s="3">
        <v>2562</v>
      </c>
      <c r="F7" s="24"/>
      <c r="G7" s="3">
        <v>2563</v>
      </c>
      <c r="H7" s="3"/>
      <c r="I7" s="3">
        <v>2562</v>
      </c>
      <c r="K7" s="385"/>
      <c r="L7" s="168"/>
      <c r="M7" s="168"/>
    </row>
    <row r="8" spans="1:13" ht="21" customHeight="1" x14ac:dyDescent="0.7">
      <c r="A8" s="21"/>
      <c r="B8" s="22"/>
      <c r="C8" s="427" t="s">
        <v>100</v>
      </c>
      <c r="D8" s="427"/>
      <c r="E8" s="427"/>
      <c r="F8" s="427"/>
      <c r="G8" s="427"/>
      <c r="H8" s="427"/>
      <c r="I8" s="427"/>
      <c r="K8" s="385"/>
      <c r="L8" s="3"/>
      <c r="M8" s="226"/>
    </row>
    <row r="9" spans="1:13" s="74" customFormat="1" ht="21" customHeight="1" x14ac:dyDescent="0.7">
      <c r="A9" s="71" t="s">
        <v>18</v>
      </c>
      <c r="B9" s="181">
        <v>4</v>
      </c>
      <c r="C9" s="72"/>
      <c r="D9" s="73"/>
      <c r="E9" s="72"/>
      <c r="F9" s="73"/>
      <c r="G9" s="73"/>
      <c r="H9" s="73"/>
      <c r="I9" s="73"/>
      <c r="K9" s="383"/>
      <c r="L9" s="167"/>
      <c r="M9" s="167"/>
    </row>
    <row r="10" spans="1:13" s="74" customFormat="1" ht="21" customHeight="1" x14ac:dyDescent="0.65">
      <c r="A10" s="75" t="s">
        <v>77</v>
      </c>
      <c r="B10" s="60">
        <v>9</v>
      </c>
      <c r="C10" s="91">
        <v>158374916</v>
      </c>
      <c r="D10" s="106"/>
      <c r="E10" s="90">
        <v>151550287</v>
      </c>
      <c r="F10" s="67"/>
      <c r="G10" s="90">
        <v>150777235</v>
      </c>
      <c r="H10" s="67"/>
      <c r="I10" s="90">
        <v>144370565</v>
      </c>
      <c r="K10" s="411"/>
      <c r="L10" s="167"/>
      <c r="M10" s="167"/>
    </row>
    <row r="11" spans="1:13" s="74" customFormat="1" ht="21" customHeight="1" x14ac:dyDescent="0.65">
      <c r="A11" s="76" t="s">
        <v>138</v>
      </c>
      <c r="B11" s="60">
        <v>9</v>
      </c>
      <c r="C11" s="91">
        <v>2722989</v>
      </c>
      <c r="D11" s="106"/>
      <c r="E11" s="90">
        <v>2645602</v>
      </c>
      <c r="F11" s="67"/>
      <c r="G11" s="90">
        <v>2739531</v>
      </c>
      <c r="H11" s="67"/>
      <c r="I11" s="90">
        <v>2656682</v>
      </c>
      <c r="K11" s="411"/>
      <c r="L11" s="167"/>
      <c r="M11" s="167"/>
    </row>
    <row r="12" spans="1:13" s="74" customFormat="1" ht="21" customHeight="1" x14ac:dyDescent="0.65">
      <c r="A12" s="76" t="s">
        <v>30</v>
      </c>
      <c r="B12" s="27"/>
      <c r="C12" s="91">
        <v>587929</v>
      </c>
      <c r="D12" s="90"/>
      <c r="E12" s="90">
        <v>598477</v>
      </c>
      <c r="F12" s="90"/>
      <c r="G12" s="90">
        <v>520740</v>
      </c>
      <c r="H12" s="90"/>
      <c r="I12" s="107">
        <v>596184</v>
      </c>
      <c r="K12" s="411"/>
      <c r="L12" s="167"/>
      <c r="M12" s="167"/>
    </row>
    <row r="13" spans="1:13" s="74" customFormat="1" ht="21" customHeight="1" x14ac:dyDescent="0.65">
      <c r="A13" s="26" t="s">
        <v>19</v>
      </c>
      <c r="B13" s="27"/>
      <c r="C13" s="108">
        <f>SUM(C10:C12)</f>
        <v>161685834</v>
      </c>
      <c r="D13" s="109"/>
      <c r="E13" s="108">
        <f>SUM(E10:E12)</f>
        <v>154794366</v>
      </c>
      <c r="F13" s="110"/>
      <c r="G13" s="108">
        <f>SUM(G10:G12)</f>
        <v>154037506</v>
      </c>
      <c r="H13" s="110"/>
      <c r="I13" s="108">
        <f>SUM(I10:I12)</f>
        <v>147623431</v>
      </c>
      <c r="K13" s="378"/>
      <c r="L13" s="167"/>
      <c r="M13" s="110"/>
    </row>
    <row r="14" spans="1:13" s="74" customFormat="1" ht="16.5" customHeight="1" x14ac:dyDescent="0.65">
      <c r="A14" s="26"/>
      <c r="B14" s="77"/>
      <c r="C14" s="94"/>
      <c r="D14" s="94"/>
      <c r="E14" s="94"/>
      <c r="F14" s="94"/>
      <c r="G14" s="111"/>
      <c r="H14" s="111"/>
      <c r="I14" s="111"/>
      <c r="K14" s="411"/>
      <c r="L14" s="167"/>
      <c r="M14" s="167"/>
    </row>
    <row r="15" spans="1:13" s="74" customFormat="1" ht="21" customHeight="1" x14ac:dyDescent="0.65">
      <c r="A15" s="71" t="s">
        <v>20</v>
      </c>
      <c r="B15" s="60">
        <v>4</v>
      </c>
      <c r="C15" s="91"/>
      <c r="D15" s="112"/>
      <c r="E15" s="91"/>
      <c r="F15" s="112"/>
      <c r="G15" s="91"/>
      <c r="H15" s="112"/>
      <c r="I15" s="91"/>
      <c r="K15" s="411"/>
      <c r="L15" s="167"/>
      <c r="M15" s="167"/>
    </row>
    <row r="16" spans="1:13" s="74" customFormat="1" ht="21" customHeight="1" x14ac:dyDescent="0.65">
      <c r="A16" s="76" t="s">
        <v>78</v>
      </c>
      <c r="B16" s="27"/>
      <c r="C16" s="91">
        <v>142344166</v>
      </c>
      <c r="D16" s="106"/>
      <c r="E16" s="90">
        <v>136427509</v>
      </c>
      <c r="F16" s="90"/>
      <c r="G16" s="90">
        <v>135792385</v>
      </c>
      <c r="H16" s="90"/>
      <c r="I16" s="90">
        <v>130461376</v>
      </c>
      <c r="K16" s="411"/>
      <c r="L16" s="167"/>
      <c r="M16" s="167"/>
    </row>
    <row r="17" spans="1:13" s="74" customFormat="1" ht="21" customHeight="1" x14ac:dyDescent="0.65">
      <c r="A17" s="75" t="s">
        <v>127</v>
      </c>
      <c r="B17" s="79"/>
      <c r="C17" s="91">
        <v>9511781</v>
      </c>
      <c r="D17" s="113"/>
      <c r="E17" s="113">
        <v>9482946</v>
      </c>
      <c r="F17" s="113"/>
      <c r="G17" s="90">
        <v>8820345</v>
      </c>
      <c r="H17" s="113"/>
      <c r="I17" s="113">
        <v>8693592</v>
      </c>
      <c r="K17" s="411"/>
      <c r="L17" s="167"/>
      <c r="M17" s="167"/>
    </row>
    <row r="18" spans="1:13" s="74" customFormat="1" ht="21" customHeight="1" x14ac:dyDescent="0.65">
      <c r="A18" s="75" t="s">
        <v>46</v>
      </c>
      <c r="B18" s="79"/>
      <c r="C18" s="91">
        <v>3742041</v>
      </c>
      <c r="D18" s="113"/>
      <c r="E18" s="113">
        <v>3376688</v>
      </c>
      <c r="F18" s="113"/>
      <c r="G18" s="90">
        <v>2764809</v>
      </c>
      <c r="H18" s="113"/>
      <c r="I18" s="113">
        <v>2303774</v>
      </c>
      <c r="K18" s="411"/>
      <c r="L18" s="167"/>
      <c r="M18" s="167"/>
    </row>
    <row r="19" spans="1:13" s="74" customFormat="1" ht="21" customHeight="1" x14ac:dyDescent="0.65">
      <c r="A19" s="26" t="s">
        <v>21</v>
      </c>
      <c r="B19" s="27"/>
      <c r="C19" s="108">
        <f>SUM(C16:C18)</f>
        <v>155597988</v>
      </c>
      <c r="D19" s="110"/>
      <c r="E19" s="108">
        <f>SUM(E16:E18)</f>
        <v>149287143</v>
      </c>
      <c r="F19" s="110"/>
      <c r="G19" s="108">
        <f>SUM(G16:G18)</f>
        <v>147377539</v>
      </c>
      <c r="H19" s="110"/>
      <c r="I19" s="108">
        <f>SUM(I16:I18)</f>
        <v>141458742</v>
      </c>
      <c r="K19" s="378"/>
      <c r="L19" s="167"/>
      <c r="M19" s="110"/>
    </row>
    <row r="20" spans="1:13" s="74" customFormat="1" ht="16.5" customHeight="1" x14ac:dyDescent="0.7">
      <c r="A20" s="26"/>
      <c r="B20" s="77"/>
      <c r="C20" s="94"/>
      <c r="D20" s="94"/>
      <c r="E20" s="94"/>
      <c r="F20" s="94"/>
      <c r="G20" s="94"/>
      <c r="H20" s="94"/>
      <c r="I20" s="94"/>
      <c r="K20" s="387"/>
      <c r="L20" s="167"/>
      <c r="M20" s="169"/>
    </row>
    <row r="21" spans="1:13" s="74" customFormat="1" ht="22" x14ac:dyDescent="0.65">
      <c r="A21" s="182" t="s">
        <v>204</v>
      </c>
      <c r="B21" s="77"/>
      <c r="C21" s="183">
        <f>C13-C19</f>
        <v>6087846</v>
      </c>
      <c r="D21" s="183"/>
      <c r="E21" s="183">
        <f>E13-E19</f>
        <v>5507223</v>
      </c>
      <c r="F21" s="183"/>
      <c r="G21" s="183">
        <f>G13-G19</f>
        <v>6659967</v>
      </c>
      <c r="H21" s="183"/>
      <c r="I21" s="183">
        <f>I13-I19</f>
        <v>6164689</v>
      </c>
      <c r="K21" s="378"/>
      <c r="L21" s="167"/>
      <c r="M21" s="242"/>
    </row>
    <row r="22" spans="1:13" s="74" customFormat="1" ht="22" x14ac:dyDescent="0.7">
      <c r="A22" s="75" t="s">
        <v>50</v>
      </c>
      <c r="B22" s="79"/>
      <c r="C22" s="102">
        <v>473150</v>
      </c>
      <c r="D22" s="113"/>
      <c r="E22" s="184">
        <v>231561</v>
      </c>
      <c r="F22" s="113"/>
      <c r="G22" s="107">
        <v>342894</v>
      </c>
      <c r="H22" s="113"/>
      <c r="I22" s="184">
        <v>220530</v>
      </c>
      <c r="K22" s="411"/>
      <c r="L22" s="167"/>
      <c r="M22" s="169"/>
    </row>
    <row r="23" spans="1:13" s="74" customFormat="1" ht="21" customHeight="1" x14ac:dyDescent="0.65">
      <c r="A23" s="26" t="s">
        <v>51</v>
      </c>
      <c r="B23" s="27"/>
      <c r="C23" s="94">
        <f>C21-C22</f>
        <v>5614696</v>
      </c>
      <c r="D23" s="110"/>
      <c r="E23" s="94">
        <f>E21-E22</f>
        <v>5275662</v>
      </c>
      <c r="F23" s="110"/>
      <c r="G23" s="94">
        <f>G21-G22</f>
        <v>6317073</v>
      </c>
      <c r="H23" s="110"/>
      <c r="I23" s="94">
        <f>I21-I22</f>
        <v>5944159</v>
      </c>
      <c r="K23" s="378"/>
      <c r="L23" s="167"/>
      <c r="M23" s="94"/>
    </row>
    <row r="24" spans="1:13" s="74" customFormat="1" ht="21" customHeight="1" x14ac:dyDescent="0.65">
      <c r="A24" s="76" t="s">
        <v>33</v>
      </c>
      <c r="B24" s="60">
        <v>11</v>
      </c>
      <c r="C24" s="102">
        <v>1222166</v>
      </c>
      <c r="D24" s="112"/>
      <c r="E24" s="102">
        <v>1144824</v>
      </c>
      <c r="F24" s="91"/>
      <c r="G24" s="107">
        <v>1223516</v>
      </c>
      <c r="H24" s="91"/>
      <c r="I24" s="102">
        <v>1130234</v>
      </c>
      <c r="K24" s="411"/>
      <c r="L24" s="167"/>
      <c r="M24" s="167"/>
    </row>
    <row r="25" spans="1:13" s="74" customFormat="1" ht="21" customHeight="1" thickBot="1" x14ac:dyDescent="0.7">
      <c r="A25" s="26" t="s">
        <v>101</v>
      </c>
      <c r="B25" s="77"/>
      <c r="C25" s="97">
        <f>C23-C24</f>
        <v>4392530</v>
      </c>
      <c r="D25" s="110"/>
      <c r="E25" s="97">
        <f>E23-E24</f>
        <v>4130838</v>
      </c>
      <c r="F25" s="110"/>
      <c r="G25" s="97">
        <f>G23-G24</f>
        <v>5093557</v>
      </c>
      <c r="H25" s="110"/>
      <c r="I25" s="97">
        <f>I23-I24</f>
        <v>4813925</v>
      </c>
      <c r="K25" s="378"/>
      <c r="L25" s="167"/>
      <c r="M25" s="94"/>
    </row>
    <row r="26" spans="1:13" s="74" customFormat="1" ht="16.5" customHeight="1" thickTop="1" x14ac:dyDescent="0.65">
      <c r="A26" s="26"/>
      <c r="B26" s="77"/>
      <c r="C26" s="94"/>
      <c r="D26" s="94"/>
      <c r="E26" s="94"/>
      <c r="F26" s="94"/>
      <c r="G26" s="94"/>
      <c r="H26" s="94"/>
      <c r="I26" s="94"/>
      <c r="K26" s="411"/>
      <c r="L26" s="167"/>
      <c r="M26" s="167"/>
    </row>
    <row r="27" spans="1:13" s="74" customFormat="1" ht="21" customHeight="1" x14ac:dyDescent="0.65">
      <c r="A27" s="26" t="s">
        <v>139</v>
      </c>
      <c r="B27" s="77"/>
      <c r="C27" s="94"/>
      <c r="D27" s="94"/>
      <c r="E27" s="94"/>
      <c r="F27" s="94"/>
      <c r="G27" s="94"/>
      <c r="H27" s="94"/>
      <c r="I27" s="94"/>
      <c r="K27" s="411"/>
      <c r="L27" s="167"/>
      <c r="M27" s="167"/>
    </row>
    <row r="28" spans="1:13" s="74" customFormat="1" ht="21" customHeight="1" x14ac:dyDescent="0.65">
      <c r="A28" s="76" t="s">
        <v>113</v>
      </c>
      <c r="B28" s="77"/>
      <c r="C28" s="410">
        <v>4432794</v>
      </c>
      <c r="D28" s="94"/>
      <c r="E28" s="98">
        <v>4185527</v>
      </c>
      <c r="F28" s="91"/>
      <c r="G28" s="91">
        <v>5093557</v>
      </c>
      <c r="H28" s="91"/>
      <c r="I28" s="91">
        <v>4813925</v>
      </c>
      <c r="K28" s="411"/>
      <c r="L28" s="167"/>
      <c r="M28" s="167"/>
    </row>
    <row r="29" spans="1:13" s="74" customFormat="1" ht="21" customHeight="1" x14ac:dyDescent="0.65">
      <c r="A29" s="76" t="s">
        <v>114</v>
      </c>
      <c r="B29" s="77"/>
      <c r="C29" s="98"/>
      <c r="D29" s="94"/>
      <c r="E29" s="98"/>
      <c r="F29" s="94"/>
      <c r="G29" s="94"/>
      <c r="H29" s="94"/>
      <c r="I29" s="94"/>
      <c r="K29" s="411"/>
      <c r="L29" s="167"/>
      <c r="M29" s="167"/>
    </row>
    <row r="30" spans="1:13" s="74" customFormat="1" ht="21" customHeight="1" x14ac:dyDescent="0.65">
      <c r="A30" s="76" t="s">
        <v>115</v>
      </c>
      <c r="B30" s="77"/>
      <c r="C30" s="410">
        <v>-40264</v>
      </c>
      <c r="D30" s="94"/>
      <c r="E30" s="98">
        <v>-54689</v>
      </c>
      <c r="F30" s="94"/>
      <c r="G30" s="98">
        <v>0</v>
      </c>
      <c r="H30" s="94"/>
      <c r="I30" s="98">
        <v>0</v>
      </c>
      <c r="K30" s="411"/>
      <c r="L30" s="167"/>
      <c r="M30" s="167"/>
    </row>
    <row r="31" spans="1:13" s="74" customFormat="1" ht="21" customHeight="1" thickBot="1" x14ac:dyDescent="0.75">
      <c r="A31" s="26" t="s">
        <v>101</v>
      </c>
      <c r="B31" s="77"/>
      <c r="C31" s="50">
        <f>SUM(C28:C30)</f>
        <v>4392530</v>
      </c>
      <c r="D31" s="94"/>
      <c r="E31" s="50">
        <f>SUM(E28:E30)</f>
        <v>4130838</v>
      </c>
      <c r="F31" s="94"/>
      <c r="G31" s="50">
        <f>SUM(G28:G30)</f>
        <v>5093557</v>
      </c>
      <c r="H31" s="94"/>
      <c r="I31" s="50">
        <f>SUM(I28:I30)</f>
        <v>4813925</v>
      </c>
      <c r="K31" s="387"/>
      <c r="L31" s="167"/>
      <c r="M31" s="172"/>
    </row>
    <row r="32" spans="1:13" s="74" customFormat="1" ht="16.5" customHeight="1" thickTop="1" x14ac:dyDescent="0.65">
      <c r="A32" s="26"/>
      <c r="B32" s="77"/>
      <c r="C32" s="8"/>
      <c r="D32" s="8"/>
      <c r="E32" s="8"/>
      <c r="F32" s="8"/>
      <c r="G32" s="8"/>
      <c r="H32" s="8"/>
      <c r="I32" s="8"/>
      <c r="K32" s="411"/>
      <c r="L32" s="167"/>
      <c r="M32" s="167"/>
    </row>
    <row r="33" spans="1:13" s="74" customFormat="1" ht="21" customHeight="1" x14ac:dyDescent="0.65">
      <c r="A33" s="26" t="s">
        <v>128</v>
      </c>
      <c r="B33" s="77"/>
      <c r="C33" s="8"/>
      <c r="D33" s="8"/>
      <c r="E33" s="8"/>
      <c r="F33" s="8"/>
      <c r="G33" s="8"/>
      <c r="H33" s="8"/>
      <c r="I33" s="8"/>
      <c r="K33" s="411"/>
      <c r="L33" s="167"/>
      <c r="M33" s="167"/>
    </row>
    <row r="34" spans="1:13" s="74" customFormat="1" ht="21" customHeight="1" thickBot="1" x14ac:dyDescent="0.7">
      <c r="A34" s="26" t="s">
        <v>129</v>
      </c>
      <c r="B34" s="27"/>
      <c r="C34" s="10">
        <f>C28/4800000</f>
        <v>0.92349875000000003</v>
      </c>
      <c r="D34" s="28"/>
      <c r="E34" s="10">
        <f>E28/4800000</f>
        <v>0.87198479166666665</v>
      </c>
      <c r="F34" s="29"/>
      <c r="G34" s="10">
        <f>G28/4800000</f>
        <v>1.0611577083333332</v>
      </c>
      <c r="H34" s="29"/>
      <c r="I34" s="10">
        <f>I28/4800000</f>
        <v>1.0029010416666666</v>
      </c>
      <c r="K34" s="411"/>
      <c r="L34" s="167"/>
      <c r="M34" s="167"/>
    </row>
    <row r="35" spans="1:13" ht="23.5" thickTop="1" x14ac:dyDescent="0.7">
      <c r="A35" s="16" t="s">
        <v>82</v>
      </c>
      <c r="C35" s="4"/>
      <c r="E35" s="4"/>
      <c r="G35" s="426"/>
      <c r="H35" s="426"/>
      <c r="I35" s="426"/>
    </row>
    <row r="36" spans="1:13" ht="22.5" customHeight="1" x14ac:dyDescent="0.7">
      <c r="A36" s="16" t="s">
        <v>102</v>
      </c>
      <c r="G36" s="18"/>
      <c r="H36" s="20"/>
      <c r="I36" s="18"/>
    </row>
    <row r="37" spans="1:13" ht="22.5" customHeight="1" x14ac:dyDescent="0.7">
      <c r="A37" s="16"/>
    </row>
    <row r="38" spans="1:13" ht="22.5" customHeight="1" x14ac:dyDescent="0.7">
      <c r="A38" s="21"/>
      <c r="B38" s="22"/>
      <c r="C38" s="422" t="s">
        <v>184</v>
      </c>
      <c r="D38" s="422"/>
      <c r="E38" s="422"/>
      <c r="F38" s="13"/>
      <c r="G38" s="422" t="s">
        <v>185</v>
      </c>
      <c r="H38" s="422"/>
      <c r="I38" s="422"/>
    </row>
    <row r="39" spans="1:13" ht="22" x14ac:dyDescent="0.7">
      <c r="A39" s="21"/>
      <c r="B39" s="22"/>
      <c r="C39" s="425" t="s">
        <v>240</v>
      </c>
      <c r="D39" s="425"/>
      <c r="E39" s="425"/>
      <c r="F39" s="23"/>
      <c r="G39" s="425" t="s">
        <v>240</v>
      </c>
      <c r="H39" s="425"/>
      <c r="I39" s="425"/>
    </row>
    <row r="40" spans="1:13" ht="22.5" customHeight="1" x14ac:dyDescent="0.7">
      <c r="A40" s="21"/>
      <c r="B40" s="22"/>
      <c r="C40" s="425" t="s">
        <v>239</v>
      </c>
      <c r="D40" s="425"/>
      <c r="E40" s="425"/>
      <c r="F40" s="23"/>
      <c r="G40" s="425" t="s">
        <v>239</v>
      </c>
      <c r="H40" s="425"/>
      <c r="I40" s="425"/>
    </row>
    <row r="41" spans="1:13" ht="22.5" customHeight="1" x14ac:dyDescent="0.7">
      <c r="A41" s="21"/>
      <c r="B41" s="25"/>
      <c r="C41" s="3">
        <v>2563</v>
      </c>
      <c r="D41" s="3"/>
      <c r="E41" s="3">
        <v>2562</v>
      </c>
      <c r="F41" s="24"/>
      <c r="G41" s="3">
        <v>2563</v>
      </c>
      <c r="H41" s="3"/>
      <c r="I41" s="3">
        <v>2562</v>
      </c>
    </row>
    <row r="42" spans="1:13" ht="22.5" customHeight="1" x14ac:dyDescent="0.7">
      <c r="A42" s="21"/>
      <c r="B42" s="22"/>
      <c r="C42" s="427" t="s">
        <v>100</v>
      </c>
      <c r="D42" s="427"/>
      <c r="E42" s="427"/>
      <c r="F42" s="427"/>
      <c r="G42" s="427"/>
      <c r="H42" s="427"/>
      <c r="I42" s="427"/>
    </row>
    <row r="43" spans="1:13" s="83" customFormat="1" ht="22.5" customHeight="1" x14ac:dyDescent="0.7">
      <c r="A43" s="80" t="s">
        <v>101</v>
      </c>
      <c r="B43" s="81"/>
      <c r="C43" s="114">
        <f>C31</f>
        <v>4392530</v>
      </c>
      <c r="D43" s="94"/>
      <c r="E43" s="114">
        <f>E31</f>
        <v>4130838</v>
      </c>
      <c r="F43" s="94"/>
      <c r="G43" s="114">
        <f>G31</f>
        <v>5093557</v>
      </c>
      <c r="H43" s="91"/>
      <c r="I43" s="114">
        <f>I31</f>
        <v>4813925</v>
      </c>
      <c r="K43" s="387"/>
      <c r="L43" s="167"/>
      <c r="M43" s="170"/>
    </row>
    <row r="44" spans="1:13" s="83" customFormat="1" ht="22.5" customHeight="1" x14ac:dyDescent="0.65">
      <c r="B44" s="81"/>
      <c r="C44" s="91"/>
      <c r="D44" s="91"/>
      <c r="E44" s="91"/>
      <c r="F44" s="91"/>
      <c r="G44" s="115"/>
      <c r="H44" s="91"/>
      <c r="I44" s="115"/>
      <c r="K44" s="411"/>
      <c r="L44" s="167"/>
      <c r="M44" s="167"/>
    </row>
    <row r="45" spans="1:13" s="83" customFormat="1" ht="22.5" customHeight="1" x14ac:dyDescent="0.65">
      <c r="A45" s="80" t="s">
        <v>57</v>
      </c>
      <c r="B45" s="81"/>
      <c r="C45" s="91"/>
      <c r="D45" s="91"/>
      <c r="E45" s="91"/>
      <c r="F45" s="91"/>
      <c r="G45" s="115"/>
      <c r="H45" s="91"/>
      <c r="I45" s="115"/>
      <c r="K45" s="411"/>
      <c r="L45" s="167"/>
      <c r="M45" s="167"/>
    </row>
    <row r="46" spans="1:13" s="83" customFormat="1" ht="22.5" customHeight="1" x14ac:dyDescent="0.65">
      <c r="A46" s="84" t="s">
        <v>140</v>
      </c>
      <c r="B46" s="81"/>
      <c r="C46" s="91"/>
      <c r="D46" s="91"/>
      <c r="E46" s="91"/>
      <c r="F46" s="91"/>
      <c r="G46" s="115"/>
      <c r="H46" s="91"/>
      <c r="I46" s="115"/>
      <c r="K46" s="411"/>
      <c r="L46" s="167"/>
      <c r="M46" s="167"/>
    </row>
    <row r="47" spans="1:13" s="83" customFormat="1" ht="22.5" customHeight="1" x14ac:dyDescent="0.65">
      <c r="A47" s="84" t="s">
        <v>141</v>
      </c>
      <c r="B47" s="81"/>
      <c r="C47" s="91"/>
      <c r="D47" s="91"/>
      <c r="E47" s="91"/>
      <c r="F47" s="91"/>
      <c r="G47" s="115"/>
      <c r="H47" s="91"/>
      <c r="I47" s="115"/>
      <c r="K47" s="411"/>
      <c r="L47" s="167"/>
      <c r="M47" s="167"/>
    </row>
    <row r="48" spans="1:13" s="83" customFormat="1" ht="22.5" customHeight="1" x14ac:dyDescent="0.65">
      <c r="A48" s="85" t="s">
        <v>205</v>
      </c>
      <c r="B48" s="81"/>
      <c r="C48" s="91"/>
      <c r="D48" s="91"/>
      <c r="E48" s="91"/>
      <c r="F48" s="91"/>
      <c r="G48" s="115"/>
      <c r="H48" s="91"/>
      <c r="I48" s="115"/>
      <c r="K48" s="411"/>
      <c r="L48" s="167"/>
      <c r="M48" s="167"/>
    </row>
    <row r="49" spans="1:13" s="83" customFormat="1" ht="22.5" customHeight="1" x14ac:dyDescent="0.65">
      <c r="A49" s="85" t="s">
        <v>142</v>
      </c>
      <c r="B49" s="81"/>
      <c r="C49" s="116">
        <v>230514</v>
      </c>
      <c r="D49" s="117"/>
      <c r="E49" s="116">
        <v>-59785</v>
      </c>
      <c r="F49" s="117"/>
      <c r="G49" s="118">
        <v>0</v>
      </c>
      <c r="H49" s="98"/>
      <c r="I49" s="118">
        <v>0</v>
      </c>
      <c r="K49" s="411"/>
      <c r="L49" s="167"/>
      <c r="M49" s="167"/>
    </row>
    <row r="50" spans="1:13" s="83" customFormat="1" ht="22.5" customHeight="1" x14ac:dyDescent="0.65">
      <c r="A50" s="80" t="s">
        <v>103</v>
      </c>
      <c r="B50" s="81"/>
      <c r="C50" s="86">
        <f>SUM(C49)</f>
        <v>230514</v>
      </c>
      <c r="D50" s="91"/>
      <c r="E50" s="86">
        <f>SUM(E49)</f>
        <v>-59785</v>
      </c>
      <c r="F50" s="91"/>
      <c r="G50" s="86">
        <f>SUM(G49)</f>
        <v>0</v>
      </c>
      <c r="H50" s="90"/>
      <c r="I50" s="86">
        <f>SUM(I49)</f>
        <v>0</v>
      </c>
      <c r="K50" s="388"/>
      <c r="L50" s="167"/>
      <c r="M50" s="173"/>
    </row>
    <row r="51" spans="1:13" s="74" customFormat="1" ht="22.5" customHeight="1" x14ac:dyDescent="0.65">
      <c r="A51" s="80"/>
      <c r="B51" s="81"/>
      <c r="C51" s="51"/>
      <c r="D51" s="94"/>
      <c r="E51" s="51"/>
      <c r="F51" s="119"/>
      <c r="G51" s="51"/>
      <c r="H51" s="94"/>
      <c r="I51" s="51"/>
      <c r="K51" s="411"/>
      <c r="L51" s="167"/>
      <c r="M51" s="167"/>
    </row>
    <row r="52" spans="1:13" s="74" customFormat="1" ht="22.5" customHeight="1" thickBot="1" x14ac:dyDescent="0.7">
      <c r="A52" s="80" t="s">
        <v>104</v>
      </c>
      <c r="B52" s="81"/>
      <c r="C52" s="120">
        <f>C43+C50</f>
        <v>4623044</v>
      </c>
      <c r="D52" s="94"/>
      <c r="E52" s="120">
        <f>E43+E50</f>
        <v>4071053</v>
      </c>
      <c r="F52" s="94"/>
      <c r="G52" s="120">
        <f>G43+G50</f>
        <v>5093557</v>
      </c>
      <c r="H52" s="94"/>
      <c r="I52" s="120">
        <f>I43+I50</f>
        <v>4813925</v>
      </c>
      <c r="K52" s="386"/>
      <c r="L52" s="167"/>
      <c r="M52" s="51"/>
    </row>
    <row r="53" spans="1:13" s="74" customFormat="1" ht="22.5" customHeight="1" thickTop="1" x14ac:dyDescent="0.65">
      <c r="B53" s="87"/>
      <c r="C53" s="91"/>
      <c r="D53" s="91"/>
      <c r="E53" s="91"/>
      <c r="F53" s="91"/>
      <c r="G53" s="91"/>
      <c r="H53" s="91"/>
      <c r="I53" s="91"/>
      <c r="K53" s="411"/>
      <c r="L53" s="167"/>
      <c r="M53" s="167"/>
    </row>
    <row r="54" spans="1:13" s="74" customFormat="1" ht="22.5" customHeight="1" x14ac:dyDescent="0.65">
      <c r="A54" s="26" t="s">
        <v>121</v>
      </c>
      <c r="B54" s="77"/>
      <c r="C54" s="94"/>
      <c r="D54" s="94"/>
      <c r="E54" s="94"/>
      <c r="F54" s="94"/>
      <c r="G54" s="94"/>
      <c r="H54" s="94"/>
      <c r="I54" s="94"/>
      <c r="K54" s="411"/>
      <c r="L54" s="167"/>
      <c r="M54" s="167"/>
    </row>
    <row r="55" spans="1:13" s="74" customFormat="1" ht="22.5" customHeight="1" x14ac:dyDescent="0.65">
      <c r="A55" s="76" t="s">
        <v>113</v>
      </c>
      <c r="B55" s="77"/>
      <c r="C55" s="410">
        <v>4652218</v>
      </c>
      <c r="D55" s="94"/>
      <c r="E55" s="98">
        <v>4145544</v>
      </c>
      <c r="F55" s="91"/>
      <c r="G55" s="91">
        <v>5093557</v>
      </c>
      <c r="H55" s="91"/>
      <c r="I55" s="91">
        <v>4813925</v>
      </c>
      <c r="K55" s="411"/>
      <c r="L55" s="167"/>
      <c r="M55" s="167"/>
    </row>
    <row r="56" spans="1:13" s="74" customFormat="1" ht="22.5" customHeight="1" x14ac:dyDescent="0.65">
      <c r="A56" s="76" t="s">
        <v>114</v>
      </c>
      <c r="B56" s="77"/>
      <c r="C56" s="91"/>
      <c r="D56" s="94"/>
      <c r="E56" s="91"/>
      <c r="F56" s="94"/>
      <c r="G56" s="94"/>
      <c r="H56" s="94"/>
      <c r="I56" s="94"/>
      <c r="K56" s="411"/>
      <c r="L56" s="167"/>
      <c r="M56" s="167"/>
    </row>
    <row r="57" spans="1:13" s="74" customFormat="1" ht="22.5" customHeight="1" x14ac:dyDescent="0.65">
      <c r="A57" s="76" t="s">
        <v>115</v>
      </c>
      <c r="B57" s="77"/>
      <c r="C57" s="410">
        <v>-29174</v>
      </c>
      <c r="D57" s="94"/>
      <c r="E57" s="98">
        <v>-74491</v>
      </c>
      <c r="F57" s="94"/>
      <c r="G57" s="98">
        <v>0</v>
      </c>
      <c r="H57" s="94"/>
      <c r="I57" s="98">
        <v>0</v>
      </c>
      <c r="K57" s="411"/>
      <c r="L57" s="167"/>
      <c r="M57" s="167"/>
    </row>
    <row r="58" spans="1:13" s="74" customFormat="1" ht="22.5" customHeight="1" thickBot="1" x14ac:dyDescent="0.7">
      <c r="A58" s="26" t="s">
        <v>122</v>
      </c>
      <c r="B58" s="77"/>
      <c r="C58" s="50">
        <f>SUM(C55:C57)</f>
        <v>4623044</v>
      </c>
      <c r="D58" s="94"/>
      <c r="E58" s="50">
        <f>SUM(E55:E57)</f>
        <v>4071053</v>
      </c>
      <c r="F58" s="94"/>
      <c r="G58" s="50">
        <f>SUM(G55:G57)</f>
        <v>5093557</v>
      </c>
      <c r="H58" s="94"/>
      <c r="I58" s="50">
        <f>SUM(I55:I57)</f>
        <v>4813925</v>
      </c>
      <c r="K58" s="386"/>
      <c r="L58" s="167"/>
      <c r="M58" s="51"/>
    </row>
    <row r="59" spans="1:13" ht="22.5" customHeight="1" thickTop="1" x14ac:dyDescent="0.65">
      <c r="C59" s="14">
        <f>C58-C52</f>
        <v>0</v>
      </c>
      <c r="E59" s="14">
        <f>E58-E52</f>
        <v>0</v>
      </c>
      <c r="G59" s="14">
        <f>G58-G52</f>
        <v>0</v>
      </c>
      <c r="I59" s="14">
        <f>I58-I52</f>
        <v>0</v>
      </c>
    </row>
    <row r="60" spans="1:13" ht="22.5" customHeight="1" x14ac:dyDescent="0.65">
      <c r="C60" s="14"/>
      <c r="E60" s="14"/>
      <c r="G60" s="14"/>
    </row>
    <row r="61" spans="1:13" ht="22.5" customHeight="1" x14ac:dyDescent="0.65">
      <c r="C61" s="14"/>
      <c r="E61" s="14"/>
      <c r="G61" s="14"/>
    </row>
    <row r="62" spans="1:13" ht="22.5" customHeight="1" x14ac:dyDescent="0.65"/>
    <row r="63" spans="1:13" ht="22.5" customHeight="1" x14ac:dyDescent="0.65"/>
    <row r="64" spans="1:13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4" ht="11.25" customHeight="1" x14ac:dyDescent="0.65"/>
  </sheetData>
  <mergeCells count="16">
    <mergeCell ref="G1:I1"/>
    <mergeCell ref="C4:E4"/>
    <mergeCell ref="G4:I4"/>
    <mergeCell ref="C5:E5"/>
    <mergeCell ref="G5:I5"/>
    <mergeCell ref="C6:E6"/>
    <mergeCell ref="G6:I6"/>
    <mergeCell ref="C40:E40"/>
    <mergeCell ref="G40:I40"/>
    <mergeCell ref="C42:I42"/>
    <mergeCell ref="C8:I8"/>
    <mergeCell ref="G35:I35"/>
    <mergeCell ref="C38:E38"/>
    <mergeCell ref="G38:I38"/>
    <mergeCell ref="C39:E39"/>
    <mergeCell ref="G39:I39"/>
  </mergeCells>
  <pageMargins left="0.8" right="0.4" top="0.48" bottom="0.5" header="0.5" footer="0.4"/>
  <pageSetup paperSize="9" scale="97" firstPageNumber="8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หมายเหตุประกอบงบการเงินแบบย่อเป็นส่วนหนึ่งของงบการเงินระหว่างกาลนี้&amp;13
&amp;C&amp;P&amp;R&amp;"Angsana New,Italic" </oddFooter>
  </headerFooter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3"/>
  <sheetViews>
    <sheetView showGridLines="0" view="pageBreakPreview" zoomScaleNormal="90" zoomScaleSheetLayoutView="100" workbookViewId="0"/>
  </sheetViews>
  <sheetFormatPr defaultColWidth="9.09765625" defaultRowHeight="23.25" customHeight="1" x14ac:dyDescent="0.75"/>
  <cols>
    <col min="1" max="1" width="45.8984375" style="36" customWidth="1"/>
    <col min="2" max="2" width="8.69921875" style="35" customWidth="1"/>
    <col min="3" max="3" width="1" style="35" customWidth="1"/>
    <col min="4" max="4" width="11.3984375" style="163" customWidth="1"/>
    <col min="5" max="5" width="1" style="163" customWidth="1"/>
    <col min="6" max="6" width="11.3984375" style="163" customWidth="1"/>
    <col min="7" max="7" width="1" style="163" customWidth="1"/>
    <col min="8" max="8" width="16.69921875" style="163" customWidth="1"/>
    <col min="9" max="9" width="1" style="163" customWidth="1"/>
    <col min="10" max="10" width="11.3984375" style="163" customWidth="1"/>
    <col min="11" max="11" width="1" style="163" customWidth="1"/>
    <col min="12" max="12" width="11.3984375" style="163" customWidth="1"/>
    <col min="13" max="13" width="1" style="163" customWidth="1"/>
    <col min="14" max="14" width="16.09765625" style="163" customWidth="1"/>
    <col min="15" max="15" width="1" style="163" customWidth="1"/>
    <col min="16" max="16" width="11.3984375" style="163" customWidth="1"/>
    <col min="17" max="17" width="1" style="163" customWidth="1"/>
    <col min="18" max="18" width="11.3984375" style="163" customWidth="1"/>
    <col min="19" max="19" width="1" style="163" customWidth="1"/>
    <col min="20" max="20" width="11.3984375" style="163" customWidth="1"/>
    <col min="21" max="16384" width="9.09765625" style="36"/>
  </cols>
  <sheetData>
    <row r="1" spans="1:24" s="32" customFormat="1" ht="23.25" customHeight="1" x14ac:dyDescent="0.7">
      <c r="A1" s="16" t="s">
        <v>82</v>
      </c>
      <c r="B1" s="31"/>
      <c r="C1" s="3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66"/>
      <c r="Q1" s="141"/>
      <c r="R1" s="166"/>
      <c r="S1" s="141"/>
      <c r="T1" s="166"/>
    </row>
    <row r="2" spans="1:24" s="32" customFormat="1" ht="23.25" customHeight="1" x14ac:dyDescent="0.7">
      <c r="A2" s="33" t="s">
        <v>105</v>
      </c>
      <c r="B2" s="34"/>
      <c r="C2" s="34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66"/>
      <c r="Q2" s="141"/>
      <c r="R2" s="166"/>
      <c r="S2" s="141"/>
      <c r="T2" s="166"/>
    </row>
    <row r="3" spans="1:24" s="191" customFormat="1" ht="18.649999999999999" customHeight="1" x14ac:dyDescent="0.65">
      <c r="A3" s="188"/>
      <c r="B3" s="189"/>
      <c r="C3" s="189"/>
      <c r="D3" s="428" t="s">
        <v>184</v>
      </c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</row>
    <row r="4" spans="1:24" s="191" customFormat="1" ht="18.649999999999999" customHeight="1" x14ac:dyDescent="0.65">
      <c r="A4" s="188"/>
      <c r="B4" s="189"/>
      <c r="C4" s="189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2" t="s">
        <v>106</v>
      </c>
      <c r="O4" s="190"/>
      <c r="P4" s="190"/>
      <c r="Q4" s="190"/>
      <c r="R4" s="190"/>
      <c r="S4" s="190"/>
      <c r="T4" s="190"/>
    </row>
    <row r="5" spans="1:24" s="191" customFormat="1" ht="18.649999999999999" customHeight="1" x14ac:dyDescent="0.65">
      <c r="A5" s="188"/>
      <c r="B5" s="189"/>
      <c r="C5" s="189"/>
      <c r="D5" s="404"/>
      <c r="E5" s="404"/>
      <c r="F5" s="404"/>
      <c r="G5" s="404"/>
      <c r="H5" s="404"/>
      <c r="I5" s="404"/>
      <c r="J5" s="429" t="s">
        <v>15</v>
      </c>
      <c r="K5" s="430"/>
      <c r="L5" s="430"/>
      <c r="M5" s="194"/>
      <c r="N5" s="195" t="s">
        <v>107</v>
      </c>
      <c r="O5" s="405"/>
      <c r="P5" s="404"/>
      <c r="Q5" s="404"/>
      <c r="R5" s="404"/>
      <c r="S5" s="404"/>
      <c r="T5" s="404"/>
    </row>
    <row r="6" spans="1:24" s="202" customFormat="1" ht="18.649999999999999" customHeight="1" x14ac:dyDescent="0.65">
      <c r="A6" s="196"/>
      <c r="B6" s="197"/>
      <c r="C6" s="197"/>
      <c r="D6" s="198"/>
      <c r="E6" s="199"/>
      <c r="F6" s="198"/>
      <c r="G6" s="200"/>
      <c r="H6" s="199" t="s">
        <v>246</v>
      </c>
      <c r="I6" s="200"/>
      <c r="J6" s="198"/>
      <c r="K6" s="199"/>
      <c r="L6" s="198"/>
      <c r="M6" s="201"/>
      <c r="N6" s="199" t="s">
        <v>208</v>
      </c>
      <c r="O6" s="404"/>
      <c r="P6" s="199"/>
      <c r="Q6" s="404"/>
      <c r="R6" s="404"/>
      <c r="S6" s="404"/>
      <c r="T6" s="199"/>
    </row>
    <row r="7" spans="1:24" s="202" customFormat="1" ht="19.5" customHeight="1" x14ac:dyDescent="0.65">
      <c r="A7" s="196"/>
      <c r="B7" s="197"/>
      <c r="C7" s="197"/>
      <c r="D7" s="198" t="s">
        <v>34</v>
      </c>
      <c r="E7" s="199"/>
      <c r="F7" s="199" t="s">
        <v>23</v>
      </c>
      <c r="G7" s="200"/>
      <c r="H7" s="199" t="s">
        <v>247</v>
      </c>
      <c r="I7" s="200"/>
      <c r="J7" s="192" t="s">
        <v>47</v>
      </c>
      <c r="K7" s="199"/>
      <c r="L7" s="198"/>
      <c r="M7" s="199"/>
      <c r="N7" s="198" t="s">
        <v>157</v>
      </c>
      <c r="O7" s="199"/>
      <c r="P7" s="199" t="s">
        <v>41</v>
      </c>
      <c r="Q7" s="199"/>
      <c r="R7" s="198" t="s">
        <v>117</v>
      </c>
      <c r="S7" s="199"/>
      <c r="T7" s="198"/>
    </row>
    <row r="8" spans="1:24" s="202" customFormat="1" ht="19.5" customHeight="1" x14ac:dyDescent="0.65">
      <c r="A8" s="196"/>
      <c r="B8" s="197"/>
      <c r="C8" s="197"/>
      <c r="D8" s="199" t="s">
        <v>35</v>
      </c>
      <c r="E8" s="199"/>
      <c r="F8" s="199" t="s">
        <v>54</v>
      </c>
      <c r="G8" s="200"/>
      <c r="H8" s="199" t="s">
        <v>248</v>
      </c>
      <c r="I8" s="200"/>
      <c r="J8" s="198" t="s">
        <v>48</v>
      </c>
      <c r="K8" s="199"/>
      <c r="L8" s="199" t="s">
        <v>42</v>
      </c>
      <c r="M8" s="200"/>
      <c r="N8" s="199" t="s">
        <v>158</v>
      </c>
      <c r="O8" s="200"/>
      <c r="P8" s="199" t="s">
        <v>43</v>
      </c>
      <c r="Q8" s="200"/>
      <c r="R8" s="199" t="s">
        <v>118</v>
      </c>
      <c r="S8" s="200"/>
      <c r="T8" s="199" t="s">
        <v>41</v>
      </c>
    </row>
    <row r="9" spans="1:24" s="202" customFormat="1" ht="19.5" customHeight="1" x14ac:dyDescent="0.65">
      <c r="A9" s="196"/>
      <c r="B9" s="203" t="s">
        <v>0</v>
      </c>
      <c r="C9" s="203"/>
      <c r="D9" s="199" t="s">
        <v>36</v>
      </c>
      <c r="E9" s="199"/>
      <c r="F9" s="198" t="s">
        <v>55</v>
      </c>
      <c r="G9" s="200"/>
      <c r="H9" s="199" t="s">
        <v>249</v>
      </c>
      <c r="I9" s="200"/>
      <c r="J9" s="199" t="s">
        <v>49</v>
      </c>
      <c r="K9" s="199"/>
      <c r="L9" s="199" t="s">
        <v>44</v>
      </c>
      <c r="M9" s="200"/>
      <c r="N9" s="199" t="s">
        <v>159</v>
      </c>
      <c r="O9" s="199"/>
      <c r="P9" s="199" t="s">
        <v>116</v>
      </c>
      <c r="Q9" s="199"/>
      <c r="R9" s="199" t="s">
        <v>119</v>
      </c>
      <c r="S9" s="199"/>
      <c r="T9" s="199" t="s">
        <v>43</v>
      </c>
    </row>
    <row r="10" spans="1:24" s="191" customFormat="1" ht="18.649999999999999" customHeight="1" x14ac:dyDescent="0.6">
      <c r="B10" s="202"/>
      <c r="D10" s="431" t="s">
        <v>100</v>
      </c>
      <c r="E10" s="431"/>
      <c r="F10" s="431"/>
      <c r="G10" s="431"/>
      <c r="H10" s="431"/>
      <c r="I10" s="431"/>
      <c r="J10" s="431"/>
      <c r="K10" s="431"/>
      <c r="L10" s="431"/>
      <c r="M10" s="431"/>
      <c r="N10" s="431"/>
      <c r="O10" s="431"/>
      <c r="P10" s="431"/>
      <c r="Q10" s="431"/>
      <c r="R10" s="431"/>
      <c r="S10" s="431"/>
      <c r="T10" s="431"/>
    </row>
    <row r="11" spans="1:24" s="205" customFormat="1" ht="18.649999999999999" customHeight="1" x14ac:dyDescent="0.65">
      <c r="A11" s="204" t="s">
        <v>241</v>
      </c>
      <c r="B11" s="335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351"/>
      <c r="O11" s="351"/>
      <c r="P11" s="351"/>
      <c r="Q11" s="351"/>
      <c r="R11" s="351"/>
      <c r="S11" s="351"/>
      <c r="T11" s="351"/>
    </row>
    <row r="12" spans="1:24" s="205" customFormat="1" ht="18.649999999999999" customHeight="1" x14ac:dyDescent="0.65">
      <c r="A12" s="188" t="s">
        <v>209</v>
      </c>
      <c r="B12" s="335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</row>
    <row r="13" spans="1:24" s="205" customFormat="1" ht="18.649999999999999" customHeight="1" x14ac:dyDescent="0.65">
      <c r="A13" s="188" t="s">
        <v>210</v>
      </c>
      <c r="B13" s="335"/>
      <c r="D13" s="366">
        <v>2400000</v>
      </c>
      <c r="E13" s="367"/>
      <c r="F13" s="366">
        <v>3290152</v>
      </c>
      <c r="G13" s="367"/>
      <c r="H13" s="366">
        <v>0</v>
      </c>
      <c r="I13" s="367"/>
      <c r="J13" s="366">
        <v>240000</v>
      </c>
      <c r="K13" s="368"/>
      <c r="L13" s="366">
        <v>14569746</v>
      </c>
      <c r="M13" s="368"/>
      <c r="N13" s="366">
        <v>-256856</v>
      </c>
      <c r="O13" s="368"/>
      <c r="P13" s="368">
        <f>SUM(D13:N13)</f>
        <v>20243042</v>
      </c>
      <c r="Q13" s="368"/>
      <c r="R13" s="368">
        <v>491332</v>
      </c>
      <c r="S13" s="368"/>
      <c r="T13" s="368">
        <f>SUM(P13:R13)</f>
        <v>20734374</v>
      </c>
    </row>
    <row r="14" spans="1:24" s="205" customFormat="1" ht="18.649999999999999" customHeight="1" x14ac:dyDescent="0.65">
      <c r="A14" s="210" t="s">
        <v>211</v>
      </c>
      <c r="B14" s="207">
        <v>3</v>
      </c>
      <c r="C14" s="207"/>
      <c r="D14" s="357">
        <v>0</v>
      </c>
      <c r="E14" s="354"/>
      <c r="F14" s="357">
        <v>0</v>
      </c>
      <c r="G14" s="354"/>
      <c r="H14" s="357">
        <v>0</v>
      </c>
      <c r="I14" s="354"/>
      <c r="J14" s="357">
        <v>0</v>
      </c>
      <c r="K14" s="355"/>
      <c r="L14" s="358">
        <v>30106</v>
      </c>
      <c r="M14" s="355"/>
      <c r="N14" s="357">
        <v>0</v>
      </c>
      <c r="O14" s="355"/>
      <c r="P14" s="357">
        <f>SUM(D14:N14)</f>
        <v>30106</v>
      </c>
      <c r="Q14" s="355"/>
      <c r="R14" s="357">
        <v>13456</v>
      </c>
      <c r="S14" s="347"/>
      <c r="T14" s="357">
        <f>SUM(P14:R14)</f>
        <v>43562</v>
      </c>
    </row>
    <row r="15" spans="1:24" s="205" customFormat="1" ht="18.649999999999999" customHeight="1" x14ac:dyDescent="0.65">
      <c r="A15" s="188" t="s">
        <v>206</v>
      </c>
      <c r="B15" s="336"/>
      <c r="C15" s="208"/>
      <c r="D15" s="348">
        <f>SUM(D13:D14)</f>
        <v>2400000</v>
      </c>
      <c r="E15" s="346"/>
      <c r="F15" s="348">
        <f>SUM(F13:F14)</f>
        <v>3290152</v>
      </c>
      <c r="G15" s="346"/>
      <c r="H15" s="348">
        <v>0</v>
      </c>
      <c r="I15" s="346"/>
      <c r="J15" s="348">
        <f>SUM(J13:J14)</f>
        <v>240000</v>
      </c>
      <c r="K15" s="347"/>
      <c r="L15" s="345">
        <f>SUM(L13:L14)</f>
        <v>14599852</v>
      </c>
      <c r="M15" s="347"/>
      <c r="N15" s="348">
        <f>SUM(N13:N14)</f>
        <v>-256856</v>
      </c>
      <c r="O15" s="347"/>
      <c r="P15" s="348">
        <f>SUM(D15:N15)</f>
        <v>20273148</v>
      </c>
      <c r="Q15" s="347"/>
      <c r="R15" s="348">
        <f>SUM(R13:R14)</f>
        <v>504788</v>
      </c>
      <c r="S15" s="347"/>
      <c r="T15" s="348">
        <f>SUM(P15:R15)</f>
        <v>20777936</v>
      </c>
      <c r="V15" s="349"/>
      <c r="W15" s="349"/>
      <c r="X15" s="349"/>
    </row>
    <row r="16" spans="1:24" s="205" customFormat="1" ht="5.15" customHeight="1" x14ac:dyDescent="0.65">
      <c r="A16" s="188"/>
      <c r="B16" s="336"/>
      <c r="C16" s="208"/>
      <c r="D16" s="352"/>
      <c r="E16" s="346"/>
      <c r="F16" s="352"/>
      <c r="G16" s="346"/>
      <c r="H16" s="346"/>
      <c r="I16" s="346"/>
      <c r="J16" s="352"/>
      <c r="K16" s="347"/>
      <c r="L16" s="352"/>
      <c r="M16" s="347"/>
      <c r="N16" s="352"/>
      <c r="O16" s="347"/>
      <c r="P16" s="353"/>
      <c r="Q16" s="347"/>
      <c r="R16" s="352"/>
      <c r="S16" s="347"/>
      <c r="T16" s="353"/>
      <c r="V16" s="349"/>
      <c r="W16" s="349"/>
      <c r="X16" s="349"/>
    </row>
    <row r="17" spans="1:21" s="205" customFormat="1" ht="18.649999999999999" customHeight="1" x14ac:dyDescent="0.65">
      <c r="A17" s="188" t="s">
        <v>174</v>
      </c>
      <c r="B17" s="336"/>
      <c r="C17" s="208"/>
      <c r="D17" s="352"/>
      <c r="E17" s="346"/>
      <c r="F17" s="352"/>
      <c r="G17" s="346"/>
      <c r="H17" s="346"/>
      <c r="I17" s="346"/>
      <c r="J17" s="352"/>
      <c r="K17" s="347"/>
      <c r="L17" s="352"/>
      <c r="M17" s="347"/>
      <c r="N17" s="352"/>
      <c r="O17" s="347"/>
      <c r="P17" s="353"/>
      <c r="Q17" s="347"/>
      <c r="R17" s="356"/>
      <c r="S17" s="347"/>
      <c r="T17" s="353"/>
    </row>
    <row r="18" spans="1:21" s="205" customFormat="1" ht="18.649999999999999" customHeight="1" x14ac:dyDescent="0.65">
      <c r="A18" s="212" t="s">
        <v>177</v>
      </c>
      <c r="B18" s="336"/>
      <c r="C18" s="208"/>
      <c r="D18" s="352"/>
      <c r="E18" s="346"/>
      <c r="F18" s="352"/>
      <c r="G18" s="346"/>
      <c r="H18" s="346"/>
      <c r="I18" s="346"/>
      <c r="J18" s="352"/>
      <c r="K18" s="347"/>
      <c r="L18" s="352"/>
      <c r="M18" s="347"/>
      <c r="N18" s="352"/>
      <c r="O18" s="347"/>
      <c r="P18" s="353"/>
      <c r="Q18" s="347"/>
      <c r="R18" s="356"/>
      <c r="S18" s="347"/>
      <c r="T18" s="353"/>
    </row>
    <row r="19" spans="1:21" s="205" customFormat="1" ht="18.649999999999999" customHeight="1" x14ac:dyDescent="0.65">
      <c r="A19" s="213" t="s">
        <v>178</v>
      </c>
      <c r="B19" s="211">
        <v>12</v>
      </c>
      <c r="C19" s="211"/>
      <c r="D19" s="357">
        <v>0</v>
      </c>
      <c r="E19" s="354"/>
      <c r="F19" s="357">
        <v>0</v>
      </c>
      <c r="G19" s="354"/>
      <c r="H19" s="357">
        <v>0</v>
      </c>
      <c r="I19" s="354"/>
      <c r="J19" s="357">
        <v>0</v>
      </c>
      <c r="K19" s="355"/>
      <c r="L19" s="357">
        <v>-4608000</v>
      </c>
      <c r="M19" s="355"/>
      <c r="N19" s="357">
        <v>0</v>
      </c>
      <c r="O19" s="355"/>
      <c r="P19" s="357">
        <f>SUM(D19:N19)</f>
        <v>-4608000</v>
      </c>
      <c r="Q19" s="355"/>
      <c r="R19" s="357">
        <v>0</v>
      </c>
      <c r="S19" s="355"/>
      <c r="T19" s="357">
        <f>SUM(P19:R19)</f>
        <v>-4608000</v>
      </c>
    </row>
    <row r="20" spans="1:21" s="205" customFormat="1" ht="18.649999999999999" customHeight="1" x14ac:dyDescent="0.65">
      <c r="A20" s="212" t="s">
        <v>179</v>
      </c>
      <c r="B20" s="336"/>
      <c r="C20" s="208"/>
      <c r="D20" s="350">
        <f>SUM(D19)</f>
        <v>0</v>
      </c>
      <c r="E20" s="346"/>
      <c r="F20" s="350">
        <f>SUM(F19)</f>
        <v>0</v>
      </c>
      <c r="G20" s="346"/>
      <c r="H20" s="350">
        <f>SUM(H19)</f>
        <v>0</v>
      </c>
      <c r="I20" s="346"/>
      <c r="J20" s="350">
        <f>SUM(J19)</f>
        <v>0</v>
      </c>
      <c r="K20" s="347"/>
      <c r="L20" s="350">
        <f>SUM(L19)</f>
        <v>-4608000</v>
      </c>
      <c r="M20" s="347"/>
      <c r="N20" s="350">
        <f>SUM(N19)</f>
        <v>0</v>
      </c>
      <c r="O20" s="347"/>
      <c r="P20" s="350">
        <f>P19</f>
        <v>-4608000</v>
      </c>
      <c r="Q20" s="347"/>
      <c r="R20" s="350">
        <f>SUM(R19)</f>
        <v>0</v>
      </c>
      <c r="S20" s="347"/>
      <c r="T20" s="350">
        <f>SUM(T19)</f>
        <v>-4608000</v>
      </c>
    </row>
    <row r="21" spans="1:21" s="205" customFormat="1" ht="18.649999999999999" customHeight="1" x14ac:dyDescent="0.65">
      <c r="A21" s="212" t="s">
        <v>125</v>
      </c>
      <c r="B21" s="336"/>
      <c r="C21" s="208"/>
      <c r="D21" s="352"/>
      <c r="E21" s="346"/>
      <c r="F21" s="352"/>
      <c r="G21" s="346"/>
      <c r="H21" s="352"/>
      <c r="I21" s="346"/>
      <c r="J21" s="352"/>
      <c r="K21" s="347"/>
      <c r="L21" s="352"/>
      <c r="M21" s="347"/>
      <c r="N21" s="352"/>
      <c r="O21" s="347"/>
      <c r="P21" s="353"/>
      <c r="Q21" s="347"/>
      <c r="R21" s="356"/>
      <c r="S21" s="347"/>
      <c r="T21" s="353"/>
    </row>
    <row r="22" spans="1:21" s="205" customFormat="1" ht="18.649999999999999" customHeight="1" x14ac:dyDescent="0.65">
      <c r="A22" s="213" t="s">
        <v>188</v>
      </c>
      <c r="B22" s="336"/>
      <c r="C22" s="208"/>
      <c r="D22" s="360">
        <v>0</v>
      </c>
      <c r="E22" s="354"/>
      <c r="F22" s="360">
        <v>0</v>
      </c>
      <c r="G22" s="354"/>
      <c r="H22" s="360">
        <v>0</v>
      </c>
      <c r="I22" s="354"/>
      <c r="J22" s="360">
        <v>0</v>
      </c>
      <c r="K22" s="354"/>
      <c r="L22" s="360">
        <v>0</v>
      </c>
      <c r="M22" s="354"/>
      <c r="N22" s="360">
        <v>0</v>
      </c>
      <c r="O22" s="354"/>
      <c r="P22" s="360">
        <f>SUM(D22:N22)</f>
        <v>0</v>
      </c>
      <c r="Q22" s="354"/>
      <c r="R22" s="360">
        <v>5223</v>
      </c>
      <c r="S22" s="354"/>
      <c r="T22" s="360">
        <f>SUM(P22:R22)</f>
        <v>5223</v>
      </c>
    </row>
    <row r="23" spans="1:21" s="205" customFormat="1" ht="18.649999999999999" customHeight="1" x14ac:dyDescent="0.65">
      <c r="A23" s="213" t="s">
        <v>250</v>
      </c>
      <c r="B23" s="336"/>
      <c r="C23" s="208"/>
      <c r="D23" s="360"/>
      <c r="E23" s="354"/>
      <c r="F23" s="360"/>
      <c r="G23" s="354"/>
      <c r="H23" s="360"/>
      <c r="I23" s="354"/>
      <c r="J23" s="360"/>
      <c r="K23" s="354"/>
      <c r="L23" s="360"/>
      <c r="M23" s="354"/>
      <c r="N23" s="360"/>
      <c r="O23" s="354"/>
      <c r="P23" s="360"/>
      <c r="Q23" s="354"/>
      <c r="R23" s="360"/>
      <c r="S23" s="354"/>
      <c r="T23" s="360"/>
    </row>
    <row r="24" spans="1:21" s="205" customFormat="1" ht="18.649999999999999" customHeight="1" x14ac:dyDescent="0.65">
      <c r="A24" s="213" t="s">
        <v>251</v>
      </c>
      <c r="B24" s="211">
        <v>5</v>
      </c>
      <c r="C24" s="208"/>
      <c r="D24" s="357">
        <v>0</v>
      </c>
      <c r="E24" s="354"/>
      <c r="F24" s="357">
        <v>0</v>
      </c>
      <c r="G24" s="354"/>
      <c r="H24" s="357">
        <v>-19980</v>
      </c>
      <c r="I24" s="354"/>
      <c r="J24" s="357">
        <v>0</v>
      </c>
      <c r="K24" s="355"/>
      <c r="L24" s="357">
        <v>0</v>
      </c>
      <c r="M24" s="355"/>
      <c r="N24" s="357">
        <v>0</v>
      </c>
      <c r="O24" s="355"/>
      <c r="P24" s="357">
        <f>SUM(D24:N24)</f>
        <v>-19980</v>
      </c>
      <c r="Q24" s="354"/>
      <c r="R24" s="357">
        <v>990</v>
      </c>
      <c r="S24" s="354"/>
      <c r="T24" s="357">
        <f>SUM(P24:R24)</f>
        <v>-18990</v>
      </c>
    </row>
    <row r="25" spans="1:21" s="205" customFormat="1" ht="18.649999999999999" customHeight="1" x14ac:dyDescent="0.65">
      <c r="A25" s="214" t="s">
        <v>126</v>
      </c>
      <c r="B25" s="336"/>
      <c r="C25" s="208"/>
      <c r="D25" s="350">
        <f>SUM(D22:D24)</f>
        <v>0</v>
      </c>
      <c r="E25" s="346"/>
      <c r="F25" s="350">
        <f>SUM(F22:F24)</f>
        <v>0</v>
      </c>
      <c r="G25" s="346"/>
      <c r="H25" s="350">
        <f>SUM(H22:H24)</f>
        <v>-19980</v>
      </c>
      <c r="I25" s="346"/>
      <c r="J25" s="350">
        <f>SUM(J22:J24)</f>
        <v>0</v>
      </c>
      <c r="K25" s="347"/>
      <c r="L25" s="350">
        <f>SUM(L22:L24)</f>
        <v>0</v>
      </c>
      <c r="M25" s="347"/>
      <c r="N25" s="350">
        <f>SUM(N22:N24)</f>
        <v>0</v>
      </c>
      <c r="O25" s="347"/>
      <c r="P25" s="350">
        <f t="shared" ref="P25:P26" si="0">SUM(D25:N25)</f>
        <v>-19980</v>
      </c>
      <c r="Q25" s="347"/>
      <c r="R25" s="350">
        <f>SUM(R22:R24)</f>
        <v>6213</v>
      </c>
      <c r="S25" s="347"/>
      <c r="T25" s="350">
        <f t="shared" ref="T25:T26" si="1">SUM(P25:R25)</f>
        <v>-13767</v>
      </c>
    </row>
    <row r="26" spans="1:21" s="205" customFormat="1" ht="18.649999999999999" customHeight="1" x14ac:dyDescent="0.65">
      <c r="A26" s="215" t="s">
        <v>180</v>
      </c>
      <c r="B26" s="336"/>
      <c r="C26" s="208"/>
      <c r="D26" s="350">
        <f>D20+D25</f>
        <v>0</v>
      </c>
      <c r="E26" s="346"/>
      <c r="F26" s="350">
        <f>F20+F25</f>
        <v>0</v>
      </c>
      <c r="G26" s="346"/>
      <c r="H26" s="350">
        <f>H20+H25</f>
        <v>-19980</v>
      </c>
      <c r="I26" s="346"/>
      <c r="J26" s="350">
        <f>J20+J25</f>
        <v>0</v>
      </c>
      <c r="K26" s="347"/>
      <c r="L26" s="350">
        <f>L20+L25</f>
        <v>-4608000</v>
      </c>
      <c r="M26" s="347"/>
      <c r="N26" s="350">
        <f>N20+N25</f>
        <v>0</v>
      </c>
      <c r="O26" s="347"/>
      <c r="P26" s="350">
        <f t="shared" si="0"/>
        <v>-4627980</v>
      </c>
      <c r="Q26" s="347"/>
      <c r="R26" s="350">
        <f>R20+R25</f>
        <v>6213</v>
      </c>
      <c r="S26" s="347"/>
      <c r="T26" s="350">
        <f t="shared" si="1"/>
        <v>-4621767</v>
      </c>
    </row>
    <row r="27" spans="1:21" s="204" customFormat="1" ht="18.649999999999999" customHeight="1" x14ac:dyDescent="0.65">
      <c r="A27" s="215" t="s">
        <v>108</v>
      </c>
      <c r="B27" s="216"/>
      <c r="C27" s="21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</row>
    <row r="28" spans="1:21" s="204" customFormat="1" ht="18.649999999999999" customHeight="1" x14ac:dyDescent="0.65">
      <c r="A28" s="213" t="s">
        <v>156</v>
      </c>
      <c r="B28" s="216"/>
      <c r="C28" s="216"/>
      <c r="D28" s="359">
        <v>0</v>
      </c>
      <c r="E28" s="360"/>
      <c r="F28" s="359">
        <v>0</v>
      </c>
      <c r="G28" s="359"/>
      <c r="H28" s="359">
        <v>0</v>
      </c>
      <c r="I28" s="359"/>
      <c r="J28" s="359">
        <v>0</v>
      </c>
      <c r="K28" s="356"/>
      <c r="L28" s="359">
        <f>'PL 8-9'!C28</f>
        <v>4432794</v>
      </c>
      <c r="M28" s="356"/>
      <c r="N28" s="359">
        <v>0</v>
      </c>
      <c r="O28" s="356"/>
      <c r="P28" s="356">
        <f>SUM(D28:N28)</f>
        <v>4432794</v>
      </c>
      <c r="Q28" s="356"/>
      <c r="R28" s="359">
        <f>'PL 8-9'!C30</f>
        <v>-40264</v>
      </c>
      <c r="S28" s="356"/>
      <c r="T28" s="356">
        <f>SUM(P28:R28)</f>
        <v>4392530</v>
      </c>
    </row>
    <row r="29" spans="1:21" s="204" customFormat="1" ht="18.649999999999999" customHeight="1" x14ac:dyDescent="0.6">
      <c r="A29" s="213" t="s">
        <v>59</v>
      </c>
      <c r="B29" s="218"/>
      <c r="C29" s="218"/>
      <c r="D29" s="359">
        <v>0</v>
      </c>
      <c r="E29" s="356"/>
      <c r="F29" s="359">
        <v>0</v>
      </c>
      <c r="G29" s="359"/>
      <c r="H29" s="359">
        <v>0</v>
      </c>
      <c r="I29" s="359"/>
      <c r="J29" s="359">
        <v>0</v>
      </c>
      <c r="K29" s="356"/>
      <c r="L29" s="359">
        <v>0</v>
      </c>
      <c r="M29" s="356"/>
      <c r="N29" s="401">
        <v>219424</v>
      </c>
      <c r="O29" s="356"/>
      <c r="P29" s="356">
        <f>SUM(D29:N29)</f>
        <v>219424</v>
      </c>
      <c r="Q29" s="356"/>
      <c r="R29" s="359">
        <v>11090</v>
      </c>
      <c r="S29" s="356"/>
      <c r="T29" s="356">
        <f>SUM(P29:R29)</f>
        <v>230514</v>
      </c>
    </row>
    <row r="30" spans="1:21" s="204" customFormat="1" ht="18.649999999999999" customHeight="1" x14ac:dyDescent="0.65">
      <c r="A30" s="215" t="s">
        <v>109</v>
      </c>
      <c r="B30" s="216"/>
      <c r="C30" s="216"/>
      <c r="D30" s="348">
        <f>SUM(D28:D29)</f>
        <v>0</v>
      </c>
      <c r="E30" s="361"/>
      <c r="F30" s="348">
        <f>SUM(F28:F29)</f>
        <v>0</v>
      </c>
      <c r="G30" s="361"/>
      <c r="H30" s="348">
        <f>SUM(H28:H29)</f>
        <v>0</v>
      </c>
      <c r="I30" s="361"/>
      <c r="J30" s="348">
        <f>SUM(J28:J29)</f>
        <v>0</v>
      </c>
      <c r="K30" s="361"/>
      <c r="L30" s="348">
        <f>SUM(L28:L29)</f>
        <v>4432794</v>
      </c>
      <c r="M30" s="361"/>
      <c r="N30" s="348">
        <f>SUM(N28:N29)</f>
        <v>219424</v>
      </c>
      <c r="O30" s="361"/>
      <c r="P30" s="348">
        <f>SUM(P28:P29)</f>
        <v>4652218</v>
      </c>
      <c r="Q30" s="361"/>
      <c r="R30" s="348">
        <f>SUM(R28:R29)</f>
        <v>-29174</v>
      </c>
      <c r="S30" s="361"/>
      <c r="T30" s="348">
        <f>SUM(T28:T29)</f>
        <v>4623044</v>
      </c>
    </row>
    <row r="31" spans="1:21" s="205" customFormat="1" ht="18.649999999999999" customHeight="1" thickBot="1" x14ac:dyDescent="0.7">
      <c r="A31" s="215" t="s">
        <v>244</v>
      </c>
      <c r="B31" s="337"/>
      <c r="C31" s="215"/>
      <c r="D31" s="341">
        <f>D15+D26+D30</f>
        <v>2400000</v>
      </c>
      <c r="E31" s="342"/>
      <c r="F31" s="341">
        <f>F15+F26+F30</f>
        <v>3290152</v>
      </c>
      <c r="G31" s="342"/>
      <c r="H31" s="341">
        <f>H15+H26+H30</f>
        <v>-19980</v>
      </c>
      <c r="I31" s="342"/>
      <c r="J31" s="341">
        <f>J15+J26+J30</f>
        <v>240000</v>
      </c>
      <c r="K31" s="343"/>
      <c r="L31" s="341">
        <f>L15+L26+L30</f>
        <v>14424646</v>
      </c>
      <c r="M31" s="342"/>
      <c r="N31" s="341">
        <f>N15+N26+N30</f>
        <v>-37432</v>
      </c>
      <c r="O31" s="342"/>
      <c r="P31" s="341">
        <f>P15+P26+P30</f>
        <v>20297386</v>
      </c>
      <c r="Q31" s="342"/>
      <c r="R31" s="341">
        <f>R15+R26+R30</f>
        <v>481827</v>
      </c>
      <c r="S31" s="342"/>
      <c r="T31" s="341">
        <f>T15+T26+T30</f>
        <v>20779213</v>
      </c>
      <c r="U31" s="344">
        <f>T31-'BS 3-5'!C103</f>
        <v>0</v>
      </c>
    </row>
    <row r="32" spans="1:21" ht="23.25" customHeight="1" thickTop="1" x14ac:dyDescent="0.75"/>
    <row r="33" spans="20:20" ht="23.25" customHeight="1" x14ac:dyDescent="0.75">
      <c r="T33" s="400"/>
    </row>
    <row r="53" ht="11.25" customHeight="1" x14ac:dyDescent="0.75"/>
  </sheetData>
  <mergeCells count="3">
    <mergeCell ref="D3:T3"/>
    <mergeCell ref="J5:L5"/>
    <mergeCell ref="D10:T10"/>
  </mergeCells>
  <pageMargins left="0.7" right="0.7" top="0.48" bottom="0.32" header="0.5" footer="0.3"/>
  <pageSetup paperSize="9" scale="85" firstPageNumber="10" orientation="landscape" useFirstPageNumber="1" r:id="rId1"/>
  <headerFooter scaleWithDoc="0">
    <oddFooter xml:space="preserve">&amp;L&amp;13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ignoredErrors>
    <ignoredError sqref="P14 P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9"/>
  <sheetViews>
    <sheetView showGridLines="0" view="pageBreakPreview" zoomScaleNormal="90" zoomScaleSheetLayoutView="100" workbookViewId="0"/>
  </sheetViews>
  <sheetFormatPr defaultColWidth="9.09765625" defaultRowHeight="23.25" customHeight="1" x14ac:dyDescent="0.75"/>
  <cols>
    <col min="1" max="1" width="45.8984375" style="36" customWidth="1"/>
    <col min="2" max="2" width="8.3984375" style="35" customWidth="1"/>
    <col min="3" max="3" width="1" style="35" customWidth="1"/>
    <col min="4" max="4" width="11.3984375" style="163" customWidth="1"/>
    <col min="5" max="5" width="1" style="163" customWidth="1"/>
    <col min="6" max="6" width="11.3984375" style="163" customWidth="1"/>
    <col min="7" max="7" width="1" style="163" customWidth="1"/>
    <col min="8" max="8" width="11.3984375" style="163" customWidth="1"/>
    <col min="9" max="9" width="1" style="163" customWidth="1"/>
    <col min="10" max="10" width="12.3984375" style="163" customWidth="1"/>
    <col min="11" max="11" width="1" style="163" customWidth="1"/>
    <col min="12" max="12" width="16.09765625" style="163" customWidth="1"/>
    <col min="13" max="13" width="1" style="163" customWidth="1"/>
    <col min="14" max="14" width="12.3984375" style="163" customWidth="1"/>
    <col min="15" max="15" width="1" style="163" customWidth="1"/>
    <col min="16" max="16" width="11.3984375" style="163" customWidth="1"/>
    <col min="17" max="17" width="1" style="163" customWidth="1"/>
    <col min="18" max="18" width="12.3984375" style="163" customWidth="1"/>
    <col min="19" max="16384" width="9.09765625" style="36"/>
  </cols>
  <sheetData>
    <row r="1" spans="1:22" s="191" customFormat="1" ht="23.25" customHeight="1" x14ac:dyDescent="0.7">
      <c r="A1" s="16" t="s">
        <v>82</v>
      </c>
      <c r="B1" s="219"/>
      <c r="C1" s="219"/>
      <c r="D1" s="220"/>
      <c r="E1" s="206"/>
      <c r="F1" s="220"/>
      <c r="G1" s="206"/>
      <c r="H1" s="220"/>
      <c r="I1" s="206"/>
      <c r="J1" s="220"/>
      <c r="K1" s="206"/>
      <c r="L1" s="220"/>
      <c r="M1" s="206"/>
      <c r="N1" s="221"/>
      <c r="O1" s="206"/>
      <c r="P1" s="221"/>
      <c r="Q1" s="206"/>
      <c r="R1" s="222"/>
    </row>
    <row r="2" spans="1:22" s="191" customFormat="1" ht="23.25" customHeight="1" x14ac:dyDescent="0.7">
      <c r="A2" s="33" t="s">
        <v>105</v>
      </c>
      <c r="B2" s="223"/>
      <c r="C2" s="223"/>
      <c r="D2" s="206"/>
      <c r="E2" s="206"/>
      <c r="F2" s="206"/>
      <c r="G2" s="206"/>
      <c r="H2" s="206"/>
      <c r="I2" s="206"/>
      <c r="J2" s="206"/>
      <c r="K2" s="206"/>
      <c r="L2" s="220"/>
      <c r="M2" s="206"/>
      <c r="N2" s="222"/>
      <c r="O2" s="206"/>
      <c r="P2" s="221"/>
      <c r="Q2" s="206"/>
      <c r="R2" s="222"/>
    </row>
    <row r="3" spans="1:22" s="191" customFormat="1" ht="15" customHeight="1" x14ac:dyDescent="0.65">
      <c r="A3" s="217"/>
      <c r="B3" s="223"/>
      <c r="C3" s="223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22"/>
      <c r="O3" s="206"/>
      <c r="P3" s="222"/>
      <c r="Q3" s="206"/>
      <c r="R3" s="222"/>
    </row>
    <row r="4" spans="1:22" s="191" customFormat="1" ht="20.149999999999999" customHeight="1" x14ac:dyDescent="0.65">
      <c r="A4" s="188"/>
      <c r="B4" s="189"/>
      <c r="C4" s="189"/>
      <c r="D4" s="428" t="s">
        <v>184</v>
      </c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</row>
    <row r="5" spans="1:22" s="191" customFormat="1" ht="20.149999999999999" customHeight="1" x14ac:dyDescent="0.65">
      <c r="A5" s="188"/>
      <c r="B5" s="189"/>
      <c r="C5" s="189"/>
      <c r="D5" s="190"/>
      <c r="E5" s="190"/>
      <c r="F5" s="190"/>
      <c r="G5" s="190"/>
      <c r="H5" s="190"/>
      <c r="I5" s="190"/>
      <c r="J5" s="190"/>
      <c r="K5" s="190"/>
      <c r="L5" s="192" t="s">
        <v>106</v>
      </c>
      <c r="M5" s="190"/>
      <c r="N5" s="190"/>
      <c r="O5" s="190"/>
      <c r="P5" s="190"/>
      <c r="Q5" s="190"/>
      <c r="R5" s="190"/>
    </row>
    <row r="6" spans="1:22" s="191" customFormat="1" ht="20.149999999999999" customHeight="1" x14ac:dyDescent="0.65">
      <c r="A6" s="188"/>
      <c r="B6" s="189"/>
      <c r="C6" s="189"/>
      <c r="D6" s="190"/>
      <c r="E6" s="190"/>
      <c r="F6" s="190"/>
      <c r="G6" s="190"/>
      <c r="H6" s="429" t="s">
        <v>15</v>
      </c>
      <c r="I6" s="430"/>
      <c r="J6" s="430"/>
      <c r="K6" s="194"/>
      <c r="L6" s="195" t="s">
        <v>107</v>
      </c>
      <c r="M6" s="193"/>
      <c r="N6" s="190"/>
      <c r="O6" s="190"/>
      <c r="P6" s="190"/>
      <c r="Q6" s="190"/>
      <c r="R6" s="190"/>
    </row>
    <row r="7" spans="1:22" s="202" customFormat="1" ht="20.149999999999999" customHeight="1" x14ac:dyDescent="0.65">
      <c r="A7" s="196"/>
      <c r="B7" s="197"/>
      <c r="C7" s="197"/>
      <c r="D7" s="198"/>
      <c r="E7" s="199"/>
      <c r="F7" s="198"/>
      <c r="G7" s="200"/>
      <c r="H7" s="198"/>
      <c r="I7" s="199"/>
      <c r="J7" s="198"/>
      <c r="K7" s="201"/>
      <c r="L7" s="199" t="s">
        <v>208</v>
      </c>
      <c r="M7" s="190"/>
      <c r="N7" s="199"/>
      <c r="O7" s="190"/>
      <c r="P7" s="190"/>
      <c r="Q7" s="190"/>
      <c r="R7" s="199"/>
    </row>
    <row r="8" spans="1:22" s="202" customFormat="1" ht="20.149999999999999" customHeight="1" x14ac:dyDescent="0.65">
      <c r="A8" s="196"/>
      <c r="B8" s="197"/>
      <c r="C8" s="197"/>
      <c r="D8" s="198" t="s">
        <v>34</v>
      </c>
      <c r="E8" s="199"/>
      <c r="F8" s="199" t="s">
        <v>23</v>
      </c>
      <c r="G8" s="200"/>
      <c r="H8" s="192" t="s">
        <v>47</v>
      </c>
      <c r="I8" s="199"/>
      <c r="J8" s="198"/>
      <c r="K8" s="199"/>
      <c r="L8" s="198" t="s">
        <v>157</v>
      </c>
      <c r="M8" s="199"/>
      <c r="N8" s="199" t="s">
        <v>41</v>
      </c>
      <c r="O8" s="199"/>
      <c r="P8" s="198" t="s">
        <v>117</v>
      </c>
      <c r="Q8" s="199"/>
      <c r="R8" s="198"/>
    </row>
    <row r="9" spans="1:22" s="202" customFormat="1" ht="20.149999999999999" customHeight="1" x14ac:dyDescent="0.65">
      <c r="A9" s="196"/>
      <c r="B9" s="197"/>
      <c r="C9" s="197"/>
      <c r="D9" s="199" t="s">
        <v>35</v>
      </c>
      <c r="E9" s="199"/>
      <c r="F9" s="199" t="s">
        <v>54</v>
      </c>
      <c r="G9" s="200"/>
      <c r="H9" s="198" t="s">
        <v>48</v>
      </c>
      <c r="I9" s="199"/>
      <c r="J9" s="199" t="s">
        <v>42</v>
      </c>
      <c r="K9" s="200"/>
      <c r="L9" s="199" t="s">
        <v>158</v>
      </c>
      <c r="M9" s="200"/>
      <c r="N9" s="199" t="s">
        <v>43</v>
      </c>
      <c r="O9" s="200"/>
      <c r="P9" s="199" t="s">
        <v>118</v>
      </c>
      <c r="Q9" s="200"/>
      <c r="R9" s="199" t="s">
        <v>41</v>
      </c>
    </row>
    <row r="10" spans="1:22" s="202" customFormat="1" ht="20.149999999999999" customHeight="1" x14ac:dyDescent="0.65">
      <c r="A10" s="196"/>
      <c r="B10" s="369" t="s">
        <v>0</v>
      </c>
      <c r="C10" s="203"/>
      <c r="D10" s="199" t="s">
        <v>36</v>
      </c>
      <c r="E10" s="199"/>
      <c r="F10" s="198" t="s">
        <v>55</v>
      </c>
      <c r="G10" s="200"/>
      <c r="H10" s="199" t="s">
        <v>49</v>
      </c>
      <c r="I10" s="199"/>
      <c r="J10" s="199" t="s">
        <v>44</v>
      </c>
      <c r="K10" s="200"/>
      <c r="L10" s="199" t="s">
        <v>159</v>
      </c>
      <c r="M10" s="199"/>
      <c r="N10" s="199" t="s">
        <v>116</v>
      </c>
      <c r="O10" s="199"/>
      <c r="P10" s="199" t="s">
        <v>119</v>
      </c>
      <c r="Q10" s="199"/>
      <c r="R10" s="199" t="s">
        <v>43</v>
      </c>
    </row>
    <row r="11" spans="1:22" s="191" customFormat="1" ht="20.149999999999999" customHeight="1" x14ac:dyDescent="0.6">
      <c r="B11" s="202"/>
      <c r="D11" s="431" t="s">
        <v>100</v>
      </c>
      <c r="E11" s="431"/>
      <c r="F11" s="431"/>
      <c r="G11" s="431"/>
      <c r="H11" s="431"/>
      <c r="I11" s="431"/>
      <c r="J11" s="431"/>
      <c r="K11" s="431"/>
      <c r="L11" s="431"/>
      <c r="M11" s="431"/>
      <c r="N11" s="431"/>
      <c r="O11" s="431"/>
      <c r="P11" s="431"/>
      <c r="Q11" s="431"/>
      <c r="R11" s="431"/>
    </row>
    <row r="12" spans="1:22" s="205" customFormat="1" ht="20.149999999999999" customHeight="1" x14ac:dyDescent="0.65">
      <c r="A12" s="365" t="s">
        <v>243</v>
      </c>
      <c r="B12" s="335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62"/>
      <c r="T12" s="362"/>
      <c r="U12" s="362"/>
      <c r="V12" s="362"/>
    </row>
    <row r="13" spans="1:22" s="205" customFormat="1" ht="20.149999999999999" customHeight="1" x14ac:dyDescent="0.65">
      <c r="A13" s="188" t="s">
        <v>166</v>
      </c>
      <c r="B13" s="336"/>
      <c r="C13" s="208"/>
      <c r="D13" s="352">
        <v>2400000</v>
      </c>
      <c r="E13" s="346"/>
      <c r="F13" s="352">
        <v>3290152</v>
      </c>
      <c r="G13" s="346"/>
      <c r="H13" s="352">
        <v>240000</v>
      </c>
      <c r="I13" s="347"/>
      <c r="J13" s="352">
        <v>13001627</v>
      </c>
      <c r="K13" s="347"/>
      <c r="L13" s="352">
        <v>-202739</v>
      </c>
      <c r="M13" s="347"/>
      <c r="N13" s="353">
        <f>SUM(D13:L13)</f>
        <v>18729040</v>
      </c>
      <c r="O13" s="347"/>
      <c r="P13" s="353">
        <v>527586</v>
      </c>
      <c r="Q13" s="347"/>
      <c r="R13" s="353">
        <f>SUM(N13:P13)</f>
        <v>19256626</v>
      </c>
      <c r="S13" s="362"/>
      <c r="T13" s="363"/>
      <c r="U13" s="362"/>
      <c r="V13" s="362"/>
    </row>
    <row r="14" spans="1:22" s="205" customFormat="1" ht="20.149999999999999" customHeight="1" x14ac:dyDescent="0.65">
      <c r="A14" s="188" t="s">
        <v>174</v>
      </c>
      <c r="B14" s="336"/>
      <c r="C14" s="208"/>
      <c r="D14" s="352"/>
      <c r="E14" s="346"/>
      <c r="F14" s="352"/>
      <c r="G14" s="346"/>
      <c r="H14" s="352"/>
      <c r="I14" s="347"/>
      <c r="J14" s="352"/>
      <c r="K14" s="347"/>
      <c r="L14" s="352"/>
      <c r="M14" s="347"/>
      <c r="N14" s="353"/>
      <c r="O14" s="347"/>
      <c r="P14" s="356"/>
      <c r="Q14" s="347"/>
      <c r="R14" s="353"/>
      <c r="S14" s="362"/>
      <c r="T14" s="363"/>
      <c r="U14" s="362"/>
      <c r="V14" s="362"/>
    </row>
    <row r="15" spans="1:22" s="205" customFormat="1" ht="20.149999999999999" customHeight="1" x14ac:dyDescent="0.65">
      <c r="A15" s="209" t="s">
        <v>177</v>
      </c>
      <c r="B15" s="336"/>
      <c r="C15" s="208"/>
      <c r="D15" s="352"/>
      <c r="E15" s="346"/>
      <c r="F15" s="352"/>
      <c r="G15" s="346"/>
      <c r="H15" s="352"/>
      <c r="I15" s="347"/>
      <c r="J15" s="352"/>
      <c r="K15" s="347"/>
      <c r="L15" s="352"/>
      <c r="M15" s="347"/>
      <c r="N15" s="353"/>
      <c r="O15" s="347"/>
      <c r="P15" s="356"/>
      <c r="Q15" s="347"/>
      <c r="R15" s="353"/>
      <c r="S15" s="362"/>
      <c r="T15" s="363"/>
      <c r="U15" s="362"/>
      <c r="V15" s="362"/>
    </row>
    <row r="16" spans="1:22" s="205" customFormat="1" ht="20.149999999999999" customHeight="1" x14ac:dyDescent="0.65">
      <c r="A16" s="210" t="s">
        <v>178</v>
      </c>
      <c r="B16" s="211">
        <v>12</v>
      </c>
      <c r="C16" s="211"/>
      <c r="D16" s="357">
        <v>0</v>
      </c>
      <c r="E16" s="354"/>
      <c r="F16" s="357">
        <v>0</v>
      </c>
      <c r="G16" s="354"/>
      <c r="H16" s="357">
        <v>0</v>
      </c>
      <c r="I16" s="355"/>
      <c r="J16" s="358">
        <v>-4608000</v>
      </c>
      <c r="K16" s="355"/>
      <c r="L16" s="357">
        <v>0</v>
      </c>
      <c r="M16" s="355"/>
      <c r="N16" s="357">
        <f>SUM(D16:L16)</f>
        <v>-4608000</v>
      </c>
      <c r="O16" s="355"/>
      <c r="P16" s="357">
        <v>0</v>
      </c>
      <c r="Q16" s="347"/>
      <c r="R16" s="357">
        <f>SUM(N16:P16)</f>
        <v>-4608000</v>
      </c>
      <c r="S16" s="362"/>
      <c r="T16" s="363"/>
      <c r="U16" s="362"/>
      <c r="V16" s="362"/>
    </row>
    <row r="17" spans="1:22" s="205" customFormat="1" ht="20.149999999999999" customHeight="1" x14ac:dyDescent="0.65">
      <c r="A17" s="209" t="s">
        <v>179</v>
      </c>
      <c r="B17" s="336"/>
      <c r="C17" s="208"/>
      <c r="D17" s="348">
        <f>SUM(D16)</f>
        <v>0</v>
      </c>
      <c r="E17" s="346"/>
      <c r="F17" s="348">
        <f>SUM(F16)</f>
        <v>0</v>
      </c>
      <c r="G17" s="346"/>
      <c r="H17" s="348">
        <f>SUM(H16)</f>
        <v>0</v>
      </c>
      <c r="I17" s="347"/>
      <c r="J17" s="345">
        <f>SUM(J16)</f>
        <v>-4608000</v>
      </c>
      <c r="K17" s="347"/>
      <c r="L17" s="348">
        <f>SUM(L16)</f>
        <v>0</v>
      </c>
      <c r="M17" s="347"/>
      <c r="N17" s="348">
        <f>SUM(N16)</f>
        <v>-4608000</v>
      </c>
      <c r="O17" s="347"/>
      <c r="P17" s="348">
        <f>SUM(P16)</f>
        <v>0</v>
      </c>
      <c r="Q17" s="347"/>
      <c r="R17" s="348">
        <f>SUM(R16)</f>
        <v>-4608000</v>
      </c>
      <c r="S17" s="362"/>
      <c r="T17" s="363"/>
      <c r="U17" s="362"/>
      <c r="V17" s="362"/>
    </row>
    <row r="18" spans="1:22" s="204" customFormat="1" ht="20.149999999999999" customHeight="1" x14ac:dyDescent="0.65">
      <c r="A18" s="212" t="s">
        <v>125</v>
      </c>
      <c r="B18" s="338"/>
      <c r="C18" s="224"/>
      <c r="D18" s="352"/>
      <c r="E18" s="346"/>
      <c r="F18" s="352"/>
      <c r="G18" s="346"/>
      <c r="H18" s="352"/>
      <c r="I18" s="347"/>
      <c r="J18" s="352"/>
      <c r="K18" s="347"/>
      <c r="L18" s="352"/>
      <c r="M18" s="347"/>
      <c r="N18" s="353"/>
      <c r="O18" s="347"/>
      <c r="P18" s="356"/>
      <c r="Q18" s="347"/>
      <c r="R18" s="353"/>
      <c r="S18" s="364"/>
      <c r="T18" s="363"/>
      <c r="U18" s="364"/>
      <c r="V18" s="364"/>
    </row>
    <row r="19" spans="1:22" s="204" customFormat="1" ht="20.149999999999999" customHeight="1" x14ac:dyDescent="0.65">
      <c r="A19" s="213" t="s">
        <v>188</v>
      </c>
      <c r="B19" s="339"/>
      <c r="C19" s="225"/>
      <c r="D19" s="357">
        <v>0</v>
      </c>
      <c r="E19" s="354"/>
      <c r="F19" s="357">
        <v>0</v>
      </c>
      <c r="G19" s="354"/>
      <c r="H19" s="357">
        <v>0</v>
      </c>
      <c r="I19" s="355"/>
      <c r="J19" s="357">
        <v>0</v>
      </c>
      <c r="K19" s="355"/>
      <c r="L19" s="357">
        <v>0</v>
      </c>
      <c r="M19" s="355"/>
      <c r="N19" s="357">
        <f>SUM(D19:L19)</f>
        <v>0</v>
      </c>
      <c r="O19" s="355"/>
      <c r="P19" s="357">
        <v>47850</v>
      </c>
      <c r="Q19" s="355"/>
      <c r="R19" s="357">
        <f>SUM(N19:P19)</f>
        <v>47850</v>
      </c>
      <c r="S19" s="364"/>
      <c r="T19" s="363"/>
      <c r="U19" s="364"/>
      <c r="V19" s="364"/>
    </row>
    <row r="20" spans="1:22" s="204" customFormat="1" ht="20.149999999999999" customHeight="1" x14ac:dyDescent="0.65">
      <c r="A20" s="214" t="s">
        <v>126</v>
      </c>
      <c r="B20" s="340"/>
      <c r="C20" s="214"/>
      <c r="D20" s="350">
        <f>D19</f>
        <v>0</v>
      </c>
      <c r="E20" s="346"/>
      <c r="F20" s="350">
        <f>F19</f>
        <v>0</v>
      </c>
      <c r="G20" s="346"/>
      <c r="H20" s="350">
        <f>H19</f>
        <v>0</v>
      </c>
      <c r="I20" s="347"/>
      <c r="J20" s="350">
        <f>J19</f>
        <v>0</v>
      </c>
      <c r="K20" s="347"/>
      <c r="L20" s="350">
        <f>L19</f>
        <v>0</v>
      </c>
      <c r="M20" s="347"/>
      <c r="N20" s="350">
        <f>N19</f>
        <v>0</v>
      </c>
      <c r="O20" s="347"/>
      <c r="P20" s="350">
        <f>P19</f>
        <v>47850</v>
      </c>
      <c r="Q20" s="347"/>
      <c r="R20" s="350">
        <f>R19</f>
        <v>47850</v>
      </c>
      <c r="S20" s="364"/>
      <c r="T20" s="363"/>
      <c r="U20" s="364"/>
      <c r="V20" s="364"/>
    </row>
    <row r="21" spans="1:22" s="205" customFormat="1" ht="20.149999999999999" customHeight="1" x14ac:dyDescent="0.65">
      <c r="A21" s="188" t="s">
        <v>180</v>
      </c>
      <c r="B21" s="336"/>
      <c r="C21" s="208"/>
      <c r="D21" s="350">
        <f>D17+D20</f>
        <v>0</v>
      </c>
      <c r="E21" s="346"/>
      <c r="F21" s="350">
        <f>F17+F20</f>
        <v>0</v>
      </c>
      <c r="G21" s="346"/>
      <c r="H21" s="350">
        <f>H17+H20</f>
        <v>0</v>
      </c>
      <c r="I21" s="347"/>
      <c r="J21" s="350">
        <f>J17+J20</f>
        <v>-4608000</v>
      </c>
      <c r="K21" s="347"/>
      <c r="L21" s="350">
        <f>L17+L20</f>
        <v>0</v>
      </c>
      <c r="M21" s="347"/>
      <c r="N21" s="350">
        <f>N17+N20</f>
        <v>-4608000</v>
      </c>
      <c r="O21" s="347"/>
      <c r="P21" s="350">
        <f>P17+P20</f>
        <v>47850</v>
      </c>
      <c r="Q21" s="347"/>
      <c r="R21" s="350">
        <f>R17+R20</f>
        <v>-4560150</v>
      </c>
      <c r="S21" s="362"/>
      <c r="T21" s="363"/>
      <c r="U21" s="362"/>
      <c r="V21" s="362"/>
    </row>
    <row r="22" spans="1:22" s="205" customFormat="1" ht="20.149999999999999" customHeight="1" x14ac:dyDescent="0.65">
      <c r="A22" s="215" t="s">
        <v>108</v>
      </c>
      <c r="B22" s="216"/>
      <c r="C22" s="216"/>
      <c r="D22" s="356"/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56"/>
      <c r="R22" s="356"/>
      <c r="S22" s="362"/>
      <c r="T22" s="362"/>
      <c r="U22" s="362"/>
      <c r="V22" s="362"/>
    </row>
    <row r="23" spans="1:22" s="205" customFormat="1" ht="20.149999999999999" customHeight="1" x14ac:dyDescent="0.65">
      <c r="A23" s="213" t="s">
        <v>156</v>
      </c>
      <c r="B23" s="216"/>
      <c r="C23" s="216"/>
      <c r="D23" s="359">
        <v>0</v>
      </c>
      <c r="E23" s="360"/>
      <c r="F23" s="359">
        <v>0</v>
      </c>
      <c r="G23" s="359"/>
      <c r="H23" s="359">
        <v>0</v>
      </c>
      <c r="I23" s="356"/>
      <c r="J23" s="359">
        <v>4185527</v>
      </c>
      <c r="K23" s="356"/>
      <c r="L23" s="359">
        <v>0</v>
      </c>
      <c r="M23" s="356"/>
      <c r="N23" s="356">
        <f>SUM(D23:L23)</f>
        <v>4185527</v>
      </c>
      <c r="O23" s="356"/>
      <c r="P23" s="359">
        <v>-54689</v>
      </c>
      <c r="Q23" s="356"/>
      <c r="R23" s="356">
        <f>SUM(N23:P23)</f>
        <v>4130838</v>
      </c>
      <c r="S23" s="362"/>
      <c r="T23" s="362"/>
      <c r="U23" s="362"/>
      <c r="V23" s="362"/>
    </row>
    <row r="24" spans="1:22" s="205" customFormat="1" ht="20.149999999999999" customHeight="1" x14ac:dyDescent="0.65">
      <c r="A24" s="213" t="s">
        <v>59</v>
      </c>
      <c r="B24" s="218"/>
      <c r="C24" s="218"/>
      <c r="D24" s="359">
        <v>0</v>
      </c>
      <c r="E24" s="356"/>
      <c r="F24" s="359">
        <v>0</v>
      </c>
      <c r="G24" s="359"/>
      <c r="H24" s="359">
        <v>0</v>
      </c>
      <c r="I24" s="356"/>
      <c r="J24" s="359">
        <v>0</v>
      </c>
      <c r="K24" s="356"/>
      <c r="L24" s="359">
        <v>-39983</v>
      </c>
      <c r="M24" s="356"/>
      <c r="N24" s="356">
        <f>SUM(D24:L24)</f>
        <v>-39983</v>
      </c>
      <c r="O24" s="356"/>
      <c r="P24" s="359">
        <v>-19802</v>
      </c>
      <c r="Q24" s="356"/>
      <c r="R24" s="356">
        <f>SUM(N24:P24)</f>
        <v>-59785</v>
      </c>
      <c r="S24" s="362"/>
      <c r="T24" s="362"/>
      <c r="U24" s="362"/>
      <c r="V24" s="362"/>
    </row>
    <row r="25" spans="1:22" s="205" customFormat="1" ht="20.149999999999999" customHeight="1" x14ac:dyDescent="0.65">
      <c r="A25" s="215" t="s">
        <v>109</v>
      </c>
      <c r="B25" s="216"/>
      <c r="C25" s="216"/>
      <c r="D25" s="348">
        <f>SUM(D23:D24)</f>
        <v>0</v>
      </c>
      <c r="E25" s="361"/>
      <c r="F25" s="348">
        <f>SUM(F23:F24)</f>
        <v>0</v>
      </c>
      <c r="G25" s="361"/>
      <c r="H25" s="348">
        <f>SUM(H23:H24)</f>
        <v>0</v>
      </c>
      <c r="I25" s="361"/>
      <c r="J25" s="348">
        <f>SUM(J23:J24)</f>
        <v>4185527</v>
      </c>
      <c r="K25" s="361"/>
      <c r="L25" s="348">
        <f>SUM(L23:L24)</f>
        <v>-39983</v>
      </c>
      <c r="M25" s="361"/>
      <c r="N25" s="348">
        <f>SUM(N23:N24)</f>
        <v>4145544</v>
      </c>
      <c r="O25" s="361"/>
      <c r="P25" s="348">
        <f>SUM(P23:P24)</f>
        <v>-74491</v>
      </c>
      <c r="Q25" s="361"/>
      <c r="R25" s="348">
        <f>SUM(R23:R24)</f>
        <v>4071053</v>
      </c>
    </row>
    <row r="26" spans="1:22" s="205" customFormat="1" ht="20.149999999999999" customHeight="1" thickBot="1" x14ac:dyDescent="0.7">
      <c r="A26" s="215" t="s">
        <v>242</v>
      </c>
      <c r="B26" s="337"/>
      <c r="C26" s="215"/>
      <c r="D26" s="341">
        <f>D13+D21+D25</f>
        <v>2400000</v>
      </c>
      <c r="E26" s="342"/>
      <c r="F26" s="341">
        <f>F13+F21+F25</f>
        <v>3290152</v>
      </c>
      <c r="G26" s="342"/>
      <c r="H26" s="341">
        <f>H13+H21+H25</f>
        <v>240000</v>
      </c>
      <c r="I26" s="343"/>
      <c r="J26" s="341">
        <f>J13+J21+J25</f>
        <v>12579154</v>
      </c>
      <c r="K26" s="342"/>
      <c r="L26" s="341">
        <f>L13+L21+L25</f>
        <v>-242722</v>
      </c>
      <c r="M26" s="342"/>
      <c r="N26" s="341">
        <f>N13+N21+N25</f>
        <v>18266584</v>
      </c>
      <c r="O26" s="342"/>
      <c r="P26" s="341">
        <f>P13+P21+P25</f>
        <v>500945</v>
      </c>
      <c r="Q26" s="342"/>
      <c r="R26" s="341">
        <f>R13+R21+R25</f>
        <v>18767529</v>
      </c>
    </row>
    <row r="27" spans="1:22" s="191" customFormat="1" ht="21" customHeight="1" thickTop="1" x14ac:dyDescent="0.6">
      <c r="B27" s="223"/>
      <c r="C27" s="223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</row>
    <row r="49" ht="11.25" customHeight="1" x14ac:dyDescent="0.75"/>
  </sheetData>
  <mergeCells count="3">
    <mergeCell ref="D4:R4"/>
    <mergeCell ref="H6:J6"/>
    <mergeCell ref="D11:R11"/>
  </mergeCells>
  <pageMargins left="0.7" right="0.7" top="0.48" bottom="0.32" header="0.5" footer="0.3"/>
  <pageSetup paperSize="9" scale="93" firstPageNumber="11" orientation="landscape" useFirstPageNumber="1" r:id="rId1"/>
  <headerFooter scaleWithDoc="0">
    <oddFooter xml:space="preserve">&amp;L&amp;13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3"/>
  <sheetViews>
    <sheetView showGridLines="0" view="pageBreakPreview" zoomScaleNormal="100" zoomScaleSheetLayoutView="100" workbookViewId="0"/>
  </sheetViews>
  <sheetFormatPr defaultColWidth="9.09765625" defaultRowHeight="23.25" customHeight="1" x14ac:dyDescent="0.75"/>
  <cols>
    <col min="1" max="1" width="49.59765625" style="163" customWidth="1"/>
    <col min="2" max="2" width="0.8984375" style="163" customWidth="1"/>
    <col min="3" max="3" width="10.69921875" style="163" customWidth="1"/>
    <col min="4" max="4" width="0.8984375" style="163" customWidth="1"/>
    <col min="5" max="5" width="15.69921875" style="163" customWidth="1"/>
    <col min="6" max="6" width="1.296875" style="165" customWidth="1"/>
    <col min="7" max="7" width="15.69921875" style="163" customWidth="1"/>
    <col min="8" max="8" width="1.296875" style="165" customWidth="1"/>
    <col min="9" max="9" width="15.69921875" style="163" customWidth="1"/>
    <col min="10" max="10" width="1.296875" style="163" customWidth="1"/>
    <col min="11" max="11" width="15.69921875" style="163" customWidth="1"/>
    <col min="12" max="12" width="1.296875" style="163" customWidth="1"/>
    <col min="13" max="13" width="15.69921875" style="163" customWidth="1"/>
    <col min="14" max="14" width="14" style="162" bestFit="1" customWidth="1"/>
    <col min="15" max="16384" width="9.09765625" style="163"/>
  </cols>
  <sheetData>
    <row r="1" spans="1:14" s="141" customFormat="1" ht="23.25" customHeight="1" x14ac:dyDescent="0.7">
      <c r="A1" s="140" t="s">
        <v>82</v>
      </c>
      <c r="B1" s="140"/>
      <c r="C1" s="140"/>
      <c r="D1" s="140"/>
      <c r="F1" s="142"/>
      <c r="H1" s="142"/>
      <c r="N1" s="143"/>
    </row>
    <row r="2" spans="1:14" s="141" customFormat="1" ht="23.25" customHeight="1" x14ac:dyDescent="0.7">
      <c r="A2" s="144" t="s">
        <v>105</v>
      </c>
      <c r="B2" s="144"/>
      <c r="C2" s="144"/>
      <c r="D2" s="144"/>
      <c r="F2" s="142"/>
      <c r="H2" s="142"/>
      <c r="N2" s="143"/>
    </row>
    <row r="3" spans="1:14" s="42" customFormat="1" ht="22" x14ac:dyDescent="0.7">
      <c r="A3" s="41"/>
      <c r="B3" s="41"/>
      <c r="C3" s="41"/>
      <c r="D3" s="41"/>
      <c r="F3" s="43"/>
      <c r="H3" s="43"/>
      <c r="N3" s="145"/>
    </row>
    <row r="4" spans="1:14" s="42" customFormat="1" ht="23.25" customHeight="1" x14ac:dyDescent="0.7">
      <c r="A4" s="2"/>
      <c r="B4" s="2"/>
      <c r="C4" s="2"/>
      <c r="D4" s="2"/>
      <c r="E4" s="422" t="s">
        <v>185</v>
      </c>
      <c r="F4" s="422"/>
      <c r="G4" s="422"/>
      <c r="H4" s="422"/>
      <c r="I4" s="422"/>
      <c r="J4" s="422"/>
      <c r="K4" s="422"/>
      <c r="L4" s="422"/>
      <c r="M4" s="422"/>
      <c r="N4" s="145"/>
    </row>
    <row r="5" spans="1:14" s="42" customFormat="1" ht="23.25" customHeight="1" x14ac:dyDescent="0.7">
      <c r="A5" s="2"/>
      <c r="B5" s="2"/>
      <c r="C5" s="2"/>
      <c r="D5" s="2"/>
      <c r="E5" s="13"/>
      <c r="F5" s="13"/>
      <c r="G5" s="13"/>
      <c r="H5" s="13"/>
      <c r="I5" s="434" t="s">
        <v>15</v>
      </c>
      <c r="J5" s="434"/>
      <c r="K5" s="434"/>
      <c r="L5" s="44"/>
      <c r="M5" s="13"/>
      <c r="N5" s="145"/>
    </row>
    <row r="6" spans="1:14" s="46" customFormat="1" ht="23.25" customHeight="1" x14ac:dyDescent="0.7">
      <c r="A6" s="15"/>
      <c r="B6" s="15"/>
      <c r="C6" s="15"/>
      <c r="D6" s="15"/>
      <c r="E6" s="9" t="s">
        <v>84</v>
      </c>
      <c r="F6" s="45"/>
      <c r="G6" s="9" t="s">
        <v>86</v>
      </c>
      <c r="H6" s="1"/>
      <c r="I6" s="11" t="s">
        <v>47</v>
      </c>
      <c r="J6" s="45"/>
      <c r="K6" s="45"/>
      <c r="L6" s="45"/>
      <c r="M6" s="45" t="s">
        <v>41</v>
      </c>
      <c r="N6" s="146"/>
    </row>
    <row r="7" spans="1:14" s="46" customFormat="1" ht="23.25" customHeight="1" x14ac:dyDescent="0.7">
      <c r="A7" s="15"/>
      <c r="B7" s="147"/>
      <c r="C7" s="147" t="s">
        <v>0</v>
      </c>
      <c r="D7" s="147"/>
      <c r="E7" s="9" t="s">
        <v>85</v>
      </c>
      <c r="F7" s="45"/>
      <c r="G7" s="46" t="s">
        <v>55</v>
      </c>
      <c r="H7" s="1"/>
      <c r="I7" s="9" t="s">
        <v>87</v>
      </c>
      <c r="J7" s="45"/>
      <c r="K7" s="9" t="s">
        <v>88</v>
      </c>
      <c r="L7" s="45"/>
      <c r="M7" s="46" t="s">
        <v>43</v>
      </c>
      <c r="N7" s="146"/>
    </row>
    <row r="8" spans="1:14" s="42" customFormat="1" ht="23.25" customHeight="1" x14ac:dyDescent="0.65">
      <c r="E8" s="432" t="s">
        <v>100</v>
      </c>
      <c r="F8" s="432"/>
      <c r="G8" s="432"/>
      <c r="H8" s="432"/>
      <c r="I8" s="432"/>
      <c r="J8" s="432"/>
      <c r="K8" s="432"/>
      <c r="L8" s="432"/>
      <c r="M8" s="432"/>
      <c r="N8" s="145"/>
    </row>
    <row r="9" spans="1:14" s="42" customFormat="1" ht="23.25" customHeight="1" x14ac:dyDescent="0.65">
      <c r="A9" s="433" t="s">
        <v>241</v>
      </c>
      <c r="B9" s="433"/>
      <c r="C9" s="137"/>
      <c r="D9" s="137"/>
      <c r="E9" s="130"/>
      <c r="F9" s="130"/>
      <c r="G9" s="130"/>
      <c r="H9" s="130"/>
      <c r="I9" s="130"/>
      <c r="J9" s="130"/>
      <c r="K9" s="130"/>
      <c r="L9" s="130"/>
      <c r="M9" s="130"/>
      <c r="N9" s="145"/>
    </row>
    <row r="10" spans="1:14" s="42" customFormat="1" ht="23.25" customHeight="1" x14ac:dyDescent="0.7">
      <c r="A10" s="2" t="s">
        <v>206</v>
      </c>
      <c r="B10" s="2"/>
      <c r="C10" s="2"/>
      <c r="D10" s="2"/>
      <c r="E10" s="38">
        <v>2400000</v>
      </c>
      <c r="F10" s="148"/>
      <c r="G10" s="38">
        <v>3290152</v>
      </c>
      <c r="H10" s="148"/>
      <c r="I10" s="38">
        <v>240000</v>
      </c>
      <c r="J10" s="148"/>
      <c r="K10" s="38">
        <v>15774815</v>
      </c>
      <c r="L10" s="149"/>
      <c r="M10" s="148">
        <f>SUM(E10:K10)</f>
        <v>21704967</v>
      </c>
      <c r="N10" s="145"/>
    </row>
    <row r="11" spans="1:14" s="152" customFormat="1" ht="23.25" customHeight="1" x14ac:dyDescent="0.7">
      <c r="A11" s="2" t="s">
        <v>174</v>
      </c>
      <c r="B11" s="150"/>
      <c r="C11" s="150"/>
      <c r="D11" s="150"/>
      <c r="E11" s="38"/>
      <c r="F11" s="37"/>
      <c r="G11" s="38"/>
      <c r="H11" s="37"/>
      <c r="I11" s="38"/>
      <c r="J11" s="131"/>
      <c r="K11" s="38"/>
      <c r="L11" s="131"/>
      <c r="M11" s="38"/>
      <c r="N11" s="151"/>
    </row>
    <row r="12" spans="1:14" s="152" customFormat="1" ht="23.25" customHeight="1" x14ac:dyDescent="0.7">
      <c r="A12" s="136" t="s">
        <v>177</v>
      </c>
      <c r="B12" s="150"/>
      <c r="C12" s="150"/>
      <c r="D12" s="150"/>
      <c r="E12" s="38"/>
      <c r="F12" s="37"/>
      <c r="G12" s="38"/>
      <c r="H12" s="37"/>
      <c r="I12" s="38"/>
      <c r="J12" s="131"/>
      <c r="K12" s="38"/>
      <c r="L12" s="131"/>
      <c r="M12" s="38"/>
      <c r="N12" s="151"/>
    </row>
    <row r="13" spans="1:14" s="157" customFormat="1" ht="23.25" customHeight="1" x14ac:dyDescent="0.7">
      <c r="A13" s="138" t="s">
        <v>178</v>
      </c>
      <c r="B13" s="132"/>
      <c r="C13" s="132">
        <v>12</v>
      </c>
      <c r="D13" s="132"/>
      <c r="E13" s="153">
        <v>0</v>
      </c>
      <c r="F13" s="133"/>
      <c r="G13" s="153">
        <v>0</v>
      </c>
      <c r="H13" s="133"/>
      <c r="I13" s="153">
        <v>0</v>
      </c>
      <c r="J13" s="154"/>
      <c r="K13" s="134">
        <v>-4608000</v>
      </c>
      <c r="L13" s="155"/>
      <c r="M13" s="154">
        <f>SUM(E13:K13)</f>
        <v>-4608000</v>
      </c>
      <c r="N13" s="156"/>
    </row>
    <row r="14" spans="1:14" s="157" customFormat="1" ht="23.25" customHeight="1" x14ac:dyDescent="0.7">
      <c r="A14" s="2" t="s">
        <v>180</v>
      </c>
      <c r="B14" s="132"/>
      <c r="C14" s="132"/>
      <c r="D14" s="132"/>
      <c r="E14" s="135">
        <f>SUM(E13)</f>
        <v>0</v>
      </c>
      <c r="F14" s="133"/>
      <c r="G14" s="135">
        <f>SUM(G13)</f>
        <v>0</v>
      </c>
      <c r="H14" s="133"/>
      <c r="I14" s="135">
        <f>SUM(I13)</f>
        <v>0</v>
      </c>
      <c r="J14" s="133"/>
      <c r="K14" s="135">
        <f>SUM(K13)</f>
        <v>-4608000</v>
      </c>
      <c r="L14" s="133"/>
      <c r="M14" s="135">
        <f>SUM(M13)</f>
        <v>-4608000</v>
      </c>
      <c r="N14" s="156"/>
    </row>
    <row r="15" spans="1:14" s="42" customFormat="1" ht="23.25" customHeight="1" x14ac:dyDescent="0.7">
      <c r="A15" s="2" t="s">
        <v>108</v>
      </c>
      <c r="B15" s="2"/>
      <c r="C15" s="2"/>
      <c r="D15" s="2"/>
      <c r="E15" s="155"/>
      <c r="F15" s="155"/>
      <c r="G15" s="155"/>
      <c r="H15" s="155"/>
      <c r="I15" s="158"/>
      <c r="J15" s="159"/>
      <c r="K15" s="160"/>
      <c r="L15" s="159"/>
      <c r="M15" s="154"/>
      <c r="N15" s="145"/>
    </row>
    <row r="16" spans="1:14" s="42" customFormat="1" ht="23.25" customHeight="1" x14ac:dyDescent="0.7">
      <c r="A16" s="138" t="s">
        <v>96</v>
      </c>
      <c r="B16" s="161"/>
      <c r="C16" s="161"/>
      <c r="D16" s="161"/>
      <c r="E16" s="153">
        <v>0</v>
      </c>
      <c r="F16" s="133"/>
      <c r="G16" s="153">
        <v>0</v>
      </c>
      <c r="H16" s="133"/>
      <c r="I16" s="153">
        <v>0</v>
      </c>
      <c r="J16" s="154"/>
      <c r="K16" s="134">
        <f>'PL 8-9'!G25</f>
        <v>5093557</v>
      </c>
      <c r="L16" s="155"/>
      <c r="M16" s="154">
        <f>SUM(E16:K16)</f>
        <v>5093557</v>
      </c>
      <c r="N16" s="145"/>
    </row>
    <row r="17" spans="1:14" s="42" customFormat="1" ht="23.25" customHeight="1" x14ac:dyDescent="0.7">
      <c r="A17" s="2" t="s">
        <v>109</v>
      </c>
      <c r="B17" s="2"/>
      <c r="C17" s="2"/>
      <c r="D17" s="2"/>
      <c r="E17" s="135">
        <f>SUM(E16:E16)</f>
        <v>0</v>
      </c>
      <c r="F17" s="30"/>
      <c r="G17" s="135">
        <f>SUM(G16:G16)</f>
        <v>0</v>
      </c>
      <c r="H17" s="30"/>
      <c r="I17" s="135">
        <f>SUM(I16:I16)</f>
        <v>0</v>
      </c>
      <c r="J17" s="30"/>
      <c r="K17" s="135">
        <f>SUM(K16:K16)</f>
        <v>5093557</v>
      </c>
      <c r="L17" s="159"/>
      <c r="M17" s="135">
        <f>SUM(M16:M16)</f>
        <v>5093557</v>
      </c>
      <c r="N17" s="145"/>
    </row>
    <row r="18" spans="1:14" s="42" customFormat="1" ht="23.25" customHeight="1" thickBot="1" x14ac:dyDescent="0.75">
      <c r="A18" s="2" t="s">
        <v>244</v>
      </c>
      <c r="B18" s="2"/>
      <c r="C18" s="2"/>
      <c r="D18" s="2"/>
      <c r="E18" s="139">
        <f>SUM(E10,E14,E17)</f>
        <v>2400000</v>
      </c>
      <c r="F18" s="39"/>
      <c r="G18" s="139">
        <f>SUM(G10,G14,G17)</f>
        <v>3290152</v>
      </c>
      <c r="H18" s="39"/>
      <c r="I18" s="139">
        <f>SUM(I10,I14,I17)</f>
        <v>240000</v>
      </c>
      <c r="J18" s="159"/>
      <c r="K18" s="139">
        <f>SUM(K10,K14,K17)</f>
        <v>16260372</v>
      </c>
      <c r="L18" s="159"/>
      <c r="M18" s="139">
        <f>SUM(M10,M14,M17)</f>
        <v>22190524</v>
      </c>
      <c r="N18" s="145">
        <f>M18-'BS 3-5'!G103</f>
        <v>0</v>
      </c>
    </row>
    <row r="19" spans="1:14" s="42" customFormat="1" ht="15.75" customHeight="1" thickTop="1" x14ac:dyDescent="0.7">
      <c r="A19" s="2"/>
      <c r="B19" s="2"/>
      <c r="C19" s="2"/>
      <c r="D19" s="2"/>
      <c r="E19" s="40"/>
      <c r="F19" s="39"/>
      <c r="G19" s="40"/>
      <c r="H19" s="39"/>
      <c r="I19" s="40"/>
      <c r="J19" s="159"/>
      <c r="K19" s="40"/>
      <c r="L19" s="159"/>
      <c r="M19" s="40"/>
      <c r="N19" s="145"/>
    </row>
    <row r="20" spans="1:14" ht="23.25" customHeight="1" x14ac:dyDescent="0.75">
      <c r="A20" s="140" t="s">
        <v>82</v>
      </c>
      <c r="B20" s="140"/>
      <c r="C20" s="140"/>
      <c r="D20" s="140"/>
      <c r="E20" s="141"/>
      <c r="F20" s="142"/>
      <c r="G20" s="141"/>
      <c r="H20" s="142"/>
      <c r="I20" s="141"/>
      <c r="J20" s="141"/>
      <c r="K20" s="141"/>
      <c r="L20" s="141"/>
      <c r="M20" s="141"/>
    </row>
    <row r="21" spans="1:14" ht="23.25" customHeight="1" x14ac:dyDescent="0.75">
      <c r="A21" s="144" t="s">
        <v>105</v>
      </c>
      <c r="B21" s="144"/>
      <c r="C21" s="144"/>
      <c r="D21" s="144"/>
      <c r="E21" s="141"/>
      <c r="F21" s="142"/>
      <c r="G21" s="141"/>
      <c r="H21" s="142"/>
      <c r="I21" s="141"/>
      <c r="J21" s="141"/>
      <c r="K21" s="141"/>
      <c r="L21" s="141"/>
      <c r="M21" s="141"/>
    </row>
    <row r="22" spans="1:14" ht="23.25" customHeight="1" x14ac:dyDescent="0.75">
      <c r="A22" s="41"/>
      <c r="B22" s="41"/>
      <c r="C22" s="41"/>
      <c r="D22" s="41"/>
      <c r="E22" s="42"/>
      <c r="F22" s="43"/>
      <c r="G22" s="42"/>
      <c r="H22" s="43"/>
      <c r="I22" s="42"/>
      <c r="J22" s="42"/>
      <c r="K22" s="42"/>
      <c r="L22" s="42"/>
      <c r="M22" s="42"/>
    </row>
    <row r="23" spans="1:14" ht="23.25" customHeight="1" x14ac:dyDescent="0.75">
      <c r="A23" s="2"/>
      <c r="B23" s="2"/>
      <c r="C23" s="2"/>
      <c r="D23" s="2"/>
      <c r="E23" s="422" t="s">
        <v>185</v>
      </c>
      <c r="F23" s="422"/>
      <c r="G23" s="422"/>
      <c r="H23" s="422"/>
      <c r="I23" s="422"/>
      <c r="J23" s="422"/>
      <c r="K23" s="422"/>
      <c r="L23" s="422"/>
      <c r="M23" s="422"/>
    </row>
    <row r="24" spans="1:14" ht="23.25" customHeight="1" x14ac:dyDescent="0.75">
      <c r="A24" s="2"/>
      <c r="B24" s="2"/>
      <c r="C24" s="2"/>
      <c r="D24" s="2"/>
      <c r="E24" s="13"/>
      <c r="F24" s="13"/>
      <c r="G24" s="13"/>
      <c r="H24" s="13"/>
      <c r="I24" s="434" t="s">
        <v>15</v>
      </c>
      <c r="J24" s="434"/>
      <c r="K24" s="434"/>
      <c r="L24" s="44"/>
      <c r="M24" s="13"/>
    </row>
    <row r="25" spans="1:14" ht="23.25" customHeight="1" x14ac:dyDescent="0.75">
      <c r="A25" s="15"/>
      <c r="B25" s="15"/>
      <c r="C25" s="15"/>
      <c r="D25" s="15"/>
      <c r="E25" s="9" t="s">
        <v>84</v>
      </c>
      <c r="F25" s="45"/>
      <c r="G25" s="9" t="s">
        <v>86</v>
      </c>
      <c r="H25" s="1"/>
      <c r="I25" s="11" t="s">
        <v>47</v>
      </c>
      <c r="J25" s="45"/>
      <c r="K25" s="45"/>
      <c r="L25" s="45"/>
      <c r="M25" s="45" t="s">
        <v>41</v>
      </c>
    </row>
    <row r="26" spans="1:14" ht="23.25" customHeight="1" x14ac:dyDescent="0.75">
      <c r="A26" s="15"/>
      <c r="B26" s="147"/>
      <c r="C26" s="147" t="s">
        <v>0</v>
      </c>
      <c r="D26" s="147"/>
      <c r="E26" s="9" t="s">
        <v>85</v>
      </c>
      <c r="F26" s="45"/>
      <c r="G26" s="46" t="s">
        <v>55</v>
      </c>
      <c r="H26" s="1"/>
      <c r="I26" s="9" t="s">
        <v>87</v>
      </c>
      <c r="J26" s="45"/>
      <c r="K26" s="9" t="s">
        <v>88</v>
      </c>
      <c r="L26" s="45"/>
      <c r="M26" s="46" t="s">
        <v>43</v>
      </c>
    </row>
    <row r="27" spans="1:14" ht="23.25" customHeight="1" x14ac:dyDescent="0.75">
      <c r="A27" s="42"/>
      <c r="B27" s="42"/>
      <c r="C27" s="42"/>
      <c r="D27" s="42"/>
      <c r="E27" s="432" t="s">
        <v>100</v>
      </c>
      <c r="F27" s="432"/>
      <c r="G27" s="432"/>
      <c r="H27" s="432"/>
      <c r="I27" s="432"/>
      <c r="J27" s="432"/>
      <c r="K27" s="432"/>
      <c r="L27" s="432"/>
      <c r="M27" s="432"/>
    </row>
    <row r="28" spans="1:14" ht="23.25" customHeight="1" x14ac:dyDescent="0.75">
      <c r="A28" s="433" t="s">
        <v>243</v>
      </c>
      <c r="B28" s="433"/>
      <c r="C28" s="137"/>
      <c r="D28" s="137"/>
      <c r="E28" s="130"/>
      <c r="F28" s="130"/>
      <c r="G28" s="130"/>
      <c r="H28" s="130"/>
      <c r="I28" s="130"/>
      <c r="J28" s="130"/>
      <c r="K28" s="130"/>
      <c r="L28" s="130"/>
      <c r="M28" s="130"/>
      <c r="N28" s="164"/>
    </row>
    <row r="29" spans="1:14" ht="23.25" customHeight="1" x14ac:dyDescent="0.75">
      <c r="A29" s="2" t="s">
        <v>166</v>
      </c>
      <c r="B29" s="2"/>
      <c r="C29" s="2"/>
      <c r="D29" s="2"/>
      <c r="E29" s="38">
        <v>2400000</v>
      </c>
      <c r="F29" s="148"/>
      <c r="G29" s="38">
        <v>3290152</v>
      </c>
      <c r="H29" s="148"/>
      <c r="I29" s="38">
        <v>240000</v>
      </c>
      <c r="J29" s="148"/>
      <c r="K29" s="38">
        <v>13408995</v>
      </c>
      <c r="L29" s="149"/>
      <c r="M29" s="38">
        <f>SUM(E29:K29)</f>
        <v>19339147</v>
      </c>
      <c r="N29" s="164"/>
    </row>
    <row r="30" spans="1:14" ht="23.25" customHeight="1" x14ac:dyDescent="0.75">
      <c r="A30" s="2" t="s">
        <v>174</v>
      </c>
      <c r="B30" s="150"/>
      <c r="C30" s="150"/>
      <c r="D30" s="150"/>
      <c r="E30" s="38"/>
      <c r="F30" s="37"/>
      <c r="G30" s="38"/>
      <c r="H30" s="37"/>
      <c r="I30" s="38"/>
      <c r="J30" s="131"/>
      <c r="K30" s="38"/>
      <c r="L30" s="131"/>
      <c r="M30" s="38"/>
      <c r="N30" s="164"/>
    </row>
    <row r="31" spans="1:14" ht="23.25" customHeight="1" x14ac:dyDescent="0.75">
      <c r="A31" s="136" t="s">
        <v>177</v>
      </c>
      <c r="B31" s="150"/>
      <c r="C31" s="150"/>
      <c r="D31" s="150"/>
      <c r="E31" s="38"/>
      <c r="F31" s="37"/>
      <c r="G31" s="38"/>
      <c r="H31" s="37"/>
      <c r="I31" s="38"/>
      <c r="J31" s="131"/>
      <c r="K31" s="38"/>
      <c r="L31" s="131"/>
      <c r="M31" s="38"/>
      <c r="N31" s="164"/>
    </row>
    <row r="32" spans="1:14" ht="23.25" customHeight="1" x14ac:dyDescent="0.75">
      <c r="A32" s="138" t="s">
        <v>178</v>
      </c>
      <c r="B32" s="132"/>
      <c r="C32" s="132">
        <v>12</v>
      </c>
      <c r="D32" s="132"/>
      <c r="E32" s="153">
        <v>0</v>
      </c>
      <c r="F32" s="133"/>
      <c r="G32" s="153">
        <v>0</v>
      </c>
      <c r="H32" s="133"/>
      <c r="I32" s="153">
        <v>0</v>
      </c>
      <c r="J32" s="154"/>
      <c r="K32" s="134">
        <v>-4608000</v>
      </c>
      <c r="L32" s="155"/>
      <c r="M32" s="154">
        <f>SUM(E32:K32)</f>
        <v>-4608000</v>
      </c>
      <c r="N32" s="164"/>
    </row>
    <row r="33" spans="1:14" ht="23.25" customHeight="1" x14ac:dyDescent="0.75">
      <c r="A33" s="2" t="s">
        <v>180</v>
      </c>
      <c r="B33" s="132"/>
      <c r="C33" s="132"/>
      <c r="D33" s="132"/>
      <c r="E33" s="135">
        <f>SUM(E32)</f>
        <v>0</v>
      </c>
      <c r="F33" s="133"/>
      <c r="G33" s="135">
        <f>SUM(G32)</f>
        <v>0</v>
      </c>
      <c r="H33" s="133"/>
      <c r="I33" s="135">
        <f>SUM(I32)</f>
        <v>0</v>
      </c>
      <c r="J33" s="133"/>
      <c r="K33" s="135">
        <f>SUM(K32)</f>
        <v>-4608000</v>
      </c>
      <c r="L33" s="133"/>
      <c r="M33" s="135">
        <f>SUM(M32)</f>
        <v>-4608000</v>
      </c>
      <c r="N33" s="164"/>
    </row>
    <row r="34" spans="1:14" ht="23.25" customHeight="1" x14ac:dyDescent="0.75">
      <c r="A34" s="2" t="s">
        <v>108</v>
      </c>
      <c r="B34" s="2"/>
      <c r="C34" s="2"/>
      <c r="D34" s="2"/>
      <c r="E34" s="155"/>
      <c r="F34" s="155"/>
      <c r="G34" s="155"/>
      <c r="H34" s="155"/>
      <c r="I34" s="158"/>
      <c r="J34" s="159"/>
      <c r="K34" s="160"/>
      <c r="L34" s="159"/>
      <c r="M34" s="154"/>
      <c r="N34" s="164"/>
    </row>
    <row r="35" spans="1:14" ht="23.25" customHeight="1" x14ac:dyDescent="0.75">
      <c r="A35" s="138" t="s">
        <v>96</v>
      </c>
      <c r="B35" s="161"/>
      <c r="C35" s="161"/>
      <c r="D35" s="161"/>
      <c r="E35" s="153">
        <v>0</v>
      </c>
      <c r="F35" s="133"/>
      <c r="G35" s="153">
        <v>0</v>
      </c>
      <c r="H35" s="133"/>
      <c r="I35" s="153">
        <v>0</v>
      </c>
      <c r="J35" s="154"/>
      <c r="K35" s="134">
        <v>4813925</v>
      </c>
      <c r="L35" s="155"/>
      <c r="M35" s="154">
        <f>SUM(E35:K35)</f>
        <v>4813925</v>
      </c>
      <c r="N35" s="164"/>
    </row>
    <row r="36" spans="1:14" ht="23.25" customHeight="1" x14ac:dyDescent="0.75">
      <c r="A36" s="2" t="s">
        <v>109</v>
      </c>
      <c r="B36" s="2"/>
      <c r="C36" s="2"/>
      <c r="D36" s="2"/>
      <c r="E36" s="135">
        <f>SUM(E35:E35)</f>
        <v>0</v>
      </c>
      <c r="F36" s="30"/>
      <c r="G36" s="135">
        <f>SUM(G35:G35)</f>
        <v>0</v>
      </c>
      <c r="H36" s="30"/>
      <c r="I36" s="135">
        <f>SUM(I35:I35)</f>
        <v>0</v>
      </c>
      <c r="J36" s="30"/>
      <c r="K36" s="135">
        <f>SUM(K35:K35)</f>
        <v>4813925</v>
      </c>
      <c r="L36" s="159"/>
      <c r="M36" s="135">
        <f>SUM(M35:M35)</f>
        <v>4813925</v>
      </c>
      <c r="N36" s="164"/>
    </row>
    <row r="37" spans="1:14" ht="23.25" customHeight="1" thickBot="1" x14ac:dyDescent="0.8">
      <c r="A37" s="2" t="s">
        <v>242</v>
      </c>
      <c r="B37" s="2"/>
      <c r="C37" s="2"/>
      <c r="D37" s="2"/>
      <c r="E37" s="139">
        <f>SUM(E29,E33,E36)</f>
        <v>2400000</v>
      </c>
      <c r="F37" s="39"/>
      <c r="G37" s="139">
        <f>SUM(G29,G33,G36)</f>
        <v>3290152</v>
      </c>
      <c r="H37" s="39"/>
      <c r="I37" s="139">
        <f>SUM(I29,I33,I36)</f>
        <v>240000</v>
      </c>
      <c r="J37" s="159"/>
      <c r="K37" s="139">
        <f>SUM(K29,K33,K36)</f>
        <v>13614920</v>
      </c>
      <c r="L37" s="159"/>
      <c r="M37" s="139">
        <f>SUM(M29,M33,M36)</f>
        <v>19545072</v>
      </c>
      <c r="N37" s="164"/>
    </row>
    <row r="38" spans="1:14" ht="11.25" customHeight="1" thickTop="1" x14ac:dyDescent="0.75">
      <c r="A38" s="165"/>
      <c r="B38" s="165"/>
      <c r="C38" s="165"/>
      <c r="D38" s="165"/>
      <c r="E38" s="165"/>
      <c r="G38" s="165"/>
      <c r="I38" s="165"/>
      <c r="J38" s="165"/>
      <c r="K38" s="165"/>
      <c r="L38" s="165"/>
      <c r="M38" s="165"/>
      <c r="N38" s="164"/>
    </row>
    <row r="73" ht="11.25" customHeight="1" x14ac:dyDescent="0.75"/>
  </sheetData>
  <mergeCells count="8">
    <mergeCell ref="E27:M27"/>
    <mergeCell ref="A28:B28"/>
    <mergeCell ref="E4:M4"/>
    <mergeCell ref="I5:K5"/>
    <mergeCell ref="E8:M8"/>
    <mergeCell ref="A9:B9"/>
    <mergeCell ref="E23:M23"/>
    <mergeCell ref="I24:K24"/>
  </mergeCells>
  <pageMargins left="0.8" right="0.8" top="0.48" bottom="0.5" header="0.5" footer="0.3"/>
  <pageSetup paperSize="9" firstPageNumber="12" orientation="landscape" useFirstPageNumber="1" r:id="rId1"/>
  <headerFooter scaleWithDoc="0">
    <oddFooter>&amp;L หมายเหตุประกอบงบการเงินแบบย่อเป็นส่วนหนึ่งของงบการเงินระหว่างกาลนี้&amp;16
&amp;C 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09"/>
  <sheetViews>
    <sheetView showGridLines="0" view="pageBreakPreview" zoomScale="90" zoomScaleNormal="100" zoomScaleSheetLayoutView="90" zoomScalePageLayoutView="85" workbookViewId="0"/>
  </sheetViews>
  <sheetFormatPr defaultColWidth="9.09765625" defaultRowHeight="22.5" x14ac:dyDescent="0.7"/>
  <cols>
    <col min="1" max="1" width="41.69921875" style="245" customWidth="1"/>
    <col min="2" max="2" width="8" style="288" customWidth="1"/>
    <col min="3" max="3" width="12.8984375" style="245" customWidth="1"/>
    <col min="4" max="4" width="1" style="245" customWidth="1"/>
    <col min="5" max="5" width="12.8984375" style="245" customWidth="1"/>
    <col min="6" max="6" width="1" style="245" customWidth="1"/>
    <col min="7" max="7" width="12.8984375" style="245" customWidth="1"/>
    <col min="8" max="8" width="0.8984375" style="245" customWidth="1"/>
    <col min="9" max="9" width="12.8984375" style="245" customWidth="1"/>
    <col min="10" max="10" width="3.296875" style="245" customWidth="1"/>
    <col min="11" max="11" width="18" style="412" customWidth="1"/>
    <col min="12" max="12" width="3.296875" style="413" customWidth="1"/>
    <col min="13" max="13" width="15.8984375" style="389" customWidth="1"/>
    <col min="14" max="14" width="3.09765625" style="298" customWidth="1"/>
    <col min="15" max="15" width="15.09765625" style="297" customWidth="1"/>
    <col min="16" max="16" width="2.69921875" style="298" customWidth="1"/>
    <col min="17" max="17" width="15.59765625" style="298" bestFit="1" customWidth="1"/>
    <col min="18" max="18" width="2.69921875" style="245" customWidth="1"/>
    <col min="19" max="19" width="15" style="245" bestFit="1" customWidth="1"/>
    <col min="20" max="20" width="14.296875" style="245" customWidth="1"/>
    <col min="21" max="21" width="12.3984375" style="245" bestFit="1" customWidth="1"/>
    <col min="22" max="16384" width="9.09765625" style="245"/>
  </cols>
  <sheetData>
    <row r="1" spans="1:20" ht="22.5" customHeight="1" x14ac:dyDescent="0.7">
      <c r="A1" s="244" t="s">
        <v>82</v>
      </c>
      <c r="B1" s="47"/>
      <c r="G1" s="435"/>
      <c r="H1" s="435"/>
      <c r="I1" s="435"/>
    </row>
    <row r="2" spans="1:20" ht="22.5" customHeight="1" x14ac:dyDescent="0.7">
      <c r="A2" s="244" t="s">
        <v>110</v>
      </c>
      <c r="B2" s="47"/>
      <c r="C2" s="246" t="s">
        <v>22</v>
      </c>
      <c r="E2" s="246" t="s">
        <v>22</v>
      </c>
      <c r="G2" s="436"/>
      <c r="H2" s="436"/>
      <c r="I2" s="436"/>
    </row>
    <row r="3" spans="1:20" customFormat="1" ht="10" customHeight="1" x14ac:dyDescent="0.7">
      <c r="A3" s="244"/>
      <c r="B3" s="247"/>
      <c r="K3" s="414"/>
      <c r="L3" s="415"/>
      <c r="M3" s="390"/>
      <c r="N3" s="300"/>
      <c r="O3" s="299"/>
      <c r="P3" s="300"/>
      <c r="Q3" s="300"/>
    </row>
    <row r="4" spans="1:20" customFormat="1" ht="22" x14ac:dyDescent="0.7">
      <c r="A4" s="248"/>
      <c r="B4" s="49"/>
      <c r="C4" s="437" t="s">
        <v>184</v>
      </c>
      <c r="D4" s="437"/>
      <c r="E4" s="437"/>
      <c r="F4" s="249"/>
      <c r="G4" s="437" t="s">
        <v>185</v>
      </c>
      <c r="H4" s="437"/>
      <c r="I4" s="437"/>
      <c r="K4" s="414"/>
      <c r="L4" s="415"/>
      <c r="M4" s="390"/>
      <c r="N4" s="300"/>
      <c r="O4" s="299"/>
      <c r="P4" s="300"/>
      <c r="Q4" s="300"/>
    </row>
    <row r="5" spans="1:20" customFormat="1" ht="22" x14ac:dyDescent="0.7">
      <c r="A5" s="248"/>
      <c r="B5" s="49"/>
      <c r="C5" s="438" t="s">
        <v>240</v>
      </c>
      <c r="D5" s="438"/>
      <c r="E5" s="438"/>
      <c r="F5" s="249"/>
      <c r="G5" s="438" t="s">
        <v>240</v>
      </c>
      <c r="H5" s="438"/>
      <c r="I5" s="438"/>
      <c r="K5" s="414"/>
      <c r="L5" s="415"/>
      <c r="M5" s="390"/>
      <c r="N5" s="300"/>
      <c r="O5" s="299"/>
      <c r="P5" s="300"/>
      <c r="Q5" s="300"/>
    </row>
    <row r="6" spans="1:20" customFormat="1" ht="22" x14ac:dyDescent="0.7">
      <c r="A6" s="248"/>
      <c r="B6" s="49"/>
      <c r="C6" s="438" t="s">
        <v>239</v>
      </c>
      <c r="D6" s="438"/>
      <c r="E6" s="438"/>
      <c r="F6" s="249"/>
      <c r="G6" s="438" t="s">
        <v>239</v>
      </c>
      <c r="H6" s="438"/>
      <c r="I6" s="438"/>
      <c r="K6" s="414"/>
      <c r="L6" s="415"/>
      <c r="M6" s="390"/>
      <c r="N6" s="300"/>
      <c r="O6" s="299"/>
      <c r="P6" s="300"/>
      <c r="Q6" s="300"/>
    </row>
    <row r="7" spans="1:20" customFormat="1" ht="22" x14ac:dyDescent="0.7">
      <c r="A7" s="248"/>
      <c r="B7" s="49" t="s">
        <v>0</v>
      </c>
      <c r="C7" s="251">
        <v>2563</v>
      </c>
      <c r="D7" s="251"/>
      <c r="E7" s="251">
        <v>2562</v>
      </c>
      <c r="F7" s="250"/>
      <c r="G7" s="251">
        <v>2563</v>
      </c>
      <c r="H7" s="251"/>
      <c r="I7" s="251">
        <v>2562</v>
      </c>
      <c r="K7" s="414"/>
      <c r="L7" s="415"/>
      <c r="M7" s="385"/>
      <c r="N7" s="300"/>
      <c r="O7" s="301"/>
      <c r="P7" s="300"/>
      <c r="Q7" s="300"/>
      <c r="T7" s="251"/>
    </row>
    <row r="8" spans="1:20" customFormat="1" ht="22" x14ac:dyDescent="0.7">
      <c r="A8" s="252"/>
      <c r="B8" s="48"/>
      <c r="C8" s="441" t="s">
        <v>100</v>
      </c>
      <c r="D8" s="441"/>
      <c r="E8" s="441"/>
      <c r="F8" s="441"/>
      <c r="G8" s="441"/>
      <c r="H8" s="441"/>
      <c r="I8" s="441"/>
      <c r="K8" s="414"/>
      <c r="L8" s="415"/>
      <c r="M8" s="390"/>
      <c r="N8" s="300"/>
      <c r="O8" s="299"/>
      <c r="P8" s="300"/>
      <c r="Q8" s="300"/>
      <c r="S8" s="253"/>
    </row>
    <row r="9" spans="1:20" s="176" customFormat="1" ht="21" customHeight="1" x14ac:dyDescent="0.7">
      <c r="A9" s="254" t="s">
        <v>24</v>
      </c>
      <c r="B9" s="59"/>
      <c r="C9" s="255"/>
      <c r="D9" s="255"/>
      <c r="E9" s="255"/>
      <c r="F9" s="255"/>
      <c r="G9" s="255"/>
      <c r="H9" s="255"/>
      <c r="I9" s="255"/>
      <c r="K9" s="403"/>
      <c r="L9" s="416"/>
      <c r="M9" s="383"/>
      <c r="N9" s="302"/>
      <c r="O9" s="299"/>
      <c r="P9" s="300"/>
      <c r="Q9" s="300"/>
      <c r="R9"/>
      <c r="S9" s="253"/>
      <c r="T9"/>
    </row>
    <row r="10" spans="1:20" s="176" customFormat="1" ht="21" customHeight="1" x14ac:dyDescent="0.65">
      <c r="A10" s="54" t="s">
        <v>101</v>
      </c>
      <c r="B10" s="62"/>
      <c r="C10" s="171">
        <f>'PL 8-9'!C25</f>
        <v>4392530</v>
      </c>
      <c r="D10" s="320"/>
      <c r="E10" s="66">
        <v>4130838</v>
      </c>
      <c r="F10" s="243"/>
      <c r="G10" s="171">
        <f>'PL 8-9'!G25</f>
        <v>5093557</v>
      </c>
      <c r="H10" s="243"/>
      <c r="I10" s="66">
        <v>4813925</v>
      </c>
      <c r="K10" s="417"/>
      <c r="L10" s="416"/>
      <c r="M10" s="390"/>
      <c r="N10" s="303"/>
      <c r="O10" s="304"/>
      <c r="P10" s="300"/>
      <c r="Q10" s="305"/>
      <c r="R10" s="256"/>
      <c r="S10" s="253"/>
      <c r="T10"/>
    </row>
    <row r="11" spans="1:20" s="176" customFormat="1" ht="21" customHeight="1" x14ac:dyDescent="0.65">
      <c r="A11" s="68" t="s">
        <v>143</v>
      </c>
      <c r="B11" s="321"/>
      <c r="C11" s="320"/>
      <c r="D11" s="320"/>
      <c r="E11" s="320"/>
      <c r="F11" s="243"/>
      <c r="G11" s="243"/>
      <c r="H11" s="243"/>
      <c r="I11" s="243"/>
      <c r="K11" s="417"/>
      <c r="L11" s="416"/>
      <c r="M11" s="390"/>
      <c r="N11" s="305"/>
      <c r="O11" s="299"/>
      <c r="P11" s="305"/>
      <c r="Q11" s="305"/>
      <c r="R11" s="256"/>
      <c r="S11" s="256"/>
      <c r="T11"/>
    </row>
    <row r="12" spans="1:20" s="294" customFormat="1" ht="21" customHeight="1" x14ac:dyDescent="0.65">
      <c r="A12" s="54" t="s">
        <v>213</v>
      </c>
      <c r="B12" s="62">
        <v>6</v>
      </c>
      <c r="C12" s="90">
        <v>1698771</v>
      </c>
      <c r="D12" s="320"/>
      <c r="E12" s="66">
        <v>1726244</v>
      </c>
      <c r="F12" s="243"/>
      <c r="G12" s="90">
        <v>1551118</v>
      </c>
      <c r="H12" s="243"/>
      <c r="I12" s="69">
        <v>1606094</v>
      </c>
      <c r="K12" s="417"/>
      <c r="L12" s="416"/>
      <c r="M12" s="390"/>
      <c r="N12" s="307"/>
      <c r="O12" s="306"/>
      <c r="P12" s="307"/>
      <c r="Q12" s="307"/>
      <c r="R12" s="295"/>
      <c r="S12" s="295"/>
      <c r="T12" s="296"/>
    </row>
    <row r="13" spans="1:20" s="257" customFormat="1" ht="21" customHeight="1" x14ac:dyDescent="0.65">
      <c r="A13" s="54" t="s">
        <v>214</v>
      </c>
      <c r="B13" s="62">
        <v>7</v>
      </c>
      <c r="C13" s="90">
        <v>698852</v>
      </c>
      <c r="D13" s="320"/>
      <c r="E13" s="66">
        <v>0</v>
      </c>
      <c r="F13" s="243"/>
      <c r="G13" s="90">
        <v>609635</v>
      </c>
      <c r="H13" s="243"/>
      <c r="I13" s="69">
        <v>0</v>
      </c>
      <c r="K13" s="417"/>
      <c r="L13" s="416"/>
      <c r="M13" s="391"/>
      <c r="N13" s="309"/>
      <c r="O13" s="308"/>
      <c r="P13" s="309"/>
      <c r="Q13" s="309"/>
      <c r="R13" s="258"/>
      <c r="S13" s="258"/>
      <c r="T13" s="258"/>
    </row>
    <row r="14" spans="1:20" s="176" customFormat="1" ht="21" customHeight="1" x14ac:dyDescent="0.65">
      <c r="A14" s="54" t="s">
        <v>58</v>
      </c>
      <c r="B14" s="62"/>
      <c r="C14" s="90">
        <v>0</v>
      </c>
      <c r="D14" s="320"/>
      <c r="E14" s="66">
        <v>88010</v>
      </c>
      <c r="F14" s="322"/>
      <c r="G14" s="90">
        <v>0</v>
      </c>
      <c r="H14" s="322"/>
      <c r="I14" s="69">
        <v>86545</v>
      </c>
      <c r="K14" s="417"/>
      <c r="L14" s="416"/>
      <c r="M14" s="390"/>
      <c r="N14" s="305"/>
      <c r="O14" s="299"/>
      <c r="P14" s="305"/>
      <c r="Q14" s="305"/>
      <c r="R14" s="256"/>
      <c r="S14" s="256"/>
      <c r="T14"/>
    </row>
    <row r="15" spans="1:20" s="176" customFormat="1" ht="21" customHeight="1" x14ac:dyDescent="0.65">
      <c r="A15" s="54" t="s">
        <v>65</v>
      </c>
      <c r="B15" s="62"/>
      <c r="C15" s="66"/>
      <c r="D15" s="320"/>
      <c r="E15" s="66"/>
      <c r="F15" s="322"/>
      <c r="G15" s="69"/>
      <c r="H15" s="322"/>
      <c r="I15" s="69"/>
      <c r="K15" s="417"/>
      <c r="L15" s="416"/>
      <c r="M15" s="390"/>
      <c r="N15" s="305"/>
      <c r="O15" s="299"/>
      <c r="P15" s="305"/>
      <c r="Q15" s="305"/>
      <c r="R15" s="256"/>
      <c r="S15" s="256"/>
      <c r="T15"/>
    </row>
    <row r="16" spans="1:20" s="176" customFormat="1" ht="21" customHeight="1" x14ac:dyDescent="0.65">
      <c r="A16" s="70" t="s">
        <v>215</v>
      </c>
      <c r="B16" s="62">
        <v>8</v>
      </c>
      <c r="C16" s="90">
        <v>266360</v>
      </c>
      <c r="D16" s="320"/>
      <c r="E16" s="66">
        <v>207638</v>
      </c>
      <c r="F16" s="322"/>
      <c r="G16" s="90">
        <v>225854</v>
      </c>
      <c r="H16" s="322"/>
      <c r="I16" s="69">
        <v>183716</v>
      </c>
      <c r="K16" s="417"/>
      <c r="L16" s="416"/>
      <c r="M16" s="390"/>
      <c r="N16" s="305"/>
      <c r="O16" s="299"/>
      <c r="P16" s="305"/>
      <c r="Q16" s="305"/>
      <c r="R16" s="256"/>
      <c r="S16" s="256"/>
      <c r="T16"/>
    </row>
    <row r="17" spans="1:20" s="176" customFormat="1" ht="21" customHeight="1" x14ac:dyDescent="0.65">
      <c r="A17" s="54" t="s">
        <v>181</v>
      </c>
      <c r="B17" s="62">
        <v>5</v>
      </c>
      <c r="C17" s="90">
        <v>0</v>
      </c>
      <c r="D17" s="320"/>
      <c r="E17" s="66">
        <v>0</v>
      </c>
      <c r="F17" s="322"/>
      <c r="G17" s="90">
        <v>0</v>
      </c>
      <c r="H17" s="322"/>
      <c r="I17" s="69">
        <v>-40106</v>
      </c>
      <c r="K17" s="417"/>
      <c r="L17" s="416"/>
      <c r="M17" s="390"/>
      <c r="N17" s="300"/>
      <c r="O17" s="299"/>
      <c r="P17" s="305"/>
      <c r="Q17" s="305"/>
      <c r="R17" s="256"/>
      <c r="S17" s="256"/>
      <c r="T17"/>
    </row>
    <row r="18" spans="1:20" s="176" customFormat="1" ht="21" customHeight="1" x14ac:dyDescent="0.65">
      <c r="A18" s="54" t="s">
        <v>31</v>
      </c>
      <c r="B18" s="62"/>
      <c r="C18" s="320">
        <v>-29371</v>
      </c>
      <c r="D18" s="320"/>
      <c r="E18" s="66">
        <v>-14251</v>
      </c>
      <c r="F18" s="243"/>
      <c r="G18" s="90">
        <v>-19988</v>
      </c>
      <c r="H18" s="243"/>
      <c r="I18" s="69">
        <v>-6479</v>
      </c>
      <c r="K18" s="417"/>
      <c r="L18" s="416"/>
      <c r="M18" s="390"/>
      <c r="N18" s="305"/>
      <c r="O18" s="299"/>
      <c r="P18" s="305"/>
      <c r="Q18" s="305"/>
      <c r="R18" s="256"/>
      <c r="S18" s="256"/>
      <c r="T18"/>
    </row>
    <row r="19" spans="1:20" s="294" customFormat="1" ht="21" customHeight="1" x14ac:dyDescent="0.65">
      <c r="A19" s="54" t="s">
        <v>50</v>
      </c>
      <c r="B19" s="62"/>
      <c r="C19" s="320">
        <v>473150</v>
      </c>
      <c r="D19" s="320"/>
      <c r="E19" s="66">
        <v>231561</v>
      </c>
      <c r="F19" s="243"/>
      <c r="G19" s="90">
        <v>342894</v>
      </c>
      <c r="H19" s="243"/>
      <c r="I19" s="61">
        <v>220530</v>
      </c>
      <c r="K19" s="417"/>
      <c r="L19" s="416"/>
      <c r="M19" s="390"/>
      <c r="N19" s="307"/>
      <c r="O19" s="306"/>
      <c r="P19" s="307"/>
      <c r="Q19" s="307"/>
      <c r="R19" s="295"/>
      <c r="S19" s="295"/>
      <c r="T19" s="296"/>
    </row>
    <row r="20" spans="1:20" s="176" customFormat="1" ht="21" customHeight="1" x14ac:dyDescent="0.65">
      <c r="A20" s="54" t="s">
        <v>37</v>
      </c>
      <c r="B20" s="62"/>
      <c r="C20" s="320">
        <v>1222166</v>
      </c>
      <c r="D20" s="320"/>
      <c r="E20" s="66">
        <v>1144824</v>
      </c>
      <c r="F20" s="243"/>
      <c r="G20" s="90">
        <v>1223516</v>
      </c>
      <c r="H20" s="243"/>
      <c r="I20" s="69">
        <v>1130234</v>
      </c>
      <c r="K20" s="417"/>
      <c r="L20" s="416"/>
      <c r="M20" s="390"/>
      <c r="N20" s="305"/>
      <c r="O20" s="299"/>
      <c r="P20" s="305"/>
      <c r="Q20" s="305"/>
      <c r="R20" s="256"/>
      <c r="S20" s="256"/>
      <c r="T20"/>
    </row>
    <row r="21" spans="1:20" s="176" customFormat="1" ht="21" customHeight="1" x14ac:dyDescent="0.65">
      <c r="A21" s="53" t="s">
        <v>263</v>
      </c>
      <c r="B21" s="54"/>
      <c r="C21" s="320"/>
      <c r="D21" s="320"/>
      <c r="E21" s="66"/>
      <c r="F21" s="320"/>
      <c r="G21" s="243"/>
      <c r="H21" s="320"/>
      <c r="I21" s="70"/>
      <c r="K21" s="417"/>
      <c r="L21" s="416"/>
      <c r="M21" s="390"/>
      <c r="N21" s="305"/>
      <c r="O21" s="299"/>
      <c r="P21" s="305"/>
      <c r="Q21" s="305"/>
      <c r="R21" s="256"/>
      <c r="S21" s="256"/>
      <c r="T21"/>
    </row>
    <row r="22" spans="1:20" s="176" customFormat="1" ht="21" customHeight="1" x14ac:dyDescent="0.65">
      <c r="A22" s="53" t="s">
        <v>170</v>
      </c>
      <c r="B22" s="54"/>
      <c r="C22" s="320">
        <v>-6748</v>
      </c>
      <c r="D22" s="320"/>
      <c r="E22" s="320">
        <v>-234</v>
      </c>
      <c r="F22" s="320"/>
      <c r="G22" s="90">
        <v>2503</v>
      </c>
      <c r="H22" s="320"/>
      <c r="I22" s="243">
        <v>-79</v>
      </c>
      <c r="K22" s="417"/>
      <c r="L22" s="416"/>
      <c r="M22" s="390"/>
      <c r="N22" s="305"/>
      <c r="O22" s="299"/>
      <c r="P22" s="305"/>
      <c r="Q22" s="305"/>
      <c r="R22" s="256"/>
      <c r="S22" s="256"/>
      <c r="T22"/>
    </row>
    <row r="23" spans="1:20" s="176" customFormat="1" ht="21" customHeight="1" x14ac:dyDescent="0.65">
      <c r="A23" s="54" t="s">
        <v>120</v>
      </c>
      <c r="B23" s="54"/>
      <c r="C23" s="320"/>
      <c r="D23" s="320"/>
      <c r="E23" s="320"/>
      <c r="F23" s="320"/>
      <c r="G23" s="320"/>
      <c r="H23" s="320"/>
      <c r="I23" s="243"/>
      <c r="K23" s="417"/>
      <c r="L23" s="416"/>
      <c r="M23" s="390"/>
      <c r="N23" s="305"/>
      <c r="O23" s="299"/>
      <c r="P23" s="305"/>
      <c r="Q23" s="305"/>
      <c r="R23" s="256"/>
      <c r="S23" s="256"/>
      <c r="T23"/>
    </row>
    <row r="24" spans="1:20" s="176" customFormat="1" ht="21" customHeight="1" x14ac:dyDescent="0.65">
      <c r="A24" s="54" t="s">
        <v>257</v>
      </c>
      <c r="B24" s="323"/>
      <c r="C24" s="320">
        <v>62404</v>
      </c>
      <c r="D24" s="320"/>
      <c r="E24" s="66">
        <v>-2294</v>
      </c>
      <c r="F24" s="243"/>
      <c r="G24" s="90">
        <v>35970</v>
      </c>
      <c r="H24" s="243"/>
      <c r="I24" s="69">
        <v>4389</v>
      </c>
      <c r="K24" s="417"/>
      <c r="L24" s="416"/>
      <c r="M24" s="390"/>
      <c r="N24" s="305"/>
      <c r="O24" s="299"/>
      <c r="P24" s="305"/>
      <c r="Q24" s="305"/>
      <c r="R24" s="256"/>
      <c r="S24" s="256"/>
      <c r="T24"/>
    </row>
    <row r="25" spans="1:20" s="176" customFormat="1" ht="21" customHeight="1" x14ac:dyDescent="0.65">
      <c r="A25" s="54" t="s">
        <v>260</v>
      </c>
      <c r="B25" s="70"/>
      <c r="C25" s="320"/>
      <c r="D25" s="320"/>
      <c r="E25" s="320"/>
      <c r="F25" s="320"/>
      <c r="G25" s="243"/>
      <c r="H25" s="320"/>
      <c r="I25" s="243"/>
      <c r="K25" s="417"/>
      <c r="L25" s="416"/>
      <c r="M25" s="390"/>
      <c r="N25" s="305"/>
      <c r="O25" s="299"/>
      <c r="P25" s="305"/>
      <c r="Q25" s="305"/>
      <c r="R25" s="256"/>
      <c r="S25" s="256"/>
      <c r="T25"/>
    </row>
    <row r="26" spans="1:20" s="176" customFormat="1" ht="21" customHeight="1" x14ac:dyDescent="0.65">
      <c r="A26" s="54" t="s">
        <v>259</v>
      </c>
      <c r="B26" s="62"/>
      <c r="C26" s="320">
        <v>42996</v>
      </c>
      <c r="D26" s="320"/>
      <c r="E26" s="66">
        <v>8775</v>
      </c>
      <c r="F26" s="320"/>
      <c r="G26" s="90">
        <v>6936</v>
      </c>
      <c r="H26" s="320"/>
      <c r="I26" s="69">
        <v>8701</v>
      </c>
      <c r="K26" s="417"/>
      <c r="L26" s="416"/>
      <c r="M26" s="390"/>
      <c r="N26" s="305"/>
      <c r="O26" s="299"/>
      <c r="P26" s="305"/>
      <c r="Q26" s="305"/>
      <c r="R26" s="256"/>
      <c r="S26" s="256"/>
      <c r="T26"/>
    </row>
    <row r="27" spans="1:20" s="176" customFormat="1" ht="21" customHeight="1" x14ac:dyDescent="0.65">
      <c r="A27" s="54" t="s">
        <v>216</v>
      </c>
      <c r="B27" s="62"/>
      <c r="C27" s="320">
        <v>0</v>
      </c>
      <c r="D27" s="320"/>
      <c r="E27" s="66">
        <v>11811</v>
      </c>
      <c r="F27" s="320"/>
      <c r="G27" s="90">
        <v>0</v>
      </c>
      <c r="H27" s="243"/>
      <c r="I27" s="69">
        <v>670</v>
      </c>
      <c r="K27" s="417"/>
      <c r="L27" s="416"/>
      <c r="M27" s="390"/>
      <c r="N27" s="305"/>
      <c r="O27" s="299"/>
      <c r="P27" s="305"/>
      <c r="Q27" s="305"/>
      <c r="R27" s="256"/>
      <c r="S27" s="256"/>
      <c r="T27"/>
    </row>
    <row r="28" spans="1:20" s="176" customFormat="1" ht="21" customHeight="1" x14ac:dyDescent="0.65">
      <c r="A28" s="54" t="s">
        <v>258</v>
      </c>
      <c r="B28" s="62"/>
      <c r="C28" s="320"/>
      <c r="D28" s="320"/>
      <c r="E28" s="70"/>
      <c r="F28" s="320"/>
      <c r="G28" s="320"/>
      <c r="H28" s="320"/>
      <c r="I28" s="243"/>
      <c r="K28" s="417"/>
      <c r="L28" s="416"/>
      <c r="M28" s="390"/>
      <c r="N28" s="305"/>
      <c r="O28" s="299"/>
      <c r="P28" s="305"/>
      <c r="Q28" s="305"/>
      <c r="R28" s="256"/>
      <c r="S28" s="256"/>
      <c r="T28"/>
    </row>
    <row r="29" spans="1:20" s="176" customFormat="1" ht="21" customHeight="1" x14ac:dyDescent="0.65">
      <c r="A29" s="70" t="s">
        <v>217</v>
      </c>
      <c r="B29" s="62"/>
      <c r="C29" s="320">
        <v>10553</v>
      </c>
      <c r="D29" s="320"/>
      <c r="E29" s="320">
        <v>2182</v>
      </c>
      <c r="F29" s="320"/>
      <c r="G29" s="90">
        <v>6861</v>
      </c>
      <c r="H29" s="320"/>
      <c r="I29" s="320">
        <v>941</v>
      </c>
      <c r="K29" s="417"/>
      <c r="L29" s="416"/>
      <c r="M29" s="390"/>
      <c r="N29" s="305"/>
      <c r="O29" s="299"/>
      <c r="P29" s="305"/>
      <c r="Q29" s="305"/>
      <c r="R29" s="256"/>
      <c r="S29" s="256"/>
      <c r="T29"/>
    </row>
    <row r="30" spans="1:20" s="257" customFormat="1" ht="21" customHeight="1" x14ac:dyDescent="0.65">
      <c r="A30" s="70" t="s">
        <v>218</v>
      </c>
      <c r="B30" s="62"/>
      <c r="C30" s="320">
        <v>61</v>
      </c>
      <c r="D30" s="320"/>
      <c r="E30" s="66">
        <v>0</v>
      </c>
      <c r="F30" s="320"/>
      <c r="G30" s="90">
        <v>83</v>
      </c>
      <c r="H30" s="320"/>
      <c r="I30" s="69">
        <v>0</v>
      </c>
      <c r="K30" s="417"/>
      <c r="L30" s="416"/>
      <c r="M30" s="391"/>
      <c r="N30" s="309"/>
      <c r="O30" s="308"/>
      <c r="P30" s="309"/>
      <c r="Q30" s="309"/>
      <c r="R30" s="258"/>
      <c r="S30" s="258"/>
      <c r="T30" s="258"/>
    </row>
    <row r="31" spans="1:20" s="176" customFormat="1" ht="21" customHeight="1" x14ac:dyDescent="0.65">
      <c r="A31" s="54" t="s">
        <v>190</v>
      </c>
      <c r="B31" s="62"/>
      <c r="C31" s="66"/>
      <c r="D31" s="320"/>
      <c r="E31" s="70"/>
      <c r="F31" s="320"/>
      <c r="G31" s="69"/>
      <c r="H31" s="320"/>
      <c r="I31" s="69"/>
      <c r="K31" s="417"/>
      <c r="L31" s="416"/>
      <c r="M31" s="390"/>
      <c r="N31" s="305"/>
      <c r="O31" s="299"/>
      <c r="P31" s="305"/>
      <c r="Q31" s="305"/>
      <c r="R31" s="256"/>
      <c r="S31" s="256"/>
      <c r="T31"/>
    </row>
    <row r="32" spans="1:20" s="176" customFormat="1" ht="21" customHeight="1" x14ac:dyDescent="0.65">
      <c r="A32" s="185" t="s">
        <v>219</v>
      </c>
      <c r="B32" s="60"/>
      <c r="C32" s="178">
        <v>0</v>
      </c>
      <c r="D32" s="178"/>
      <c r="E32" s="187">
        <v>50</v>
      </c>
      <c r="F32" s="178"/>
      <c r="G32" s="90">
        <v>0</v>
      </c>
      <c r="H32" s="178"/>
      <c r="I32" s="187">
        <v>0</v>
      </c>
      <c r="K32" s="417"/>
      <c r="L32" s="416"/>
      <c r="M32" s="390"/>
      <c r="N32" s="305"/>
      <c r="O32" s="299"/>
      <c r="P32" s="305"/>
      <c r="Q32" s="305"/>
      <c r="R32" s="256"/>
      <c r="S32" s="256"/>
      <c r="T32"/>
    </row>
    <row r="33" spans="1:21" s="176" customFormat="1" ht="21" customHeight="1" x14ac:dyDescent="0.65">
      <c r="A33" s="185" t="s">
        <v>135</v>
      </c>
      <c r="B33" s="60"/>
      <c r="C33" s="186"/>
      <c r="D33" s="178"/>
      <c r="E33" s="186"/>
      <c r="F33" s="180"/>
      <c r="G33" s="187"/>
      <c r="H33" s="180"/>
      <c r="I33" s="187"/>
      <c r="K33" s="417"/>
      <c r="L33" s="416"/>
      <c r="M33" s="390"/>
      <c r="N33" s="305"/>
      <c r="O33" s="299"/>
      <c r="P33" s="305"/>
      <c r="Q33" s="305"/>
      <c r="R33" s="256"/>
      <c r="S33" s="256"/>
      <c r="T33"/>
    </row>
    <row r="34" spans="1:21" s="176" customFormat="1" ht="21" customHeight="1" x14ac:dyDescent="0.65">
      <c r="A34" s="185" t="s">
        <v>136</v>
      </c>
      <c r="B34" s="65"/>
      <c r="C34" s="178">
        <v>70334</v>
      </c>
      <c r="D34" s="178"/>
      <c r="E34" s="186">
        <v>161160</v>
      </c>
      <c r="F34" s="180"/>
      <c r="G34" s="90">
        <v>66159</v>
      </c>
      <c r="H34" s="180"/>
      <c r="I34" s="187">
        <v>148758</v>
      </c>
      <c r="K34" s="417"/>
      <c r="L34" s="416"/>
      <c r="M34" s="390"/>
      <c r="N34" s="305"/>
      <c r="O34" s="299"/>
      <c r="P34" s="305"/>
      <c r="Q34" s="305"/>
      <c r="R34" s="256"/>
      <c r="S34" s="256"/>
      <c r="T34"/>
    </row>
    <row r="35" spans="1:21" s="176" customFormat="1" ht="21" customHeight="1" x14ac:dyDescent="0.65">
      <c r="A35" s="185" t="s">
        <v>80</v>
      </c>
      <c r="B35" s="60"/>
      <c r="C35" s="259">
        <v>2258</v>
      </c>
      <c r="D35" s="178"/>
      <c r="E35" s="259">
        <v>900</v>
      </c>
      <c r="F35" s="178"/>
      <c r="G35" s="260">
        <v>2258</v>
      </c>
      <c r="H35" s="178"/>
      <c r="I35" s="259">
        <v>900</v>
      </c>
      <c r="K35" s="417"/>
      <c r="L35" s="416"/>
      <c r="M35" s="390"/>
      <c r="N35" s="300"/>
      <c r="O35" s="299"/>
      <c r="P35" s="305"/>
      <c r="Q35" s="305"/>
      <c r="R35" s="256"/>
      <c r="S35" s="256"/>
      <c r="T35"/>
    </row>
    <row r="36" spans="1:21" s="176" customFormat="1" ht="21" customHeight="1" x14ac:dyDescent="0.65">
      <c r="A36" s="185"/>
      <c r="B36" s="60"/>
      <c r="C36" s="178">
        <f>SUM(C10:C35)</f>
        <v>8904316</v>
      </c>
      <c r="D36" s="178"/>
      <c r="E36" s="178">
        <f>SUM(E10:E35)</f>
        <v>7697214</v>
      </c>
      <c r="F36" s="178"/>
      <c r="G36" s="178">
        <f>SUM(G10:G35)</f>
        <v>9147356</v>
      </c>
      <c r="H36" s="178"/>
      <c r="I36" s="178">
        <f>SUM(I10:I35)</f>
        <v>8158739</v>
      </c>
      <c r="K36" s="378"/>
      <c r="L36" s="416"/>
      <c r="M36" s="378"/>
      <c r="N36" s="305"/>
      <c r="O36" s="310"/>
      <c r="P36" s="305"/>
      <c r="Q36" s="305"/>
      <c r="R36" s="256"/>
      <c r="S36" s="256"/>
      <c r="T36"/>
    </row>
    <row r="37" spans="1:21" customFormat="1" ht="10" customHeight="1" x14ac:dyDescent="0.65">
      <c r="A37" s="261"/>
      <c r="B37" s="49"/>
      <c r="C37" s="262"/>
      <c r="D37" s="262"/>
      <c r="E37" s="262"/>
      <c r="F37" s="262"/>
      <c r="G37" s="262"/>
      <c r="H37" s="262"/>
      <c r="I37" s="262"/>
      <c r="K37" s="414"/>
      <c r="L37" s="415"/>
      <c r="M37" s="390"/>
      <c r="N37" s="305"/>
      <c r="O37" s="299"/>
      <c r="P37" s="305"/>
      <c r="Q37" s="305"/>
      <c r="R37" s="256"/>
      <c r="S37" s="256"/>
    </row>
    <row r="38" spans="1:21" customFormat="1" ht="22.5" customHeight="1" x14ac:dyDescent="0.7">
      <c r="A38" s="244" t="s">
        <v>82</v>
      </c>
      <c r="B38" s="47"/>
      <c r="C38" s="245"/>
      <c r="D38" s="245"/>
      <c r="E38" s="245"/>
      <c r="F38" s="245"/>
      <c r="G38" s="436"/>
      <c r="H38" s="436"/>
      <c r="I38" s="436"/>
      <c r="K38" s="414"/>
      <c r="L38" s="415"/>
      <c r="M38" s="390"/>
      <c r="N38" s="305"/>
      <c r="O38" s="299"/>
      <c r="P38" s="305"/>
      <c r="Q38" s="305"/>
      <c r="R38" s="256"/>
      <c r="S38" s="256"/>
    </row>
    <row r="39" spans="1:21" customFormat="1" ht="23" x14ac:dyDescent="0.7">
      <c r="A39" s="244" t="s">
        <v>111</v>
      </c>
      <c r="B39" s="47"/>
      <c r="C39" s="245" t="s">
        <v>22</v>
      </c>
      <c r="D39" s="245"/>
      <c r="E39" s="245" t="s">
        <v>22</v>
      </c>
      <c r="F39" s="245"/>
      <c r="G39" s="436"/>
      <c r="H39" s="436"/>
      <c r="I39" s="436"/>
      <c r="K39" s="414"/>
      <c r="L39" s="415"/>
      <c r="M39" s="390"/>
      <c r="N39" s="305"/>
      <c r="O39" s="299"/>
      <c r="P39" s="305"/>
      <c r="Q39" s="305"/>
      <c r="R39" s="256"/>
      <c r="S39" s="256"/>
    </row>
    <row r="40" spans="1:21" customFormat="1" ht="10" customHeight="1" x14ac:dyDescent="0.7">
      <c r="A40" s="244"/>
      <c r="B40" s="247"/>
      <c r="K40" s="414"/>
      <c r="L40" s="415"/>
      <c r="M40" s="390"/>
      <c r="N40" s="305"/>
      <c r="O40" s="299"/>
      <c r="P40" s="305"/>
      <c r="Q40" s="305"/>
      <c r="R40" s="256"/>
      <c r="S40" s="256"/>
    </row>
    <row r="41" spans="1:21" customFormat="1" ht="22" x14ac:dyDescent="0.7">
      <c r="A41" s="248"/>
      <c r="B41" s="49"/>
      <c r="C41" s="437" t="s">
        <v>184</v>
      </c>
      <c r="D41" s="437"/>
      <c r="E41" s="437"/>
      <c r="F41" s="249"/>
      <c r="G41" s="437" t="s">
        <v>185</v>
      </c>
      <c r="H41" s="437"/>
      <c r="I41" s="437"/>
      <c r="K41" s="414"/>
      <c r="L41" s="415"/>
      <c r="M41" s="390"/>
      <c r="N41" s="305"/>
      <c r="O41" s="299"/>
      <c r="P41" s="305"/>
      <c r="Q41" s="305"/>
      <c r="R41" s="256"/>
      <c r="S41" s="256"/>
    </row>
    <row r="42" spans="1:21" customFormat="1" ht="22" x14ac:dyDescent="0.7">
      <c r="A42" s="248"/>
      <c r="B42" s="49"/>
      <c r="C42" s="439" t="s">
        <v>240</v>
      </c>
      <c r="D42" s="439"/>
      <c r="E42" s="439"/>
      <c r="F42" s="263"/>
      <c r="G42" s="439" t="s">
        <v>240</v>
      </c>
      <c r="H42" s="439"/>
      <c r="I42" s="439"/>
      <c r="K42" s="414"/>
      <c r="L42" s="415"/>
      <c r="M42" s="390"/>
      <c r="N42" s="305"/>
      <c r="O42" s="299"/>
      <c r="P42" s="305"/>
      <c r="Q42" s="305"/>
      <c r="R42" s="256"/>
      <c r="S42" s="256"/>
    </row>
    <row r="43" spans="1:21" customFormat="1" ht="22" x14ac:dyDescent="0.7">
      <c r="A43" s="248"/>
      <c r="B43" s="49"/>
      <c r="C43" s="439" t="s">
        <v>239</v>
      </c>
      <c r="D43" s="439"/>
      <c r="E43" s="439"/>
      <c r="F43" s="263"/>
      <c r="G43" s="439" t="s">
        <v>239</v>
      </c>
      <c r="H43" s="439"/>
      <c r="I43" s="439"/>
      <c r="K43" s="414"/>
      <c r="L43" s="415"/>
      <c r="M43" s="390"/>
      <c r="N43" s="305"/>
      <c r="O43" s="299"/>
      <c r="P43" s="305"/>
      <c r="Q43" s="305"/>
      <c r="R43" s="256"/>
      <c r="S43" s="256"/>
    </row>
    <row r="44" spans="1:21" customFormat="1" ht="22" x14ac:dyDescent="0.7">
      <c r="A44" s="248"/>
      <c r="B44" s="49" t="s">
        <v>0</v>
      </c>
      <c r="C44" s="251">
        <v>2563</v>
      </c>
      <c r="D44" s="251"/>
      <c r="E44" s="251">
        <v>2562</v>
      </c>
      <c r="F44" s="250"/>
      <c r="G44" s="251">
        <v>2563</v>
      </c>
      <c r="H44" s="251"/>
      <c r="I44" s="251">
        <v>2562</v>
      </c>
      <c r="K44" s="414"/>
      <c r="L44" s="415"/>
      <c r="M44" s="390"/>
      <c r="N44" s="305"/>
      <c r="O44" s="299"/>
      <c r="P44" s="305"/>
      <c r="Q44" s="305"/>
      <c r="R44" s="256"/>
      <c r="S44" s="256"/>
    </row>
    <row r="45" spans="1:21" customFormat="1" ht="22" x14ac:dyDescent="0.7">
      <c r="A45" s="252"/>
      <c r="B45" s="48"/>
      <c r="C45" s="440" t="s">
        <v>100</v>
      </c>
      <c r="D45" s="440"/>
      <c r="E45" s="440"/>
      <c r="F45" s="440"/>
      <c r="G45" s="440"/>
      <c r="H45" s="440"/>
      <c r="I45" s="440"/>
      <c r="K45" s="414"/>
      <c r="L45" s="415"/>
      <c r="M45" s="390"/>
      <c r="N45" s="305"/>
      <c r="O45" s="299"/>
      <c r="P45" s="305"/>
      <c r="Q45" s="305"/>
      <c r="R45" s="256"/>
      <c r="S45" s="256"/>
    </row>
    <row r="46" spans="1:21" s="176" customFormat="1" ht="21.5" x14ac:dyDescent="0.65">
      <c r="A46" s="442" t="s">
        <v>160</v>
      </c>
      <c r="B46" s="442"/>
      <c r="C46" s="266"/>
      <c r="D46" s="266"/>
      <c r="E46" s="266"/>
      <c r="F46" s="266"/>
      <c r="G46" s="266"/>
      <c r="H46" s="266"/>
      <c r="I46" s="266"/>
      <c r="K46" s="417"/>
      <c r="L46" s="416"/>
      <c r="M46" s="390"/>
      <c r="N46" s="305"/>
      <c r="O46" s="299"/>
      <c r="P46" s="305"/>
      <c r="Q46" s="305"/>
      <c r="R46" s="256"/>
      <c r="S46" s="256"/>
      <c r="T46"/>
    </row>
    <row r="47" spans="1:21" s="176" customFormat="1" ht="21.5" x14ac:dyDescent="0.65">
      <c r="A47" s="265" t="s">
        <v>161</v>
      </c>
      <c r="B47" s="265"/>
      <c r="C47" s="266"/>
      <c r="D47" s="266"/>
      <c r="E47" s="266"/>
      <c r="F47" s="266"/>
      <c r="G47" s="266"/>
      <c r="H47" s="266"/>
      <c r="I47" s="266"/>
      <c r="K47" s="417"/>
      <c r="L47" s="416"/>
      <c r="M47" s="390"/>
      <c r="N47" s="305"/>
      <c r="O47" s="299"/>
      <c r="P47" s="305"/>
      <c r="Q47" s="305"/>
      <c r="R47" s="256"/>
      <c r="S47" s="256"/>
      <c r="T47"/>
    </row>
    <row r="48" spans="1:21" s="176" customFormat="1" ht="21.5" x14ac:dyDescent="0.65">
      <c r="A48" s="185" t="s">
        <v>26</v>
      </c>
      <c r="B48" s="60"/>
      <c r="C48" s="186">
        <v>340592</v>
      </c>
      <c r="D48" s="178"/>
      <c r="E48" s="186">
        <v>97348</v>
      </c>
      <c r="F48" s="178"/>
      <c r="G48" s="178">
        <v>-11828</v>
      </c>
      <c r="H48" s="178"/>
      <c r="I48" s="186">
        <v>-90855</v>
      </c>
      <c r="K48" s="417"/>
      <c r="L48" s="416"/>
      <c r="M48" s="390"/>
      <c r="N48" s="305"/>
      <c r="O48" s="299"/>
      <c r="P48" s="305"/>
      <c r="Q48" s="305"/>
      <c r="R48" s="256"/>
      <c r="S48" s="256"/>
      <c r="T48" s="267"/>
      <c r="U48" s="267"/>
    </row>
    <row r="49" spans="1:21" s="176" customFormat="1" ht="21.5" x14ac:dyDescent="0.65">
      <c r="A49" s="268" t="s">
        <v>131</v>
      </c>
      <c r="B49" s="65"/>
      <c r="C49" s="186">
        <v>-75462</v>
      </c>
      <c r="D49" s="178"/>
      <c r="E49" s="186">
        <v>-54225</v>
      </c>
      <c r="F49" s="178"/>
      <c r="G49" s="178">
        <v>-27639</v>
      </c>
      <c r="H49" s="178"/>
      <c r="I49" s="186">
        <v>-53728</v>
      </c>
      <c r="K49" s="417"/>
      <c r="L49" s="416"/>
      <c r="M49" s="390"/>
      <c r="N49" s="305"/>
      <c r="O49" s="299"/>
      <c r="P49" s="305"/>
      <c r="Q49" s="305"/>
      <c r="R49" s="256"/>
      <c r="S49" s="256"/>
      <c r="T49" s="267"/>
      <c r="U49" s="267"/>
    </row>
    <row r="50" spans="1:21" s="176" customFormat="1" ht="21.5" x14ac:dyDescent="0.65">
      <c r="A50" s="185" t="s">
        <v>25</v>
      </c>
      <c r="B50" s="60"/>
      <c r="C50" s="186">
        <v>1621255</v>
      </c>
      <c r="D50" s="178"/>
      <c r="E50" s="186">
        <v>1120958</v>
      </c>
      <c r="F50" s="178"/>
      <c r="G50" s="178">
        <v>1369465</v>
      </c>
      <c r="H50" s="178"/>
      <c r="I50" s="186">
        <v>881505</v>
      </c>
      <c r="K50" s="417"/>
      <c r="L50" s="416"/>
      <c r="M50" s="390"/>
      <c r="N50" s="305"/>
      <c r="O50" s="299"/>
      <c r="P50" s="305"/>
      <c r="Q50" s="305"/>
      <c r="R50" s="256"/>
      <c r="S50" s="256"/>
      <c r="T50" s="267"/>
      <c r="U50" s="267"/>
    </row>
    <row r="51" spans="1:21" s="176" customFormat="1" ht="21.5" x14ac:dyDescent="0.65">
      <c r="A51" s="185" t="s">
        <v>67</v>
      </c>
      <c r="B51" s="65"/>
      <c r="C51" s="186">
        <v>445307</v>
      </c>
      <c r="D51" s="178"/>
      <c r="E51" s="186">
        <v>360664</v>
      </c>
      <c r="F51" s="180"/>
      <c r="G51" s="178">
        <v>443853</v>
      </c>
      <c r="H51" s="180"/>
      <c r="I51" s="186">
        <v>361901</v>
      </c>
      <c r="K51" s="417"/>
      <c r="L51" s="416"/>
      <c r="M51" s="390"/>
      <c r="N51" s="305"/>
      <c r="O51" s="299"/>
      <c r="P51" s="305"/>
      <c r="Q51" s="305"/>
      <c r="R51" s="256"/>
      <c r="S51" s="256"/>
      <c r="T51" s="267"/>
      <c r="U51" s="267"/>
    </row>
    <row r="52" spans="1:21" s="176" customFormat="1" ht="21.5" x14ac:dyDescent="0.65">
      <c r="A52" s="185" t="s">
        <v>68</v>
      </c>
      <c r="B52" s="65"/>
      <c r="C52" s="186">
        <v>90429</v>
      </c>
      <c r="D52" s="178"/>
      <c r="E52" s="186">
        <v>106513</v>
      </c>
      <c r="F52" s="178"/>
      <c r="G52" s="178">
        <v>84108</v>
      </c>
      <c r="H52" s="178"/>
      <c r="I52" s="186">
        <v>117122</v>
      </c>
      <c r="K52" s="417"/>
      <c r="L52" s="416"/>
      <c r="M52" s="390"/>
      <c r="N52" s="305"/>
      <c r="O52" s="299"/>
      <c r="P52" s="305"/>
      <c r="Q52" s="305"/>
      <c r="R52" s="256"/>
      <c r="S52" s="256"/>
      <c r="T52" s="267"/>
      <c r="U52" s="267"/>
    </row>
    <row r="53" spans="1:21" s="176" customFormat="1" ht="21.5" x14ac:dyDescent="0.65">
      <c r="A53" s="185" t="s">
        <v>124</v>
      </c>
      <c r="B53" s="65"/>
      <c r="C53" s="186">
        <v>6419</v>
      </c>
      <c r="D53" s="178"/>
      <c r="E53" s="186">
        <v>7728</v>
      </c>
      <c r="F53" s="178"/>
      <c r="G53" s="178">
        <v>0</v>
      </c>
      <c r="H53" s="178"/>
      <c r="I53" s="186">
        <v>0</v>
      </c>
      <c r="K53" s="417"/>
      <c r="L53" s="416"/>
      <c r="M53" s="390"/>
      <c r="N53" s="305"/>
      <c r="O53" s="299"/>
      <c r="P53" s="305"/>
      <c r="Q53" s="305"/>
      <c r="R53" s="256"/>
      <c r="S53" s="256"/>
      <c r="T53" s="267"/>
      <c r="U53" s="267"/>
    </row>
    <row r="54" spans="1:21" s="176" customFormat="1" ht="21.5" x14ac:dyDescent="0.65">
      <c r="A54" s="185" t="s">
        <v>132</v>
      </c>
      <c r="B54" s="65"/>
      <c r="C54" s="269">
        <v>1615</v>
      </c>
      <c r="D54" s="178"/>
      <c r="E54" s="186">
        <v>-196043</v>
      </c>
      <c r="F54" s="178"/>
      <c r="G54" s="178">
        <v>0</v>
      </c>
      <c r="H54" s="178"/>
      <c r="I54" s="186">
        <v>-192513</v>
      </c>
      <c r="K54" s="417"/>
      <c r="L54" s="416"/>
      <c r="M54" s="390"/>
      <c r="N54" s="305"/>
      <c r="O54" s="299"/>
      <c r="P54" s="305"/>
      <c r="Q54" s="305"/>
      <c r="R54" s="256"/>
      <c r="S54" s="256"/>
    </row>
    <row r="55" spans="1:21" s="176" customFormat="1" ht="21.5" x14ac:dyDescent="0.65">
      <c r="A55" s="54" t="s">
        <v>32</v>
      </c>
      <c r="B55" s="62"/>
      <c r="C55" s="66">
        <v>-1200</v>
      </c>
      <c r="D55" s="320"/>
      <c r="E55" s="66">
        <v>-821</v>
      </c>
      <c r="F55" s="320"/>
      <c r="G55" s="320">
        <v>2006</v>
      </c>
      <c r="H55" s="320"/>
      <c r="I55" s="66">
        <v>1687</v>
      </c>
      <c r="K55" s="417"/>
      <c r="L55" s="416"/>
      <c r="M55" s="390"/>
      <c r="N55" s="305"/>
      <c r="O55" s="299"/>
      <c r="P55" s="305"/>
      <c r="Q55" s="305"/>
      <c r="R55" s="256"/>
      <c r="S55" s="256"/>
      <c r="T55" s="267"/>
      <c r="U55" s="267"/>
    </row>
    <row r="56" spans="1:21" s="176" customFormat="1" ht="21.5" x14ac:dyDescent="0.65">
      <c r="A56" s="54" t="s">
        <v>71</v>
      </c>
      <c r="B56" s="62"/>
      <c r="C56" s="66">
        <v>-1897159</v>
      </c>
      <c r="D56" s="320"/>
      <c r="E56" s="66">
        <v>-2770970</v>
      </c>
      <c r="F56" s="320"/>
      <c r="G56" s="320">
        <v>-1957680</v>
      </c>
      <c r="H56" s="320"/>
      <c r="I56" s="66">
        <v>-2843428</v>
      </c>
      <c r="K56" s="417"/>
      <c r="L56" s="416"/>
      <c r="M56" s="390"/>
      <c r="N56" s="305"/>
      <c r="O56" s="299"/>
      <c r="P56" s="305"/>
      <c r="Q56" s="305"/>
      <c r="R56" s="256"/>
      <c r="S56" s="256"/>
      <c r="T56" s="267"/>
      <c r="U56" s="267"/>
    </row>
    <row r="57" spans="1:21" s="176" customFormat="1" ht="21.5" x14ac:dyDescent="0.65">
      <c r="A57" s="54" t="s">
        <v>72</v>
      </c>
      <c r="B57" s="62"/>
      <c r="C57" s="66">
        <v>-87016</v>
      </c>
      <c r="D57" s="320"/>
      <c r="E57" s="66">
        <v>-48841</v>
      </c>
      <c r="F57" s="320"/>
      <c r="G57" s="320">
        <v>-113197</v>
      </c>
      <c r="H57" s="320"/>
      <c r="I57" s="66">
        <v>-69612</v>
      </c>
      <c r="K57" s="417"/>
      <c r="L57" s="416"/>
      <c r="M57" s="390"/>
      <c r="N57" s="305"/>
      <c r="O57" s="299"/>
      <c r="P57" s="305"/>
      <c r="Q57" s="305"/>
      <c r="R57" s="256"/>
      <c r="S57" s="256"/>
      <c r="T57" s="267"/>
      <c r="U57" s="267"/>
    </row>
    <row r="58" spans="1:21" s="257" customFormat="1" ht="22" x14ac:dyDescent="0.65">
      <c r="A58" s="54" t="s">
        <v>133</v>
      </c>
      <c r="B58" s="321"/>
      <c r="C58" s="66">
        <v>-93467</v>
      </c>
      <c r="D58" s="320"/>
      <c r="E58" s="66">
        <v>-24931</v>
      </c>
      <c r="F58" s="320"/>
      <c r="G58" s="320">
        <v>-125770</v>
      </c>
      <c r="H58" s="320"/>
      <c r="I58" s="66">
        <v>135</v>
      </c>
      <c r="K58" s="417"/>
      <c r="L58" s="416"/>
      <c r="M58" s="390"/>
      <c r="N58" s="312"/>
      <c r="O58" s="311"/>
      <c r="P58" s="312"/>
      <c r="Q58" s="312"/>
      <c r="R58" s="270"/>
      <c r="S58" s="270"/>
      <c r="T58" s="271"/>
      <c r="U58" s="271"/>
    </row>
    <row r="59" spans="1:21" s="176" customFormat="1" ht="22" x14ac:dyDescent="0.65">
      <c r="A59" s="54" t="s">
        <v>137</v>
      </c>
      <c r="B59" s="321"/>
      <c r="C59" s="66">
        <v>49113</v>
      </c>
      <c r="D59" s="320"/>
      <c r="E59" s="66">
        <v>-17585</v>
      </c>
      <c r="F59" s="320"/>
      <c r="G59" s="320">
        <v>51448</v>
      </c>
      <c r="H59" s="320"/>
      <c r="I59" s="66">
        <v>-24200</v>
      </c>
      <c r="K59" s="417"/>
      <c r="L59" s="416"/>
      <c r="M59" s="390"/>
      <c r="N59" s="305"/>
      <c r="O59" s="299"/>
      <c r="P59" s="305"/>
      <c r="Q59" s="305"/>
      <c r="R59" s="256"/>
      <c r="S59" s="256"/>
      <c r="T59" s="267"/>
      <c r="U59" s="267"/>
    </row>
    <row r="60" spans="1:21" s="257" customFormat="1" ht="21.5" x14ac:dyDescent="0.65">
      <c r="A60" s="54" t="s">
        <v>79</v>
      </c>
      <c r="B60" s="62"/>
      <c r="C60" s="66">
        <v>359206</v>
      </c>
      <c r="D60" s="320"/>
      <c r="E60" s="66">
        <v>111030</v>
      </c>
      <c r="F60" s="320"/>
      <c r="G60" s="320">
        <v>372001</v>
      </c>
      <c r="H60" s="320"/>
      <c r="I60" s="66">
        <v>205827</v>
      </c>
      <c r="K60" s="417"/>
      <c r="L60" s="416"/>
      <c r="M60" s="390"/>
      <c r="N60" s="312"/>
      <c r="O60" s="311"/>
      <c r="P60" s="312"/>
      <c r="Q60" s="312"/>
      <c r="R60" s="270"/>
      <c r="S60" s="270"/>
      <c r="T60" s="271"/>
      <c r="U60" s="271"/>
    </row>
    <row r="61" spans="1:21" s="176" customFormat="1" ht="21.5" x14ac:dyDescent="0.65">
      <c r="A61" s="54" t="s">
        <v>29</v>
      </c>
      <c r="B61" s="62"/>
      <c r="C61" s="66">
        <v>27594</v>
      </c>
      <c r="D61" s="320"/>
      <c r="E61" s="66">
        <v>32766</v>
      </c>
      <c r="F61" s="320"/>
      <c r="G61" s="320">
        <v>26048</v>
      </c>
      <c r="H61" s="320"/>
      <c r="I61" s="66">
        <v>44379</v>
      </c>
      <c r="K61" s="417"/>
      <c r="L61" s="416"/>
      <c r="M61" s="390"/>
      <c r="N61" s="305"/>
      <c r="O61" s="299"/>
      <c r="P61" s="305"/>
      <c r="Q61" s="305"/>
      <c r="R61" s="256"/>
      <c r="S61" s="256"/>
      <c r="T61" s="267"/>
      <c r="U61" s="267"/>
    </row>
    <row r="62" spans="1:21" s="176" customFormat="1" ht="21.5" x14ac:dyDescent="0.65">
      <c r="A62" s="54" t="s">
        <v>134</v>
      </c>
      <c r="B62" s="62"/>
      <c r="C62" s="63">
        <v>-1050</v>
      </c>
      <c r="D62" s="320"/>
      <c r="E62" s="66">
        <v>201278</v>
      </c>
      <c r="F62" s="320"/>
      <c r="G62" s="320">
        <v>-1050</v>
      </c>
      <c r="H62" s="320"/>
      <c r="I62" s="66">
        <v>74152</v>
      </c>
      <c r="K62" s="417"/>
      <c r="L62" s="416"/>
      <c r="M62" s="390"/>
      <c r="N62" s="305"/>
      <c r="O62" s="299"/>
      <c r="P62" s="305"/>
      <c r="Q62" s="305"/>
      <c r="R62" s="256"/>
      <c r="S62" s="256"/>
      <c r="T62"/>
    </row>
    <row r="63" spans="1:21" s="176" customFormat="1" ht="21.5" x14ac:dyDescent="0.65">
      <c r="A63" s="54" t="s">
        <v>144</v>
      </c>
      <c r="B63" s="62"/>
      <c r="C63" s="66"/>
      <c r="D63" s="320"/>
      <c r="E63" s="66"/>
      <c r="F63" s="320"/>
      <c r="G63" s="66"/>
      <c r="H63" s="320"/>
      <c r="I63" s="66"/>
      <c r="K63" s="417"/>
      <c r="L63" s="416"/>
      <c r="M63" s="390"/>
      <c r="N63" s="305"/>
      <c r="O63" s="299"/>
      <c r="P63" s="305"/>
      <c r="Q63" s="305"/>
      <c r="R63" s="256"/>
      <c r="S63" s="256"/>
      <c r="T63"/>
    </row>
    <row r="64" spans="1:21" s="176" customFormat="1" ht="21.5" x14ac:dyDescent="0.65">
      <c r="A64" s="54" t="s">
        <v>136</v>
      </c>
      <c r="B64" s="62"/>
      <c r="C64" s="66">
        <v>-9728</v>
      </c>
      <c r="D64" s="320"/>
      <c r="E64" s="66">
        <v>-15436</v>
      </c>
      <c r="F64" s="320"/>
      <c r="G64" s="66">
        <v>-7818</v>
      </c>
      <c r="H64" s="320"/>
      <c r="I64" s="66">
        <v>-15436</v>
      </c>
      <c r="K64" s="417"/>
      <c r="L64" s="416"/>
      <c r="M64" s="390"/>
      <c r="N64" s="305"/>
      <c r="O64" s="299"/>
      <c r="P64" s="305"/>
      <c r="Q64" s="305"/>
      <c r="R64" s="256"/>
      <c r="S64" s="256"/>
      <c r="T64"/>
    </row>
    <row r="65" spans="1:21" s="257" customFormat="1" ht="21.5" x14ac:dyDescent="0.65">
      <c r="A65" s="54" t="s">
        <v>64</v>
      </c>
      <c r="B65" s="62"/>
      <c r="C65" s="116">
        <v>1414</v>
      </c>
      <c r="D65" s="320"/>
      <c r="E65" s="116">
        <v>6610</v>
      </c>
      <c r="F65" s="320"/>
      <c r="G65" s="116">
        <v>1375</v>
      </c>
      <c r="H65" s="320"/>
      <c r="I65" s="116">
        <v>-857</v>
      </c>
      <c r="K65" s="417"/>
      <c r="L65" s="416"/>
      <c r="M65" s="390"/>
      <c r="N65" s="312"/>
      <c r="O65" s="311"/>
      <c r="P65" s="312"/>
      <c r="Q65" s="312"/>
      <c r="R65" s="270"/>
      <c r="S65" s="270"/>
      <c r="T65" s="271"/>
      <c r="U65" s="271"/>
    </row>
    <row r="66" spans="1:21" s="176" customFormat="1" ht="22" x14ac:dyDescent="0.65">
      <c r="A66" s="54" t="s">
        <v>145</v>
      </c>
      <c r="B66" s="62"/>
      <c r="C66" s="243">
        <f>SUM(C48:C65,C36)</f>
        <v>9682178</v>
      </c>
      <c r="D66" s="320"/>
      <c r="E66" s="243">
        <f>SUM(E48:E65,E36)</f>
        <v>6613257</v>
      </c>
      <c r="F66" s="243"/>
      <c r="G66" s="243">
        <f>SUM(G48:G65,G36)</f>
        <v>9252678</v>
      </c>
      <c r="H66" s="243"/>
      <c r="I66" s="243">
        <f>SUM(I48:I65,I36)</f>
        <v>6554818</v>
      </c>
      <c r="K66" s="388"/>
      <c r="L66" s="416"/>
      <c r="M66" s="388"/>
      <c r="N66" s="300"/>
      <c r="O66" s="313"/>
      <c r="P66" s="300"/>
      <c r="Q66" s="300"/>
      <c r="R66"/>
      <c r="S66"/>
      <c r="T66"/>
    </row>
    <row r="67" spans="1:21" s="176" customFormat="1" ht="21.5" x14ac:dyDescent="0.65">
      <c r="A67" s="54" t="s">
        <v>31</v>
      </c>
      <c r="B67" s="62"/>
      <c r="C67" s="66">
        <v>31207</v>
      </c>
      <c r="D67" s="320"/>
      <c r="E67" s="66">
        <v>12849</v>
      </c>
      <c r="F67" s="243"/>
      <c r="G67" s="66">
        <v>19660</v>
      </c>
      <c r="H67" s="243"/>
      <c r="I67" s="66">
        <v>6441</v>
      </c>
      <c r="K67" s="417"/>
      <c r="L67" s="416"/>
      <c r="M67" s="390"/>
      <c r="N67" s="305"/>
      <c r="O67" s="299"/>
      <c r="P67" s="305"/>
      <c r="Q67" s="305"/>
      <c r="R67" s="256"/>
      <c r="S67" s="256"/>
      <c r="T67"/>
    </row>
    <row r="68" spans="1:21" s="257" customFormat="1" ht="21.5" x14ac:dyDescent="0.65">
      <c r="A68" s="54" t="s">
        <v>146</v>
      </c>
      <c r="B68" s="62"/>
      <c r="C68" s="66">
        <v>-203555</v>
      </c>
      <c r="D68" s="320"/>
      <c r="E68" s="66">
        <v>-210418</v>
      </c>
      <c r="F68" s="243"/>
      <c r="G68" s="66">
        <v>-193302</v>
      </c>
      <c r="H68" s="243"/>
      <c r="I68" s="66">
        <v>-199709</v>
      </c>
      <c r="K68" s="417"/>
      <c r="L68" s="416"/>
      <c r="M68" s="390"/>
      <c r="N68" s="312"/>
      <c r="O68" s="311"/>
      <c r="P68" s="312"/>
      <c r="Q68" s="312"/>
      <c r="R68" s="270"/>
      <c r="S68" s="270"/>
      <c r="T68" s="272"/>
    </row>
    <row r="69" spans="1:21" s="176" customFormat="1" ht="21.5" x14ac:dyDescent="0.65">
      <c r="A69" s="54" t="s">
        <v>147</v>
      </c>
      <c r="B69" s="62"/>
      <c r="C69" s="116">
        <v>-1611039</v>
      </c>
      <c r="D69" s="320"/>
      <c r="E69" s="116">
        <v>-1573455</v>
      </c>
      <c r="F69" s="320"/>
      <c r="G69" s="116">
        <v>-1588911</v>
      </c>
      <c r="H69" s="320"/>
      <c r="I69" s="116">
        <v>-1530786</v>
      </c>
      <c r="K69" s="417"/>
      <c r="L69" s="416"/>
      <c r="M69" s="390"/>
      <c r="N69" s="305"/>
      <c r="O69" s="299"/>
      <c r="P69" s="305"/>
      <c r="Q69" s="305"/>
      <c r="R69" s="256"/>
      <c r="S69" s="256"/>
      <c r="T69"/>
    </row>
    <row r="70" spans="1:21" s="176" customFormat="1" ht="22" x14ac:dyDescent="0.65">
      <c r="A70" s="324" t="s">
        <v>220</v>
      </c>
      <c r="B70" s="321"/>
      <c r="C70" s="100">
        <f>SUM(C66:C69)</f>
        <v>7898791</v>
      </c>
      <c r="D70" s="121"/>
      <c r="E70" s="100">
        <f>SUM(E66:E69)</f>
        <v>4842233</v>
      </c>
      <c r="F70" s="121"/>
      <c r="G70" s="100">
        <f>SUM(G66:G69)</f>
        <v>7490125</v>
      </c>
      <c r="H70" s="121"/>
      <c r="I70" s="100">
        <f>SUM(I66:I69)</f>
        <v>4830764</v>
      </c>
      <c r="K70" s="378"/>
      <c r="L70" s="416"/>
      <c r="M70" s="378"/>
      <c r="N70" s="305"/>
      <c r="O70" s="314"/>
      <c r="P70" s="305"/>
      <c r="Q70" s="305"/>
      <c r="R70" s="256"/>
      <c r="S70" s="256"/>
      <c r="T70"/>
    </row>
    <row r="71" spans="1:21" customFormat="1" ht="10" customHeight="1" x14ac:dyDescent="0.7">
      <c r="A71" s="252"/>
      <c r="B71" s="48"/>
      <c r="C71" s="273"/>
      <c r="D71" s="273"/>
      <c r="E71" s="273"/>
      <c r="F71" s="273"/>
      <c r="G71" s="273"/>
      <c r="H71" s="273"/>
      <c r="I71" s="273"/>
      <c r="K71" s="414"/>
      <c r="L71" s="415"/>
      <c r="M71" s="390"/>
      <c r="N71" s="305"/>
      <c r="O71" s="299"/>
      <c r="P71" s="305"/>
      <c r="Q71" s="305"/>
      <c r="R71" s="256"/>
      <c r="S71" s="256"/>
    </row>
    <row r="72" spans="1:21" customFormat="1" ht="22.5" customHeight="1" x14ac:dyDescent="0.7">
      <c r="A72" s="244" t="s">
        <v>82</v>
      </c>
      <c r="B72" s="47"/>
      <c r="C72" s="245"/>
      <c r="D72" s="245"/>
      <c r="E72" s="245"/>
      <c r="F72" s="245"/>
      <c r="G72" s="436"/>
      <c r="H72" s="436"/>
      <c r="I72" s="436"/>
      <c r="K72" s="414"/>
      <c r="L72" s="415"/>
      <c r="M72" s="390"/>
      <c r="N72" s="305"/>
      <c r="O72" s="299"/>
      <c r="P72" s="305"/>
      <c r="Q72" s="305"/>
      <c r="R72" s="256"/>
      <c r="S72" s="256"/>
    </row>
    <row r="73" spans="1:21" customFormat="1" ht="23" x14ac:dyDescent="0.7">
      <c r="A73" s="244" t="s">
        <v>111</v>
      </c>
      <c r="B73" s="47"/>
      <c r="C73" s="245" t="s">
        <v>22</v>
      </c>
      <c r="D73" s="245"/>
      <c r="E73" s="245" t="s">
        <v>22</v>
      </c>
      <c r="F73" s="245"/>
      <c r="G73" s="436"/>
      <c r="H73" s="436"/>
      <c r="I73" s="436"/>
      <c r="K73" s="414"/>
      <c r="L73" s="415"/>
      <c r="M73" s="390"/>
      <c r="N73" s="305"/>
      <c r="O73" s="299"/>
      <c r="P73" s="305"/>
      <c r="Q73" s="305"/>
      <c r="R73" s="256"/>
      <c r="S73" s="256"/>
    </row>
    <row r="74" spans="1:21" customFormat="1" ht="10" customHeight="1" x14ac:dyDescent="0.7">
      <c r="A74" s="244"/>
      <c r="B74" s="247"/>
      <c r="K74" s="414"/>
      <c r="L74" s="415"/>
      <c r="M74" s="390"/>
      <c r="N74" s="305"/>
      <c r="O74" s="299"/>
      <c r="P74" s="305"/>
      <c r="Q74" s="305"/>
      <c r="R74" s="256"/>
      <c r="S74" s="256"/>
    </row>
    <row r="75" spans="1:21" customFormat="1" ht="22" x14ac:dyDescent="0.7">
      <c r="A75" s="248"/>
      <c r="B75" s="49"/>
      <c r="C75" s="437" t="s">
        <v>184</v>
      </c>
      <c r="D75" s="437"/>
      <c r="E75" s="437"/>
      <c r="F75" s="249"/>
      <c r="G75" s="437" t="s">
        <v>185</v>
      </c>
      <c r="H75" s="437"/>
      <c r="I75" s="437"/>
      <c r="K75" s="414"/>
      <c r="L75" s="415"/>
      <c r="M75" s="390"/>
      <c r="N75" s="305"/>
      <c r="O75" s="299"/>
      <c r="P75" s="305"/>
      <c r="Q75" s="305"/>
      <c r="R75" s="256"/>
      <c r="S75" s="256"/>
    </row>
    <row r="76" spans="1:21" customFormat="1" ht="22" x14ac:dyDescent="0.7">
      <c r="A76" s="248"/>
      <c r="B76" s="49"/>
      <c r="C76" s="439" t="s">
        <v>240</v>
      </c>
      <c r="D76" s="439"/>
      <c r="E76" s="439"/>
      <c r="F76" s="263"/>
      <c r="G76" s="439" t="s">
        <v>240</v>
      </c>
      <c r="H76" s="439"/>
      <c r="I76" s="439"/>
      <c r="K76" s="414"/>
      <c r="L76" s="415"/>
      <c r="M76" s="390"/>
      <c r="N76" s="305"/>
      <c r="O76" s="299"/>
      <c r="P76" s="305"/>
      <c r="Q76" s="305"/>
      <c r="R76" s="256"/>
      <c r="S76" s="256"/>
    </row>
    <row r="77" spans="1:21" customFormat="1" ht="22" x14ac:dyDescent="0.7">
      <c r="A77" s="248"/>
      <c r="B77" s="49"/>
      <c r="C77" s="439" t="s">
        <v>239</v>
      </c>
      <c r="D77" s="439"/>
      <c r="E77" s="439"/>
      <c r="F77" s="263"/>
      <c r="G77" s="439" t="s">
        <v>239</v>
      </c>
      <c r="H77" s="439"/>
      <c r="I77" s="439"/>
      <c r="K77" s="414"/>
      <c r="L77" s="415"/>
      <c r="M77" s="390"/>
      <c r="N77" s="305"/>
      <c r="O77" s="299"/>
      <c r="P77" s="305"/>
      <c r="Q77" s="305"/>
      <c r="R77" s="256"/>
      <c r="S77" s="256"/>
    </row>
    <row r="78" spans="1:21" customFormat="1" ht="22" x14ac:dyDescent="0.7">
      <c r="A78" s="248"/>
      <c r="B78" s="49" t="s">
        <v>0</v>
      </c>
      <c r="C78" s="251">
        <v>2563</v>
      </c>
      <c r="D78" s="251"/>
      <c r="E78" s="251">
        <v>2562</v>
      </c>
      <c r="F78" s="250"/>
      <c r="G78" s="251">
        <v>2563</v>
      </c>
      <c r="H78" s="251"/>
      <c r="I78" s="251">
        <v>2562</v>
      </c>
      <c r="K78" s="414"/>
      <c r="L78" s="415"/>
      <c r="M78" s="390"/>
      <c r="N78" s="305"/>
      <c r="O78" s="299"/>
      <c r="P78" s="305"/>
      <c r="Q78" s="305"/>
      <c r="R78" s="256"/>
      <c r="S78" s="256"/>
    </row>
    <row r="79" spans="1:21" customFormat="1" ht="22" x14ac:dyDescent="0.7">
      <c r="A79" s="252"/>
      <c r="B79" s="48"/>
      <c r="C79" s="440" t="s">
        <v>100</v>
      </c>
      <c r="D79" s="440"/>
      <c r="E79" s="440"/>
      <c r="F79" s="440"/>
      <c r="G79" s="440"/>
      <c r="H79" s="440"/>
      <c r="I79" s="440"/>
      <c r="K79" s="414"/>
      <c r="L79" s="415"/>
      <c r="M79" s="390"/>
      <c r="N79" s="305"/>
      <c r="O79" s="299"/>
      <c r="P79" s="305"/>
      <c r="Q79" s="305"/>
      <c r="R79" s="256"/>
      <c r="S79" s="256"/>
    </row>
    <row r="80" spans="1:21" s="176" customFormat="1" ht="22" x14ac:dyDescent="0.65">
      <c r="A80" s="254" t="s">
        <v>148</v>
      </c>
      <c r="B80" s="59"/>
      <c r="C80" s="274"/>
      <c r="D80" s="274"/>
      <c r="E80" s="274"/>
      <c r="F80" s="274"/>
      <c r="G80" s="274"/>
      <c r="H80" s="274"/>
      <c r="I80" s="274"/>
      <c r="K80" s="417"/>
      <c r="L80" s="416"/>
      <c r="M80" s="390"/>
      <c r="N80" s="305"/>
      <c r="O80" s="299"/>
      <c r="P80" s="305"/>
      <c r="Q80" s="305"/>
      <c r="R80" s="256"/>
      <c r="S80" s="256"/>
      <c r="T80"/>
    </row>
    <row r="81" spans="1:20" s="176" customFormat="1" ht="21.5" x14ac:dyDescent="0.65">
      <c r="A81" s="185" t="s">
        <v>181</v>
      </c>
      <c r="B81" s="60">
        <v>5</v>
      </c>
      <c r="C81" s="66">
        <v>0</v>
      </c>
      <c r="D81" s="243"/>
      <c r="E81" s="66">
        <v>0</v>
      </c>
      <c r="F81" s="243"/>
      <c r="G81" s="66">
        <v>0</v>
      </c>
      <c r="H81" s="243"/>
      <c r="I81" s="66">
        <v>40106</v>
      </c>
      <c r="K81" s="417"/>
      <c r="L81" s="416"/>
      <c r="M81" s="390"/>
      <c r="N81" s="305"/>
      <c r="O81" s="299"/>
      <c r="P81" s="305"/>
      <c r="Q81" s="315"/>
      <c r="R81" s="256"/>
      <c r="S81"/>
      <c r="T81"/>
    </row>
    <row r="82" spans="1:20" s="176" customFormat="1" ht="22" x14ac:dyDescent="0.65">
      <c r="A82" s="185" t="s">
        <v>186</v>
      </c>
      <c r="B82" s="59"/>
      <c r="C82" s="66">
        <v>0</v>
      </c>
      <c r="D82" s="243"/>
      <c r="E82" s="66">
        <v>-16</v>
      </c>
      <c r="F82" s="243"/>
      <c r="G82" s="66">
        <v>0</v>
      </c>
      <c r="H82" s="243"/>
      <c r="I82" s="66">
        <v>0</v>
      </c>
      <c r="K82" s="417"/>
      <c r="L82" s="416"/>
      <c r="M82" s="390"/>
      <c r="N82" s="305"/>
      <c r="O82" s="299"/>
      <c r="P82" s="305"/>
      <c r="Q82" s="315"/>
      <c r="R82" s="256"/>
      <c r="S82"/>
      <c r="T82"/>
    </row>
    <row r="83" spans="1:20" s="176" customFormat="1" ht="21.5" x14ac:dyDescent="0.65">
      <c r="A83" s="54" t="s">
        <v>183</v>
      </c>
      <c r="B83" s="62"/>
      <c r="C83" s="69">
        <v>26537</v>
      </c>
      <c r="D83" s="243"/>
      <c r="E83" s="61">
        <v>0</v>
      </c>
      <c r="F83" s="243"/>
      <c r="G83" s="61">
        <v>0</v>
      </c>
      <c r="H83" s="243"/>
      <c r="I83" s="61">
        <v>0</v>
      </c>
      <c r="K83" s="417"/>
      <c r="L83" s="416"/>
      <c r="M83" s="390"/>
      <c r="N83" s="305"/>
      <c r="O83" s="299"/>
      <c r="P83" s="300"/>
      <c r="Q83" s="316"/>
      <c r="R83" s="256"/>
      <c r="S83" s="256"/>
      <c r="T83"/>
    </row>
    <row r="84" spans="1:20" s="257" customFormat="1" ht="21.5" x14ac:dyDescent="0.65">
      <c r="A84" s="54" t="s">
        <v>149</v>
      </c>
      <c r="B84" s="62"/>
      <c r="C84" s="66">
        <v>-1480303</v>
      </c>
      <c r="D84" s="243"/>
      <c r="E84" s="66">
        <v>-1735551</v>
      </c>
      <c r="F84" s="243"/>
      <c r="G84" s="66">
        <v>-1061387</v>
      </c>
      <c r="H84" s="243"/>
      <c r="I84" s="66">
        <v>-1429483</v>
      </c>
      <c r="K84" s="417"/>
      <c r="L84" s="416"/>
      <c r="M84" s="390"/>
      <c r="N84" s="312"/>
      <c r="O84" s="311"/>
      <c r="P84" s="312"/>
      <c r="Q84" s="312"/>
      <c r="R84" s="270"/>
      <c r="S84" s="270"/>
      <c r="T84" s="272"/>
    </row>
    <row r="85" spans="1:20" s="176" customFormat="1" ht="21.5" x14ac:dyDescent="0.65">
      <c r="A85" s="54" t="s">
        <v>221</v>
      </c>
      <c r="B85" s="62"/>
      <c r="C85" s="66">
        <v>9021</v>
      </c>
      <c r="D85" s="243"/>
      <c r="E85" s="66">
        <v>16895</v>
      </c>
      <c r="F85" s="243"/>
      <c r="G85" s="66">
        <v>9021</v>
      </c>
      <c r="H85" s="243"/>
      <c r="I85" s="66">
        <v>14686</v>
      </c>
      <c r="K85" s="417"/>
      <c r="L85" s="416"/>
      <c r="M85" s="390"/>
      <c r="N85" s="305"/>
      <c r="O85" s="299"/>
      <c r="P85" s="305"/>
      <c r="Q85" s="305"/>
      <c r="R85" s="256"/>
      <c r="S85" s="256"/>
      <c r="T85"/>
    </row>
    <row r="86" spans="1:20" s="176" customFormat="1" ht="21.5" x14ac:dyDescent="0.65">
      <c r="A86" s="54" t="s">
        <v>222</v>
      </c>
      <c r="B86" s="62"/>
      <c r="C86" s="66">
        <v>-93249</v>
      </c>
      <c r="D86" s="243"/>
      <c r="E86" s="61">
        <v>0</v>
      </c>
      <c r="F86" s="243"/>
      <c r="G86" s="61">
        <v>-93249</v>
      </c>
      <c r="H86" s="243"/>
      <c r="I86" s="61">
        <v>0</v>
      </c>
      <c r="K86" s="417"/>
      <c r="L86" s="416"/>
      <c r="M86" s="390"/>
      <c r="N86" s="305"/>
      <c r="O86" s="299"/>
      <c r="P86" s="305"/>
      <c r="Q86" s="305"/>
      <c r="R86" s="256"/>
      <c r="S86" s="256"/>
      <c r="T86"/>
    </row>
    <row r="87" spans="1:20" s="176" customFormat="1" ht="21.5" x14ac:dyDescent="0.65">
      <c r="A87" s="54" t="s">
        <v>150</v>
      </c>
      <c r="B87" s="62"/>
      <c r="C87" s="66">
        <v>0</v>
      </c>
      <c r="D87" s="243"/>
      <c r="E87" s="66">
        <v>-80498</v>
      </c>
      <c r="F87" s="243"/>
      <c r="G87" s="61">
        <v>0</v>
      </c>
      <c r="H87" s="243"/>
      <c r="I87" s="61">
        <v>-69721</v>
      </c>
      <c r="K87" s="417"/>
      <c r="L87" s="416"/>
      <c r="M87" s="390"/>
      <c r="N87" s="305"/>
      <c r="O87" s="299"/>
      <c r="P87" s="305"/>
      <c r="Q87" s="305"/>
      <c r="R87" s="256"/>
      <c r="S87" s="256"/>
      <c r="T87"/>
    </row>
    <row r="88" spans="1:20" s="176" customFormat="1" ht="21.5" x14ac:dyDescent="0.65">
      <c r="A88" s="54" t="s">
        <v>151</v>
      </c>
      <c r="B88" s="62"/>
      <c r="C88" s="66"/>
      <c r="D88" s="243"/>
      <c r="E88" s="66"/>
      <c r="F88" s="243"/>
      <c r="G88" s="61"/>
      <c r="H88" s="243"/>
      <c r="I88" s="66"/>
      <c r="K88" s="417"/>
      <c r="L88" s="416"/>
      <c r="M88" s="390"/>
      <c r="N88" s="305"/>
      <c r="O88" s="299"/>
      <c r="P88" s="305"/>
      <c r="Q88" s="305"/>
      <c r="R88" s="256"/>
      <c r="S88" s="256"/>
      <c r="T88"/>
    </row>
    <row r="89" spans="1:20" s="176" customFormat="1" ht="21.5" x14ac:dyDescent="0.65">
      <c r="A89" s="54" t="s">
        <v>215</v>
      </c>
      <c r="B89" s="62"/>
      <c r="C89" s="66">
        <v>-221759</v>
      </c>
      <c r="D89" s="243"/>
      <c r="E89" s="66">
        <v>-341211</v>
      </c>
      <c r="F89" s="243"/>
      <c r="G89" s="61">
        <v>-151150</v>
      </c>
      <c r="H89" s="243"/>
      <c r="I89" s="66">
        <v>-282427</v>
      </c>
      <c r="K89" s="417"/>
      <c r="L89" s="416"/>
      <c r="M89" s="390"/>
      <c r="N89" s="305"/>
      <c r="O89" s="299"/>
      <c r="P89" s="305"/>
      <c r="Q89" s="305"/>
      <c r="R89" s="256"/>
      <c r="S89" s="256"/>
      <c r="T89"/>
    </row>
    <row r="90" spans="1:20" s="176" customFormat="1" ht="21.5" x14ac:dyDescent="0.65">
      <c r="A90" s="54" t="s">
        <v>265</v>
      </c>
      <c r="B90" s="62"/>
      <c r="C90" s="69"/>
      <c r="D90" s="243"/>
      <c r="E90" s="69"/>
      <c r="F90" s="243"/>
      <c r="G90" s="69"/>
      <c r="H90" s="243"/>
      <c r="I90" s="66"/>
      <c r="K90" s="417"/>
      <c r="L90" s="416"/>
      <c r="M90" s="390"/>
      <c r="N90" s="305"/>
      <c r="O90" s="299"/>
      <c r="P90" s="305"/>
      <c r="Q90" s="305"/>
      <c r="R90" s="256"/>
      <c r="S90" s="256"/>
      <c r="T90"/>
    </row>
    <row r="91" spans="1:20" s="176" customFormat="1" ht="21.5" x14ac:dyDescent="0.65">
      <c r="A91" s="54" t="s">
        <v>173</v>
      </c>
      <c r="B91" s="62">
        <v>4</v>
      </c>
      <c r="C91" s="69">
        <v>0</v>
      </c>
      <c r="D91" s="243"/>
      <c r="E91" s="69">
        <v>0</v>
      </c>
      <c r="F91" s="243"/>
      <c r="G91" s="69">
        <v>-35968</v>
      </c>
      <c r="H91" s="243"/>
      <c r="I91" s="69">
        <v>-14692</v>
      </c>
      <c r="K91" s="417"/>
      <c r="L91" s="416"/>
      <c r="M91" s="390"/>
      <c r="N91" s="305"/>
      <c r="O91" s="299"/>
      <c r="P91" s="305"/>
      <c r="Q91" s="316"/>
      <c r="R91" s="256"/>
      <c r="S91" s="256"/>
      <c r="T91"/>
    </row>
    <row r="92" spans="1:20" s="176" customFormat="1" ht="21.5" x14ac:dyDescent="0.65">
      <c r="A92" s="54" t="s">
        <v>266</v>
      </c>
      <c r="B92" s="62"/>
      <c r="C92" s="69"/>
      <c r="D92" s="243"/>
      <c r="E92" s="69"/>
      <c r="F92" s="243"/>
      <c r="G92" s="61"/>
      <c r="H92" s="243"/>
      <c r="I92" s="69"/>
      <c r="K92" s="417"/>
      <c r="L92" s="416"/>
      <c r="M92" s="390"/>
      <c r="N92" s="305"/>
      <c r="O92" s="299"/>
      <c r="P92" s="305"/>
      <c r="Q92" s="316"/>
      <c r="R92" s="256"/>
      <c r="S92" s="256"/>
      <c r="T92"/>
    </row>
    <row r="93" spans="1:20" s="176" customFormat="1" ht="21.5" x14ac:dyDescent="0.65">
      <c r="A93" s="54" t="s">
        <v>173</v>
      </c>
      <c r="B93" s="62"/>
      <c r="C93" s="69">
        <v>0</v>
      </c>
      <c r="D93" s="243"/>
      <c r="E93" s="69">
        <v>0</v>
      </c>
      <c r="F93" s="243"/>
      <c r="G93" s="61">
        <v>0</v>
      </c>
      <c r="H93" s="243"/>
      <c r="I93" s="69">
        <v>14692</v>
      </c>
      <c r="K93" s="417"/>
      <c r="L93" s="416"/>
      <c r="M93" s="390"/>
      <c r="N93" s="305"/>
      <c r="O93" s="299"/>
      <c r="P93" s="305"/>
      <c r="Q93" s="316"/>
      <c r="R93" s="256"/>
      <c r="S93" s="256"/>
      <c r="T93"/>
    </row>
    <row r="94" spans="1:20" s="176" customFormat="1" ht="21.5" x14ac:dyDescent="0.65">
      <c r="A94" s="54" t="s">
        <v>152</v>
      </c>
      <c r="B94" s="62">
        <v>5</v>
      </c>
      <c r="C94" s="63">
        <v>0</v>
      </c>
      <c r="D94" s="243"/>
      <c r="E94" s="63">
        <v>0</v>
      </c>
      <c r="F94" s="243"/>
      <c r="G94" s="64">
        <v>-600000</v>
      </c>
      <c r="H94" s="243"/>
      <c r="I94" s="64">
        <v>-620020</v>
      </c>
      <c r="K94" s="417"/>
      <c r="L94" s="416"/>
      <c r="M94" s="390"/>
      <c r="N94" s="305"/>
      <c r="O94" s="299"/>
      <c r="P94" s="305"/>
      <c r="Q94" s="305"/>
      <c r="R94" s="256"/>
      <c r="S94" s="256"/>
      <c r="T94"/>
    </row>
    <row r="95" spans="1:20" s="176" customFormat="1" ht="22" x14ac:dyDescent="0.65">
      <c r="A95" s="52" t="s">
        <v>153</v>
      </c>
      <c r="B95" s="321"/>
      <c r="C95" s="93">
        <f>SUM(C81:C94)</f>
        <v>-1759753</v>
      </c>
      <c r="D95" s="121"/>
      <c r="E95" s="93">
        <f>SUM(E81:E94)</f>
        <v>-2140381</v>
      </c>
      <c r="F95" s="121"/>
      <c r="G95" s="93">
        <f>SUM(G81:G94)</f>
        <v>-1932733</v>
      </c>
      <c r="H95" s="121"/>
      <c r="I95" s="93">
        <f>SUM(I81:I94)</f>
        <v>-2346859</v>
      </c>
      <c r="K95" s="378"/>
      <c r="L95" s="416"/>
      <c r="M95" s="378"/>
      <c r="N95" s="305"/>
      <c r="O95" s="314"/>
      <c r="P95" s="305"/>
      <c r="Q95" s="300"/>
      <c r="R95" s="256"/>
      <c r="S95" s="256"/>
      <c r="T95"/>
    </row>
    <row r="96" spans="1:20" s="176" customFormat="1" ht="10" customHeight="1" x14ac:dyDescent="0.65">
      <c r="A96" s="58"/>
      <c r="B96" s="321"/>
      <c r="C96" s="320"/>
      <c r="D96" s="320"/>
      <c r="E96" s="320"/>
      <c r="F96" s="320"/>
      <c r="G96" s="320"/>
      <c r="H96" s="320"/>
      <c r="I96" s="320"/>
      <c r="K96" s="417"/>
      <c r="L96" s="416"/>
      <c r="M96" s="390"/>
      <c r="N96" s="305"/>
      <c r="O96" s="299"/>
      <c r="P96" s="305"/>
      <c r="Q96" s="305"/>
      <c r="R96" s="256"/>
      <c r="S96" s="256"/>
      <c r="T96"/>
    </row>
    <row r="97" spans="1:19" customFormat="1" ht="23" x14ac:dyDescent="0.7">
      <c r="A97" s="244" t="s">
        <v>82</v>
      </c>
      <c r="B97" s="48"/>
      <c r="C97" s="281"/>
      <c r="D97" s="281"/>
      <c r="E97" s="281"/>
      <c r="F97" s="281"/>
      <c r="G97" s="281"/>
      <c r="H97" s="281"/>
      <c r="I97" s="281"/>
      <c r="K97" s="414"/>
      <c r="L97" s="415"/>
      <c r="M97" s="390"/>
      <c r="N97" s="305"/>
      <c r="O97" s="299"/>
      <c r="P97" s="305"/>
      <c r="Q97" s="305"/>
      <c r="R97" s="256"/>
      <c r="S97" s="256"/>
    </row>
    <row r="98" spans="1:19" customFormat="1" ht="23" x14ac:dyDescent="0.7">
      <c r="A98" s="244" t="s">
        <v>111</v>
      </c>
      <c r="B98" s="47"/>
      <c r="C98" s="245" t="s">
        <v>22</v>
      </c>
      <c r="D98" s="245"/>
      <c r="E98" s="245" t="s">
        <v>22</v>
      </c>
      <c r="F98" s="245"/>
      <c r="G98" s="436"/>
      <c r="H98" s="436"/>
      <c r="I98" s="436"/>
      <c r="K98" s="414"/>
      <c r="L98" s="415"/>
      <c r="M98" s="390"/>
      <c r="N98" s="305"/>
      <c r="O98" s="299"/>
      <c r="P98" s="305"/>
      <c r="Q98" s="305"/>
      <c r="R98" s="256"/>
      <c r="S98" s="256"/>
    </row>
    <row r="99" spans="1:19" customFormat="1" ht="10" customHeight="1" x14ac:dyDescent="0.7">
      <c r="A99" s="244"/>
      <c r="B99" s="247"/>
      <c r="K99" s="414"/>
      <c r="L99" s="415"/>
      <c r="M99" s="390"/>
      <c r="N99" s="305"/>
      <c r="O99" s="299"/>
      <c r="P99" s="305"/>
      <c r="Q99" s="305"/>
      <c r="R99" s="256"/>
      <c r="S99" s="256"/>
    </row>
    <row r="100" spans="1:19" customFormat="1" ht="22" x14ac:dyDescent="0.7">
      <c r="A100" s="248"/>
      <c r="B100" s="49"/>
      <c r="C100" s="437" t="s">
        <v>184</v>
      </c>
      <c r="D100" s="437"/>
      <c r="E100" s="437"/>
      <c r="F100" s="406"/>
      <c r="G100" s="437" t="s">
        <v>185</v>
      </c>
      <c r="H100" s="437"/>
      <c r="I100" s="437"/>
      <c r="K100" s="414"/>
      <c r="L100" s="415"/>
      <c r="M100" s="390"/>
      <c r="N100" s="305"/>
      <c r="O100" s="299"/>
      <c r="P100" s="305"/>
      <c r="Q100" s="305"/>
      <c r="R100" s="256"/>
      <c r="S100" s="256"/>
    </row>
    <row r="101" spans="1:19" customFormat="1" ht="22" x14ac:dyDescent="0.7">
      <c r="A101" s="248"/>
      <c r="B101" s="49"/>
      <c r="C101" s="439" t="s">
        <v>240</v>
      </c>
      <c r="D101" s="439"/>
      <c r="E101" s="439"/>
      <c r="F101" s="263"/>
      <c r="G101" s="439" t="s">
        <v>240</v>
      </c>
      <c r="H101" s="439"/>
      <c r="I101" s="439"/>
      <c r="K101" s="414"/>
      <c r="L101" s="415"/>
      <c r="M101" s="390"/>
      <c r="N101" s="305"/>
      <c r="O101" s="299"/>
      <c r="P101" s="305"/>
      <c r="Q101" s="305"/>
      <c r="R101" s="256"/>
      <c r="S101" s="256"/>
    </row>
    <row r="102" spans="1:19" customFormat="1" ht="22" x14ac:dyDescent="0.7">
      <c r="A102" s="248"/>
      <c r="B102" s="49"/>
      <c r="C102" s="439" t="s">
        <v>239</v>
      </c>
      <c r="D102" s="439"/>
      <c r="E102" s="439"/>
      <c r="F102" s="263"/>
      <c r="G102" s="439" t="s">
        <v>239</v>
      </c>
      <c r="H102" s="439"/>
      <c r="I102" s="439"/>
      <c r="K102" s="414"/>
      <c r="L102" s="415"/>
      <c r="M102" s="390"/>
      <c r="N102" s="305"/>
      <c r="O102" s="299"/>
      <c r="P102" s="305"/>
      <c r="Q102" s="305"/>
      <c r="R102" s="256"/>
      <c r="S102" s="256"/>
    </row>
    <row r="103" spans="1:19" customFormat="1" ht="22" x14ac:dyDescent="0.7">
      <c r="A103" s="248"/>
      <c r="B103" s="49" t="s">
        <v>0</v>
      </c>
      <c r="C103" s="251">
        <v>2563</v>
      </c>
      <c r="D103" s="251"/>
      <c r="E103" s="251">
        <v>2562</v>
      </c>
      <c r="F103" s="250"/>
      <c r="G103" s="251">
        <v>2563</v>
      </c>
      <c r="H103" s="251"/>
      <c r="I103" s="251">
        <v>2562</v>
      </c>
      <c r="K103" s="414"/>
      <c r="L103" s="415"/>
      <c r="M103" s="390"/>
      <c r="N103" s="305"/>
      <c r="O103" s="299"/>
      <c r="P103" s="305"/>
      <c r="Q103" s="305"/>
      <c r="R103" s="256"/>
      <c r="S103" s="256"/>
    </row>
    <row r="104" spans="1:19" customFormat="1" ht="22" x14ac:dyDescent="0.7">
      <c r="A104" s="252"/>
      <c r="B104" s="48"/>
      <c r="C104" s="440" t="s">
        <v>100</v>
      </c>
      <c r="D104" s="440"/>
      <c r="E104" s="440"/>
      <c r="F104" s="440"/>
      <c r="G104" s="440"/>
      <c r="H104" s="440"/>
      <c r="I104" s="440"/>
      <c r="K104" s="414"/>
      <c r="L104" s="415"/>
      <c r="M104" s="390"/>
      <c r="N104" s="305"/>
      <c r="O104" s="299"/>
      <c r="P104" s="305"/>
      <c r="Q104" s="305"/>
      <c r="R104" s="256"/>
      <c r="S104" s="256"/>
    </row>
    <row r="105" spans="1:19" customFormat="1" ht="22" x14ac:dyDescent="0.65">
      <c r="A105" s="58" t="s">
        <v>27</v>
      </c>
      <c r="B105" s="321"/>
      <c r="C105" s="320"/>
      <c r="D105" s="320"/>
      <c r="E105" s="320"/>
      <c r="F105" s="320"/>
      <c r="G105" s="320"/>
      <c r="H105" s="320"/>
      <c r="I105" s="320"/>
      <c r="K105" s="414"/>
      <c r="L105" s="415"/>
      <c r="M105" s="390"/>
      <c r="N105" s="305"/>
      <c r="O105" s="299"/>
      <c r="P105" s="305"/>
      <c r="Q105" s="305"/>
      <c r="R105" s="256"/>
      <c r="S105" s="256"/>
    </row>
    <row r="106" spans="1:19" customFormat="1" ht="22" x14ac:dyDescent="0.65">
      <c r="A106" s="54" t="s">
        <v>223</v>
      </c>
      <c r="B106" s="321"/>
      <c r="C106" s="320"/>
      <c r="D106" s="320"/>
      <c r="E106" s="320"/>
      <c r="F106" s="320"/>
      <c r="G106" s="320"/>
      <c r="H106" s="320"/>
      <c r="I106" s="320"/>
      <c r="K106" s="414"/>
      <c r="L106" s="415"/>
      <c r="M106" s="390"/>
      <c r="N106" s="305"/>
      <c r="O106" s="299"/>
      <c r="P106" s="305"/>
      <c r="Q106" s="305"/>
      <c r="R106" s="256"/>
      <c r="S106" s="256"/>
    </row>
    <row r="107" spans="1:19" customFormat="1" ht="22" x14ac:dyDescent="0.65">
      <c r="A107" s="68" t="s">
        <v>224</v>
      </c>
      <c r="B107" s="321"/>
      <c r="C107" s="320"/>
      <c r="D107" s="320"/>
      <c r="E107" s="320"/>
      <c r="F107" s="320"/>
      <c r="G107" s="320"/>
      <c r="H107" s="320"/>
      <c r="I107" s="320"/>
      <c r="K107" s="414"/>
      <c r="L107" s="415"/>
      <c r="M107" s="390"/>
      <c r="N107" s="305"/>
      <c r="O107" s="299"/>
      <c r="P107" s="305"/>
      <c r="Q107" s="305"/>
      <c r="R107" s="256"/>
      <c r="S107" s="256"/>
    </row>
    <row r="108" spans="1:19" customFormat="1" ht="21.5" x14ac:dyDescent="0.65">
      <c r="A108" s="68" t="s">
        <v>225</v>
      </c>
      <c r="B108" s="62"/>
      <c r="C108" s="66">
        <v>-735855</v>
      </c>
      <c r="D108" s="63"/>
      <c r="E108" s="66">
        <v>-125649</v>
      </c>
      <c r="F108" s="63"/>
      <c r="G108" s="66">
        <v>-593435</v>
      </c>
      <c r="H108" s="243"/>
      <c r="I108" s="66">
        <v>-123990</v>
      </c>
      <c r="K108" s="414"/>
      <c r="L108" s="415"/>
      <c r="M108" s="390"/>
      <c r="N108" s="305"/>
      <c r="O108" s="299"/>
      <c r="P108" s="305"/>
      <c r="Q108" s="305"/>
      <c r="R108" s="256"/>
      <c r="S108" s="256"/>
    </row>
    <row r="109" spans="1:19" customFormat="1" ht="21.5" x14ac:dyDescent="0.65">
      <c r="A109" s="53" t="s">
        <v>261</v>
      </c>
      <c r="B109" s="62"/>
      <c r="C109" s="66">
        <v>352526</v>
      </c>
      <c r="D109" s="320"/>
      <c r="E109" s="66">
        <v>-547583</v>
      </c>
      <c r="F109" s="320"/>
      <c r="G109" s="66">
        <v>800000</v>
      </c>
      <c r="H109" s="243"/>
      <c r="I109" s="66">
        <v>-350000</v>
      </c>
      <c r="K109" s="414"/>
      <c r="L109" s="415"/>
      <c r="M109" s="390"/>
      <c r="N109" s="305"/>
      <c r="O109" s="299"/>
      <c r="P109" s="305"/>
      <c r="Q109" s="305"/>
      <c r="R109" s="256"/>
      <c r="S109" s="256"/>
    </row>
    <row r="110" spans="1:19" customFormat="1" ht="21.5" x14ac:dyDescent="0.65">
      <c r="A110" s="54" t="s">
        <v>169</v>
      </c>
      <c r="B110" s="62"/>
      <c r="C110" s="66"/>
      <c r="D110" s="320"/>
      <c r="E110" s="66"/>
      <c r="F110" s="320"/>
      <c r="G110" s="69"/>
      <c r="H110" s="243"/>
      <c r="I110" s="69"/>
      <c r="K110" s="414"/>
      <c r="L110" s="415"/>
      <c r="M110" s="390"/>
      <c r="N110" s="305"/>
      <c r="O110" s="299"/>
      <c r="P110" s="305"/>
      <c r="Q110" s="305"/>
      <c r="R110" s="256"/>
      <c r="S110" s="256"/>
    </row>
    <row r="111" spans="1:19" customFormat="1" ht="21.5" x14ac:dyDescent="0.65">
      <c r="A111" s="54" t="s">
        <v>167</v>
      </c>
      <c r="B111" s="62"/>
      <c r="C111" s="66">
        <v>-1484</v>
      </c>
      <c r="D111" s="320"/>
      <c r="E111" s="325">
        <v>-441</v>
      </c>
      <c r="F111" s="320"/>
      <c r="G111" s="66">
        <v>0</v>
      </c>
      <c r="H111" s="243"/>
      <c r="I111" s="61">
        <v>0</v>
      </c>
      <c r="K111" s="414"/>
      <c r="L111" s="415"/>
      <c r="M111" s="390"/>
      <c r="N111" s="305"/>
      <c r="O111" s="299"/>
      <c r="P111" s="305"/>
      <c r="Q111" s="305"/>
      <c r="R111" s="256"/>
      <c r="S111" s="256"/>
    </row>
    <row r="112" spans="1:19" customFormat="1" ht="21.5" x14ac:dyDescent="0.65">
      <c r="A112" s="53" t="s">
        <v>267</v>
      </c>
      <c r="B112" s="62"/>
      <c r="C112" s="66">
        <v>0</v>
      </c>
      <c r="D112" s="320"/>
      <c r="E112" s="325">
        <v>15026</v>
      </c>
      <c r="F112" s="320"/>
      <c r="G112" s="66">
        <v>0</v>
      </c>
      <c r="H112" s="243"/>
      <c r="I112" s="69">
        <v>0</v>
      </c>
      <c r="K112" s="414"/>
      <c r="L112" s="415"/>
      <c r="M112" s="390"/>
      <c r="N112" s="305"/>
      <c r="O112" s="299"/>
      <c r="P112" s="305"/>
      <c r="Q112" s="305"/>
      <c r="R112" s="256"/>
      <c r="S112" s="256"/>
    </row>
    <row r="113" spans="1:20" customFormat="1" ht="21.5" x14ac:dyDescent="0.65">
      <c r="A113" s="54" t="s">
        <v>154</v>
      </c>
      <c r="B113" s="62"/>
      <c r="C113" s="66"/>
      <c r="D113" s="320"/>
      <c r="E113" s="325"/>
      <c r="F113" s="320"/>
      <c r="G113" s="66"/>
      <c r="H113" s="243"/>
      <c r="I113" s="69"/>
      <c r="K113" s="414"/>
      <c r="L113" s="415"/>
      <c r="M113" s="390"/>
      <c r="N113" s="305"/>
      <c r="O113" s="299"/>
      <c r="P113" s="305"/>
      <c r="Q113" s="305"/>
      <c r="R113" s="256"/>
      <c r="S113" s="256"/>
    </row>
    <row r="114" spans="1:20" customFormat="1" ht="21.5" x14ac:dyDescent="0.65">
      <c r="A114" s="54" t="s">
        <v>264</v>
      </c>
      <c r="B114" s="62"/>
      <c r="C114" s="66">
        <v>-8798</v>
      </c>
      <c r="D114" s="320"/>
      <c r="E114" s="325">
        <v>0</v>
      </c>
      <c r="F114" s="325"/>
      <c r="G114" s="325">
        <v>0</v>
      </c>
      <c r="H114" s="325"/>
      <c r="I114" s="325">
        <v>0</v>
      </c>
      <c r="K114" s="414"/>
      <c r="L114" s="415"/>
      <c r="M114" s="390"/>
      <c r="N114" s="305"/>
      <c r="O114" s="299"/>
      <c r="P114" s="305"/>
      <c r="Q114" s="305"/>
      <c r="R114" s="256"/>
      <c r="S114" s="256"/>
    </row>
    <row r="115" spans="1:20" customFormat="1" ht="21.5" x14ac:dyDescent="0.65">
      <c r="A115" s="54" t="s">
        <v>268</v>
      </c>
      <c r="B115" s="62">
        <v>4</v>
      </c>
      <c r="C115" s="69">
        <v>0</v>
      </c>
      <c r="D115" s="320"/>
      <c r="E115" s="69">
        <v>0</v>
      </c>
      <c r="F115" s="320"/>
      <c r="G115" s="66">
        <v>150000</v>
      </c>
      <c r="H115" s="243"/>
      <c r="I115" s="186">
        <v>1650000</v>
      </c>
      <c r="K115" s="414"/>
      <c r="L115" s="415"/>
      <c r="M115" s="390"/>
      <c r="N115" s="305"/>
      <c r="O115" s="299"/>
      <c r="P115" s="305"/>
      <c r="Q115" s="305"/>
      <c r="R115" s="256"/>
      <c r="S115" s="256"/>
    </row>
    <row r="116" spans="1:20" customFormat="1" ht="21.5" x14ac:dyDescent="0.65">
      <c r="A116" s="54" t="s">
        <v>154</v>
      </c>
      <c r="B116" s="277"/>
      <c r="C116" s="186"/>
      <c r="D116" s="178"/>
      <c r="E116" s="186"/>
      <c r="F116" s="178"/>
      <c r="G116" s="187"/>
      <c r="H116" s="180"/>
      <c r="I116" s="187"/>
      <c r="K116" s="414"/>
      <c r="L116" s="415"/>
      <c r="M116" s="390"/>
      <c r="N116" s="305"/>
      <c r="O116" s="299"/>
      <c r="P116" s="305"/>
      <c r="Q116" s="305"/>
      <c r="R116" s="256"/>
      <c r="S116" s="256"/>
    </row>
    <row r="117" spans="1:20" customFormat="1" ht="21.5" x14ac:dyDescent="0.65">
      <c r="A117" s="54" t="s">
        <v>155</v>
      </c>
      <c r="B117" s="60">
        <v>4</v>
      </c>
      <c r="C117" s="187">
        <v>0</v>
      </c>
      <c r="D117" s="178"/>
      <c r="E117" s="187">
        <v>0</v>
      </c>
      <c r="F117" s="178"/>
      <c r="G117" s="186">
        <v>-310000</v>
      </c>
      <c r="H117" s="180"/>
      <c r="I117" s="186">
        <v>-1940000</v>
      </c>
      <c r="K117" s="414"/>
      <c r="L117" s="415"/>
      <c r="M117" s="390"/>
      <c r="N117" s="305"/>
      <c r="O117" s="299"/>
      <c r="P117" s="305"/>
      <c r="Q117" s="305"/>
      <c r="R117" s="256"/>
      <c r="S117" s="256"/>
    </row>
    <row r="118" spans="1:20" customFormat="1" ht="21.5" x14ac:dyDescent="0.65">
      <c r="A118" s="54" t="s">
        <v>182</v>
      </c>
      <c r="B118" s="60">
        <v>12</v>
      </c>
      <c r="C118" s="187">
        <v>-4608000</v>
      </c>
      <c r="D118" s="178"/>
      <c r="E118" s="187">
        <v>-4608000</v>
      </c>
      <c r="F118" s="178"/>
      <c r="G118" s="186">
        <v>-4608000</v>
      </c>
      <c r="H118" s="180"/>
      <c r="I118" s="186">
        <v>-4608000</v>
      </c>
      <c r="K118" s="414"/>
      <c r="L118" s="415"/>
      <c r="M118" s="390"/>
      <c r="N118" s="305"/>
      <c r="O118" s="299"/>
      <c r="P118" s="305"/>
      <c r="Q118" s="305"/>
      <c r="R118" s="256"/>
      <c r="S118" s="256"/>
    </row>
    <row r="119" spans="1:20" customFormat="1" ht="21.5" x14ac:dyDescent="0.65">
      <c r="A119" s="54" t="s">
        <v>189</v>
      </c>
      <c r="B119" s="60"/>
      <c r="C119" s="333">
        <v>5223</v>
      </c>
      <c r="D119" s="370"/>
      <c r="E119" s="333">
        <v>47850</v>
      </c>
      <c r="F119" s="370"/>
      <c r="G119" s="334">
        <v>0</v>
      </c>
      <c r="H119" s="371"/>
      <c r="I119" s="333">
        <v>0</v>
      </c>
      <c r="K119" s="414"/>
      <c r="L119" s="415"/>
      <c r="M119" s="390"/>
      <c r="N119" s="305"/>
      <c r="O119" s="299"/>
      <c r="P119" s="305"/>
      <c r="Q119" s="305"/>
      <c r="R119" s="256"/>
      <c r="S119" s="256"/>
    </row>
    <row r="120" spans="1:20" customFormat="1" ht="21.5" x14ac:dyDescent="0.65">
      <c r="A120" s="54" t="s">
        <v>252</v>
      </c>
      <c r="B120" s="60"/>
      <c r="C120" s="333"/>
      <c r="D120" s="370"/>
      <c r="E120" s="333"/>
      <c r="F120" s="370"/>
      <c r="G120" s="334"/>
      <c r="H120" s="371"/>
      <c r="I120" s="333"/>
      <c r="K120" s="414"/>
      <c r="L120" s="415"/>
      <c r="M120" s="390"/>
      <c r="N120" s="305"/>
      <c r="O120" s="299"/>
      <c r="P120" s="305"/>
      <c r="Q120" s="305"/>
      <c r="R120" s="256"/>
      <c r="S120" s="256"/>
    </row>
    <row r="121" spans="1:20" customFormat="1" ht="21.5" x14ac:dyDescent="0.65">
      <c r="A121" s="54" t="s">
        <v>253</v>
      </c>
      <c r="B121" s="60"/>
      <c r="C121" s="333"/>
      <c r="D121" s="178"/>
      <c r="E121" s="333"/>
      <c r="F121" s="178"/>
      <c r="G121" s="334"/>
      <c r="H121" s="180"/>
      <c r="I121" s="333"/>
      <c r="K121" s="414"/>
      <c r="L121" s="415"/>
      <c r="M121" s="390"/>
      <c r="N121" s="305"/>
      <c r="O121" s="299"/>
      <c r="P121" s="305"/>
      <c r="Q121" s="305"/>
      <c r="R121" s="256"/>
      <c r="S121" s="256"/>
    </row>
    <row r="122" spans="1:20" customFormat="1" ht="21.5" x14ac:dyDescent="0.65">
      <c r="A122" s="54" t="s">
        <v>254</v>
      </c>
      <c r="B122" s="60"/>
      <c r="C122" s="275">
        <v>-12662</v>
      </c>
      <c r="D122" s="178"/>
      <c r="E122" s="275">
        <v>0</v>
      </c>
      <c r="F122" s="178"/>
      <c r="G122" s="278">
        <v>0</v>
      </c>
      <c r="H122" s="180"/>
      <c r="I122" s="275">
        <v>0</v>
      </c>
      <c r="K122" s="414"/>
      <c r="L122" s="415"/>
      <c r="M122" s="390"/>
      <c r="N122" s="305"/>
      <c r="O122" s="299"/>
      <c r="P122" s="305"/>
      <c r="Q122" s="305"/>
      <c r="R122" s="256"/>
      <c r="S122" s="256"/>
    </row>
    <row r="123" spans="1:20" customFormat="1" ht="22" x14ac:dyDescent="0.65">
      <c r="A123" s="276" t="s">
        <v>262</v>
      </c>
      <c r="B123" s="59"/>
      <c r="C123" s="279">
        <f>SUM(C108:C122)</f>
        <v>-5009050</v>
      </c>
      <c r="D123" s="280"/>
      <c r="E123" s="279">
        <f>SUM(E108:E122)</f>
        <v>-5218797</v>
      </c>
      <c r="F123" s="280"/>
      <c r="G123" s="279">
        <f>SUM(G108:G122)</f>
        <v>-4561435</v>
      </c>
      <c r="H123" s="280"/>
      <c r="I123" s="279">
        <f>SUM(I108:I122)</f>
        <v>-5371990</v>
      </c>
      <c r="K123" s="418"/>
      <c r="L123" s="415"/>
      <c r="M123" s="418"/>
      <c r="N123" s="305"/>
      <c r="O123" s="299"/>
      <c r="P123" s="305"/>
      <c r="Q123" s="305"/>
      <c r="R123" s="256"/>
      <c r="S123" s="256"/>
    </row>
    <row r="124" spans="1:20" customFormat="1" ht="10" customHeight="1" x14ac:dyDescent="0.7">
      <c r="A124" s="244"/>
      <c r="B124" s="48"/>
      <c r="C124" s="281"/>
      <c r="D124" s="281"/>
      <c r="E124" s="281"/>
      <c r="F124" s="281"/>
      <c r="G124" s="281"/>
      <c r="H124" s="281"/>
      <c r="I124" s="281"/>
      <c r="K124" s="414"/>
      <c r="L124" s="415"/>
      <c r="M124" s="390"/>
      <c r="N124" s="305"/>
      <c r="O124" s="299"/>
      <c r="P124" s="305"/>
      <c r="Q124" s="305"/>
      <c r="R124" s="256"/>
      <c r="S124" s="256"/>
    </row>
    <row r="125" spans="1:20" customFormat="1" ht="22.5" customHeight="1" x14ac:dyDescent="0.7">
      <c r="A125" s="244" t="s">
        <v>82</v>
      </c>
      <c r="B125" s="47"/>
      <c r="C125" s="245"/>
      <c r="D125" s="245"/>
      <c r="E125" s="245"/>
      <c r="F125" s="245"/>
      <c r="G125" s="436"/>
      <c r="H125" s="436"/>
      <c r="I125" s="436"/>
      <c r="K125" s="414"/>
      <c r="L125" s="415"/>
      <c r="M125" s="390"/>
      <c r="N125" s="305"/>
      <c r="O125" s="299"/>
      <c r="P125" s="305"/>
      <c r="Q125" s="305"/>
      <c r="R125" s="256"/>
      <c r="S125" s="256"/>
    </row>
    <row r="126" spans="1:20" customFormat="1" ht="22.5" customHeight="1" x14ac:dyDescent="0.7">
      <c r="A126" s="244" t="s">
        <v>111</v>
      </c>
      <c r="B126" s="47"/>
      <c r="C126" s="245" t="s">
        <v>22</v>
      </c>
      <c r="D126" s="245"/>
      <c r="E126" s="245" t="s">
        <v>22</v>
      </c>
      <c r="F126" s="245"/>
      <c r="G126" s="436"/>
      <c r="H126" s="436"/>
      <c r="I126" s="436"/>
      <c r="K126" s="414"/>
      <c r="L126" s="415"/>
      <c r="M126" s="390"/>
      <c r="N126" s="305"/>
      <c r="O126" s="299"/>
      <c r="P126" s="305"/>
      <c r="Q126" s="305"/>
      <c r="R126" s="256"/>
      <c r="S126" s="256"/>
    </row>
    <row r="127" spans="1:20" customFormat="1" ht="10" customHeight="1" x14ac:dyDescent="0.7">
      <c r="A127" s="244"/>
      <c r="B127" s="247"/>
      <c r="K127" s="414"/>
      <c r="L127" s="415"/>
      <c r="M127" s="390"/>
      <c r="N127" s="305"/>
      <c r="O127" s="299"/>
      <c r="P127" s="305"/>
      <c r="Q127" s="305"/>
      <c r="R127" s="256"/>
      <c r="S127" s="256"/>
      <c r="T127" s="245"/>
    </row>
    <row r="128" spans="1:20" customFormat="1" x14ac:dyDescent="0.7">
      <c r="A128" s="248"/>
      <c r="B128" s="49"/>
      <c r="C128" s="437" t="s">
        <v>184</v>
      </c>
      <c r="D128" s="437"/>
      <c r="E128" s="437"/>
      <c r="F128" s="249"/>
      <c r="G128" s="437" t="s">
        <v>185</v>
      </c>
      <c r="H128" s="437"/>
      <c r="I128" s="437"/>
      <c r="K128" s="414"/>
      <c r="L128" s="415"/>
      <c r="M128" s="390"/>
      <c r="N128" s="305"/>
      <c r="O128" s="299"/>
      <c r="P128" s="305"/>
      <c r="Q128" s="305"/>
      <c r="R128" s="256"/>
      <c r="S128" s="256"/>
      <c r="T128" s="245"/>
    </row>
    <row r="129" spans="1:20" customFormat="1" x14ac:dyDescent="0.7">
      <c r="A129" s="248"/>
      <c r="B129" s="49"/>
      <c r="C129" s="439" t="s">
        <v>240</v>
      </c>
      <c r="D129" s="439"/>
      <c r="E129" s="439"/>
      <c r="F129" s="263"/>
      <c r="G129" s="439" t="s">
        <v>240</v>
      </c>
      <c r="H129" s="439"/>
      <c r="I129" s="439"/>
      <c r="K129" s="414"/>
      <c r="L129" s="415"/>
      <c r="M129" s="390"/>
      <c r="N129" s="305"/>
      <c r="O129" s="299"/>
      <c r="P129" s="305"/>
      <c r="Q129" s="305"/>
      <c r="R129" s="256"/>
      <c r="S129" s="256"/>
      <c r="T129" s="245"/>
    </row>
    <row r="130" spans="1:20" customFormat="1" x14ac:dyDescent="0.7">
      <c r="A130" s="248"/>
      <c r="B130" s="49"/>
      <c r="C130" s="439" t="s">
        <v>239</v>
      </c>
      <c r="D130" s="439"/>
      <c r="E130" s="439"/>
      <c r="F130" s="263"/>
      <c r="G130" s="439" t="s">
        <v>239</v>
      </c>
      <c r="H130" s="439"/>
      <c r="I130" s="439"/>
      <c r="K130" s="414"/>
      <c r="L130" s="415"/>
      <c r="M130" s="390"/>
      <c r="N130" s="305"/>
      <c r="O130" s="299"/>
      <c r="P130" s="305"/>
      <c r="Q130" s="305"/>
      <c r="R130" s="256"/>
      <c r="S130" s="256"/>
      <c r="T130" s="245"/>
    </row>
    <row r="131" spans="1:20" customFormat="1" x14ac:dyDescent="0.7">
      <c r="A131" s="248"/>
      <c r="B131" s="49" t="s">
        <v>0</v>
      </c>
      <c r="C131" s="251">
        <v>2563</v>
      </c>
      <c r="D131" s="251"/>
      <c r="E131" s="251">
        <v>2562</v>
      </c>
      <c r="F131" s="250"/>
      <c r="G131" s="251">
        <v>2563</v>
      </c>
      <c r="H131" s="251"/>
      <c r="I131" s="251">
        <v>2562</v>
      </c>
      <c r="K131" s="414"/>
      <c r="L131" s="415"/>
      <c r="M131" s="390"/>
      <c r="N131" s="305"/>
      <c r="O131" s="299"/>
      <c r="P131" s="305"/>
      <c r="Q131" s="305"/>
      <c r="R131" s="256"/>
      <c r="S131" s="256"/>
      <c r="T131" s="245"/>
    </row>
    <row r="132" spans="1:20" customFormat="1" x14ac:dyDescent="0.7">
      <c r="A132" s="252"/>
      <c r="B132" s="48"/>
      <c r="C132" s="440" t="s">
        <v>100</v>
      </c>
      <c r="D132" s="440"/>
      <c r="E132" s="440"/>
      <c r="F132" s="440"/>
      <c r="G132" s="440"/>
      <c r="H132" s="440"/>
      <c r="I132" s="440"/>
      <c r="K132" s="414"/>
      <c r="L132" s="415"/>
      <c r="M132" s="390"/>
      <c r="N132" s="305"/>
      <c r="O132" s="299"/>
      <c r="P132" s="305"/>
      <c r="Q132" s="305"/>
      <c r="R132" s="256"/>
      <c r="S132" s="256"/>
      <c r="T132" s="245"/>
    </row>
    <row r="133" spans="1:20" customFormat="1" ht="21" customHeight="1" x14ac:dyDescent="0.7">
      <c r="A133" s="282" t="s">
        <v>236</v>
      </c>
      <c r="B133" s="48"/>
      <c r="C133" s="264"/>
      <c r="D133" s="264"/>
      <c r="E133" s="264"/>
      <c r="F133" s="264"/>
      <c r="G133" s="264"/>
      <c r="H133" s="264"/>
      <c r="I133" s="264"/>
      <c r="K133" s="414"/>
      <c r="L133" s="415"/>
      <c r="M133" s="390"/>
      <c r="N133" s="305"/>
      <c r="O133" s="299"/>
      <c r="P133" s="305"/>
      <c r="Q133" s="305"/>
      <c r="R133" s="256"/>
      <c r="S133" s="256"/>
      <c r="T133" s="245"/>
    </row>
    <row r="134" spans="1:20" customFormat="1" ht="21" customHeight="1" x14ac:dyDescent="0.7">
      <c r="A134" s="282" t="s">
        <v>237</v>
      </c>
      <c r="B134" s="48"/>
      <c r="C134" s="264"/>
      <c r="D134" s="264"/>
      <c r="E134" s="264"/>
      <c r="F134" s="264"/>
      <c r="G134" s="264"/>
      <c r="H134" s="264"/>
      <c r="I134" s="264"/>
      <c r="K134" s="414"/>
      <c r="L134" s="415"/>
      <c r="M134" s="390"/>
      <c r="N134" s="305"/>
      <c r="O134" s="299"/>
      <c r="P134" s="305"/>
      <c r="Q134" s="305"/>
      <c r="R134" s="256"/>
      <c r="S134" s="256"/>
      <c r="T134" s="245"/>
    </row>
    <row r="135" spans="1:20" customFormat="1" ht="21" customHeight="1" x14ac:dyDescent="0.7">
      <c r="A135" s="54" t="s">
        <v>234</v>
      </c>
      <c r="B135" s="127"/>
      <c r="C135" s="66">
        <f>C123+C95+C70</f>
        <v>1129988</v>
      </c>
      <c r="D135" s="326"/>
      <c r="E135" s="66">
        <f>E123+E95+E70</f>
        <v>-2516945</v>
      </c>
      <c r="F135" s="326"/>
      <c r="G135" s="66">
        <f>G123+G95+G70</f>
        <v>995957</v>
      </c>
      <c r="H135" s="326"/>
      <c r="I135" s="66">
        <f>I123+I95+I70</f>
        <v>-2888085</v>
      </c>
      <c r="K135" s="414"/>
      <c r="L135" s="415"/>
      <c r="M135" s="390"/>
      <c r="N135" s="305"/>
      <c r="O135" s="299"/>
      <c r="P135" s="305"/>
      <c r="Q135" s="305"/>
      <c r="R135" s="256"/>
      <c r="S135" s="256"/>
      <c r="T135" s="245"/>
    </row>
    <row r="136" spans="1:20" customFormat="1" ht="21" customHeight="1" x14ac:dyDescent="0.7">
      <c r="A136" s="70" t="s">
        <v>212</v>
      </c>
      <c r="B136" s="127"/>
      <c r="C136" s="66"/>
      <c r="D136" s="326"/>
      <c r="E136" s="66"/>
      <c r="F136" s="326"/>
      <c r="G136" s="69"/>
      <c r="H136" s="326"/>
      <c r="I136" s="69"/>
      <c r="K136" s="414"/>
      <c r="L136" s="415"/>
      <c r="M136" s="390"/>
      <c r="N136" s="305"/>
      <c r="O136" s="299"/>
      <c r="P136" s="305"/>
      <c r="Q136" s="305"/>
      <c r="R136" s="256"/>
      <c r="S136" s="256"/>
      <c r="T136" s="245"/>
    </row>
    <row r="137" spans="1:20" s="272" customFormat="1" ht="21" customHeight="1" x14ac:dyDescent="0.7">
      <c r="A137" s="70" t="s">
        <v>171</v>
      </c>
      <c r="B137" s="127"/>
      <c r="C137" s="116">
        <v>74641</v>
      </c>
      <c r="D137" s="326"/>
      <c r="E137" s="116">
        <v>-37259</v>
      </c>
      <c r="F137" s="326"/>
      <c r="G137" s="128">
        <v>0</v>
      </c>
      <c r="H137" s="326"/>
      <c r="I137" s="64">
        <v>0</v>
      </c>
      <c r="K137" s="414"/>
      <c r="L137" s="415"/>
      <c r="M137" s="390"/>
      <c r="N137" s="312"/>
      <c r="O137" s="311"/>
      <c r="P137" s="312"/>
      <c r="Q137" s="312"/>
      <c r="R137" s="270"/>
      <c r="S137" s="270"/>
      <c r="T137" s="283"/>
    </row>
    <row r="138" spans="1:20" customFormat="1" ht="21" customHeight="1" x14ac:dyDescent="0.7">
      <c r="A138" s="324" t="s">
        <v>228</v>
      </c>
      <c r="B138" s="127"/>
      <c r="C138" s="66"/>
      <c r="D138" s="326"/>
      <c r="E138" s="66"/>
      <c r="F138" s="326"/>
      <c r="G138" s="63"/>
      <c r="H138" s="326"/>
      <c r="I138" s="69"/>
      <c r="K138" s="414"/>
      <c r="L138" s="415"/>
      <c r="M138" s="390"/>
      <c r="N138" s="305"/>
      <c r="O138" s="299"/>
      <c r="P138" s="305"/>
      <c r="Q138" s="305"/>
      <c r="R138" s="256"/>
      <c r="S138" s="256"/>
      <c r="T138" s="245"/>
    </row>
    <row r="139" spans="1:20" s="176" customFormat="1" ht="21" customHeight="1" x14ac:dyDescent="0.7">
      <c r="A139" s="324" t="s">
        <v>229</v>
      </c>
      <c r="B139" s="52"/>
      <c r="C139" s="122">
        <f>SUM(C135:C137)</f>
        <v>1204629</v>
      </c>
      <c r="D139" s="122"/>
      <c r="E139" s="122">
        <f>SUM(E135:E137)</f>
        <v>-2554204</v>
      </c>
      <c r="F139" s="122"/>
      <c r="G139" s="122">
        <f>SUM(G135:G137)</f>
        <v>995957</v>
      </c>
      <c r="H139" s="122"/>
      <c r="I139" s="122">
        <f>SUM(I135:I137)</f>
        <v>-2888085</v>
      </c>
      <c r="K139" s="417"/>
      <c r="L139" s="416"/>
      <c r="M139" s="390"/>
      <c r="N139" s="305"/>
      <c r="O139" s="299"/>
      <c r="P139" s="305"/>
      <c r="Q139" s="305"/>
      <c r="R139" s="256"/>
      <c r="S139" s="256"/>
      <c r="T139" s="245"/>
    </row>
    <row r="140" spans="1:20" s="176" customFormat="1" ht="21" customHeight="1" x14ac:dyDescent="0.7">
      <c r="A140" s="53" t="s">
        <v>226</v>
      </c>
      <c r="B140" s="52"/>
      <c r="C140" s="122"/>
      <c r="D140" s="122"/>
      <c r="E140" s="122"/>
      <c r="F140" s="122"/>
      <c r="G140" s="122"/>
      <c r="H140" s="122"/>
      <c r="I140" s="122"/>
      <c r="K140" s="417"/>
      <c r="L140" s="416"/>
      <c r="M140" s="390"/>
      <c r="N140" s="305"/>
      <c r="O140" s="299"/>
      <c r="P140" s="305"/>
      <c r="Q140" s="305"/>
      <c r="R140" s="256"/>
      <c r="S140" s="256"/>
      <c r="T140" s="245"/>
    </row>
    <row r="141" spans="1:20" s="176" customFormat="1" ht="21" customHeight="1" x14ac:dyDescent="0.7">
      <c r="A141" s="53" t="s">
        <v>227</v>
      </c>
      <c r="B141" s="54"/>
      <c r="C141" s="328">
        <f>'BS 3-5'!E10</f>
        <v>4800158</v>
      </c>
      <c r="D141" s="330"/>
      <c r="E141" s="328">
        <v>5095612</v>
      </c>
      <c r="F141" s="330"/>
      <c r="G141" s="332">
        <f>'BS 3-5'!I10</f>
        <v>3596292</v>
      </c>
      <c r="H141" s="330"/>
      <c r="I141" s="332">
        <v>3972685</v>
      </c>
      <c r="K141" s="417"/>
      <c r="L141" s="416"/>
      <c r="M141" s="390"/>
      <c r="N141" s="305"/>
      <c r="O141" s="299"/>
      <c r="P141" s="305"/>
      <c r="Q141" s="305"/>
      <c r="R141" s="256"/>
      <c r="S141" s="256"/>
      <c r="T141" s="245"/>
    </row>
    <row r="142" spans="1:20" s="176" customFormat="1" ht="21" customHeight="1" x14ac:dyDescent="0.7">
      <c r="A142" s="324" t="s">
        <v>226</v>
      </c>
      <c r="B142" s="54"/>
      <c r="C142" s="330"/>
      <c r="D142" s="330"/>
      <c r="E142" s="330"/>
      <c r="F142" s="330"/>
      <c r="G142" s="331"/>
      <c r="H142" s="330"/>
      <c r="I142" s="331"/>
      <c r="K142" s="417"/>
      <c r="L142" s="416"/>
      <c r="M142" s="390"/>
      <c r="N142" s="305"/>
      <c r="O142" s="299"/>
      <c r="P142" s="305"/>
      <c r="Q142" s="305"/>
      <c r="R142" s="256"/>
      <c r="S142" s="256"/>
      <c r="T142" s="245"/>
    </row>
    <row r="143" spans="1:20" s="176" customFormat="1" ht="21" customHeight="1" thickBot="1" x14ac:dyDescent="0.75">
      <c r="A143" s="182" t="s">
        <v>245</v>
      </c>
      <c r="B143" s="276"/>
      <c r="C143" s="329">
        <f>SUM(C139:C141)</f>
        <v>6004787</v>
      </c>
      <c r="D143" s="280"/>
      <c r="E143" s="329">
        <f>SUM(E139:E141)</f>
        <v>2541408</v>
      </c>
      <c r="F143" s="280"/>
      <c r="G143" s="329">
        <f>SUM(G139:G141)</f>
        <v>4592249</v>
      </c>
      <c r="H143" s="280"/>
      <c r="I143" s="329">
        <f>SUM(I139:I141)</f>
        <v>1084600</v>
      </c>
      <c r="K143" s="417"/>
      <c r="L143" s="416"/>
      <c r="M143" s="389"/>
      <c r="N143" s="298"/>
      <c r="O143" s="297"/>
      <c r="P143" s="298"/>
      <c r="Q143" s="298"/>
      <c r="R143" s="245"/>
      <c r="S143" s="245"/>
      <c r="T143" s="245"/>
    </row>
    <row r="144" spans="1:20" s="57" customFormat="1" ht="9" customHeight="1" thickTop="1" x14ac:dyDescent="0.7">
      <c r="B144" s="284"/>
      <c r="C144" s="285"/>
      <c r="D144" s="285"/>
      <c r="E144" s="285"/>
      <c r="F144" s="285">
        <v>0</v>
      </c>
      <c r="G144" s="285"/>
      <c r="H144" s="285"/>
      <c r="I144" s="285"/>
      <c r="K144" s="419"/>
      <c r="L144" s="420"/>
      <c r="M144" s="390"/>
      <c r="N144" s="305"/>
      <c r="O144" s="299"/>
      <c r="P144" s="298"/>
      <c r="Q144" s="298"/>
      <c r="R144" s="245"/>
      <c r="S144" s="245"/>
      <c r="T144" s="245"/>
    </row>
    <row r="145" spans="1:20" s="57" customFormat="1" ht="21" customHeight="1" x14ac:dyDescent="0.7">
      <c r="A145" s="58" t="s">
        <v>162</v>
      </c>
      <c r="B145" s="55"/>
      <c r="C145" s="124"/>
      <c r="D145" s="124"/>
      <c r="E145" s="124"/>
      <c r="F145" s="124"/>
      <c r="G145" s="124"/>
      <c r="H145" s="124"/>
      <c r="I145" s="124"/>
      <c r="K145" s="419"/>
      <c r="L145" s="420"/>
      <c r="M145" s="390"/>
      <c r="N145" s="305"/>
      <c r="O145" s="299"/>
      <c r="P145" s="305"/>
      <c r="Q145" s="305"/>
      <c r="R145" s="256"/>
      <c r="S145" s="256"/>
      <c r="T145" s="245"/>
    </row>
    <row r="146" spans="1:20" s="57" customFormat="1" ht="21" customHeight="1" x14ac:dyDescent="0.7">
      <c r="A146" s="53" t="s">
        <v>164</v>
      </c>
      <c r="B146" s="56"/>
      <c r="C146" s="124"/>
      <c r="D146" s="124"/>
      <c r="E146" s="124"/>
      <c r="F146" s="124"/>
      <c r="G146" s="124"/>
      <c r="H146" s="124"/>
      <c r="I146" s="124"/>
      <c r="K146" s="419"/>
      <c r="L146" s="420"/>
      <c r="M146" s="389"/>
      <c r="N146" s="298"/>
      <c r="O146" s="297"/>
      <c r="P146" s="305"/>
      <c r="Q146" s="305"/>
      <c r="R146" s="256"/>
      <c r="S146" s="256"/>
      <c r="T146" s="245"/>
    </row>
    <row r="147" spans="1:20" s="57" customFormat="1" ht="21" customHeight="1" x14ac:dyDescent="0.7">
      <c r="A147" s="53" t="s">
        <v>165</v>
      </c>
      <c r="B147" s="56"/>
      <c r="C147" s="124"/>
      <c r="D147" s="124"/>
      <c r="E147" s="124"/>
      <c r="F147" s="124"/>
      <c r="G147" s="124"/>
      <c r="H147" s="124"/>
      <c r="I147" s="124"/>
      <c r="K147" s="419"/>
      <c r="L147" s="420"/>
      <c r="M147" s="390"/>
      <c r="N147" s="305"/>
      <c r="O147" s="299"/>
      <c r="P147" s="305"/>
      <c r="Q147" s="305"/>
      <c r="R147" s="256"/>
      <c r="S147" s="256"/>
      <c r="T147" s="245"/>
    </row>
    <row r="148" spans="1:20" s="57" customFormat="1" ht="21" customHeight="1" x14ac:dyDescent="0.7">
      <c r="A148" s="54" t="s">
        <v>230</v>
      </c>
      <c r="B148" s="56">
        <v>6</v>
      </c>
      <c r="C148" s="320">
        <v>1406683</v>
      </c>
      <c r="D148" s="124"/>
      <c r="E148" s="320">
        <v>1635074</v>
      </c>
      <c r="F148" s="124"/>
      <c r="G148" s="66">
        <v>993343</v>
      </c>
      <c r="H148" s="124"/>
      <c r="I148" s="320">
        <v>1304586</v>
      </c>
      <c r="K148" s="419"/>
      <c r="L148" s="420"/>
      <c r="M148" s="390"/>
      <c r="N148" s="305"/>
      <c r="O148" s="299"/>
      <c r="P148" s="298"/>
      <c r="Q148" s="298"/>
      <c r="R148" s="245"/>
      <c r="S148" s="245"/>
      <c r="T148" s="245"/>
    </row>
    <row r="149" spans="1:20" s="286" customFormat="1" ht="21" customHeight="1" x14ac:dyDescent="0.7">
      <c r="A149" s="54" t="s">
        <v>235</v>
      </c>
      <c r="B149" s="56"/>
      <c r="C149" s="320">
        <v>73620</v>
      </c>
      <c r="D149" s="124"/>
      <c r="E149" s="124">
        <v>112339</v>
      </c>
      <c r="F149" s="124"/>
      <c r="G149" s="66">
        <v>68044</v>
      </c>
      <c r="H149" s="124"/>
      <c r="I149" s="320">
        <v>136759</v>
      </c>
      <c r="K149" s="419"/>
      <c r="L149" s="420"/>
      <c r="M149" s="390"/>
      <c r="N149" s="312"/>
      <c r="O149" s="311"/>
      <c r="P149" s="312"/>
      <c r="Q149" s="312"/>
      <c r="R149" s="270"/>
      <c r="S149" s="270"/>
      <c r="T149" s="283"/>
    </row>
    <row r="150" spans="1:20" s="57" customFormat="1" ht="21" customHeight="1" x14ac:dyDescent="0.7">
      <c r="A150" s="327" t="s">
        <v>172</v>
      </c>
      <c r="B150" s="56"/>
      <c r="C150" s="69">
        <v>0</v>
      </c>
      <c r="D150" s="124"/>
      <c r="E150" s="125">
        <v>-11862</v>
      </c>
      <c r="F150" s="124"/>
      <c r="G150" s="66">
        <v>0</v>
      </c>
      <c r="H150" s="124"/>
      <c r="I150" s="328">
        <v>-11862</v>
      </c>
      <c r="K150" s="419"/>
      <c r="L150" s="420"/>
      <c r="M150" s="390"/>
      <c r="N150" s="305"/>
      <c r="O150" s="299"/>
      <c r="P150" s="305"/>
      <c r="Q150" s="305"/>
      <c r="R150" s="256"/>
      <c r="S150" s="256"/>
      <c r="T150" s="245"/>
    </row>
    <row r="151" spans="1:20" s="57" customFormat="1" ht="21" customHeight="1" thickBot="1" x14ac:dyDescent="0.75">
      <c r="A151" s="52" t="s">
        <v>163</v>
      </c>
      <c r="B151" s="56"/>
      <c r="C151" s="123">
        <f>SUM(C148:C150)</f>
        <v>1480303</v>
      </c>
      <c r="D151" s="122"/>
      <c r="E151" s="123">
        <f>SUM(E148:E150)</f>
        <v>1735551</v>
      </c>
      <c r="F151" s="122"/>
      <c r="G151" s="123">
        <f>SUM(G148:G150)</f>
        <v>1061387</v>
      </c>
      <c r="H151" s="122"/>
      <c r="I151" s="123">
        <f>SUM(I148:I150)</f>
        <v>1429483</v>
      </c>
      <c r="K151" s="419"/>
      <c r="L151" s="420"/>
      <c r="M151" s="392"/>
      <c r="N151" s="305"/>
      <c r="O151" s="240"/>
      <c r="P151" s="305"/>
      <c r="Q151" s="305"/>
      <c r="R151" s="256"/>
      <c r="S151" s="256"/>
      <c r="T151" s="245"/>
    </row>
    <row r="152" spans="1:20" s="57" customFormat="1" ht="9" customHeight="1" thickTop="1" x14ac:dyDescent="0.7">
      <c r="A152" s="55"/>
      <c r="B152" s="56"/>
      <c r="C152" s="124"/>
      <c r="D152" s="124"/>
      <c r="E152" s="124"/>
      <c r="F152" s="124"/>
      <c r="G152" s="320"/>
      <c r="H152" s="124"/>
      <c r="I152" s="124"/>
      <c r="K152" s="419"/>
      <c r="L152" s="420"/>
      <c r="M152" s="390"/>
      <c r="N152" s="305"/>
      <c r="O152" s="299"/>
      <c r="P152" s="305"/>
      <c r="Q152" s="305"/>
      <c r="R152" s="256"/>
      <c r="S152" s="256"/>
      <c r="T152" s="245"/>
    </row>
    <row r="153" spans="1:20" s="57" customFormat="1" ht="21" customHeight="1" x14ac:dyDescent="0.7">
      <c r="A153" s="53" t="s">
        <v>231</v>
      </c>
      <c r="B153" s="56"/>
      <c r="C153" s="124"/>
      <c r="D153" s="124"/>
      <c r="E153" s="124"/>
      <c r="F153" s="124"/>
      <c r="G153" s="320"/>
      <c r="H153" s="124"/>
      <c r="I153" s="124"/>
      <c r="K153" s="419"/>
      <c r="L153" s="420"/>
      <c r="M153" s="390"/>
      <c r="N153" s="305"/>
      <c r="O153" s="299"/>
      <c r="P153" s="305"/>
      <c r="Q153" s="305"/>
      <c r="R153" s="256"/>
      <c r="S153" s="256"/>
      <c r="T153" s="245"/>
    </row>
    <row r="154" spans="1:20" s="57" customFormat="1" ht="21" customHeight="1" x14ac:dyDescent="0.7">
      <c r="A154" s="53" t="s">
        <v>232</v>
      </c>
      <c r="B154" s="56"/>
      <c r="C154" s="124"/>
      <c r="D154" s="124"/>
      <c r="E154" s="124"/>
      <c r="F154" s="124"/>
      <c r="G154" s="320"/>
      <c r="H154" s="124"/>
      <c r="I154" s="124"/>
      <c r="K154" s="419"/>
      <c r="L154" s="420"/>
      <c r="M154" s="390"/>
      <c r="N154" s="305"/>
      <c r="O154" s="299"/>
      <c r="P154" s="305"/>
      <c r="Q154" s="305"/>
      <c r="R154" s="256"/>
      <c r="S154" s="256"/>
      <c r="T154" s="245"/>
    </row>
    <row r="155" spans="1:20" s="57" customFormat="1" ht="21" customHeight="1" x14ac:dyDescent="0.7">
      <c r="A155" s="54" t="s">
        <v>230</v>
      </c>
      <c r="B155" s="56">
        <v>8</v>
      </c>
      <c r="C155" s="126">
        <v>201078</v>
      </c>
      <c r="D155" s="124"/>
      <c r="E155" s="126">
        <v>225163</v>
      </c>
      <c r="F155" s="124"/>
      <c r="G155" s="66">
        <v>145987</v>
      </c>
      <c r="H155" s="124"/>
      <c r="I155" s="126">
        <v>129668</v>
      </c>
      <c r="K155" s="419"/>
      <c r="L155" s="420"/>
      <c r="M155" s="390"/>
      <c r="N155" s="305"/>
      <c r="O155" s="299"/>
      <c r="P155" s="305"/>
      <c r="Q155" s="305"/>
      <c r="R155" s="256"/>
      <c r="S155" s="256"/>
      <c r="T155" s="245"/>
    </row>
    <row r="156" spans="1:20" s="286" customFormat="1" ht="21" customHeight="1" x14ac:dyDescent="0.7">
      <c r="A156" s="54" t="s">
        <v>233</v>
      </c>
      <c r="B156" s="56"/>
      <c r="C156" s="126">
        <v>20681</v>
      </c>
      <c r="D156" s="124"/>
      <c r="E156" s="126">
        <v>116048</v>
      </c>
      <c r="F156" s="124"/>
      <c r="G156" s="66">
        <v>5163</v>
      </c>
      <c r="H156" s="124"/>
      <c r="I156" s="126">
        <v>152759</v>
      </c>
      <c r="K156" s="419"/>
      <c r="L156" s="420"/>
      <c r="M156" s="390"/>
      <c r="N156" s="312"/>
      <c r="O156" s="311"/>
      <c r="P156" s="312"/>
      <c r="Q156" s="312"/>
      <c r="R156" s="270"/>
      <c r="S156" s="270"/>
      <c r="T156" s="283"/>
    </row>
    <row r="157" spans="1:20" s="57" customFormat="1" ht="21" customHeight="1" thickBot="1" x14ac:dyDescent="0.75">
      <c r="A157" s="52" t="s">
        <v>163</v>
      </c>
      <c r="B157" s="56"/>
      <c r="C157" s="123">
        <f>SUM(C155:C156)</f>
        <v>221759</v>
      </c>
      <c r="D157" s="122"/>
      <c r="E157" s="123">
        <f>SUM(E155:E156)</f>
        <v>341211</v>
      </c>
      <c r="F157" s="122"/>
      <c r="G157" s="123">
        <f>SUM(G155:G156)</f>
        <v>151150</v>
      </c>
      <c r="H157" s="122"/>
      <c r="I157" s="123">
        <f>SUM(I155:I156)</f>
        <v>282427</v>
      </c>
      <c r="K157" s="419"/>
      <c r="L157" s="420"/>
      <c r="M157" s="392"/>
      <c r="N157" s="305"/>
      <c r="O157" s="240"/>
      <c r="P157" s="305"/>
      <c r="Q157" s="305"/>
      <c r="R157" s="256"/>
      <c r="S157" s="256"/>
      <c r="T157" s="245"/>
    </row>
    <row r="158" spans="1:20" s="57" customFormat="1" ht="9" customHeight="1" thickTop="1" x14ac:dyDescent="0.7">
      <c r="A158" s="52"/>
      <c r="B158" s="56"/>
      <c r="C158" s="122"/>
      <c r="D158" s="122"/>
      <c r="E158" s="122"/>
      <c r="F158" s="122"/>
      <c r="G158" s="122"/>
      <c r="H158" s="122"/>
      <c r="I158" s="122"/>
      <c r="K158" s="419"/>
      <c r="L158" s="420"/>
      <c r="M158" s="392"/>
      <c r="N158" s="305"/>
      <c r="O158" s="240"/>
      <c r="P158" s="305"/>
      <c r="Q158" s="305"/>
      <c r="R158" s="256"/>
      <c r="S158" s="256"/>
      <c r="T158" s="245"/>
    </row>
    <row r="159" spans="1:20" s="57" customFormat="1" ht="21" customHeight="1" x14ac:dyDescent="0.7">
      <c r="A159" s="53" t="s">
        <v>176</v>
      </c>
      <c r="B159" s="56"/>
      <c r="C159" s="122"/>
      <c r="D159" s="122"/>
      <c r="E159" s="122"/>
      <c r="F159" s="122"/>
      <c r="G159" s="122"/>
      <c r="H159" s="122"/>
      <c r="I159" s="122"/>
      <c r="K159" s="419"/>
      <c r="L159" s="420"/>
      <c r="M159" s="389"/>
      <c r="N159" s="298"/>
      <c r="O159" s="297"/>
      <c r="P159" s="298"/>
      <c r="Q159" s="298"/>
      <c r="R159" s="245"/>
      <c r="S159" s="245"/>
      <c r="T159" s="245"/>
    </row>
    <row r="160" spans="1:20" s="57" customFormat="1" ht="21" customHeight="1" x14ac:dyDescent="0.7">
      <c r="A160" s="54" t="s">
        <v>230</v>
      </c>
      <c r="B160" s="56"/>
      <c r="C160" s="126">
        <v>0</v>
      </c>
      <c r="D160" s="124"/>
      <c r="E160" s="69">
        <v>88212</v>
      </c>
      <c r="F160" s="124"/>
      <c r="G160" s="66">
        <f>ROUND(M160/1000,0)</f>
        <v>0</v>
      </c>
      <c r="H160" s="124"/>
      <c r="I160" s="69">
        <v>69721</v>
      </c>
      <c r="K160" s="419"/>
      <c r="L160" s="420"/>
      <c r="M160" s="389"/>
      <c r="N160" s="298"/>
      <c r="O160" s="297"/>
      <c r="P160" s="298"/>
      <c r="Q160" s="298"/>
      <c r="R160" s="245"/>
      <c r="S160" s="245"/>
      <c r="T160" s="245"/>
    </row>
    <row r="161" spans="1:20" s="57" customFormat="1" ht="21" customHeight="1" x14ac:dyDescent="0.7">
      <c r="A161" s="54" t="s">
        <v>175</v>
      </c>
      <c r="B161" s="56"/>
      <c r="C161" s="126">
        <v>0</v>
      </c>
      <c r="D161" s="124"/>
      <c r="E161" s="69">
        <v>-7714</v>
      </c>
      <c r="F161" s="124"/>
      <c r="G161" s="66">
        <f>ROUND(M161/1000,0)</f>
        <v>0</v>
      </c>
      <c r="H161" s="124"/>
      <c r="I161" s="69">
        <v>0</v>
      </c>
      <c r="K161" s="419"/>
      <c r="L161" s="420"/>
      <c r="M161" s="389"/>
      <c r="N161" s="298"/>
      <c r="O161" s="297"/>
      <c r="P161" s="298"/>
      <c r="Q161" s="298"/>
      <c r="R161" s="245"/>
      <c r="S161" s="245"/>
      <c r="T161" s="245"/>
    </row>
    <row r="162" spans="1:20" s="57" customFormat="1" ht="21" customHeight="1" thickBot="1" x14ac:dyDescent="0.75">
      <c r="A162" s="52" t="s">
        <v>163</v>
      </c>
      <c r="B162" s="56"/>
      <c r="C162" s="129">
        <f>SUM(C160:C161)</f>
        <v>0</v>
      </c>
      <c r="D162" s="122"/>
      <c r="E162" s="129">
        <f>SUM(E160:E161)</f>
        <v>80498</v>
      </c>
      <c r="F162" s="122"/>
      <c r="G162" s="129">
        <f>SUM(G160:G161)</f>
        <v>0</v>
      </c>
      <c r="H162" s="122"/>
      <c r="I162" s="129">
        <f>SUM(I160:I161)</f>
        <v>69721</v>
      </c>
      <c r="K162" s="419"/>
      <c r="L162" s="420"/>
      <c r="M162" s="388"/>
      <c r="N162" s="298"/>
      <c r="O162" s="317"/>
      <c r="P162" s="298"/>
      <c r="Q162" s="318"/>
      <c r="R162" s="245"/>
      <c r="S162" s="287"/>
      <c r="T162" s="245"/>
    </row>
    <row r="163" spans="1:20" s="57" customFormat="1" ht="10" customHeight="1" thickTop="1" x14ac:dyDescent="0.7">
      <c r="A163" s="276"/>
      <c r="B163" s="284"/>
      <c r="C163" s="280"/>
      <c r="D163" s="280"/>
      <c r="E163" s="280"/>
      <c r="F163" s="280"/>
      <c r="G163" s="280"/>
      <c r="H163" s="280"/>
      <c r="I163" s="280"/>
      <c r="K163" s="419"/>
      <c r="L163" s="420"/>
      <c r="M163" s="389"/>
      <c r="N163" s="298"/>
      <c r="O163" s="297"/>
      <c r="P163" s="298"/>
      <c r="Q163" s="298"/>
      <c r="R163" s="245"/>
      <c r="S163" s="245"/>
      <c r="T163" s="245"/>
    </row>
    <row r="164" spans="1:20" ht="23" thickTop="1" x14ac:dyDescent="0.7">
      <c r="C164" s="287">
        <f>C143-'BS 3-5'!C10</f>
        <v>0</v>
      </c>
      <c r="E164" s="287"/>
      <c r="G164" s="287">
        <f>G143-'BS 3-5'!G10</f>
        <v>0</v>
      </c>
      <c r="I164" s="287"/>
    </row>
    <row r="165" spans="1:20" x14ac:dyDescent="0.7">
      <c r="E165" s="287"/>
    </row>
    <row r="166" spans="1:20" x14ac:dyDescent="0.7">
      <c r="E166" s="287"/>
    </row>
    <row r="168" spans="1:20" x14ac:dyDescent="0.7">
      <c r="C168" s="289"/>
      <c r="G168" s="289"/>
    </row>
    <row r="169" spans="1:20" x14ac:dyDescent="0.7">
      <c r="C169" s="289"/>
      <c r="G169" s="289"/>
    </row>
    <row r="170" spans="1:20" x14ac:dyDescent="0.7">
      <c r="C170" s="289"/>
      <c r="G170" s="289"/>
    </row>
    <row r="171" spans="1:20" x14ac:dyDescent="0.7">
      <c r="C171" s="289"/>
      <c r="G171" s="289"/>
    </row>
    <row r="172" spans="1:20" x14ac:dyDescent="0.7">
      <c r="C172" s="289"/>
      <c r="G172" s="289"/>
    </row>
    <row r="173" spans="1:20" x14ac:dyDescent="0.7">
      <c r="C173" s="289"/>
      <c r="G173" s="289"/>
    </row>
    <row r="174" spans="1:20" x14ac:dyDescent="0.7">
      <c r="C174" s="289"/>
      <c r="G174" s="289"/>
    </row>
    <row r="175" spans="1:20" x14ac:dyDescent="0.7">
      <c r="C175" s="289"/>
      <c r="G175" s="289"/>
    </row>
    <row r="176" spans="1:20" x14ac:dyDescent="0.7">
      <c r="C176" s="289"/>
      <c r="G176" s="290"/>
    </row>
    <row r="177" spans="3:17" x14ac:dyDescent="0.7">
      <c r="C177" s="291"/>
      <c r="G177" s="291"/>
    </row>
    <row r="180" spans="3:17" x14ac:dyDescent="0.7">
      <c r="C180" s="290"/>
    </row>
    <row r="181" spans="3:17" x14ac:dyDescent="0.7">
      <c r="C181" s="290"/>
    </row>
    <row r="182" spans="3:17" x14ac:dyDescent="0.7">
      <c r="C182" s="291"/>
    </row>
    <row r="183" spans="3:17" x14ac:dyDescent="0.7">
      <c r="C183" s="292"/>
    </row>
    <row r="187" spans="3:17" x14ac:dyDescent="0.7">
      <c r="C187" s="290"/>
      <c r="G187" s="290"/>
      <c r="Q187" s="319"/>
    </row>
    <row r="188" spans="3:17" x14ac:dyDescent="0.7">
      <c r="C188" s="290"/>
      <c r="G188" s="290"/>
      <c r="Q188" s="319"/>
    </row>
    <row r="189" spans="3:17" x14ac:dyDescent="0.7">
      <c r="C189" s="290"/>
      <c r="G189" s="290"/>
      <c r="Q189" s="319"/>
    </row>
    <row r="190" spans="3:17" x14ac:dyDescent="0.7">
      <c r="C190" s="290"/>
      <c r="G190" s="290"/>
      <c r="Q190" s="319"/>
    </row>
    <row r="191" spans="3:17" x14ac:dyDescent="0.7">
      <c r="C191" s="290"/>
      <c r="G191" s="290"/>
      <c r="Q191" s="319"/>
    </row>
    <row r="192" spans="3:17" x14ac:dyDescent="0.7">
      <c r="C192" s="293"/>
      <c r="G192" s="293"/>
    </row>
    <row r="193" spans="3:7" x14ac:dyDescent="0.7">
      <c r="C193" s="293"/>
      <c r="G193" s="293"/>
    </row>
    <row r="194" spans="3:7" x14ac:dyDescent="0.7">
      <c r="C194" s="293"/>
    </row>
    <row r="196" spans="3:7" x14ac:dyDescent="0.7">
      <c r="C196" s="290"/>
      <c r="G196" s="290"/>
    </row>
    <row r="197" spans="3:7" x14ac:dyDescent="0.7">
      <c r="C197" s="290"/>
      <c r="G197" s="291"/>
    </row>
    <row r="198" spans="3:7" x14ac:dyDescent="0.7">
      <c r="C198" s="290"/>
      <c r="G198" s="290"/>
    </row>
    <row r="199" spans="3:7" x14ac:dyDescent="0.7">
      <c r="C199" s="290"/>
      <c r="G199" s="290"/>
    </row>
    <row r="202" spans="3:7" x14ac:dyDescent="0.7">
      <c r="C202" s="290"/>
    </row>
    <row r="203" spans="3:7" x14ac:dyDescent="0.7">
      <c r="C203" s="290"/>
    </row>
    <row r="204" spans="3:7" x14ac:dyDescent="0.7">
      <c r="C204" s="290"/>
    </row>
    <row r="205" spans="3:7" x14ac:dyDescent="0.7">
      <c r="C205" s="290"/>
    </row>
    <row r="206" spans="3:7" x14ac:dyDescent="0.7">
      <c r="C206" s="290"/>
    </row>
    <row r="207" spans="3:7" x14ac:dyDescent="0.7">
      <c r="C207" s="290"/>
    </row>
    <row r="208" spans="3:7" x14ac:dyDescent="0.7">
      <c r="C208" s="290"/>
    </row>
    <row r="209" spans="3:3" x14ac:dyDescent="0.7">
      <c r="C209" s="290"/>
    </row>
  </sheetData>
  <mergeCells count="45">
    <mergeCell ref="C132:I132"/>
    <mergeCell ref="C77:E77"/>
    <mergeCell ref="G77:I77"/>
    <mergeCell ref="C79:I79"/>
    <mergeCell ref="G125:I125"/>
    <mergeCell ref="G126:I126"/>
    <mergeCell ref="C100:E100"/>
    <mergeCell ref="G100:I100"/>
    <mergeCell ref="C129:E129"/>
    <mergeCell ref="G129:I129"/>
    <mergeCell ref="C130:E130"/>
    <mergeCell ref="G130:I130"/>
    <mergeCell ref="G98:I98"/>
    <mergeCell ref="A46:B46"/>
    <mergeCell ref="C128:E128"/>
    <mergeCell ref="G128:I128"/>
    <mergeCell ref="G72:I72"/>
    <mergeCell ref="G73:I73"/>
    <mergeCell ref="C75:E75"/>
    <mergeCell ref="G75:I75"/>
    <mergeCell ref="C76:E76"/>
    <mergeCell ref="G76:I76"/>
    <mergeCell ref="C104:I104"/>
    <mergeCell ref="C101:E101"/>
    <mergeCell ref="G101:I101"/>
    <mergeCell ref="C102:E102"/>
    <mergeCell ref="G102:I102"/>
    <mergeCell ref="C6:E6"/>
    <mergeCell ref="G6:I6"/>
    <mergeCell ref="C8:I8"/>
    <mergeCell ref="G38:I38"/>
    <mergeCell ref="C41:E41"/>
    <mergeCell ref="G41:I41"/>
    <mergeCell ref="G39:I39"/>
    <mergeCell ref="C42:E42"/>
    <mergeCell ref="G42:I42"/>
    <mergeCell ref="C43:E43"/>
    <mergeCell ref="G43:I43"/>
    <mergeCell ref="C45:I45"/>
    <mergeCell ref="G1:I1"/>
    <mergeCell ref="G2:I2"/>
    <mergeCell ref="C4:E4"/>
    <mergeCell ref="G4:I4"/>
    <mergeCell ref="C5:E5"/>
    <mergeCell ref="G5:I5"/>
  </mergeCells>
  <pageMargins left="0.78700000000000003" right="0.4" top="0.5" bottom="0.4" header="0.5" footer="0.4"/>
  <pageSetup paperSize="9" scale="97" firstPageNumber="14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หมายเหตุประกอบงบการเงินแบบย่อเป็นส่วนหนึ่งของงบการเงินระหว่างกาลนี้&amp;11
&amp;C&amp;P</oddFooter>
  </headerFooter>
  <rowBreaks count="4" manualBreakCount="4">
    <brk id="37" max="16383" man="1"/>
    <brk id="71" max="16383" man="1"/>
    <brk id="96" max="8" man="1"/>
    <brk id="1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PL 8-9</vt:lpstr>
      <vt:lpstr>SH10</vt:lpstr>
      <vt:lpstr>SH11</vt:lpstr>
      <vt:lpstr>SH12-13</vt:lpstr>
      <vt:lpstr>CF14-18</vt:lpstr>
      <vt:lpstr>'BS 3-5'!Print_Area</vt:lpstr>
      <vt:lpstr>'CF14-18'!Print_Area</vt:lpstr>
      <vt:lpstr>'PL 6-7'!Print_Area</vt:lpstr>
      <vt:lpstr>'PL 8-9'!Print_Area</vt:lpstr>
      <vt:lpstr>'SH10'!Print_Area</vt:lpstr>
      <vt:lpstr>'SH11'!Print_Area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Panuvit, Nantanajankul</cp:lastModifiedBy>
  <cp:lastPrinted>2020-10-26T07:46:56Z</cp:lastPrinted>
  <dcterms:created xsi:type="dcterms:W3CDTF">2004-12-07T02:15:18Z</dcterms:created>
  <dcterms:modified xsi:type="dcterms:W3CDTF">2020-11-10T07:52:14Z</dcterms:modified>
</cp:coreProperties>
</file>