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nantanajankul\Desktop\Siam Makro Public Co., Ltd\YE20\Q3\Draft\"/>
    </mc:Choice>
  </mc:AlternateContent>
  <xr:revisionPtr revIDLastSave="0" documentId="13_ncr:1_{62F131B5-9A24-48E6-A413-75184E452CE7}" xr6:coauthVersionLast="45" xr6:coauthVersionMax="45" xr10:uidLastSave="{00000000-0000-0000-0000-000000000000}"/>
  <bookViews>
    <workbookView xWindow="-110" yWindow="-110" windowWidth="19420" windowHeight="10420" tabRatio="754" xr2:uid="{00000000-000D-0000-FFFF-FFFF00000000}"/>
  </bookViews>
  <sheets>
    <sheet name="BS-2-4" sheetId="24" r:id="rId1"/>
    <sheet name="PL 3mths5-6" sheetId="25" r:id="rId2"/>
    <sheet name="PL 6mths7-8" sheetId="35" r:id="rId3"/>
    <sheet name="SH 9" sheetId="36" r:id="rId4"/>
    <sheet name="SH 10" sheetId="40" r:id="rId5"/>
    <sheet name="SH 11-12" sheetId="37" r:id="rId6"/>
    <sheet name="CF13-16" sheetId="30" r:id="rId7"/>
  </sheets>
  <definedNames>
    <definedName name="_xlnm.Print_Area" localSheetId="0">'BS-2-4'!$A$1:$I$108</definedName>
    <definedName name="_xlnm.Print_Area" localSheetId="6">'CF13-16'!$A$1:$I$160</definedName>
    <definedName name="_xlnm.Print_Area" localSheetId="1">'PL 3mths5-6'!$A$1:$I$65</definedName>
    <definedName name="_xlnm.Print_Area" localSheetId="2">'PL 6mths7-8'!$A$1:$I$65</definedName>
    <definedName name="_xlnm.Print_Area" localSheetId="4">'SH 10'!$A$1:$R$32</definedName>
    <definedName name="_xlnm.Print_Area" localSheetId="5">'SH 11-12'!$A$1:$L$44</definedName>
    <definedName name="_xlnm.Print_Area" localSheetId="3">'SH 9'!$A$1:$T$37</definedName>
    <definedName name="Title2nd" localSheetId="6">'CF13-16'!#REF!</definedName>
    <definedName name="Title2nd" localSheetId="1">'PL 3mths5-6'!#REF!</definedName>
    <definedName name="Title2nd" localSheetId="2">'PL 6mths7-8'!#REF!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7" i="30" l="1"/>
  <c r="R33" i="36" l="1"/>
  <c r="L33" i="36"/>
  <c r="H16" i="36"/>
  <c r="R29" i="36" l="1"/>
  <c r="H29" i="36"/>
  <c r="N29" i="36"/>
  <c r="J29" i="36"/>
  <c r="F29" i="36" l="1"/>
  <c r="L29" i="36"/>
  <c r="D29" i="36"/>
  <c r="C117" i="30"/>
  <c r="I117" i="30"/>
  <c r="E117" i="30"/>
  <c r="P30" i="40"/>
  <c r="L30" i="40"/>
  <c r="J30" i="40"/>
  <c r="H30" i="40"/>
  <c r="F30" i="40"/>
  <c r="D30" i="40"/>
  <c r="N29" i="40"/>
  <c r="R29" i="40" s="1"/>
  <c r="N28" i="40"/>
  <c r="R28" i="40" s="1"/>
  <c r="P24" i="40"/>
  <c r="P26" i="40" s="1"/>
  <c r="L24" i="40"/>
  <c r="J24" i="40"/>
  <c r="H24" i="40"/>
  <c r="F24" i="40"/>
  <c r="D24" i="40"/>
  <c r="N22" i="40"/>
  <c r="N24" i="40" s="1"/>
  <c r="R22" i="40"/>
  <c r="P19" i="40"/>
  <c r="L19" i="40"/>
  <c r="L26" i="40" s="1"/>
  <c r="L31" i="40" s="1"/>
  <c r="J19" i="40"/>
  <c r="H19" i="40"/>
  <c r="H26" i="40" s="1"/>
  <c r="H31" i="40" s="1"/>
  <c r="F19" i="40"/>
  <c r="D19" i="40"/>
  <c r="N18" i="40"/>
  <c r="R18" i="40"/>
  <c r="N14" i="40"/>
  <c r="P27" i="36"/>
  <c r="T27" i="36" s="1"/>
  <c r="H35" i="36"/>
  <c r="H22" i="36"/>
  <c r="H31" i="36" s="1"/>
  <c r="C55" i="25"/>
  <c r="C31" i="35"/>
  <c r="G153" i="30"/>
  <c r="G146" i="30"/>
  <c r="C146" i="30"/>
  <c r="C94" i="30"/>
  <c r="C159" i="30"/>
  <c r="G159" i="30"/>
  <c r="G94" i="30"/>
  <c r="N35" i="36"/>
  <c r="L22" i="36"/>
  <c r="G65" i="35"/>
  <c r="C65" i="35"/>
  <c r="C55" i="35"/>
  <c r="G31" i="35"/>
  <c r="R35" i="36"/>
  <c r="G20" i="35"/>
  <c r="C20" i="35"/>
  <c r="G14" i="35"/>
  <c r="C14" i="35"/>
  <c r="C65" i="25"/>
  <c r="C31" i="25"/>
  <c r="C47" i="25" s="1"/>
  <c r="G31" i="25"/>
  <c r="G47" i="25" s="1"/>
  <c r="G20" i="25"/>
  <c r="C20" i="25"/>
  <c r="G14" i="25"/>
  <c r="C14" i="25"/>
  <c r="G75" i="24"/>
  <c r="C75" i="24"/>
  <c r="G64" i="24"/>
  <c r="G34" i="24"/>
  <c r="C34" i="24"/>
  <c r="G21" i="24"/>
  <c r="C21" i="24"/>
  <c r="R16" i="36"/>
  <c r="N16" i="36"/>
  <c r="L16" i="36"/>
  <c r="J16" i="36"/>
  <c r="F16" i="36"/>
  <c r="D16" i="36"/>
  <c r="P15" i="36"/>
  <c r="T15" i="36" s="1"/>
  <c r="P14" i="36"/>
  <c r="T14" i="36"/>
  <c r="I20" i="35"/>
  <c r="E20" i="35"/>
  <c r="I20" i="25"/>
  <c r="E20" i="25"/>
  <c r="I65" i="25"/>
  <c r="E65" i="25"/>
  <c r="E35" i="25"/>
  <c r="G136" i="30"/>
  <c r="C136" i="30"/>
  <c r="E146" i="30"/>
  <c r="L15" i="37"/>
  <c r="G55" i="35"/>
  <c r="G65" i="25"/>
  <c r="G55" i="25"/>
  <c r="P25" i="36"/>
  <c r="T25" i="36" s="1"/>
  <c r="E94" i="30"/>
  <c r="E36" i="30"/>
  <c r="E64" i="30" s="1"/>
  <c r="E68" i="30" s="1"/>
  <c r="J42" i="37"/>
  <c r="J43" i="37" s="1"/>
  <c r="H42" i="37"/>
  <c r="F42" i="37"/>
  <c r="D42" i="37"/>
  <c r="D43" i="37"/>
  <c r="L41" i="37"/>
  <c r="J39" i="37"/>
  <c r="H39" i="37"/>
  <c r="F39" i="37"/>
  <c r="F43" i="37" s="1"/>
  <c r="D39" i="37"/>
  <c r="L39" i="37" s="1"/>
  <c r="L37" i="37"/>
  <c r="L33" i="37"/>
  <c r="H20" i="37"/>
  <c r="F20" i="37"/>
  <c r="D20" i="37"/>
  <c r="H17" i="37"/>
  <c r="H21" i="37" s="1"/>
  <c r="F17" i="37"/>
  <c r="F21" i="37" s="1"/>
  <c r="D17" i="37"/>
  <c r="L11" i="37"/>
  <c r="J35" i="36"/>
  <c r="F35" i="36"/>
  <c r="D35" i="36"/>
  <c r="R22" i="36"/>
  <c r="R31" i="36" s="1"/>
  <c r="N22" i="36"/>
  <c r="J22" i="36"/>
  <c r="J31" i="36" s="1"/>
  <c r="F22" i="36"/>
  <c r="D22" i="36"/>
  <c r="I65" i="35"/>
  <c r="E65" i="35"/>
  <c r="I55" i="35"/>
  <c r="E55" i="35"/>
  <c r="I35" i="35"/>
  <c r="E35" i="35"/>
  <c r="I31" i="35"/>
  <c r="E31" i="35"/>
  <c r="I14" i="35"/>
  <c r="E14" i="35"/>
  <c r="I159" i="30"/>
  <c r="E159" i="30"/>
  <c r="I36" i="30"/>
  <c r="I64" i="30" s="1"/>
  <c r="I68" i="30" s="1"/>
  <c r="E104" i="24"/>
  <c r="E106" i="24" s="1"/>
  <c r="I21" i="24"/>
  <c r="I153" i="30"/>
  <c r="E153" i="30"/>
  <c r="I94" i="30"/>
  <c r="I146" i="30"/>
  <c r="E14" i="25"/>
  <c r="I14" i="25"/>
  <c r="E31" i="25"/>
  <c r="E47" i="25" s="1"/>
  <c r="I31" i="25"/>
  <c r="I47" i="25" s="1"/>
  <c r="I35" i="25"/>
  <c r="E55" i="25"/>
  <c r="I55" i="25"/>
  <c r="E21" i="24"/>
  <c r="E34" i="24"/>
  <c r="I34" i="24"/>
  <c r="E64" i="24"/>
  <c r="I64" i="24"/>
  <c r="E75" i="24"/>
  <c r="I75" i="24"/>
  <c r="I104" i="24"/>
  <c r="I106" i="24" s="1"/>
  <c r="D109" i="24"/>
  <c r="F109" i="24"/>
  <c r="H109" i="24"/>
  <c r="J17" i="37"/>
  <c r="C153" i="30"/>
  <c r="P21" i="36"/>
  <c r="T21" i="36" s="1"/>
  <c r="C35" i="25"/>
  <c r="G35" i="35"/>
  <c r="P34" i="36"/>
  <c r="T34" i="36" s="1"/>
  <c r="C35" i="35"/>
  <c r="P33" i="36"/>
  <c r="T33" i="36" s="1"/>
  <c r="C64" i="24"/>
  <c r="G35" i="25"/>
  <c r="L35" i="36"/>
  <c r="N30" i="40"/>
  <c r="P31" i="40" l="1"/>
  <c r="R24" i="40"/>
  <c r="D26" i="40"/>
  <c r="N19" i="40"/>
  <c r="R19" i="40" s="1"/>
  <c r="F26" i="40"/>
  <c r="F31" i="40" s="1"/>
  <c r="H43" i="37"/>
  <c r="L42" i="37"/>
  <c r="P16" i="36"/>
  <c r="T16" i="36" s="1"/>
  <c r="J26" i="40"/>
  <c r="J31" i="40" s="1"/>
  <c r="I131" i="30"/>
  <c r="I135" i="30" s="1"/>
  <c r="I137" i="30" s="1"/>
  <c r="P22" i="36"/>
  <c r="E22" i="35"/>
  <c r="E24" i="35" s="1"/>
  <c r="E26" i="35" s="1"/>
  <c r="E47" i="35" s="1"/>
  <c r="E58" i="35" s="1"/>
  <c r="E66" i="35" s="1"/>
  <c r="I22" i="35"/>
  <c r="I24" i="35" s="1"/>
  <c r="I26" i="35" s="1"/>
  <c r="I47" i="35" s="1"/>
  <c r="I58" i="35" s="1"/>
  <c r="I66" i="35" s="1"/>
  <c r="I58" i="25"/>
  <c r="I67" i="25" s="1"/>
  <c r="E58" i="25"/>
  <c r="E67" i="25" s="1"/>
  <c r="I22" i="25"/>
  <c r="I24" i="25" s="1"/>
  <c r="I26" i="25" s="1"/>
  <c r="E22" i="25"/>
  <c r="E24" i="25" s="1"/>
  <c r="E26" i="25" s="1"/>
  <c r="I76" i="24"/>
  <c r="I108" i="24" s="1"/>
  <c r="E76" i="24"/>
  <c r="E108" i="24" s="1"/>
  <c r="E109" i="24" s="1"/>
  <c r="I36" i="24"/>
  <c r="E36" i="24"/>
  <c r="E131" i="30"/>
  <c r="E135" i="30" s="1"/>
  <c r="E137" i="30" s="1"/>
  <c r="L43" i="37"/>
  <c r="D31" i="40"/>
  <c r="N26" i="40"/>
  <c r="R26" i="40" s="1"/>
  <c r="N31" i="40"/>
  <c r="R31" i="40" s="1"/>
  <c r="R14" i="40"/>
  <c r="R30" i="40"/>
  <c r="D21" i="37"/>
  <c r="L17" i="37"/>
  <c r="R36" i="36"/>
  <c r="C105" i="24" s="1"/>
  <c r="P29" i="36"/>
  <c r="T29" i="36" s="1"/>
  <c r="F31" i="36"/>
  <c r="F36" i="36" s="1"/>
  <c r="J36" i="36"/>
  <c r="C58" i="25"/>
  <c r="C67" i="25" s="1"/>
  <c r="L31" i="36"/>
  <c r="L36" i="36" s="1"/>
  <c r="C101" i="24" s="1"/>
  <c r="G22" i="25"/>
  <c r="G24" i="25" s="1"/>
  <c r="G26" i="25" s="1"/>
  <c r="G22" i="35"/>
  <c r="G24" i="35" s="1"/>
  <c r="G26" i="35" s="1"/>
  <c r="G47" i="35" s="1"/>
  <c r="G58" i="35" s="1"/>
  <c r="G66" i="35" s="1"/>
  <c r="H36" i="36"/>
  <c r="C97" i="24" s="1"/>
  <c r="C22" i="25"/>
  <c r="C24" i="25" s="1"/>
  <c r="C26" i="25" s="1"/>
  <c r="P35" i="36"/>
  <c r="T35" i="36" s="1"/>
  <c r="N31" i="36"/>
  <c r="N36" i="36" s="1"/>
  <c r="C102" i="24" s="1"/>
  <c r="D31" i="36"/>
  <c r="D36" i="36" s="1"/>
  <c r="T22" i="36"/>
  <c r="C22" i="35"/>
  <c r="C24" i="35" s="1"/>
  <c r="C26" i="35" s="1"/>
  <c r="G58" i="25"/>
  <c r="G67" i="25" s="1"/>
  <c r="G76" i="24"/>
  <c r="C76" i="24"/>
  <c r="G36" i="24"/>
  <c r="C36" i="24"/>
  <c r="I109" i="24" l="1"/>
  <c r="J19" i="37"/>
  <c r="J20" i="37" s="1"/>
  <c r="G11" i="30"/>
  <c r="G36" i="30" s="1"/>
  <c r="G64" i="30" s="1"/>
  <c r="G68" i="30" s="1"/>
  <c r="G131" i="30" s="1"/>
  <c r="G135" i="30" s="1"/>
  <c r="G137" i="30" s="1"/>
  <c r="G161" i="30" s="1"/>
  <c r="C47" i="35"/>
  <c r="C58" i="35" s="1"/>
  <c r="C66" i="35" s="1"/>
  <c r="C11" i="30"/>
  <c r="C36" i="30" s="1"/>
  <c r="C64" i="30" s="1"/>
  <c r="C104" i="24"/>
  <c r="C106" i="24" s="1"/>
  <c r="C108" i="24" s="1"/>
  <c r="C109" i="24" s="1"/>
  <c r="P31" i="36"/>
  <c r="C68" i="30" l="1"/>
  <c r="C131" i="30" s="1"/>
  <c r="C135" i="30" s="1"/>
  <c r="C137" i="30" s="1"/>
  <c r="C161" i="30" s="1"/>
  <c r="L19" i="37"/>
  <c r="J21" i="37"/>
  <c r="L20" i="37"/>
  <c r="T31" i="36"/>
  <c r="P36" i="36"/>
  <c r="T36" i="36" s="1"/>
  <c r="G101" i="24" l="1"/>
  <c r="G104" i="24" s="1"/>
  <c r="G106" i="24" s="1"/>
  <c r="G108" i="24" s="1"/>
  <c r="G109" i="24" s="1"/>
  <c r="L21" i="37"/>
  <c r="M21" i="37" l="1"/>
</calcChain>
</file>

<file path=xl/sharedStrings.xml><?xml version="1.0" encoding="utf-8"?>
<sst xmlns="http://schemas.openxmlformats.org/spreadsheetml/2006/main" count="656" uniqueCount="289">
  <si>
    <t>Cash and cash equivalents</t>
  </si>
  <si>
    <t xml:space="preserve">Other non-current assets </t>
  </si>
  <si>
    <t>Consolidated</t>
  </si>
  <si>
    <t>Other current assets</t>
  </si>
  <si>
    <t>Other current liabilities</t>
  </si>
  <si>
    <t>Share capital</t>
  </si>
  <si>
    <t>Interest income</t>
  </si>
  <si>
    <t>Issued and</t>
  </si>
  <si>
    <t>Unappropriated</t>
  </si>
  <si>
    <t xml:space="preserve">Trade accounts receivable </t>
  </si>
  <si>
    <t>Inventories</t>
  </si>
  <si>
    <t>Other non-current assets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</si>
  <si>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</si>
  <si>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</si>
  <si>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</si>
  <si>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</si>
  <si>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</si>
  <si>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</si>
  <si>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</si>
  <si>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</si>
  <si>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</si>
  <si>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</si>
  <si>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</si>
  <si>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</si>
  <si>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</si>
  <si>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</si>
  <si>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</si>
  <si>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Net cash used in investing activities</t>
  </si>
  <si>
    <t>Note</t>
  </si>
  <si>
    <t>Other income</t>
  </si>
  <si>
    <t>paid-up</t>
  </si>
  <si>
    <t>share capital</t>
  </si>
  <si>
    <t>Income tax expense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</si>
  <si>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</si>
  <si>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</si>
  <si>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</si>
  <si>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</si>
  <si>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</si>
  <si>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</si>
  <si>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</si>
  <si>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</si>
  <si>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</si>
  <si>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</si>
  <si>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</si>
  <si>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</si>
  <si>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</si>
  <si>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</si>
  <si>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</si>
  <si>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Leasehold rights</t>
  </si>
  <si>
    <t>Liabilities and equity</t>
  </si>
  <si>
    <t>Equity</t>
  </si>
  <si>
    <t>Total liabilities and equity</t>
  </si>
  <si>
    <t>Administrative expenses</t>
  </si>
  <si>
    <t>Investments in subsidiaries</t>
  </si>
  <si>
    <t>Premium on</t>
  </si>
  <si>
    <t>ordinary</t>
  </si>
  <si>
    <t>shares</t>
  </si>
  <si>
    <t>Additional paid-in capital</t>
  </si>
  <si>
    <t xml:space="preserve">   Premium on ordinary shares</t>
  </si>
  <si>
    <t>Finance costs</t>
  </si>
  <si>
    <t xml:space="preserve">   Issued and paid-up share capital</t>
  </si>
  <si>
    <t xml:space="preserve">Separate </t>
  </si>
  <si>
    <t xml:space="preserve">Total comprehensive income </t>
  </si>
  <si>
    <t>Other components of equity</t>
  </si>
  <si>
    <t xml:space="preserve">Issued and </t>
  </si>
  <si>
    <t xml:space="preserve">   Other comprehensive income</t>
  </si>
  <si>
    <t xml:space="preserve">   Profit </t>
  </si>
  <si>
    <t>31 December</t>
  </si>
  <si>
    <t>Statement of financial position</t>
  </si>
  <si>
    <t>Goodwill</t>
  </si>
  <si>
    <t>Other non-current liabilities</t>
  </si>
  <si>
    <t xml:space="preserve"> of equity</t>
  </si>
  <si>
    <t>Amortisation of other intangible assets</t>
  </si>
  <si>
    <t>Accrued income</t>
  </si>
  <si>
    <t>Current portion of leasehold rights</t>
  </si>
  <si>
    <t>Deferred tax assets</t>
  </si>
  <si>
    <t>Accrued expenses</t>
  </si>
  <si>
    <t xml:space="preserve">      Legal reserve      </t>
  </si>
  <si>
    <t>Revenue from sale of goods</t>
  </si>
  <si>
    <t>Cost of sale of goods</t>
  </si>
  <si>
    <t>Other components</t>
  </si>
  <si>
    <t xml:space="preserve">Amortisation of leasehold rights </t>
  </si>
  <si>
    <t>Trade accounts payable to other parties</t>
  </si>
  <si>
    <t>Trade accounts payable to related parties</t>
  </si>
  <si>
    <t>6</t>
  </si>
  <si>
    <t xml:space="preserve">Short-term borrowings from </t>
  </si>
  <si>
    <t>Long-term borrowings from</t>
  </si>
  <si>
    <t>Purchase discount receivables</t>
  </si>
  <si>
    <t>Investment properties</t>
  </si>
  <si>
    <t xml:space="preserve">Siam Makro Public Company Limited and its Subsidiaries </t>
  </si>
  <si>
    <t>Statement of income (Unaudited)</t>
  </si>
  <si>
    <t>For the three-month</t>
  </si>
  <si>
    <t>(in thousand Baht)</t>
  </si>
  <si>
    <t xml:space="preserve">Revenue from rendering of services </t>
  </si>
  <si>
    <t>Profit before income tax expense</t>
  </si>
  <si>
    <t>Profit for the period</t>
  </si>
  <si>
    <t>Statement of comprehensive income (Unaudited)</t>
  </si>
  <si>
    <t>Other comprehensive income</t>
  </si>
  <si>
    <t xml:space="preserve">   for the period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</si>
  <si>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</si>
  <si>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</si>
  <si>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</si>
  <si>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</si>
  <si>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 xml:space="preserve">Profit for the period </t>
  </si>
  <si>
    <t>Changes in operating assets and liabilities</t>
  </si>
  <si>
    <t>(Unaudited)</t>
  </si>
  <si>
    <t>Other</t>
  </si>
  <si>
    <t xml:space="preserve">   recorded directly in equity</t>
  </si>
  <si>
    <t xml:space="preserve">   financial institutions</t>
  </si>
  <si>
    <t>Deferred tax liabilities</t>
  </si>
  <si>
    <t xml:space="preserve">
Equity attributable to equity </t>
  </si>
  <si>
    <t xml:space="preserve">   holders of the Company</t>
  </si>
  <si>
    <t>Non-controlling interests</t>
  </si>
  <si>
    <t xml:space="preserve">                        </t>
  </si>
  <si>
    <t xml:space="preserve">Total transactions with equity holders, </t>
  </si>
  <si>
    <t>Distribution costs</t>
  </si>
  <si>
    <t xml:space="preserve">   Equity holders of the Company</t>
  </si>
  <si>
    <t xml:space="preserve">   Non-controlling interests</t>
  </si>
  <si>
    <t xml:space="preserve">Basic earnings per share </t>
  </si>
  <si>
    <r>
      <t xml:space="preserve">   of the Company </t>
    </r>
    <r>
      <rPr>
        <b/>
        <i/>
        <sz val="11"/>
        <rFont val="Times New Roman"/>
        <family val="1"/>
      </rPr>
      <t>(in Baht)</t>
    </r>
  </si>
  <si>
    <t xml:space="preserve">Equity </t>
  </si>
  <si>
    <t>attributable to</t>
  </si>
  <si>
    <t>Non-</t>
  </si>
  <si>
    <t>equity holders</t>
  </si>
  <si>
    <t xml:space="preserve">controlling </t>
  </si>
  <si>
    <t>of the Company</t>
  </si>
  <si>
    <t>interests</t>
  </si>
  <si>
    <t xml:space="preserve">Transactions with equity holders, </t>
  </si>
  <si>
    <t xml:space="preserve">   of equity holders </t>
  </si>
  <si>
    <t xml:space="preserve">Total comprehensive income (loss) </t>
  </si>
  <si>
    <t>Total comprehensive income</t>
  </si>
  <si>
    <t xml:space="preserve">   Changes in ownership interests </t>
  </si>
  <si>
    <t xml:space="preserve">   Total changes in ownership interests </t>
  </si>
  <si>
    <t>7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</si>
  <si>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</si>
  <si>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Other non-current receivables</t>
  </si>
  <si>
    <t>Other non-current payables</t>
  </si>
  <si>
    <t>Provisions for employee benefits</t>
  </si>
  <si>
    <t>Profit (loss) attributable to:</t>
  </si>
  <si>
    <t>Item that will be reclassified</t>
  </si>
  <si>
    <t xml:space="preserve">   subsequently to profit or loss </t>
  </si>
  <si>
    <t>Exchange differences on translating</t>
  </si>
  <si>
    <t xml:space="preserve">   financial statements</t>
  </si>
  <si>
    <t xml:space="preserve">   Profit or loss</t>
  </si>
  <si>
    <t xml:space="preserve">Adjustments to reconcile profit to </t>
  </si>
  <si>
    <t xml:space="preserve">   cash receipts </t>
  </si>
  <si>
    <t>Other current receivables</t>
  </si>
  <si>
    <t>Other current payables to other parties</t>
  </si>
  <si>
    <t>Other current payables to related parties</t>
  </si>
  <si>
    <t>Provisions for employee benefits paid</t>
  </si>
  <si>
    <t xml:space="preserve">Net cash generated from operating </t>
  </si>
  <si>
    <t>Acquisition of property, plant and equipment</t>
  </si>
  <si>
    <t>Acquisition of leasehold rights</t>
  </si>
  <si>
    <t>Acquisition of other intangible assets</t>
  </si>
  <si>
    <t xml:space="preserve">   from subsidiary</t>
  </si>
  <si>
    <t>Revenues</t>
  </si>
  <si>
    <t>Total revenues</t>
  </si>
  <si>
    <t xml:space="preserve">Exchange </t>
  </si>
  <si>
    <t>differences on</t>
  </si>
  <si>
    <t>translating</t>
  </si>
  <si>
    <t xml:space="preserve"> financial statements</t>
  </si>
  <si>
    <t>Paid by cash</t>
  </si>
  <si>
    <t xml:space="preserve">Property, plant and equipment purchased </t>
  </si>
  <si>
    <t>5</t>
  </si>
  <si>
    <t>Proceed from short-term borrowings</t>
  </si>
  <si>
    <t>3</t>
  </si>
  <si>
    <t>9</t>
  </si>
  <si>
    <t xml:space="preserve">   from financial institutions </t>
  </si>
  <si>
    <t xml:space="preserve">      in subsidiary</t>
  </si>
  <si>
    <t>Current investments</t>
  </si>
  <si>
    <t>Supplemental disclosures of cash flows</t>
  </si>
  <si>
    <t xml:space="preserve">   information:</t>
  </si>
  <si>
    <t xml:space="preserve">   during the period are detailed as follows:</t>
  </si>
  <si>
    <t xml:space="preserve">   attributable to:</t>
  </si>
  <si>
    <t>Increases during the period</t>
  </si>
  <si>
    <t>2019</t>
  </si>
  <si>
    <t>Short-term loan to subsidiary</t>
  </si>
  <si>
    <t>Repayment of long-term borrowings</t>
  </si>
  <si>
    <t xml:space="preserve">Repayment of short-term borrowings </t>
  </si>
  <si>
    <t>Leasehold rights purchased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</si>
  <si>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 xml:space="preserve">- changes in payables </t>
    </r>
  </si>
  <si>
    <t>Cash outflow on investment in subsidiary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</si>
  <si>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</si>
  <si>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Distributions to equity holders</t>
  </si>
  <si>
    <t xml:space="preserve">   Dividends</t>
  </si>
  <si>
    <t xml:space="preserve">   Total distributions to equity holders</t>
  </si>
  <si>
    <t>11</t>
  </si>
  <si>
    <t>Total transactions with equity holders,</t>
  </si>
  <si>
    <t>Dividend income</t>
  </si>
  <si>
    <t xml:space="preserve">Dividend received </t>
  </si>
  <si>
    <t>Cash inflow on current investments</t>
  </si>
  <si>
    <t>Dividends paid to equity holders of</t>
  </si>
  <si>
    <t xml:space="preserve">   the Company</t>
  </si>
  <si>
    <t>financial statements</t>
  </si>
  <si>
    <t>Consolidated financial statements</t>
  </si>
  <si>
    <t>Separate financial statements</t>
  </si>
  <si>
    <t>Cash outflow on current investments</t>
  </si>
  <si>
    <t xml:space="preserve">   Acquisition of non-controlling interests </t>
  </si>
  <si>
    <t>Acquisition of non-controlling interests</t>
  </si>
  <si>
    <t xml:space="preserve">   financial institutions   </t>
  </si>
  <si>
    <t xml:space="preserve">   from other parties </t>
  </si>
  <si>
    <t>2020</t>
  </si>
  <si>
    <t>Right-of-use assets</t>
  </si>
  <si>
    <t>Other intangible assets other than goodwill</t>
  </si>
  <si>
    <t>4, 6</t>
  </si>
  <si>
    <t>4, 8</t>
  </si>
  <si>
    <t>4</t>
  </si>
  <si>
    <t>Short-term borrowings from other parties</t>
  </si>
  <si>
    <t>Short-term borrowing from subsidiary</t>
  </si>
  <si>
    <t>Corporate income tax payable</t>
  </si>
  <si>
    <t>Current portion of long-term borrowings</t>
  </si>
  <si>
    <t xml:space="preserve">   from financial institutions</t>
  </si>
  <si>
    <t>Current portion of lease liabilities</t>
  </si>
  <si>
    <t xml:space="preserve">   (2019: Current portion of finance </t>
  </si>
  <si>
    <t xml:space="preserve">   lease liabilities)</t>
  </si>
  <si>
    <t>12</t>
  </si>
  <si>
    <t xml:space="preserve">Lease liabilities </t>
  </si>
  <si>
    <t xml:space="preserve">   (2019: Finance lease liabilities)</t>
  </si>
  <si>
    <t xml:space="preserve">   (4,800 million ordinary shares, </t>
  </si>
  <si>
    <t xml:space="preserve">      par value at Baht 0.50 per share)</t>
  </si>
  <si>
    <t>Profit from operating activities</t>
  </si>
  <si>
    <t>Balance as at 31 December 2019</t>
  </si>
  <si>
    <t xml:space="preserve">   - as previously reported</t>
  </si>
  <si>
    <t>Impact of changes in accounting policies</t>
  </si>
  <si>
    <t>Balance as at 1 January 2020</t>
  </si>
  <si>
    <t>Balance as at 1 January 2019</t>
  </si>
  <si>
    <t>Depreciation of property, plant and equipment</t>
  </si>
  <si>
    <t>Depreciation of right-of-use assets</t>
  </si>
  <si>
    <t xml:space="preserve">   other than goodwill</t>
  </si>
  <si>
    <t>Allowance for doubtful accounts</t>
  </si>
  <si>
    <t>Loss on disposal and write-off of other</t>
  </si>
  <si>
    <t xml:space="preserve">   intangible assets other than goodwill</t>
  </si>
  <si>
    <t>Loss on write-off of right-of-use assets</t>
  </si>
  <si>
    <t>8</t>
  </si>
  <si>
    <t>Net cash from operating activities</t>
  </si>
  <si>
    <t>Proceeds from sale of property, plant and</t>
  </si>
  <si>
    <t xml:space="preserve">   equipment</t>
  </si>
  <si>
    <t>Acquisition of right-of-use assets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</si>
  <si>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</t>
    </r>
  </si>
  <si>
    <t xml:space="preserve">    by lessees for reduction of the outstanding</t>
  </si>
  <si>
    <t xml:space="preserve">    liabilities relating to finance leases)</t>
  </si>
  <si>
    <t xml:space="preserve">Net increase (decrease) in cash and cash </t>
  </si>
  <si>
    <t xml:space="preserve">   equivalents, before exchange differences</t>
  </si>
  <si>
    <t xml:space="preserve">   on translating financial statements</t>
  </si>
  <si>
    <t>Net increase (decrease) in cash and</t>
  </si>
  <si>
    <t xml:space="preserve">   cash equivalents</t>
  </si>
  <si>
    <t xml:space="preserve">Cash and cash equivalents as at 1 January </t>
  </si>
  <si>
    <t xml:space="preserve">   purchased during the period are detailed </t>
  </si>
  <si>
    <t xml:space="preserve">   as follows:</t>
  </si>
  <si>
    <t>4, 13</t>
  </si>
  <si>
    <t>13</t>
  </si>
  <si>
    <r>
      <rPr>
        <i/>
        <sz val="11"/>
        <color indexed="8"/>
        <rFont val="Times New Roman"/>
        <family val="1"/>
      </rPr>
      <t xml:space="preserve">Add </t>
    </r>
    <r>
      <rPr>
        <sz val="11"/>
        <color indexed="8"/>
        <rFont val="Times New Roman"/>
        <family val="1"/>
      </rPr>
      <t xml:space="preserve">- changes in payables </t>
    </r>
  </si>
  <si>
    <r>
      <rPr>
        <i/>
        <sz val="11"/>
        <color indexed="8"/>
        <rFont val="Times New Roman"/>
        <family val="1"/>
      </rPr>
      <t xml:space="preserve">Add (less)  </t>
    </r>
    <r>
      <rPr>
        <sz val="11"/>
        <color indexed="8"/>
        <rFont val="Times New Roman"/>
        <family val="1"/>
      </rPr>
      <t xml:space="preserve">- changes in payables </t>
    </r>
  </si>
  <si>
    <t xml:space="preserve">      - financial lease liabilities</t>
  </si>
  <si>
    <t xml:space="preserve">Allowance (reversal of allowance) for  </t>
  </si>
  <si>
    <t xml:space="preserve">   in profit or loss</t>
  </si>
  <si>
    <t xml:space="preserve">   property, plant and equipment</t>
  </si>
  <si>
    <t>30 September</t>
  </si>
  <si>
    <t>period ended 30 September</t>
  </si>
  <si>
    <t>For the nine-month</t>
  </si>
  <si>
    <t>For the nine-month period ended 30 September 2020</t>
  </si>
  <si>
    <t>Balance as at 30 September 2020</t>
  </si>
  <si>
    <t>For the nine-month period ended 30 September 2019</t>
  </si>
  <si>
    <t>Balance as at 30 September 2019</t>
  </si>
  <si>
    <t>Cash and cash equivalents as at 30 September</t>
  </si>
  <si>
    <t>Cash inflow on short-term loan to subsidiary</t>
  </si>
  <si>
    <t>Deficit</t>
  </si>
  <si>
    <t xml:space="preserve">from changes in </t>
  </si>
  <si>
    <t>ownership interests</t>
  </si>
  <si>
    <t>in subsidiary</t>
  </si>
  <si>
    <t xml:space="preserve">      without a change in control</t>
  </si>
  <si>
    <t>For the nine-month period ended</t>
  </si>
  <si>
    <t xml:space="preserve">    30 September 2020</t>
  </si>
  <si>
    <t xml:space="preserve">    30 September 2019</t>
  </si>
  <si>
    <t xml:space="preserve">   in subsidiary without a change in control</t>
  </si>
  <si>
    <t xml:space="preserve">   Changes in ownership interests in subsidiary</t>
  </si>
  <si>
    <t xml:space="preserve">Payment of changes in ownership interests </t>
  </si>
  <si>
    <t>Deficit from changes in ownership</t>
  </si>
  <si>
    <t xml:space="preserve">   losses on decline in value of inventories</t>
  </si>
  <si>
    <t xml:space="preserve">Unrealised (gain) loss on exchange </t>
  </si>
  <si>
    <t xml:space="preserve">Allowance for impairment losses recognised </t>
  </si>
  <si>
    <t xml:space="preserve">Loss on disposals and write-off of </t>
  </si>
  <si>
    <t>Increase (decrease) in short-term borrowings</t>
  </si>
  <si>
    <t>Net cash used in financing activities</t>
  </si>
  <si>
    <t>Proceed from short-term borrowing</t>
  </si>
  <si>
    <t>Repayment of short-term borrowing</t>
  </si>
  <si>
    <t xml:space="preserve">      in subsidiaries</t>
  </si>
  <si>
    <t xml:space="preserve">   interests in subsidiary</t>
  </si>
  <si>
    <t>Cash outflow on short-term loan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</si>
</sst>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,##0.00;\(#,##0.00\)"/>
  </numFmts>
  <fonts count="2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i/>
      <sz val="13"/>
      <name val="Times New Roman"/>
      <family val="1"/>
    </font>
    <font>
      <b/>
      <sz val="11.5"/>
      <name val="Times New Roman"/>
      <family val="1"/>
    </font>
    <font>
      <i/>
      <sz val="15"/>
      <name val="Times New Roman"/>
      <family val="1"/>
    </font>
    <font>
      <b/>
      <i/>
      <sz val="11"/>
      <color indexed="8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rgb="FF0070C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7" fillId="0" borderId="0"/>
    <xf numFmtId="9" fontId="1" fillId="0" borderId="0" applyFont="0" applyFill="0" applyBorder="0" applyAlignment="0" applyProtection="0"/>
  </cellStyleXfs>
  <cellXfs count="295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0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/>
    <xf numFmtId="164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9" fontId="10" fillId="0" borderId="0" xfId="0" applyNumberFormat="1" applyFont="1" applyAlignment="1">
      <alignment horizontal="left"/>
    </xf>
    <xf numFmtId="0" fontId="0" fillId="0" borderId="0" xfId="0" applyFont="1" applyAlignment="1"/>
    <xf numFmtId="49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7" fillId="0" borderId="0" xfId="0" applyNumberFormat="1" applyFont="1" applyFill="1" applyAlignment="1"/>
    <xf numFmtId="49" fontId="10" fillId="0" borderId="0" xfId="0" applyNumberFormat="1" applyFont="1" applyAlignment="1">
      <alignment horizontal="center"/>
    </xf>
    <xf numFmtId="0" fontId="0" fillId="0" borderId="0" xfId="0" applyFill="1" applyAlignment="1"/>
    <xf numFmtId="0" fontId="3" fillId="0" borderId="0" xfId="0" applyFont="1"/>
    <xf numFmtId="0" fontId="0" fillId="0" borderId="0" xfId="0" applyFill="1" applyAlignment="1">
      <alignment horizontal="left"/>
    </xf>
    <xf numFmtId="0" fontId="0" fillId="0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/>
    <xf numFmtId="49" fontId="13" fillId="0" borderId="0" xfId="0" applyNumberFormat="1" applyFont="1" applyAlignment="1">
      <alignment horizontal="left"/>
    </xf>
    <xf numFmtId="0" fontId="14" fillId="0" borderId="0" xfId="0" applyFont="1"/>
    <xf numFmtId="0" fontId="14" fillId="0" borderId="0" xfId="0" applyFont="1" applyAlignment="1"/>
    <xf numFmtId="0" fontId="14" fillId="0" borderId="0" xfId="0" applyFont="1" applyFill="1" applyAlignment="1"/>
    <xf numFmtId="49" fontId="15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right"/>
    </xf>
    <xf numFmtId="166" fontId="0" fillId="0" borderId="0" xfId="23" applyNumberFormat="1" applyFont="1" applyFill="1" applyAlignment="1"/>
    <xf numFmtId="49" fontId="0" fillId="0" borderId="0" xfId="0" applyNumberFormat="1" applyFill="1" applyBorder="1" applyAlignment="1">
      <alignment horizontal="center"/>
    </xf>
    <xf numFmtId="37" fontId="0" fillId="0" borderId="0" xfId="0" applyNumberFormat="1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8" fontId="2" fillId="0" borderId="0" xfId="31" applyNumberFormat="1" applyFont="1" applyFill="1" applyBorder="1" applyAlignment="1">
      <alignment vertical="center"/>
    </xf>
    <xf numFmtId="49" fontId="3" fillId="0" borderId="0" xfId="0" applyNumberFormat="1" applyFont="1" applyFill="1" applyAlignment="1"/>
    <xf numFmtId="49" fontId="0" fillId="0" borderId="0" xfId="0" applyNumberFormat="1" applyFont="1" applyAlignment="1">
      <alignment horizontal="left"/>
    </xf>
    <xf numFmtId="41" fontId="2" fillId="0" borderId="0" xfId="2" applyFont="1" applyFill="1" applyAlignment="1">
      <alignment horizontal="right"/>
    </xf>
    <xf numFmtId="0" fontId="2" fillId="0" borderId="0" xfId="0" applyFont="1" applyBorder="1" applyAlignment="1"/>
    <xf numFmtId="41" fontId="0" fillId="0" borderId="0" xfId="1" applyNumberFormat="1" applyFont="1" applyBorder="1" applyAlignment="1">
      <alignment horizontal="right"/>
    </xf>
    <xf numFmtId="41" fontId="0" fillId="0" borderId="0" xfId="1" applyNumberFormat="1" applyFont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Alignment="1">
      <alignment horizontal="right"/>
    </xf>
    <xf numFmtId="41" fontId="2" fillId="0" borderId="0" xfId="1" applyNumberFormat="1" applyFont="1" applyBorder="1" applyAlignment="1"/>
    <xf numFmtId="41" fontId="0" fillId="0" borderId="0" xfId="1" applyNumberFormat="1" applyFont="1" applyAlignment="1"/>
    <xf numFmtId="41" fontId="0" fillId="0" borderId="1" xfId="1" applyNumberFormat="1" applyFont="1" applyFill="1" applyBorder="1" applyAlignment="1">
      <alignment horizontal="right"/>
    </xf>
    <xf numFmtId="41" fontId="2" fillId="0" borderId="0" xfId="1" applyNumberFormat="1" applyFont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vertical="center"/>
    </xf>
    <xf numFmtId="41" fontId="0" fillId="0" borderId="0" xfId="0" applyNumberFormat="1" applyFont="1" applyFill="1" applyBorder="1" applyAlignment="1"/>
    <xf numFmtId="41" fontId="3" fillId="0" borderId="1" xfId="7" applyNumberFormat="1" applyFont="1" applyFill="1" applyBorder="1" applyAlignment="1"/>
    <xf numFmtId="0" fontId="18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8" fillId="0" borderId="0" xfId="0" applyNumberFormat="1" applyFont="1" applyFill="1" applyBorder="1" applyAlignment="1"/>
    <xf numFmtId="0" fontId="18" fillId="0" borderId="0" xfId="0" applyFont="1" applyFill="1" applyBorder="1" applyAlignment="1"/>
    <xf numFmtId="43" fontId="0" fillId="0" borderId="0" xfId="1" applyFont="1" applyFill="1" applyBorder="1" applyAlignment="1"/>
    <xf numFmtId="41" fontId="0" fillId="0" borderId="0" xfId="1" applyNumberFormat="1" applyFont="1" applyAlignment="1">
      <alignment horizontal="right"/>
    </xf>
    <xf numFmtId="41" fontId="0" fillId="0" borderId="0" xfId="1" applyNumberFormat="1" applyFont="1" applyBorder="1" applyAlignment="1"/>
    <xf numFmtId="0" fontId="20" fillId="0" borderId="0" xfId="0" applyFont="1" applyAlignment="1"/>
    <xf numFmtId="0" fontId="21" fillId="0" borderId="0" xfId="0" applyFont="1" applyFill="1" applyAlignment="1"/>
    <xf numFmtId="164" fontId="28" fillId="0" borderId="0" xfId="0" applyNumberFormat="1" applyFont="1" applyFill="1" applyBorder="1" applyAlignment="1">
      <alignment horizontal="center"/>
    </xf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49" fontId="23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167" fontId="2" fillId="0" borderId="0" xfId="31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43" fontId="0" fillId="0" borderId="0" xfId="23" applyFont="1" applyFill="1" applyAlignment="1"/>
    <xf numFmtId="49" fontId="0" fillId="0" borderId="0" xfId="0" applyNumberFormat="1" applyFont="1" applyFill="1" applyAlignment="1">
      <alignment horizontal="left"/>
    </xf>
    <xf numFmtId="20" fontId="0" fillId="0" borderId="0" xfId="0" applyNumberFormat="1" applyFont="1" applyFill="1" applyAlignment="1">
      <alignment horizontal="right"/>
    </xf>
    <xf numFmtId="43" fontId="0" fillId="0" borderId="0" xfId="23" applyFont="1" applyFill="1" applyAlignment="1">
      <alignment horizontal="right"/>
    </xf>
    <xf numFmtId="0" fontId="25" fillId="0" borderId="0" xfId="0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20" fillId="0" borderId="0" xfId="0" applyFont="1" applyFill="1" applyAlignment="1"/>
    <xf numFmtId="0" fontId="24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49" fontId="2" fillId="0" borderId="0" xfId="0" applyNumberFormat="1" applyFont="1" applyFill="1" applyAlignment="1">
      <alignment vertical="center"/>
    </xf>
    <xf numFmtId="41" fontId="11" fillId="0" borderId="0" xfId="1" applyNumberFormat="1" applyFont="1" applyFill="1" applyAlignment="1"/>
    <xf numFmtId="41" fontId="0" fillId="0" borderId="0" xfId="1" applyNumberFormat="1" applyFont="1" applyFill="1" applyAlignment="1"/>
    <xf numFmtId="41" fontId="11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2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0" xfId="4" applyNumberFormat="1" applyFont="1" applyFill="1" applyBorder="1" applyAlignment="1">
      <alignment horizontal="right"/>
    </xf>
    <xf numFmtId="41" fontId="11" fillId="0" borderId="0" xfId="0" applyNumberFormat="1" applyFont="1" applyFill="1" applyAlignment="1"/>
    <xf numFmtId="41" fontId="0" fillId="0" borderId="1" xfId="4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2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0" fillId="0" borderId="0" xfId="0" applyNumberFormat="1" applyFont="1" applyFill="1" applyAlignment="1">
      <alignment horizontal="right"/>
    </xf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0" fillId="0" borderId="3" xfId="0" applyNumberFormat="1" applyFont="1" applyFill="1" applyBorder="1" applyAlignment="1"/>
    <xf numFmtId="41" fontId="0" fillId="0" borderId="5" xfId="0" applyNumberFormat="1" applyFont="1" applyFill="1" applyBorder="1" applyAlignment="1"/>
    <xf numFmtId="41" fontId="0" fillId="0" borderId="5" xfId="4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/>
    <xf numFmtId="41" fontId="2" fillId="0" borderId="0" xfId="7" applyNumberFormat="1" applyFont="1" applyFill="1" applyAlignment="1"/>
    <xf numFmtId="41" fontId="0" fillId="0" borderId="0" xfId="7" applyNumberFormat="1" applyFont="1" applyFill="1" applyAlignment="1"/>
    <xf numFmtId="41" fontId="0" fillId="0" borderId="0" xfId="7" applyNumberFormat="1" applyFont="1" applyFill="1" applyBorder="1" applyAlignment="1"/>
    <xf numFmtId="41" fontId="3" fillId="0" borderId="1" xfId="4" applyNumberFormat="1" applyFont="1" applyFill="1" applyBorder="1" applyAlignment="1">
      <alignment horizontal="right"/>
    </xf>
    <xf numFmtId="41" fontId="3" fillId="0" borderId="0" xfId="4" applyNumberFormat="1" applyFont="1" applyFill="1" applyBorder="1" applyAlignment="1">
      <alignment horizontal="right"/>
    </xf>
    <xf numFmtId="41" fontId="2" fillId="0" borderId="0" xfId="7" applyNumberFormat="1" applyFont="1" applyFill="1" applyBorder="1" applyAlignment="1"/>
    <xf numFmtId="41" fontId="2" fillId="0" borderId="1" xfId="4" applyNumberFormat="1" applyFont="1" applyFill="1" applyBorder="1" applyAlignment="1"/>
    <xf numFmtId="41" fontId="2" fillId="0" borderId="0" xfId="4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center"/>
    </xf>
    <xf numFmtId="41" fontId="0" fillId="0" borderId="0" xfId="23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1" fontId="2" fillId="0" borderId="1" xfId="4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center"/>
    </xf>
    <xf numFmtId="41" fontId="2" fillId="0" borderId="4" xfId="4" applyNumberFormat="1" applyFont="1" applyFill="1" applyBorder="1" applyAlignment="1">
      <alignment horizontal="right"/>
    </xf>
    <xf numFmtId="41" fontId="0" fillId="0" borderId="0" xfId="23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2" fillId="0" borderId="0" xfId="23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2" fillId="0" borderId="3" xfId="4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3" fontId="3" fillId="0" borderId="0" xfId="23" applyFont="1" applyFill="1" applyAlignment="1"/>
    <xf numFmtId="41" fontId="2" fillId="0" borderId="2" xfId="4" applyNumberFormat="1" applyFont="1" applyFill="1" applyBorder="1" applyAlignment="1">
      <alignment horizontal="right"/>
    </xf>
    <xf numFmtId="0" fontId="4" fillId="0" borderId="0" xfId="0" applyFont="1" applyAlignment="1"/>
    <xf numFmtId="49" fontId="15" fillId="0" borderId="0" xfId="0" applyNumberFormat="1" applyFont="1" applyAlignment="1">
      <alignment horizontal="left" vertical="center"/>
    </xf>
    <xf numFmtId="0" fontId="0" fillId="0" borderId="0" xfId="0" applyFont="1" applyFill="1" applyBorder="1" applyAlignment="1">
      <alignment horizontal="center" wrapText="1"/>
    </xf>
    <xf numFmtId="49" fontId="2" fillId="0" borderId="0" xfId="0" applyNumberFormat="1" applyFont="1" applyAlignment="1">
      <alignment horizontal="left" vertical="center"/>
    </xf>
    <xf numFmtId="166" fontId="26" fillId="0" borderId="0" xfId="4" applyNumberFormat="1" applyFont="1" applyFill="1" applyBorder="1" applyAlignment="1">
      <alignment horizontal="right"/>
    </xf>
    <xf numFmtId="166" fontId="26" fillId="0" borderId="0" xfId="4" applyNumberFormat="1" applyFont="1" applyFill="1" applyAlignment="1">
      <alignment horizontal="right"/>
    </xf>
    <xf numFmtId="166" fontId="26" fillId="0" borderId="0" xfId="7" applyNumberFormat="1" applyFont="1" applyFill="1" applyBorder="1" applyAlignment="1">
      <alignment horizontal="right"/>
    </xf>
    <xf numFmtId="41" fontId="26" fillId="0" borderId="0" xfId="4" applyFont="1" applyFill="1" applyAlignment="1">
      <alignment horizontal="right"/>
    </xf>
    <xf numFmtId="0" fontId="27" fillId="0" borderId="0" xfId="0" applyFont="1" applyAlignment="1">
      <alignment horizontal="center" vertical="top" wrapText="1"/>
    </xf>
    <xf numFmtId="41" fontId="3" fillId="0" borderId="0" xfId="2" applyFont="1" applyFill="1" applyAlignment="1">
      <alignment horizontal="right"/>
    </xf>
    <xf numFmtId="41" fontId="3" fillId="0" borderId="0" xfId="2" applyFont="1" applyFill="1" applyBorder="1" applyAlignment="1">
      <alignment horizontal="right"/>
    </xf>
    <xf numFmtId="41" fontId="3" fillId="0" borderId="1" xfId="2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41" fontId="2" fillId="0" borderId="4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166" fontId="0" fillId="0" borderId="0" xfId="0" applyNumberFormat="1" applyFont="1" applyAlignment="1"/>
    <xf numFmtId="41" fontId="2" fillId="0" borderId="3" xfId="2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9" fontId="15" fillId="0" borderId="0" xfId="0" applyNumberFormat="1" applyFont="1" applyAlignment="1">
      <alignment horizontal="left"/>
    </xf>
    <xf numFmtId="166" fontId="2" fillId="0" borderId="0" xfId="7" applyNumberFormat="1" applyFont="1" applyFill="1" applyBorder="1" applyAlignment="1">
      <alignment horizontal="right"/>
    </xf>
    <xf numFmtId="166" fontId="2" fillId="0" borderId="0" xfId="4" applyNumberFormat="1" applyFont="1" applyFill="1" applyBorder="1" applyAlignment="1"/>
    <xf numFmtId="41" fontId="0" fillId="0" borderId="0" xfId="0" applyNumberFormat="1" applyFont="1" applyAlignment="1"/>
    <xf numFmtId="41" fontId="2" fillId="0" borderId="1" xfId="1" applyNumberFormat="1" applyFont="1" applyFill="1" applyBorder="1" applyAlignment="1">
      <alignment horizontal="right"/>
    </xf>
    <xf numFmtId="41" fontId="0" fillId="0" borderId="1" xfId="1" applyNumberFormat="1" applyFont="1" applyBorder="1" applyAlignment="1"/>
    <xf numFmtId="41" fontId="0" fillId="0" borderId="1" xfId="2" applyFont="1" applyBorder="1" applyAlignment="1">
      <alignment horizontal="right"/>
    </xf>
    <xf numFmtId="41" fontId="2" fillId="0" borderId="0" xfId="2" applyFont="1" applyAlignment="1">
      <alignment horizontal="right"/>
    </xf>
    <xf numFmtId="41" fontId="11" fillId="0" borderId="0" xfId="1" applyNumberFormat="1" applyFont="1" applyAlignment="1">
      <alignment horizontal="right"/>
    </xf>
    <xf numFmtId="41" fontId="0" fillId="0" borderId="0" xfId="1" applyNumberFormat="1" applyFont="1"/>
    <xf numFmtId="49" fontId="0" fillId="0" borderId="0" xfId="0" applyNumberFormat="1"/>
    <xf numFmtId="41" fontId="0" fillId="0" borderId="0" xfId="4" applyFont="1" applyAlignment="1">
      <alignment horizontal="right"/>
    </xf>
    <xf numFmtId="41" fontId="0" fillId="0" borderId="1" xfId="4" applyFont="1" applyBorder="1" applyAlignment="1">
      <alignment horizontal="right"/>
    </xf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9" fontId="0" fillId="0" borderId="0" xfId="0" applyNumberFormat="1" applyAlignment="1">
      <alignment horizontal="left"/>
    </xf>
    <xf numFmtId="41" fontId="2" fillId="0" borderId="4" xfId="2" applyFont="1" applyBorder="1" applyAlignment="1">
      <alignment horizontal="right"/>
    </xf>
    <xf numFmtId="41" fontId="0" fillId="0" borderId="0" xfId="2" applyFont="1" applyAlignment="1">
      <alignment horizontal="right"/>
    </xf>
    <xf numFmtId="0" fontId="6" fillId="0" borderId="0" xfId="0" applyFont="1" applyFill="1" applyBorder="1" applyAlignment="1"/>
    <xf numFmtId="41" fontId="11" fillId="0" borderId="0" xfId="1" applyNumberFormat="1" applyFont="1" applyFill="1" applyBorder="1" applyAlignment="1">
      <alignment horizontal="right"/>
    </xf>
    <xf numFmtId="0" fontId="0" fillId="2" borderId="0" xfId="0" applyFont="1" applyFill="1" applyAlignment="1"/>
    <xf numFmtId="0" fontId="0" fillId="3" borderId="0" xfId="0" applyFont="1" applyFill="1" applyAlignment="1"/>
    <xf numFmtId="0" fontId="0" fillId="3" borderId="0" xfId="0" applyFill="1" applyAlignment="1"/>
    <xf numFmtId="41" fontId="0" fillId="0" borderId="0" xfId="4" applyFont="1" applyFill="1" applyAlignment="1">
      <alignment horizontal="right"/>
    </xf>
    <xf numFmtId="49" fontId="0" fillId="0" borderId="0" xfId="0" applyNumberFormat="1" applyFill="1"/>
    <xf numFmtId="41" fontId="3" fillId="0" borderId="0" xfId="4" applyFont="1" applyFill="1" applyAlignment="1">
      <alignment horizontal="right"/>
    </xf>
    <xf numFmtId="41" fontId="0" fillId="0" borderId="0" xfId="0" applyNumberFormat="1" applyFill="1"/>
    <xf numFmtId="0" fontId="0" fillId="0" borderId="0" xfId="0" applyFill="1"/>
    <xf numFmtId="49" fontId="6" fillId="0" borderId="0" xfId="0" applyNumberFormat="1" applyFont="1" applyFill="1"/>
    <xf numFmtId="49" fontId="0" fillId="0" borderId="0" xfId="0" applyNumberFormat="1" applyFont="1" applyFill="1"/>
    <xf numFmtId="0" fontId="2" fillId="0" borderId="0" xfId="0" applyFont="1" applyFill="1"/>
    <xf numFmtId="41" fontId="2" fillId="0" borderId="0" xfId="0" applyNumberFormat="1" applyFont="1" applyFill="1"/>
    <xf numFmtId="49" fontId="2" fillId="0" borderId="0" xfId="0" applyNumberFormat="1" applyFont="1" applyFill="1"/>
    <xf numFmtId="41" fontId="3" fillId="0" borderId="0" xfId="23" applyNumberFormat="1" applyFont="1" applyFill="1" applyAlignment="1">
      <alignment horizontal="right"/>
    </xf>
    <xf numFmtId="41" fontId="3" fillId="0" borderId="0" xfId="23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0" fontId="11" fillId="0" borderId="0" xfId="0" applyFont="1" applyFill="1"/>
    <xf numFmtId="41" fontId="3" fillId="0" borderId="0" xfId="7" applyNumberFormat="1" applyFont="1" applyFill="1" applyAlignment="1"/>
    <xf numFmtId="0" fontId="11" fillId="0" borderId="0" xfId="0" quotePrefix="1" applyFont="1" applyFill="1" applyAlignment="1">
      <alignment horizontal="left" wrapText="1" indent="4"/>
    </xf>
    <xf numFmtId="0" fontId="2" fillId="0" borderId="0" xfId="0" applyFont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4" fillId="0" borderId="0" xfId="0" applyFont="1"/>
    <xf numFmtId="49" fontId="2" fillId="0" borderId="0" xfId="0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41" fontId="3" fillId="0" borderId="0" xfId="2" applyFont="1" applyAlignment="1">
      <alignment horizontal="right"/>
    </xf>
    <xf numFmtId="166" fontId="26" fillId="0" borderId="0" xfId="7" applyNumberFormat="1" applyFont="1" applyAlignment="1">
      <alignment horizontal="right"/>
    </xf>
    <xf numFmtId="166" fontId="26" fillId="0" borderId="0" xfId="4" applyNumberFormat="1" applyFont="1" applyAlignment="1">
      <alignment horizontal="right"/>
    </xf>
    <xf numFmtId="41" fontId="26" fillId="0" borderId="0" xfId="4" applyFont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41" fontId="2" fillId="0" borderId="1" xfId="2" applyFont="1" applyBorder="1" applyAlignment="1">
      <alignment horizontal="right"/>
    </xf>
    <xf numFmtId="0" fontId="2" fillId="0" borderId="0" xfId="0" applyFont="1" applyAlignment="1">
      <alignment horizontal="left"/>
    </xf>
    <xf numFmtId="166" fontId="2" fillId="0" borderId="0" xfId="0" applyNumberFormat="1" applyFont="1"/>
    <xf numFmtId="166" fontId="0" fillId="0" borderId="0" xfId="0" applyNumberFormat="1"/>
    <xf numFmtId="43" fontId="0" fillId="0" borderId="0" xfId="1" applyFont="1"/>
    <xf numFmtId="43" fontId="2" fillId="0" borderId="0" xfId="1" applyFont="1"/>
    <xf numFmtId="166" fontId="2" fillId="0" borderId="0" xfId="1" applyNumberFormat="1" applyFont="1"/>
    <xf numFmtId="41" fontId="2" fillId="0" borderId="3" xfId="2" applyFont="1" applyBorder="1" applyAlignment="1">
      <alignment horizontal="right"/>
    </xf>
    <xf numFmtId="49" fontId="2" fillId="0" borderId="0" xfId="0" applyNumberFormat="1" applyFont="1" applyAlignment="1">
      <alignment vertical="center"/>
    </xf>
    <xf numFmtId="166" fontId="0" fillId="0" borderId="0" xfId="1" applyNumberFormat="1" applyFont="1"/>
    <xf numFmtId="49" fontId="3" fillId="0" borderId="0" xfId="0" applyNumberFormat="1" applyFont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1" fontId="11" fillId="0" borderId="0" xfId="0" applyNumberFormat="1" applyFont="1" applyFill="1"/>
    <xf numFmtId="0" fontId="14" fillId="0" borderId="0" xfId="0" applyFont="1" applyFill="1"/>
    <xf numFmtId="49" fontId="15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10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0" fontId="27" fillId="0" borderId="0" xfId="0" applyFont="1" applyFill="1" applyAlignment="1">
      <alignment horizontal="center" vertical="top" wrapText="1"/>
    </xf>
    <xf numFmtId="0" fontId="0" fillId="0" borderId="0" xfId="0" applyFill="1" applyBorder="1"/>
    <xf numFmtId="49" fontId="10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166" fontId="3" fillId="0" borderId="0" xfId="1" applyNumberFormat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34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9"/>
  <sheetViews>
    <sheetView showGridLines="0" tabSelected="1" view="pageBreakPreview" zoomScaleNormal="100" zoomScaleSheetLayoutView="100" workbookViewId="0"/>
  </sheetViews>
  <sheetFormatPr defaultColWidth="9.1796875" defaultRowHeight="15" x14ac:dyDescent="0.35"/>
  <cols>
    <col min="1" max="1" width="36.54296875" style="9" customWidth="1"/>
    <col min="2" max="2" width="6.54296875" style="5" customWidth="1"/>
    <col min="3" max="3" width="12.453125" style="11" customWidth="1"/>
    <col min="4" max="4" width="0.81640625" style="11" customWidth="1"/>
    <col min="5" max="5" width="12.453125" style="81" customWidth="1"/>
    <col min="6" max="6" width="0.81640625" style="11" customWidth="1"/>
    <col min="7" max="7" width="12.453125" style="11" customWidth="1"/>
    <col min="8" max="8" width="0.81640625" style="11" customWidth="1"/>
    <col min="9" max="9" width="12.453125" style="81" customWidth="1"/>
    <col min="10" max="16384" width="9.1796875" style="11"/>
  </cols>
  <sheetData>
    <row r="1" spans="1:9" s="53" customFormat="1" ht="20.25" customHeight="1" x14ac:dyDescent="0.4">
      <c r="A1" s="114" t="s">
        <v>89</v>
      </c>
      <c r="B1" s="99"/>
      <c r="C1" s="99"/>
      <c r="D1" s="99"/>
      <c r="E1" s="99"/>
      <c r="F1" s="99"/>
    </row>
    <row r="2" spans="1:9" s="4" customFormat="1" ht="20.25" customHeight="1" x14ac:dyDescent="0.35">
      <c r="A2" s="102" t="s">
        <v>68</v>
      </c>
      <c r="B2" s="7"/>
      <c r="G2" s="283"/>
      <c r="H2" s="283"/>
      <c r="I2" s="283"/>
    </row>
    <row r="3" spans="1:9" ht="20.25" customHeight="1" x14ac:dyDescent="0.3">
      <c r="A3" s="3"/>
      <c r="E3" s="11"/>
      <c r="I3" s="11"/>
    </row>
    <row r="4" spans="1:9" ht="20.25" customHeight="1" x14ac:dyDescent="0.3">
      <c r="C4" s="284" t="s">
        <v>2</v>
      </c>
      <c r="D4" s="284"/>
      <c r="E4" s="284"/>
      <c r="F4" s="10"/>
      <c r="G4" s="284" t="s">
        <v>61</v>
      </c>
      <c r="H4" s="284"/>
      <c r="I4" s="284"/>
    </row>
    <row r="5" spans="1:9" ht="20.25" customHeight="1" x14ac:dyDescent="0.3">
      <c r="C5" s="284" t="s">
        <v>193</v>
      </c>
      <c r="D5" s="284"/>
      <c r="E5" s="284"/>
      <c r="F5" s="10"/>
      <c r="G5" s="284" t="s">
        <v>193</v>
      </c>
      <c r="H5" s="284"/>
      <c r="I5" s="284"/>
    </row>
    <row r="6" spans="1:9" ht="20.25" customHeight="1" x14ac:dyDescent="0.3">
      <c r="A6" s="1"/>
      <c r="B6" s="13"/>
      <c r="C6" s="24" t="s">
        <v>257</v>
      </c>
      <c r="D6" s="24"/>
      <c r="E6" s="24" t="s">
        <v>67</v>
      </c>
      <c r="F6" s="82"/>
      <c r="G6" s="24" t="s">
        <v>257</v>
      </c>
      <c r="H6" s="24"/>
      <c r="I6" s="24" t="s">
        <v>67</v>
      </c>
    </row>
    <row r="7" spans="1:9" ht="20.25" customHeight="1" x14ac:dyDescent="0.3">
      <c r="A7" s="54" t="s">
        <v>13</v>
      </c>
      <c r="B7" s="13" t="s">
        <v>28</v>
      </c>
      <c r="C7" s="57" t="s">
        <v>201</v>
      </c>
      <c r="D7" s="24"/>
      <c r="E7" s="57" t="s">
        <v>175</v>
      </c>
      <c r="F7" s="24"/>
      <c r="G7" s="57" t="s">
        <v>201</v>
      </c>
      <c r="H7" s="24"/>
      <c r="I7" s="57" t="s">
        <v>175</v>
      </c>
    </row>
    <row r="8" spans="1:9" ht="20.25" customHeight="1" x14ac:dyDescent="0.3">
      <c r="A8" s="11"/>
      <c r="B8" s="11"/>
      <c r="C8" s="12" t="s">
        <v>105</v>
      </c>
      <c r="D8" s="12"/>
      <c r="E8" s="24"/>
      <c r="F8" s="12"/>
      <c r="G8" s="12" t="s">
        <v>105</v>
      </c>
      <c r="H8" s="12"/>
      <c r="I8" s="24"/>
    </row>
    <row r="9" spans="1:9" ht="20.25" customHeight="1" x14ac:dyDescent="0.3">
      <c r="A9" s="1"/>
      <c r="B9" s="27"/>
      <c r="C9" s="282" t="s">
        <v>92</v>
      </c>
      <c r="D9" s="282"/>
      <c r="E9" s="282"/>
      <c r="F9" s="282"/>
      <c r="G9" s="282"/>
      <c r="H9" s="282"/>
      <c r="I9" s="282"/>
    </row>
    <row r="10" spans="1:9" ht="20.25" customHeight="1" x14ac:dyDescent="0.3">
      <c r="A10" s="15" t="s">
        <v>14</v>
      </c>
      <c r="B10" s="2"/>
      <c r="C10" s="16"/>
      <c r="D10" s="16"/>
      <c r="E10" s="16"/>
      <c r="F10" s="17"/>
      <c r="G10" s="17"/>
      <c r="H10" s="17"/>
      <c r="I10" s="17"/>
    </row>
    <row r="11" spans="1:9" ht="20.25" customHeight="1" x14ac:dyDescent="0.3">
      <c r="A11" s="9" t="s">
        <v>0</v>
      </c>
      <c r="B11" s="2"/>
      <c r="C11" s="210">
        <v>6004787</v>
      </c>
      <c r="D11" s="120"/>
      <c r="E11" s="120">
        <v>4800158</v>
      </c>
      <c r="F11" s="121"/>
      <c r="G11" s="210">
        <v>4592249</v>
      </c>
      <c r="H11" s="121"/>
      <c r="I11" s="198">
        <v>3596292</v>
      </c>
    </row>
    <row r="12" spans="1:9" ht="20.25" customHeight="1" x14ac:dyDescent="0.3">
      <c r="A12" s="11" t="s">
        <v>169</v>
      </c>
      <c r="B12" s="2"/>
      <c r="C12" s="210">
        <v>16758</v>
      </c>
      <c r="D12" s="120"/>
      <c r="E12" s="120">
        <v>42764</v>
      </c>
      <c r="F12" s="121"/>
      <c r="G12" s="210">
        <v>0</v>
      </c>
      <c r="H12" s="121"/>
      <c r="I12" s="199">
        <v>0</v>
      </c>
    </row>
    <row r="13" spans="1:9" ht="20.25" customHeight="1" x14ac:dyDescent="0.3">
      <c r="A13" s="9" t="s">
        <v>39</v>
      </c>
      <c r="B13" s="2" t="s">
        <v>249</v>
      </c>
      <c r="C13" s="210">
        <v>720543</v>
      </c>
      <c r="D13" s="120"/>
      <c r="E13" s="120">
        <v>1078235</v>
      </c>
      <c r="F13" s="121"/>
      <c r="G13" s="210">
        <v>223890</v>
      </c>
      <c r="H13" s="121"/>
      <c r="I13" s="198">
        <v>215239</v>
      </c>
    </row>
    <row r="14" spans="1:9" ht="20.25" customHeight="1" x14ac:dyDescent="0.3">
      <c r="A14" s="9" t="s">
        <v>146</v>
      </c>
      <c r="B14" s="2" t="s">
        <v>206</v>
      </c>
      <c r="C14" s="210">
        <v>558647</v>
      </c>
      <c r="D14" s="120"/>
      <c r="E14" s="120">
        <v>591838</v>
      </c>
      <c r="F14" s="121"/>
      <c r="G14" s="210">
        <v>218270</v>
      </c>
      <c r="H14" s="121"/>
      <c r="I14" s="198">
        <v>312009</v>
      </c>
    </row>
    <row r="15" spans="1:9" ht="20.25" customHeight="1" x14ac:dyDescent="0.3">
      <c r="A15" s="9" t="s">
        <v>176</v>
      </c>
      <c r="B15" s="2" t="s">
        <v>206</v>
      </c>
      <c r="C15" s="210">
        <v>0</v>
      </c>
      <c r="D15" s="120"/>
      <c r="E15" s="165">
        <v>0</v>
      </c>
      <c r="F15" s="121"/>
      <c r="G15" s="210">
        <v>35550</v>
      </c>
      <c r="H15" s="121"/>
      <c r="I15" s="198">
        <v>0</v>
      </c>
    </row>
    <row r="16" spans="1:9" ht="20.25" customHeight="1" x14ac:dyDescent="0.3">
      <c r="A16" s="9" t="s">
        <v>10</v>
      </c>
      <c r="B16" s="2" t="s">
        <v>206</v>
      </c>
      <c r="C16" s="210">
        <v>13130878</v>
      </c>
      <c r="D16" s="120"/>
      <c r="E16" s="120">
        <v>14774350</v>
      </c>
      <c r="F16" s="121"/>
      <c r="G16" s="210">
        <v>11911983</v>
      </c>
      <c r="H16" s="121"/>
      <c r="I16" s="198">
        <v>13317418</v>
      </c>
    </row>
    <row r="17" spans="1:9" ht="20.25" customHeight="1" x14ac:dyDescent="0.3">
      <c r="A17" s="8" t="s">
        <v>87</v>
      </c>
      <c r="B17" s="2"/>
      <c r="C17" s="210">
        <v>815883</v>
      </c>
      <c r="D17" s="120"/>
      <c r="E17" s="120">
        <v>1260954</v>
      </c>
      <c r="F17" s="121"/>
      <c r="G17" s="210">
        <v>812199</v>
      </c>
      <c r="H17" s="121"/>
      <c r="I17" s="198">
        <v>1256052</v>
      </c>
    </row>
    <row r="18" spans="1:9" ht="20.25" customHeight="1" x14ac:dyDescent="0.3">
      <c r="A18" s="9" t="s">
        <v>73</v>
      </c>
      <c r="B18" s="2"/>
      <c r="C18" s="210">
        <v>559979</v>
      </c>
      <c r="D18" s="120"/>
      <c r="E18" s="120">
        <v>651561</v>
      </c>
      <c r="F18" s="121"/>
      <c r="G18" s="210">
        <v>524367</v>
      </c>
      <c r="H18" s="121"/>
      <c r="I18" s="198">
        <v>608147</v>
      </c>
    </row>
    <row r="19" spans="1:9" ht="20.25" customHeight="1" x14ac:dyDescent="0.3">
      <c r="A19" s="8" t="s">
        <v>74</v>
      </c>
      <c r="B19" s="2"/>
      <c r="C19" s="210">
        <v>0</v>
      </c>
      <c r="D19" s="120"/>
      <c r="E19" s="120">
        <v>119247</v>
      </c>
      <c r="F19" s="121"/>
      <c r="G19" s="210">
        <v>0</v>
      </c>
      <c r="H19" s="121"/>
      <c r="I19" s="198">
        <v>117224</v>
      </c>
    </row>
    <row r="20" spans="1:9" ht="20.25" customHeight="1" x14ac:dyDescent="0.3">
      <c r="A20" s="9" t="s">
        <v>3</v>
      </c>
      <c r="B20" s="2"/>
      <c r="C20" s="122">
        <v>9567</v>
      </c>
      <c r="D20" s="120"/>
      <c r="E20" s="73">
        <v>14044</v>
      </c>
      <c r="F20" s="121"/>
      <c r="G20" s="122">
        <v>1277</v>
      </c>
      <c r="H20" s="121"/>
      <c r="I20" s="199">
        <v>0</v>
      </c>
    </row>
    <row r="21" spans="1:9" ht="20.25" customHeight="1" x14ac:dyDescent="0.3">
      <c r="A21" s="3" t="s">
        <v>15</v>
      </c>
      <c r="B21" s="2"/>
      <c r="C21" s="123">
        <f>SUM(C11:C20)</f>
        <v>21817042</v>
      </c>
      <c r="D21" s="124"/>
      <c r="E21" s="123">
        <f>SUM(E11:E20)</f>
        <v>23333151</v>
      </c>
      <c r="F21" s="125"/>
      <c r="G21" s="126">
        <f>SUM(G11:G20)</f>
        <v>18319785</v>
      </c>
      <c r="H21" s="125"/>
      <c r="I21" s="126">
        <f>SUM(I11:I20)</f>
        <v>19422381</v>
      </c>
    </row>
    <row r="22" spans="1:9" ht="20.25" customHeight="1" x14ac:dyDescent="0.3">
      <c r="B22" s="2"/>
      <c r="C22" s="19"/>
      <c r="D22" s="19"/>
      <c r="E22" s="19"/>
      <c r="F22" s="20"/>
      <c r="G22" s="20"/>
      <c r="H22" s="20"/>
      <c r="I22" s="20"/>
    </row>
    <row r="23" spans="1:9" ht="20.25" customHeight="1" x14ac:dyDescent="0.3">
      <c r="A23" s="15" t="s">
        <v>16</v>
      </c>
      <c r="B23" s="2"/>
      <c r="C23" s="19"/>
      <c r="D23" s="19"/>
      <c r="E23" s="19"/>
      <c r="F23" s="20"/>
      <c r="G23" s="20"/>
      <c r="H23" s="20"/>
      <c r="I23" s="20"/>
    </row>
    <row r="24" spans="1:9" ht="20.25" customHeight="1" x14ac:dyDescent="0.3">
      <c r="A24" s="8" t="s">
        <v>53</v>
      </c>
      <c r="B24" s="40">
        <v>5</v>
      </c>
      <c r="C24" s="146">
        <v>0</v>
      </c>
      <c r="D24" s="128"/>
      <c r="E24" s="201">
        <v>0</v>
      </c>
      <c r="F24" s="113"/>
      <c r="G24" s="146">
        <v>7929030</v>
      </c>
      <c r="H24" s="113"/>
      <c r="I24" s="201">
        <v>7329030</v>
      </c>
    </row>
    <row r="25" spans="1:9" ht="20.25" customHeight="1" x14ac:dyDescent="0.3">
      <c r="A25" s="44" t="s">
        <v>135</v>
      </c>
      <c r="B25" s="40"/>
      <c r="C25" s="127">
        <v>12308</v>
      </c>
      <c r="D25" s="128"/>
      <c r="E25" s="201">
        <v>416800</v>
      </c>
      <c r="F25" s="113"/>
      <c r="G25" s="127">
        <v>0</v>
      </c>
      <c r="H25" s="113"/>
      <c r="I25" s="201">
        <v>402683</v>
      </c>
    </row>
    <row r="26" spans="1:9" ht="20.25" customHeight="1" x14ac:dyDescent="0.3">
      <c r="A26" s="9" t="s">
        <v>40</v>
      </c>
      <c r="B26" s="2" t="s">
        <v>204</v>
      </c>
      <c r="C26" s="127">
        <v>30876310</v>
      </c>
      <c r="D26" s="128"/>
      <c r="E26" s="214">
        <v>31579017</v>
      </c>
      <c r="F26" s="113"/>
      <c r="G26" s="127">
        <v>28924311</v>
      </c>
      <c r="H26" s="113"/>
      <c r="I26" s="214">
        <v>30021721</v>
      </c>
    </row>
    <row r="27" spans="1:9" s="212" customFormat="1" ht="20.25" customHeight="1" x14ac:dyDescent="0.3">
      <c r="A27" s="215" t="s">
        <v>202</v>
      </c>
      <c r="B27" s="2" t="s">
        <v>133</v>
      </c>
      <c r="C27" s="146">
        <v>10209085</v>
      </c>
      <c r="D27" s="128"/>
      <c r="E27" s="216">
        <v>0</v>
      </c>
      <c r="F27" s="113"/>
      <c r="G27" s="146">
        <v>8500194</v>
      </c>
      <c r="H27" s="113"/>
      <c r="I27" s="216">
        <v>0</v>
      </c>
    </row>
    <row r="28" spans="1:9" ht="20.25" customHeight="1" x14ac:dyDescent="0.3">
      <c r="A28" s="8" t="s">
        <v>88</v>
      </c>
      <c r="B28" s="2"/>
      <c r="C28" s="127">
        <v>112498</v>
      </c>
      <c r="D28" s="128"/>
      <c r="E28" s="214">
        <v>112498</v>
      </c>
      <c r="F28" s="113"/>
      <c r="G28" s="127">
        <v>112498</v>
      </c>
      <c r="H28" s="113"/>
      <c r="I28" s="214">
        <v>112498</v>
      </c>
    </row>
    <row r="29" spans="1:9" ht="20.25" customHeight="1" x14ac:dyDescent="0.3">
      <c r="A29" s="8" t="s">
        <v>48</v>
      </c>
      <c r="B29" s="2"/>
      <c r="C29" s="127">
        <v>0</v>
      </c>
      <c r="D29" s="128"/>
      <c r="E29" s="214">
        <v>2244794</v>
      </c>
      <c r="F29" s="113"/>
      <c r="G29" s="127">
        <v>0</v>
      </c>
      <c r="H29" s="113"/>
      <c r="I29" s="214">
        <v>2210309</v>
      </c>
    </row>
    <row r="30" spans="1:9" ht="20.25" customHeight="1" x14ac:dyDescent="0.3">
      <c r="A30" s="9" t="s">
        <v>69</v>
      </c>
      <c r="B30" s="40"/>
      <c r="C30" s="127">
        <v>2190599</v>
      </c>
      <c r="D30" s="128"/>
      <c r="E30" s="201">
        <v>2190599</v>
      </c>
      <c r="F30" s="113"/>
      <c r="G30" s="127">
        <v>0</v>
      </c>
      <c r="H30" s="113"/>
      <c r="I30" s="201">
        <v>0</v>
      </c>
    </row>
    <row r="31" spans="1:9" ht="20.25" customHeight="1" x14ac:dyDescent="0.3">
      <c r="A31" s="200" t="s">
        <v>203</v>
      </c>
      <c r="B31" s="40" t="s">
        <v>205</v>
      </c>
      <c r="C31" s="127">
        <v>2223516</v>
      </c>
      <c r="D31" s="128"/>
      <c r="E31" s="201">
        <v>2277398</v>
      </c>
      <c r="F31" s="113"/>
      <c r="G31" s="127">
        <v>1447038</v>
      </c>
      <c r="H31" s="113"/>
      <c r="I31" s="201">
        <v>1526906</v>
      </c>
    </row>
    <row r="32" spans="1:9" ht="20.25" customHeight="1" x14ac:dyDescent="0.3">
      <c r="A32" s="8" t="s">
        <v>75</v>
      </c>
      <c r="B32" s="40"/>
      <c r="C32" s="127">
        <v>458524</v>
      </c>
      <c r="D32" s="128"/>
      <c r="E32" s="201">
        <v>440649</v>
      </c>
      <c r="F32" s="113"/>
      <c r="G32" s="127">
        <v>430430</v>
      </c>
      <c r="H32" s="113"/>
      <c r="I32" s="201">
        <v>416055</v>
      </c>
    </row>
    <row r="33" spans="1:9" ht="20.25" customHeight="1" x14ac:dyDescent="0.3">
      <c r="A33" s="9" t="s">
        <v>1</v>
      </c>
      <c r="B33" s="40"/>
      <c r="C33" s="129">
        <v>48626</v>
      </c>
      <c r="D33" s="128"/>
      <c r="E33" s="202">
        <v>46426</v>
      </c>
      <c r="F33" s="113"/>
      <c r="G33" s="129">
        <v>14859</v>
      </c>
      <c r="H33" s="113"/>
      <c r="I33" s="202">
        <v>16865</v>
      </c>
    </row>
    <row r="34" spans="1:9" ht="20.25" customHeight="1" x14ac:dyDescent="0.3">
      <c r="A34" s="3" t="s">
        <v>17</v>
      </c>
      <c r="B34" s="21"/>
      <c r="C34" s="131">
        <f>SUM(C24:C33)</f>
        <v>46131466</v>
      </c>
      <c r="D34" s="132"/>
      <c r="E34" s="131">
        <f>SUM(E24:E33)</f>
        <v>39308181</v>
      </c>
      <c r="F34" s="133"/>
      <c r="G34" s="131">
        <f>SUM(G24:G33)</f>
        <v>47358360</v>
      </c>
      <c r="H34" s="133"/>
      <c r="I34" s="131">
        <f>SUM(I24:I33)</f>
        <v>42036067</v>
      </c>
    </row>
    <row r="35" spans="1:9" ht="20.25" customHeight="1" x14ac:dyDescent="0.3">
      <c r="B35" s="2"/>
      <c r="C35" s="19"/>
      <c r="D35" s="19"/>
      <c r="E35" s="19"/>
      <c r="F35" s="20"/>
      <c r="G35" s="20"/>
      <c r="H35" s="20"/>
      <c r="I35" s="20"/>
    </row>
    <row r="36" spans="1:9" ht="20.25" customHeight="1" thickBot="1" x14ac:dyDescent="0.35">
      <c r="A36" s="3" t="s">
        <v>18</v>
      </c>
      <c r="B36" s="2"/>
      <c r="C36" s="134">
        <f>C21+C34</f>
        <v>67948508</v>
      </c>
      <c r="D36" s="132"/>
      <c r="E36" s="134">
        <f>E21+E34</f>
        <v>62641332</v>
      </c>
      <c r="F36" s="133"/>
      <c r="G36" s="134">
        <f>G21+G34</f>
        <v>65678145</v>
      </c>
      <c r="H36" s="133"/>
      <c r="I36" s="134">
        <f>I21+I34</f>
        <v>61458448</v>
      </c>
    </row>
    <row r="37" spans="1:9" ht="20.25" customHeight="1" thickTop="1" x14ac:dyDescent="0.3">
      <c r="A37" s="23"/>
      <c r="B37" s="27"/>
      <c r="C37" s="17"/>
      <c r="D37" s="17"/>
      <c r="E37" s="17"/>
      <c r="F37" s="17"/>
      <c r="G37" s="17"/>
      <c r="H37" s="17"/>
      <c r="I37" s="17"/>
    </row>
    <row r="38" spans="1:9" s="53" customFormat="1" ht="20.25" customHeight="1" x14ac:dyDescent="0.4">
      <c r="A38" s="114" t="s">
        <v>89</v>
      </c>
      <c r="B38" s="99"/>
      <c r="C38" s="99"/>
      <c r="D38" s="99"/>
      <c r="E38" s="99"/>
      <c r="F38" s="99"/>
    </row>
    <row r="39" spans="1:9" s="4" customFormat="1" ht="20.25" customHeight="1" x14ac:dyDescent="0.35">
      <c r="A39" s="102" t="s">
        <v>68</v>
      </c>
      <c r="B39" s="7"/>
      <c r="G39" s="283"/>
      <c r="H39" s="283"/>
      <c r="I39" s="283"/>
    </row>
    <row r="40" spans="1:9" ht="20.25" customHeight="1" x14ac:dyDescent="0.3">
      <c r="A40" s="3"/>
      <c r="E40" s="11"/>
      <c r="I40" s="11"/>
    </row>
    <row r="41" spans="1:9" ht="18.649999999999999" customHeight="1" x14ac:dyDescent="0.3">
      <c r="A41" s="3"/>
      <c r="C41" s="284" t="s">
        <v>2</v>
      </c>
      <c r="D41" s="284"/>
      <c r="E41" s="284"/>
      <c r="F41" s="10"/>
      <c r="G41" s="284" t="s">
        <v>61</v>
      </c>
      <c r="H41" s="284"/>
      <c r="I41" s="284"/>
    </row>
    <row r="42" spans="1:9" ht="18.649999999999999" customHeight="1" x14ac:dyDescent="0.3">
      <c r="A42" s="3"/>
      <c r="C42" s="284" t="s">
        <v>193</v>
      </c>
      <c r="D42" s="284"/>
      <c r="E42" s="284"/>
      <c r="F42" s="10"/>
      <c r="G42" s="284" t="s">
        <v>193</v>
      </c>
      <c r="H42" s="284"/>
      <c r="I42" s="284"/>
    </row>
    <row r="43" spans="1:9" ht="18.649999999999999" customHeight="1" x14ac:dyDescent="0.3">
      <c r="A43" s="11"/>
      <c r="B43" s="11"/>
      <c r="C43" s="24" t="s">
        <v>257</v>
      </c>
      <c r="D43" s="24"/>
      <c r="E43" s="24" t="s">
        <v>67</v>
      </c>
      <c r="F43" s="82"/>
      <c r="G43" s="24" t="s">
        <v>257</v>
      </c>
      <c r="H43" s="24"/>
      <c r="I43" s="24" t="s">
        <v>67</v>
      </c>
    </row>
    <row r="44" spans="1:9" ht="18.649999999999999" customHeight="1" x14ac:dyDescent="0.3">
      <c r="A44" s="54" t="s">
        <v>49</v>
      </c>
      <c r="B44" s="13" t="s">
        <v>28</v>
      </c>
      <c r="C44" s="57" t="s">
        <v>201</v>
      </c>
      <c r="D44" s="24"/>
      <c r="E44" s="57" t="s">
        <v>175</v>
      </c>
      <c r="F44" s="24"/>
      <c r="G44" s="57" t="s">
        <v>201</v>
      </c>
      <c r="H44" s="24"/>
      <c r="I44" s="57" t="s">
        <v>175</v>
      </c>
    </row>
    <row r="45" spans="1:9" ht="18.649999999999999" customHeight="1" x14ac:dyDescent="0.3">
      <c r="A45" s="11"/>
      <c r="B45" s="11"/>
      <c r="C45" s="12" t="s">
        <v>105</v>
      </c>
      <c r="D45" s="12"/>
      <c r="E45" s="24"/>
      <c r="F45" s="12"/>
      <c r="G45" s="12" t="s">
        <v>105</v>
      </c>
      <c r="H45" s="12"/>
      <c r="I45" s="24"/>
    </row>
    <row r="46" spans="1:9" ht="18.649999999999999" customHeight="1" x14ac:dyDescent="0.3">
      <c r="A46" s="1"/>
      <c r="B46" s="27"/>
      <c r="C46" s="282" t="s">
        <v>92</v>
      </c>
      <c r="D46" s="282"/>
      <c r="E46" s="282"/>
      <c r="F46" s="282"/>
      <c r="G46" s="282"/>
      <c r="H46" s="282"/>
      <c r="I46" s="282"/>
    </row>
    <row r="47" spans="1:9" ht="18.649999999999999" customHeight="1" x14ac:dyDescent="0.3">
      <c r="A47" s="15" t="s">
        <v>19</v>
      </c>
      <c r="B47" s="2"/>
      <c r="C47" s="20"/>
      <c r="D47" s="20"/>
      <c r="E47" s="20"/>
      <c r="F47" s="20"/>
      <c r="G47" s="20"/>
      <c r="H47" s="20"/>
      <c r="I47" s="20"/>
    </row>
    <row r="48" spans="1:9" ht="18.649999999999999" customHeight="1" x14ac:dyDescent="0.3">
      <c r="A48" s="8" t="s">
        <v>85</v>
      </c>
      <c r="B48" s="40"/>
      <c r="C48" s="20"/>
      <c r="D48" s="20"/>
      <c r="E48" s="204"/>
      <c r="F48" s="20"/>
      <c r="G48" s="20"/>
      <c r="H48" s="20"/>
      <c r="I48" s="204"/>
    </row>
    <row r="49" spans="1:10" s="211" customFormat="1" ht="18.649999999999999" customHeight="1" x14ac:dyDescent="0.3">
      <c r="A49" s="8" t="s">
        <v>199</v>
      </c>
      <c r="B49" s="2"/>
      <c r="C49" s="127">
        <v>1187622</v>
      </c>
      <c r="D49" s="113"/>
      <c r="E49" s="217">
        <v>826784</v>
      </c>
      <c r="F49" s="113"/>
      <c r="G49" s="127">
        <v>800000</v>
      </c>
      <c r="H49" s="113"/>
      <c r="I49" s="216">
        <v>0</v>
      </c>
      <c r="J49" s="11"/>
    </row>
    <row r="50" spans="1:10" ht="18.649999999999999" customHeight="1" x14ac:dyDescent="0.3">
      <c r="A50" s="215" t="s">
        <v>82</v>
      </c>
      <c r="B50" s="2"/>
      <c r="C50" s="127">
        <v>22629800</v>
      </c>
      <c r="D50" s="113"/>
      <c r="E50" s="217">
        <v>24493407</v>
      </c>
      <c r="F50" s="113"/>
      <c r="G50" s="127">
        <v>21719432</v>
      </c>
      <c r="H50" s="113"/>
      <c r="I50" s="217">
        <v>23673752</v>
      </c>
    </row>
    <row r="51" spans="1:10" ht="18.649999999999999" customHeight="1" x14ac:dyDescent="0.3">
      <c r="A51" s="215" t="s">
        <v>83</v>
      </c>
      <c r="B51" s="2" t="s">
        <v>206</v>
      </c>
      <c r="C51" s="127">
        <v>1848954</v>
      </c>
      <c r="D51" s="113"/>
      <c r="E51" s="217">
        <v>1931967</v>
      </c>
      <c r="F51" s="113"/>
      <c r="G51" s="127">
        <v>1868182</v>
      </c>
      <c r="H51" s="113"/>
      <c r="I51" s="217">
        <v>1981379</v>
      </c>
    </row>
    <row r="52" spans="1:10" s="211" customFormat="1" ht="18.649999999999999" customHeight="1" x14ac:dyDescent="0.3">
      <c r="A52" s="215" t="s">
        <v>147</v>
      </c>
      <c r="B52" s="2"/>
      <c r="C52" s="127">
        <v>1534389</v>
      </c>
      <c r="D52" s="113"/>
      <c r="E52" s="217">
        <v>1736052</v>
      </c>
      <c r="F52" s="113"/>
      <c r="G52" s="127">
        <v>1418488</v>
      </c>
      <c r="H52" s="113"/>
      <c r="I52" s="217">
        <v>1621095</v>
      </c>
      <c r="J52" s="11"/>
    </row>
    <row r="53" spans="1:10" ht="18.649999999999999" customHeight="1" x14ac:dyDescent="0.3">
      <c r="A53" s="215" t="s">
        <v>148</v>
      </c>
      <c r="B53" s="2" t="s">
        <v>206</v>
      </c>
      <c r="C53" s="127">
        <v>249961</v>
      </c>
      <c r="D53" s="113"/>
      <c r="E53" s="217">
        <v>193147</v>
      </c>
      <c r="F53" s="113"/>
      <c r="G53" s="127">
        <v>238653</v>
      </c>
      <c r="H53" s="113"/>
      <c r="I53" s="217">
        <v>183575</v>
      </c>
    </row>
    <row r="54" spans="1:10" s="211" customFormat="1" ht="18.649999999999999" customHeight="1" x14ac:dyDescent="0.3">
      <c r="A54" s="215" t="s">
        <v>207</v>
      </c>
      <c r="B54" s="2"/>
      <c r="C54" s="127">
        <v>6331</v>
      </c>
      <c r="D54" s="113"/>
      <c r="E54" s="217">
        <v>14474</v>
      </c>
      <c r="F54" s="113"/>
      <c r="G54" s="127">
        <v>0</v>
      </c>
      <c r="H54" s="113"/>
      <c r="I54" s="217">
        <v>0</v>
      </c>
      <c r="J54" s="11"/>
    </row>
    <row r="55" spans="1:10" ht="18.649999999999999" customHeight="1" x14ac:dyDescent="0.3">
      <c r="A55" s="215" t="s">
        <v>208</v>
      </c>
      <c r="B55" s="2" t="s">
        <v>206</v>
      </c>
      <c r="C55" s="127">
        <v>0</v>
      </c>
      <c r="D55" s="113"/>
      <c r="E55" s="214">
        <v>0</v>
      </c>
      <c r="F55" s="113"/>
      <c r="G55" s="127">
        <v>0</v>
      </c>
      <c r="H55" s="113"/>
      <c r="I55" s="214">
        <v>160000</v>
      </c>
    </row>
    <row r="56" spans="1:10" ht="18.649999999999999" customHeight="1" x14ac:dyDescent="0.3">
      <c r="A56" s="215" t="s">
        <v>209</v>
      </c>
      <c r="B56" s="2"/>
      <c r="C56" s="127">
        <v>474328</v>
      </c>
      <c r="D56" s="113"/>
      <c r="E56" s="214">
        <v>844830</v>
      </c>
      <c r="F56" s="113"/>
      <c r="G56" s="127">
        <v>468801</v>
      </c>
      <c r="H56" s="113"/>
      <c r="I56" s="214">
        <v>819821</v>
      </c>
    </row>
    <row r="57" spans="1:10" ht="18.649999999999999" customHeight="1" x14ac:dyDescent="0.3">
      <c r="A57" s="218" t="s">
        <v>76</v>
      </c>
      <c r="B57" s="2"/>
      <c r="C57" s="127">
        <v>2724020</v>
      </c>
      <c r="D57" s="113"/>
      <c r="E57" s="214">
        <v>2377759</v>
      </c>
      <c r="F57" s="113"/>
      <c r="G57" s="127">
        <v>2505663</v>
      </c>
      <c r="H57" s="113"/>
      <c r="I57" s="214">
        <v>2154717</v>
      </c>
    </row>
    <row r="58" spans="1:10" ht="18.649999999999999" customHeight="1" x14ac:dyDescent="0.3">
      <c r="A58" s="218" t="s">
        <v>210</v>
      </c>
      <c r="B58" s="2"/>
      <c r="C58" s="113"/>
      <c r="D58" s="113"/>
      <c r="E58" s="217"/>
      <c r="F58" s="113"/>
      <c r="G58" s="113"/>
      <c r="H58" s="113"/>
      <c r="I58" s="217"/>
    </row>
    <row r="59" spans="1:10" ht="18.649999999999999" customHeight="1" x14ac:dyDescent="0.3">
      <c r="A59" s="215" t="s">
        <v>211</v>
      </c>
      <c r="B59" s="2" t="s">
        <v>250</v>
      </c>
      <c r="C59" s="127">
        <v>5001169</v>
      </c>
      <c r="D59" s="113"/>
      <c r="E59" s="217">
        <v>1378</v>
      </c>
      <c r="F59" s="113"/>
      <c r="G59" s="127">
        <v>5000000</v>
      </c>
      <c r="H59" s="113"/>
      <c r="I59" s="214">
        <v>0</v>
      </c>
    </row>
    <row r="60" spans="1:10" ht="18.649999999999999" customHeight="1" x14ac:dyDescent="0.3">
      <c r="A60" s="215" t="s">
        <v>212</v>
      </c>
      <c r="B60" s="2"/>
      <c r="C60" s="113"/>
      <c r="D60" s="113"/>
      <c r="E60" s="217"/>
      <c r="F60" s="113"/>
      <c r="G60" s="113"/>
      <c r="H60" s="113"/>
      <c r="I60" s="217"/>
    </row>
    <row r="61" spans="1:10" ht="18.649999999999999" customHeight="1" x14ac:dyDescent="0.3">
      <c r="A61" s="219" t="s">
        <v>213</v>
      </c>
      <c r="B61" s="218"/>
      <c r="C61" s="127"/>
      <c r="D61" s="113"/>
      <c r="E61" s="218"/>
      <c r="F61" s="113"/>
      <c r="G61" s="127"/>
      <c r="H61" s="113"/>
      <c r="I61" s="218"/>
    </row>
    <row r="62" spans="1:10" s="212" customFormat="1" ht="18.649999999999999" customHeight="1" x14ac:dyDescent="0.3">
      <c r="A62" s="219" t="s">
        <v>214</v>
      </c>
      <c r="B62" s="2" t="s">
        <v>249</v>
      </c>
      <c r="C62" s="127">
        <v>520158</v>
      </c>
      <c r="D62" s="113"/>
      <c r="E62" s="217">
        <v>92347</v>
      </c>
      <c r="F62" s="113"/>
      <c r="G62" s="127">
        <v>504136</v>
      </c>
      <c r="H62" s="113"/>
      <c r="I62" s="217">
        <v>91734</v>
      </c>
      <c r="J62" s="11"/>
    </row>
    <row r="63" spans="1:10" s="211" customFormat="1" ht="18.649999999999999" customHeight="1" x14ac:dyDescent="0.3">
      <c r="A63" s="215" t="s">
        <v>4</v>
      </c>
      <c r="B63" s="2"/>
      <c r="C63" s="146">
        <v>269826</v>
      </c>
      <c r="D63" s="113"/>
      <c r="E63" s="217">
        <v>237130</v>
      </c>
      <c r="F63" s="113"/>
      <c r="G63" s="146">
        <v>247017</v>
      </c>
      <c r="H63" s="113"/>
      <c r="I63" s="216">
        <v>218615</v>
      </c>
      <c r="J63" s="11"/>
    </row>
    <row r="64" spans="1:10" ht="18.649999999999999" customHeight="1" x14ac:dyDescent="0.3">
      <c r="A64" s="3" t="s">
        <v>20</v>
      </c>
      <c r="B64" s="2"/>
      <c r="C64" s="136">
        <f>SUM(C49:C63)</f>
        <v>36446558</v>
      </c>
      <c r="D64" s="133"/>
      <c r="E64" s="136">
        <f>SUM(E49:E63)</f>
        <v>32749275</v>
      </c>
      <c r="F64" s="133"/>
      <c r="G64" s="136">
        <f>SUM(G49:G63)</f>
        <v>34770372</v>
      </c>
      <c r="H64" s="133"/>
      <c r="I64" s="136">
        <f>SUM(I49:I63)</f>
        <v>30904688</v>
      </c>
    </row>
    <row r="65" spans="1:9" ht="11.25" customHeight="1" x14ac:dyDescent="0.3">
      <c r="A65" s="3"/>
      <c r="B65" s="2"/>
      <c r="C65" s="137"/>
      <c r="D65" s="133"/>
      <c r="E65" s="137"/>
      <c r="F65" s="133"/>
      <c r="G65" s="137"/>
      <c r="H65" s="133"/>
      <c r="I65" s="137"/>
    </row>
    <row r="66" spans="1:9" ht="18.649999999999999" customHeight="1" x14ac:dyDescent="0.3">
      <c r="A66" s="15" t="s">
        <v>21</v>
      </c>
      <c r="B66" s="2"/>
      <c r="C66" s="113"/>
      <c r="D66" s="113"/>
      <c r="E66" s="113"/>
      <c r="F66" s="113"/>
      <c r="G66" s="113"/>
      <c r="H66" s="113"/>
      <c r="I66" s="113"/>
    </row>
    <row r="67" spans="1:9" ht="18.649999999999999" customHeight="1" x14ac:dyDescent="0.3">
      <c r="A67" s="200" t="s">
        <v>86</v>
      </c>
      <c r="B67" s="40"/>
      <c r="C67" s="113"/>
      <c r="D67" s="113"/>
      <c r="E67" s="205"/>
      <c r="F67" s="113"/>
      <c r="G67" s="113"/>
      <c r="H67" s="113"/>
      <c r="I67" s="205"/>
    </row>
    <row r="68" spans="1:9" ht="18.649999999999999" customHeight="1" x14ac:dyDescent="0.3">
      <c r="A68" s="200" t="s">
        <v>108</v>
      </c>
      <c r="B68" s="40" t="s">
        <v>250</v>
      </c>
      <c r="C68" s="127">
        <v>2001595</v>
      </c>
      <c r="D68" s="113"/>
      <c r="E68" s="217">
        <v>7002807</v>
      </c>
      <c r="F68" s="113"/>
      <c r="G68" s="113">
        <v>2000000</v>
      </c>
      <c r="H68" s="113"/>
      <c r="I68" s="217">
        <v>7000000</v>
      </c>
    </row>
    <row r="69" spans="1:9" ht="18.649999999999999" customHeight="1" x14ac:dyDescent="0.3">
      <c r="A69" s="215" t="s">
        <v>136</v>
      </c>
      <c r="B69" s="2"/>
      <c r="C69" s="127">
        <v>6067</v>
      </c>
      <c r="D69" s="113"/>
      <c r="E69" s="217">
        <v>597188</v>
      </c>
      <c r="F69" s="113"/>
      <c r="G69" s="113">
        <v>6067</v>
      </c>
      <c r="H69" s="113"/>
      <c r="I69" s="217">
        <v>417573</v>
      </c>
    </row>
    <row r="70" spans="1:9" ht="18.649999999999999" customHeight="1" x14ac:dyDescent="0.3">
      <c r="A70" s="8" t="s">
        <v>216</v>
      </c>
      <c r="B70" s="2"/>
      <c r="C70" s="127"/>
      <c r="D70" s="113"/>
      <c r="E70" s="217"/>
      <c r="F70" s="113"/>
      <c r="G70" s="113"/>
      <c r="H70" s="113"/>
      <c r="I70" s="217"/>
    </row>
    <row r="71" spans="1:9" ht="18.649999999999999" customHeight="1" x14ac:dyDescent="0.3">
      <c r="A71" s="5" t="s">
        <v>217</v>
      </c>
      <c r="B71" s="2" t="s">
        <v>249</v>
      </c>
      <c r="C71" s="127">
        <v>7642427</v>
      </c>
      <c r="D71" s="113"/>
      <c r="E71" s="217">
        <v>549430</v>
      </c>
      <c r="F71" s="113"/>
      <c r="G71" s="113">
        <v>5769676</v>
      </c>
      <c r="H71" s="113"/>
      <c r="I71" s="217">
        <v>549430</v>
      </c>
    </row>
    <row r="72" spans="1:9" ht="18.649999999999999" customHeight="1" x14ac:dyDescent="0.3">
      <c r="A72" s="8" t="s">
        <v>137</v>
      </c>
      <c r="B72" s="2"/>
      <c r="C72" s="127">
        <v>959366</v>
      </c>
      <c r="D72" s="113"/>
      <c r="E72" s="217">
        <v>898276</v>
      </c>
      <c r="F72" s="113"/>
      <c r="G72" s="113">
        <v>912106</v>
      </c>
      <c r="H72" s="113"/>
      <c r="I72" s="217">
        <v>853765</v>
      </c>
    </row>
    <row r="73" spans="1:9" ht="18.649999999999999" customHeight="1" x14ac:dyDescent="0.3">
      <c r="A73" s="8" t="s">
        <v>109</v>
      </c>
      <c r="B73" s="2"/>
      <c r="C73" s="127">
        <v>83749</v>
      </c>
      <c r="D73" s="113"/>
      <c r="E73" s="217">
        <v>81863</v>
      </c>
      <c r="F73" s="113"/>
      <c r="G73" s="113">
        <v>0</v>
      </c>
      <c r="H73" s="113"/>
      <c r="I73" s="217">
        <v>0</v>
      </c>
    </row>
    <row r="74" spans="1:9" ht="18.649999999999999" customHeight="1" x14ac:dyDescent="0.3">
      <c r="A74" s="8" t="s">
        <v>70</v>
      </c>
      <c r="B74" s="2"/>
      <c r="C74" s="127">
        <v>29533</v>
      </c>
      <c r="D74" s="113"/>
      <c r="E74" s="217">
        <v>28119</v>
      </c>
      <c r="F74" s="113"/>
      <c r="G74" s="113">
        <v>29400</v>
      </c>
      <c r="H74" s="113"/>
      <c r="I74" s="217">
        <v>28025</v>
      </c>
    </row>
    <row r="75" spans="1:9" ht="18.649999999999999" customHeight="1" x14ac:dyDescent="0.3">
      <c r="A75" s="3" t="s">
        <v>22</v>
      </c>
      <c r="B75" s="2"/>
      <c r="C75" s="136">
        <f>SUM(C68:C74)</f>
        <v>10722737</v>
      </c>
      <c r="D75" s="133"/>
      <c r="E75" s="136">
        <f>SUM(E68:E74)</f>
        <v>9157683</v>
      </c>
      <c r="F75" s="137"/>
      <c r="G75" s="136">
        <f>SUM(G68:G74)</f>
        <v>8717249</v>
      </c>
      <c r="H75" s="133"/>
      <c r="I75" s="136">
        <f>SUM(I68:I74)</f>
        <v>8848793</v>
      </c>
    </row>
    <row r="76" spans="1:9" ht="18.649999999999999" customHeight="1" x14ac:dyDescent="0.3">
      <c r="A76" s="3" t="s">
        <v>23</v>
      </c>
      <c r="B76" s="2"/>
      <c r="C76" s="131">
        <f>+C64+C75</f>
        <v>47169295</v>
      </c>
      <c r="D76" s="133"/>
      <c r="E76" s="131">
        <f>+E64+E75</f>
        <v>41906958</v>
      </c>
      <c r="F76" s="137"/>
      <c r="G76" s="131">
        <f>+G64+G75</f>
        <v>43487621</v>
      </c>
      <c r="H76" s="133"/>
      <c r="I76" s="131">
        <f>+I64+I75</f>
        <v>39753481</v>
      </c>
    </row>
    <row r="77" spans="1:9" s="53" customFormat="1" ht="20.25" customHeight="1" x14ac:dyDescent="0.4">
      <c r="A77" s="114" t="s">
        <v>89</v>
      </c>
      <c r="B77" s="99"/>
      <c r="C77" s="99"/>
      <c r="D77" s="99"/>
      <c r="E77" s="99"/>
      <c r="F77" s="99"/>
    </row>
    <row r="78" spans="1:9" s="4" customFormat="1" ht="20.25" customHeight="1" x14ac:dyDescent="0.35">
      <c r="A78" s="102" t="s">
        <v>68</v>
      </c>
      <c r="B78" s="7"/>
      <c r="G78" s="283"/>
      <c r="H78" s="283"/>
      <c r="I78" s="283"/>
    </row>
    <row r="79" spans="1:9" ht="20.25" customHeight="1" x14ac:dyDescent="0.3">
      <c r="A79" s="3"/>
      <c r="E79" s="11"/>
      <c r="I79" s="11"/>
    </row>
    <row r="80" spans="1:9" ht="20.25" customHeight="1" x14ac:dyDescent="0.3">
      <c r="A80" s="3"/>
      <c r="C80" s="284" t="s">
        <v>2</v>
      </c>
      <c r="D80" s="284"/>
      <c r="E80" s="284"/>
      <c r="F80" s="10"/>
      <c r="G80" s="284" t="s">
        <v>61</v>
      </c>
      <c r="H80" s="284"/>
      <c r="I80" s="284"/>
    </row>
    <row r="81" spans="1:10" ht="20.25" customHeight="1" x14ac:dyDescent="0.3">
      <c r="A81" s="3"/>
      <c r="C81" s="284" t="s">
        <v>193</v>
      </c>
      <c r="D81" s="284"/>
      <c r="E81" s="284"/>
      <c r="F81" s="10"/>
      <c r="G81" s="284" t="s">
        <v>193</v>
      </c>
      <c r="H81" s="284"/>
      <c r="I81" s="284"/>
    </row>
    <row r="82" spans="1:10" ht="20.25" customHeight="1" x14ac:dyDescent="0.3">
      <c r="A82" s="11"/>
      <c r="B82" s="11"/>
      <c r="C82" s="24" t="s">
        <v>257</v>
      </c>
      <c r="D82" s="24"/>
      <c r="E82" s="24" t="s">
        <v>67</v>
      </c>
      <c r="F82" s="82"/>
      <c r="G82" s="24" t="s">
        <v>257</v>
      </c>
      <c r="H82" s="24"/>
      <c r="I82" s="24" t="s">
        <v>67</v>
      </c>
    </row>
    <row r="83" spans="1:10" ht="20.25" customHeight="1" x14ac:dyDescent="0.35">
      <c r="A83" s="54" t="s">
        <v>182</v>
      </c>
      <c r="B83" s="13" t="s">
        <v>28</v>
      </c>
      <c r="C83" s="57" t="s">
        <v>201</v>
      </c>
      <c r="D83" s="24"/>
      <c r="E83" s="57" t="s">
        <v>175</v>
      </c>
      <c r="F83" s="24"/>
      <c r="G83" s="57" t="s">
        <v>201</v>
      </c>
      <c r="H83" s="24"/>
      <c r="I83" s="57" t="s">
        <v>175</v>
      </c>
    </row>
    <row r="84" spans="1:10" ht="20.25" customHeight="1" x14ac:dyDescent="0.3">
      <c r="A84" s="84"/>
      <c r="B84" s="11"/>
      <c r="C84" s="12" t="s">
        <v>105</v>
      </c>
      <c r="D84" s="12"/>
      <c r="E84" s="24"/>
      <c r="F84" s="12"/>
      <c r="G84" s="12" t="s">
        <v>105</v>
      </c>
      <c r="H84" s="12"/>
      <c r="I84" s="24"/>
    </row>
    <row r="85" spans="1:10" ht="20.25" customHeight="1" x14ac:dyDescent="0.3">
      <c r="A85" s="84"/>
      <c r="B85" s="27"/>
      <c r="C85" s="282" t="s">
        <v>92</v>
      </c>
      <c r="D85" s="282"/>
      <c r="E85" s="282"/>
      <c r="F85" s="282"/>
      <c r="G85" s="282"/>
      <c r="H85" s="282"/>
      <c r="I85" s="282"/>
    </row>
    <row r="86" spans="1:10" ht="20.25" customHeight="1" x14ac:dyDescent="0.3">
      <c r="A86" s="15" t="s">
        <v>50</v>
      </c>
      <c r="B86" s="2"/>
      <c r="C86" s="20"/>
      <c r="D86" s="20"/>
      <c r="E86" s="20"/>
      <c r="F86" s="20"/>
      <c r="G86" s="20"/>
      <c r="H86" s="20"/>
      <c r="I86" s="20"/>
    </row>
    <row r="87" spans="1:10" ht="20.25" customHeight="1" x14ac:dyDescent="0.3">
      <c r="A87" s="8" t="s">
        <v>5</v>
      </c>
      <c r="B87" s="18"/>
      <c r="C87" s="20"/>
      <c r="D87" s="20"/>
      <c r="E87" s="20"/>
      <c r="F87" s="20"/>
      <c r="G87" s="20"/>
      <c r="H87" s="20"/>
      <c r="I87" s="20"/>
    </row>
    <row r="88" spans="1:10" ht="20.25" customHeight="1" x14ac:dyDescent="0.3">
      <c r="A88" s="200" t="s">
        <v>41</v>
      </c>
      <c r="B88" s="18"/>
      <c r="C88" s="20"/>
      <c r="D88" s="20"/>
      <c r="E88" s="20"/>
      <c r="F88" s="20"/>
      <c r="G88" s="20"/>
      <c r="H88" s="20"/>
      <c r="I88" s="20"/>
    </row>
    <row r="89" spans="1:10" ht="20.25" customHeight="1" x14ac:dyDescent="0.3">
      <c r="A89" s="203" t="s">
        <v>218</v>
      </c>
      <c r="B89" s="18"/>
      <c r="C89" s="20"/>
      <c r="D89" s="20"/>
      <c r="E89" s="20"/>
      <c r="F89" s="20"/>
      <c r="G89" s="20"/>
      <c r="H89" s="20"/>
      <c r="I89" s="20"/>
    </row>
    <row r="90" spans="1:10" ht="20.25" customHeight="1" thickBot="1" x14ac:dyDescent="0.35">
      <c r="A90" s="203" t="s">
        <v>219</v>
      </c>
      <c r="B90" s="2"/>
      <c r="C90" s="138">
        <v>2400000</v>
      </c>
      <c r="D90" s="113"/>
      <c r="E90" s="138">
        <v>2400000</v>
      </c>
      <c r="F90" s="113"/>
      <c r="G90" s="138">
        <v>2400000</v>
      </c>
      <c r="H90" s="113"/>
      <c r="I90" s="138">
        <v>2400000</v>
      </c>
    </row>
    <row r="91" spans="1:10" ht="20.25" customHeight="1" thickTop="1" x14ac:dyDescent="0.3">
      <c r="A91" s="200" t="s">
        <v>60</v>
      </c>
      <c r="B91" s="2"/>
      <c r="C91" s="79"/>
      <c r="D91" s="113"/>
      <c r="E91" s="79"/>
      <c r="F91" s="113"/>
      <c r="G91" s="79"/>
      <c r="H91" s="113"/>
      <c r="I91" s="79"/>
    </row>
    <row r="92" spans="1:10" ht="20.25" customHeight="1" x14ac:dyDescent="0.3">
      <c r="A92" s="203" t="s">
        <v>218</v>
      </c>
      <c r="B92" s="2"/>
      <c r="C92" s="79"/>
      <c r="D92" s="113"/>
      <c r="E92" s="79"/>
      <c r="F92" s="113"/>
      <c r="G92" s="79"/>
      <c r="H92" s="113"/>
      <c r="I92" s="79"/>
    </row>
    <row r="93" spans="1:10" ht="20.25" customHeight="1" x14ac:dyDescent="0.3">
      <c r="A93" s="203" t="s">
        <v>219</v>
      </c>
      <c r="B93" s="2"/>
      <c r="C93" s="113">
        <v>2400000</v>
      </c>
      <c r="D93" s="113"/>
      <c r="E93" s="113">
        <v>2400000</v>
      </c>
      <c r="F93" s="113"/>
      <c r="G93" s="113">
        <v>2400000</v>
      </c>
      <c r="H93" s="113"/>
      <c r="I93" s="113">
        <v>2400000</v>
      </c>
    </row>
    <row r="94" spans="1:10" ht="20.25" customHeight="1" x14ac:dyDescent="0.3">
      <c r="A94" s="9" t="s">
        <v>57</v>
      </c>
      <c r="B94" s="18"/>
      <c r="C94" s="113"/>
      <c r="D94" s="113"/>
      <c r="E94" s="113"/>
      <c r="F94" s="113"/>
      <c r="G94" s="113"/>
      <c r="H94" s="113"/>
      <c r="I94" s="113"/>
    </row>
    <row r="95" spans="1:10" ht="20.25" customHeight="1" x14ac:dyDescent="0.3">
      <c r="A95" s="8" t="s">
        <v>58</v>
      </c>
      <c r="B95" s="11"/>
      <c r="C95" s="113">
        <v>3290152</v>
      </c>
      <c r="D95" s="113"/>
      <c r="E95" s="259">
        <v>3290152</v>
      </c>
      <c r="F95" s="113"/>
      <c r="G95" s="113">
        <v>3290152</v>
      </c>
      <c r="H95" s="113"/>
      <c r="I95" s="259">
        <v>3290152</v>
      </c>
    </row>
    <row r="96" spans="1:10" ht="20.25" customHeight="1" x14ac:dyDescent="0.3">
      <c r="A96" s="8" t="s">
        <v>277</v>
      </c>
      <c r="B96" s="11"/>
      <c r="C96" s="113"/>
      <c r="D96" s="113"/>
      <c r="E96" s="259"/>
      <c r="F96" s="113"/>
      <c r="G96" s="113"/>
      <c r="H96" s="113"/>
      <c r="I96" s="259"/>
      <c r="J96" s="231"/>
    </row>
    <row r="97" spans="1:10" ht="20.25" customHeight="1" x14ac:dyDescent="0.3">
      <c r="A97" s="8" t="s">
        <v>287</v>
      </c>
      <c r="B97" s="11"/>
      <c r="C97" s="113">
        <f>'SH 9'!H36</f>
        <v>-19980</v>
      </c>
      <c r="D97" s="113"/>
      <c r="E97" s="259">
        <v>0</v>
      </c>
      <c r="F97" s="113"/>
      <c r="G97" s="113">
        <v>0</v>
      </c>
      <c r="H97" s="113"/>
      <c r="I97" s="259">
        <v>0</v>
      </c>
      <c r="J97" s="231"/>
    </row>
    <row r="98" spans="1:10" ht="20.25" customHeight="1" x14ac:dyDescent="0.3">
      <c r="A98" s="9" t="s">
        <v>34</v>
      </c>
      <c r="B98" s="2"/>
      <c r="C98" s="113"/>
      <c r="D98" s="113"/>
      <c r="E98" s="113"/>
      <c r="F98" s="113"/>
      <c r="G98" s="113"/>
      <c r="H98" s="113"/>
      <c r="I98" s="113"/>
      <c r="J98" s="231"/>
    </row>
    <row r="99" spans="1:10" ht="20.25" customHeight="1" x14ac:dyDescent="0.3">
      <c r="A99" s="8" t="s">
        <v>45</v>
      </c>
      <c r="B99" s="2"/>
      <c r="C99" s="113"/>
      <c r="D99" s="113"/>
      <c r="E99" s="113"/>
      <c r="F99" s="113"/>
      <c r="G99" s="113"/>
      <c r="H99" s="113"/>
      <c r="I99" s="113"/>
      <c r="J99" s="231"/>
    </row>
    <row r="100" spans="1:10" ht="20.25" customHeight="1" x14ac:dyDescent="0.3">
      <c r="A100" s="8" t="s">
        <v>77</v>
      </c>
      <c r="B100" s="18"/>
      <c r="C100" s="113">
        <v>240000</v>
      </c>
      <c r="D100" s="113"/>
      <c r="E100" s="217">
        <v>240000</v>
      </c>
      <c r="F100" s="113"/>
      <c r="G100" s="113">
        <v>240000</v>
      </c>
      <c r="H100" s="113"/>
      <c r="I100" s="217">
        <v>240000</v>
      </c>
    </row>
    <row r="101" spans="1:10" ht="20.25" customHeight="1" x14ac:dyDescent="0.3">
      <c r="A101" s="8" t="s">
        <v>42</v>
      </c>
      <c r="B101" s="2" t="s">
        <v>165</v>
      </c>
      <c r="C101" s="113">
        <f>'SH 9'!L36</f>
        <v>14424646</v>
      </c>
      <c r="D101" s="113"/>
      <c r="E101" s="113">
        <v>14569746</v>
      </c>
      <c r="F101" s="113"/>
      <c r="G101" s="113">
        <f>'SH 11-12'!J21</f>
        <v>16260372</v>
      </c>
      <c r="H101" s="113"/>
      <c r="I101" s="217">
        <v>15774815</v>
      </c>
    </row>
    <row r="102" spans="1:10" ht="20.25" customHeight="1" x14ac:dyDescent="0.3">
      <c r="A102" s="9" t="s">
        <v>63</v>
      </c>
      <c r="B102" s="2" t="s">
        <v>165</v>
      </c>
      <c r="C102" s="113">
        <f>'SH 9'!N36</f>
        <v>-37432</v>
      </c>
      <c r="D102" s="113"/>
      <c r="E102" s="79">
        <v>-256856</v>
      </c>
      <c r="F102" s="113"/>
      <c r="G102" s="146">
        <v>0</v>
      </c>
      <c r="H102" s="113"/>
      <c r="I102" s="214">
        <v>0</v>
      </c>
    </row>
    <row r="103" spans="1:10" ht="20.25" customHeight="1" x14ac:dyDescent="0.3">
      <c r="A103" s="3" t="s">
        <v>110</v>
      </c>
      <c r="B103" s="2"/>
      <c r="C103" s="139"/>
      <c r="D103" s="79"/>
      <c r="E103" s="139"/>
      <c r="F103" s="113"/>
      <c r="G103" s="140"/>
      <c r="H103" s="113"/>
      <c r="I103" s="140"/>
    </row>
    <row r="104" spans="1:10" ht="20.25" customHeight="1" x14ac:dyDescent="0.3">
      <c r="A104" s="3" t="s">
        <v>111</v>
      </c>
      <c r="B104" s="2"/>
      <c r="C104" s="137">
        <f>SUM(C93:C103)</f>
        <v>20297386</v>
      </c>
      <c r="D104" s="137"/>
      <c r="E104" s="137">
        <f>SUM(E93:E103)</f>
        <v>20243042</v>
      </c>
      <c r="F104" s="133"/>
      <c r="G104" s="137">
        <f>SUM(G93:G103)</f>
        <v>22190524</v>
      </c>
      <c r="H104" s="133"/>
      <c r="I104" s="137">
        <f>SUM(I93:I103)</f>
        <v>21704967</v>
      </c>
    </row>
    <row r="105" spans="1:10" ht="20.25" customHeight="1" x14ac:dyDescent="0.3">
      <c r="A105" s="9" t="s">
        <v>112</v>
      </c>
      <c r="B105" s="2"/>
      <c r="C105" s="79">
        <f>'SH 9'!R36</f>
        <v>481827</v>
      </c>
      <c r="D105" s="79"/>
      <c r="E105" s="201">
        <v>491332</v>
      </c>
      <c r="F105" s="113"/>
      <c r="G105" s="146">
        <v>0</v>
      </c>
      <c r="H105" s="113"/>
      <c r="I105" s="146">
        <v>0</v>
      </c>
    </row>
    <row r="106" spans="1:10" ht="20.25" customHeight="1" x14ac:dyDescent="0.3">
      <c r="A106" s="3" t="s">
        <v>35</v>
      </c>
      <c r="B106" s="2"/>
      <c r="C106" s="136">
        <f>SUM(C104:C105)</f>
        <v>20779213</v>
      </c>
      <c r="D106" s="133"/>
      <c r="E106" s="136">
        <f>SUM(E104:E105)</f>
        <v>20734374</v>
      </c>
      <c r="F106" s="133"/>
      <c r="G106" s="136">
        <f>SUM(G104:G105)</f>
        <v>22190524</v>
      </c>
      <c r="H106" s="133"/>
      <c r="I106" s="136">
        <f>SUM(I104:I105)</f>
        <v>21704967</v>
      </c>
    </row>
    <row r="107" spans="1:10" ht="20.25" customHeight="1" x14ac:dyDescent="0.3">
      <c r="A107" s="3"/>
      <c r="B107" s="2"/>
      <c r="C107" s="113"/>
      <c r="D107" s="113"/>
      <c r="E107" s="113"/>
      <c r="F107" s="113"/>
      <c r="G107" s="113"/>
      <c r="H107" s="113"/>
      <c r="I107" s="113"/>
    </row>
    <row r="108" spans="1:10" ht="20.25" customHeight="1" thickBot="1" x14ac:dyDescent="0.35">
      <c r="A108" s="3" t="s">
        <v>51</v>
      </c>
      <c r="B108" s="2"/>
      <c r="C108" s="134">
        <f>C76+C106</f>
        <v>67948508</v>
      </c>
      <c r="D108" s="133"/>
      <c r="E108" s="134">
        <f>E76+E106</f>
        <v>62641332</v>
      </c>
      <c r="F108" s="133"/>
      <c r="G108" s="134">
        <f>G76+G106</f>
        <v>65678145</v>
      </c>
      <c r="H108" s="133"/>
      <c r="I108" s="134">
        <f>I76+I106</f>
        <v>61458448</v>
      </c>
    </row>
    <row r="109" spans="1:10" ht="20.25" customHeight="1" thickTop="1" x14ac:dyDescent="0.3">
      <c r="A109" s="23"/>
      <c r="B109" s="13"/>
      <c r="C109" s="88">
        <f t="shared" ref="C109:I109" si="0">C108-C36</f>
        <v>0</v>
      </c>
      <c r="D109" s="88">
        <f t="shared" si="0"/>
        <v>0</v>
      </c>
      <c r="E109" s="88">
        <f t="shared" si="0"/>
        <v>0</v>
      </c>
      <c r="F109" s="88">
        <f t="shared" si="0"/>
        <v>0</v>
      </c>
      <c r="G109" s="88">
        <f t="shared" si="0"/>
        <v>0</v>
      </c>
      <c r="H109" s="88">
        <f t="shared" si="0"/>
        <v>0</v>
      </c>
      <c r="I109" s="88">
        <f t="shared" si="0"/>
        <v>0</v>
      </c>
    </row>
    <row r="110" spans="1:10" ht="20.25" customHeight="1" x14ac:dyDescent="0.3">
      <c r="A110" s="23"/>
      <c r="B110" s="13"/>
      <c r="C110" s="17"/>
      <c r="D110" s="17"/>
      <c r="E110" s="17"/>
      <c r="F110" s="17"/>
      <c r="G110" s="17"/>
      <c r="H110" s="17"/>
      <c r="I110" s="17"/>
    </row>
    <row r="111" spans="1:10" ht="20.25" customHeight="1" x14ac:dyDescent="0.3">
      <c r="A111" s="23"/>
      <c r="B111" s="13"/>
      <c r="C111" s="17"/>
      <c r="D111" s="17"/>
      <c r="E111" s="17"/>
      <c r="F111" s="17"/>
      <c r="G111" s="17"/>
      <c r="H111" s="17"/>
      <c r="I111" s="17"/>
    </row>
    <row r="112" spans="1:10" ht="20.25" customHeight="1" x14ac:dyDescent="0.3">
      <c r="A112" s="23"/>
      <c r="B112" s="13"/>
      <c r="C112" s="17"/>
      <c r="D112" s="17"/>
      <c r="E112" s="17"/>
      <c r="F112" s="17"/>
      <c r="G112" s="83"/>
      <c r="H112" s="17"/>
      <c r="I112" s="83"/>
    </row>
    <row r="113" spans="1:9" ht="20.25" customHeight="1" x14ac:dyDescent="0.3">
      <c r="A113" s="85"/>
      <c r="B113" s="13"/>
      <c r="C113" s="22"/>
      <c r="D113" s="22"/>
      <c r="E113" s="22"/>
      <c r="F113" s="22"/>
      <c r="G113" s="22"/>
      <c r="H113" s="22"/>
      <c r="I113" s="22"/>
    </row>
    <row r="114" spans="1:9" ht="20.25" customHeight="1" x14ac:dyDescent="0.3">
      <c r="A114" s="85"/>
      <c r="B114" s="13"/>
      <c r="C114" s="17"/>
      <c r="D114" s="17"/>
      <c r="E114" s="17"/>
      <c r="F114" s="17"/>
      <c r="G114" s="17"/>
      <c r="H114" s="17"/>
      <c r="I114" s="17"/>
    </row>
    <row r="115" spans="1:9" ht="20.25" customHeight="1" x14ac:dyDescent="0.3">
      <c r="A115" s="85"/>
      <c r="B115" s="13"/>
      <c r="C115" s="22"/>
      <c r="D115" s="22"/>
      <c r="E115" s="22"/>
      <c r="F115" s="22"/>
      <c r="G115" s="22"/>
      <c r="H115" s="22"/>
      <c r="I115" s="22"/>
    </row>
    <row r="116" spans="1:9" ht="20.25" customHeight="1" x14ac:dyDescent="0.3">
      <c r="A116" s="85"/>
      <c r="B116" s="13"/>
      <c r="C116" s="22"/>
      <c r="D116" s="22"/>
      <c r="E116" s="22"/>
      <c r="F116" s="22"/>
      <c r="G116" s="22"/>
      <c r="H116" s="22"/>
      <c r="I116" s="22"/>
    </row>
    <row r="117" spans="1:9" ht="20.25" customHeight="1" x14ac:dyDescent="0.35">
      <c r="A117" s="23"/>
      <c r="B117" s="27"/>
      <c r="C117" s="86"/>
      <c r="D117" s="25"/>
      <c r="E117" s="86"/>
      <c r="F117" s="25"/>
      <c r="G117" s="86"/>
      <c r="H117" s="25"/>
      <c r="I117" s="86"/>
    </row>
    <row r="118" spans="1:9" ht="20.25" customHeight="1" x14ac:dyDescent="0.35">
      <c r="A118" s="23"/>
      <c r="B118" s="27"/>
      <c r="C118" s="25"/>
      <c r="D118" s="25"/>
      <c r="E118" s="87"/>
      <c r="F118" s="25"/>
      <c r="G118" s="25"/>
      <c r="H118" s="25"/>
      <c r="I118" s="87"/>
    </row>
    <row r="119" spans="1:9" ht="20.25" customHeight="1" x14ac:dyDescent="0.35">
      <c r="H119" s="11" t="s">
        <v>113</v>
      </c>
    </row>
  </sheetData>
  <mergeCells count="18">
    <mergeCell ref="C85:I85"/>
    <mergeCell ref="G39:I39"/>
    <mergeCell ref="C41:E41"/>
    <mergeCell ref="G41:I41"/>
    <mergeCell ref="C42:E42"/>
    <mergeCell ref="G42:I42"/>
    <mergeCell ref="C46:I46"/>
    <mergeCell ref="G78:I78"/>
    <mergeCell ref="C80:E80"/>
    <mergeCell ref="G80:I80"/>
    <mergeCell ref="C81:E81"/>
    <mergeCell ref="G81:I81"/>
    <mergeCell ref="C9:I9"/>
    <mergeCell ref="G2:I2"/>
    <mergeCell ref="C4:E4"/>
    <mergeCell ref="G4:I4"/>
    <mergeCell ref="C5:E5"/>
    <mergeCell ref="G5:I5"/>
  </mergeCells>
  <pageMargins left="0.7" right="0.6" top="0.48" bottom="0.5" header="0.5" footer="0.5"/>
  <pageSetup paperSize="9" scale="94" firstPageNumber="2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37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7"/>
  <sheetViews>
    <sheetView showGridLines="0" view="pageBreakPreview" zoomScaleNormal="100" zoomScaleSheetLayoutView="100" workbookViewId="0"/>
  </sheetViews>
  <sheetFormatPr defaultColWidth="9.1796875" defaultRowHeight="20.25" customHeight="1" x14ac:dyDescent="0.35"/>
  <cols>
    <col min="1" max="1" width="32.26953125" style="63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81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81" customWidth="1"/>
    <col min="10" max="10" width="9.1796875" style="44"/>
    <col min="11" max="12" width="13.1796875" style="44" bestFit="1" customWidth="1"/>
    <col min="13" max="16384" width="9.1796875" style="44"/>
  </cols>
  <sheetData>
    <row r="1" spans="1:9" s="6" customFormat="1" ht="20.25" customHeight="1" x14ac:dyDescent="0.4">
      <c r="A1" s="91" t="s">
        <v>89</v>
      </c>
      <c r="B1" s="91"/>
      <c r="C1" s="91"/>
      <c r="D1" s="91"/>
      <c r="E1" s="91"/>
      <c r="F1" s="91"/>
      <c r="G1" s="98"/>
      <c r="H1" s="98"/>
      <c r="I1" s="101"/>
    </row>
    <row r="2" spans="1:9" s="4" customFormat="1" ht="20.25" customHeight="1" x14ac:dyDescent="0.35">
      <c r="A2" s="102" t="s">
        <v>90</v>
      </c>
      <c r="B2" s="7"/>
      <c r="E2" s="81"/>
      <c r="G2" s="283"/>
      <c r="H2" s="283"/>
      <c r="I2" s="283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84" t="s">
        <v>2</v>
      </c>
      <c r="D4" s="284"/>
      <c r="E4" s="284"/>
      <c r="F4" s="10"/>
      <c r="G4" s="284" t="s">
        <v>61</v>
      </c>
      <c r="H4" s="284"/>
      <c r="I4" s="284"/>
    </row>
    <row r="5" spans="1:9" s="11" customFormat="1" ht="18.649999999999999" customHeight="1" x14ac:dyDescent="0.3">
      <c r="A5" s="9"/>
      <c r="B5" s="25"/>
      <c r="C5" s="284" t="s">
        <v>193</v>
      </c>
      <c r="D5" s="284"/>
      <c r="E5" s="284"/>
      <c r="F5" s="10"/>
      <c r="G5" s="284" t="s">
        <v>193</v>
      </c>
      <c r="H5" s="284"/>
      <c r="I5" s="284"/>
    </row>
    <row r="6" spans="1:9" s="11" customFormat="1" ht="18.649999999999999" customHeight="1" x14ac:dyDescent="0.3">
      <c r="A6" s="9"/>
      <c r="B6" s="25"/>
      <c r="C6" s="285" t="s">
        <v>91</v>
      </c>
      <c r="D6" s="286"/>
      <c r="E6" s="286"/>
      <c r="F6" s="12"/>
      <c r="G6" s="285" t="s">
        <v>91</v>
      </c>
      <c r="H6" s="286"/>
      <c r="I6" s="286"/>
    </row>
    <row r="7" spans="1:9" s="11" customFormat="1" ht="18.649999999999999" customHeight="1" x14ac:dyDescent="0.3">
      <c r="A7" s="9"/>
      <c r="B7" s="25"/>
      <c r="C7" s="285" t="s">
        <v>258</v>
      </c>
      <c r="D7" s="286"/>
      <c r="E7" s="286"/>
      <c r="F7" s="12"/>
      <c r="G7" s="285" t="s">
        <v>258</v>
      </c>
      <c r="H7" s="286"/>
      <c r="I7" s="286"/>
    </row>
    <row r="8" spans="1:9" s="11" customFormat="1" ht="18.649999999999999" customHeight="1" x14ac:dyDescent="0.3">
      <c r="A8" s="9"/>
      <c r="B8" s="13" t="s">
        <v>28</v>
      </c>
      <c r="C8" s="57" t="s">
        <v>201</v>
      </c>
      <c r="D8" s="24"/>
      <c r="E8" s="57" t="s">
        <v>175</v>
      </c>
      <c r="F8" s="24"/>
      <c r="G8" s="57" t="s">
        <v>201</v>
      </c>
      <c r="H8" s="24"/>
      <c r="I8" s="57" t="s">
        <v>175</v>
      </c>
    </row>
    <row r="9" spans="1:9" s="11" customFormat="1" ht="18.649999999999999" customHeight="1" x14ac:dyDescent="0.3">
      <c r="A9" s="9"/>
      <c r="B9" s="27"/>
      <c r="C9" s="282" t="s">
        <v>92</v>
      </c>
      <c r="D9" s="282"/>
      <c r="E9" s="282"/>
      <c r="F9" s="282"/>
      <c r="G9" s="282"/>
      <c r="H9" s="282"/>
      <c r="I9" s="282"/>
    </row>
    <row r="10" spans="1:9" s="11" customFormat="1" ht="18.649999999999999" customHeight="1" x14ac:dyDescent="0.3">
      <c r="A10" s="15" t="s">
        <v>155</v>
      </c>
      <c r="B10" s="40" t="s">
        <v>206</v>
      </c>
      <c r="C10" s="17"/>
      <c r="D10" s="17"/>
      <c r="E10" s="17"/>
      <c r="F10" s="17"/>
      <c r="G10" s="17"/>
      <c r="H10" s="17"/>
      <c r="I10" s="17"/>
    </row>
    <row r="11" spans="1:9" s="11" customFormat="1" ht="18.649999999999999" customHeight="1" x14ac:dyDescent="0.3">
      <c r="A11" s="8" t="s">
        <v>78</v>
      </c>
      <c r="B11" s="2" t="s">
        <v>166</v>
      </c>
      <c r="C11" s="113">
        <v>52925390</v>
      </c>
      <c r="D11" s="113"/>
      <c r="E11" s="113">
        <v>49855936</v>
      </c>
      <c r="F11" s="113"/>
      <c r="G11" s="113">
        <v>50149261</v>
      </c>
      <c r="H11" s="113"/>
      <c r="I11" s="113">
        <v>47444416</v>
      </c>
    </row>
    <row r="12" spans="1:9" s="11" customFormat="1" ht="18.649999999999999" customHeight="1" x14ac:dyDescent="0.3">
      <c r="A12" s="8" t="s">
        <v>93</v>
      </c>
      <c r="B12" s="2" t="s">
        <v>166</v>
      </c>
      <c r="C12" s="113">
        <v>945508</v>
      </c>
      <c r="D12" s="113"/>
      <c r="E12" s="113">
        <v>929031</v>
      </c>
      <c r="F12" s="113"/>
      <c r="G12" s="113">
        <v>948122</v>
      </c>
      <c r="H12" s="113"/>
      <c r="I12" s="113">
        <v>930092</v>
      </c>
    </row>
    <row r="13" spans="1:9" s="212" customFormat="1" ht="18.649999999999999" customHeight="1" x14ac:dyDescent="0.3">
      <c r="A13" s="9" t="s">
        <v>29</v>
      </c>
      <c r="B13" s="2"/>
      <c r="C13" s="130">
        <v>204102</v>
      </c>
      <c r="D13" s="113"/>
      <c r="E13" s="130">
        <v>201206</v>
      </c>
      <c r="F13" s="113"/>
      <c r="G13" s="130">
        <v>188461</v>
      </c>
      <c r="H13" s="113"/>
      <c r="I13" s="130">
        <v>181277</v>
      </c>
    </row>
    <row r="14" spans="1:9" s="11" customFormat="1" ht="18.649999999999999" customHeight="1" x14ac:dyDescent="0.3">
      <c r="A14" s="3" t="s">
        <v>156</v>
      </c>
      <c r="B14" s="2"/>
      <c r="C14" s="131">
        <f>SUM(C11:C13)</f>
        <v>54075000</v>
      </c>
      <c r="D14" s="133"/>
      <c r="E14" s="131">
        <f>SUM(E11:E13)</f>
        <v>50986173</v>
      </c>
      <c r="F14" s="133"/>
      <c r="G14" s="131">
        <f>SUM(G11:G13)</f>
        <v>51285844</v>
      </c>
      <c r="H14" s="133"/>
      <c r="I14" s="131">
        <f>SUM(I11:I13)</f>
        <v>48555785</v>
      </c>
    </row>
    <row r="15" spans="1:9" s="11" customFormat="1" ht="18.649999999999999" customHeight="1" x14ac:dyDescent="0.3">
      <c r="A15" s="9"/>
      <c r="B15" s="2"/>
      <c r="C15" s="113"/>
      <c r="D15" s="113"/>
      <c r="E15" s="113"/>
      <c r="F15" s="113"/>
      <c r="G15" s="113"/>
      <c r="H15" s="113"/>
      <c r="I15" s="113"/>
    </row>
    <row r="16" spans="1:9" s="11" customFormat="1" ht="18.649999999999999" customHeight="1" x14ac:dyDescent="0.3">
      <c r="A16" s="15" t="s">
        <v>24</v>
      </c>
      <c r="B16" s="2" t="s">
        <v>206</v>
      </c>
      <c r="C16" s="113"/>
      <c r="D16" s="113"/>
      <c r="E16" s="113"/>
      <c r="F16" s="113"/>
      <c r="G16" s="113"/>
      <c r="H16" s="113"/>
      <c r="I16" s="113"/>
    </row>
    <row r="17" spans="1:9" s="11" customFormat="1" ht="18.649999999999999" customHeight="1" x14ac:dyDescent="0.3">
      <c r="A17" s="8" t="s">
        <v>79</v>
      </c>
      <c r="B17" s="2"/>
      <c r="C17" s="113">
        <v>47281597</v>
      </c>
      <c r="D17" s="113"/>
      <c r="E17" s="113">
        <v>44576103</v>
      </c>
      <c r="F17" s="113"/>
      <c r="G17" s="113">
        <v>44872827</v>
      </c>
      <c r="H17" s="113"/>
      <c r="I17" s="113">
        <v>42588489</v>
      </c>
    </row>
    <row r="18" spans="1:9" s="11" customFormat="1" ht="18.649999999999999" customHeight="1" x14ac:dyDescent="0.3">
      <c r="A18" s="9" t="s">
        <v>115</v>
      </c>
      <c r="B18" s="2"/>
      <c r="C18" s="113">
        <v>3244207</v>
      </c>
      <c r="D18" s="113"/>
      <c r="E18" s="113">
        <v>3236152</v>
      </c>
      <c r="F18" s="113"/>
      <c r="G18" s="113">
        <v>3000155</v>
      </c>
      <c r="H18" s="113"/>
      <c r="I18" s="113">
        <v>2984242</v>
      </c>
    </row>
    <row r="19" spans="1:9" s="212" customFormat="1" ht="18.649999999999999" customHeight="1" x14ac:dyDescent="0.3">
      <c r="A19" s="9" t="s">
        <v>52</v>
      </c>
      <c r="B19" s="2"/>
      <c r="C19" s="130">
        <v>1372436</v>
      </c>
      <c r="D19" s="113"/>
      <c r="E19" s="130">
        <v>1193259</v>
      </c>
      <c r="F19" s="113"/>
      <c r="G19" s="130">
        <v>1076208</v>
      </c>
      <c r="H19" s="113"/>
      <c r="I19" s="130">
        <v>820532</v>
      </c>
    </row>
    <row r="20" spans="1:9" s="11" customFormat="1" ht="18.649999999999999" customHeight="1" x14ac:dyDescent="0.3">
      <c r="A20" s="3" t="s">
        <v>25</v>
      </c>
      <c r="B20" s="2"/>
      <c r="C20" s="136">
        <f>SUM(C17:C19)</f>
        <v>51898240</v>
      </c>
      <c r="D20" s="133"/>
      <c r="E20" s="136">
        <f>SUM(E17:E19)</f>
        <v>49005514</v>
      </c>
      <c r="F20" s="133"/>
      <c r="G20" s="136">
        <f>SUM(G17:G19)</f>
        <v>48949190</v>
      </c>
      <c r="H20" s="133"/>
      <c r="I20" s="136">
        <f>SUM(I17:I19)</f>
        <v>46393263</v>
      </c>
    </row>
    <row r="21" spans="1:9" s="11" customFormat="1" ht="18.649999999999999" customHeight="1" x14ac:dyDescent="0.3">
      <c r="A21" s="3"/>
      <c r="B21" s="2"/>
      <c r="C21" s="137"/>
      <c r="D21" s="133"/>
      <c r="E21" s="137"/>
      <c r="F21" s="133"/>
      <c r="G21" s="137"/>
      <c r="H21" s="133"/>
      <c r="I21" s="137"/>
    </row>
    <row r="22" spans="1:9" s="11" customFormat="1" ht="18.649999999999999" customHeight="1" x14ac:dyDescent="0.3">
      <c r="A22" s="221" t="s">
        <v>220</v>
      </c>
      <c r="B22" s="2"/>
      <c r="C22" s="222">
        <f>C14-C20</f>
        <v>2176760</v>
      </c>
      <c r="D22" s="222"/>
      <c r="E22" s="222">
        <f>E14-E20</f>
        <v>1980659</v>
      </c>
      <c r="F22" s="222"/>
      <c r="G22" s="222">
        <f>G14-G20</f>
        <v>2336654</v>
      </c>
      <c r="H22" s="222"/>
      <c r="I22" s="222">
        <f>I14-I20</f>
        <v>2162522</v>
      </c>
    </row>
    <row r="23" spans="1:9" s="11" customFormat="1" ht="18.649999999999999" customHeight="1" x14ac:dyDescent="0.3">
      <c r="A23" s="9" t="s">
        <v>59</v>
      </c>
      <c r="B23" s="2"/>
      <c r="C23" s="130">
        <v>153606</v>
      </c>
      <c r="D23" s="113"/>
      <c r="E23" s="130">
        <v>80099</v>
      </c>
      <c r="F23" s="113"/>
      <c r="G23" s="130">
        <v>111760</v>
      </c>
      <c r="H23" s="113"/>
      <c r="I23" s="130">
        <v>75646</v>
      </c>
    </row>
    <row r="24" spans="1:9" s="11" customFormat="1" ht="18.649999999999999" customHeight="1" x14ac:dyDescent="0.3">
      <c r="A24" s="3" t="s">
        <v>94</v>
      </c>
      <c r="B24" s="2"/>
      <c r="C24" s="222">
        <f>C22-C23</f>
        <v>2023154</v>
      </c>
      <c r="D24" s="217"/>
      <c r="E24" s="222">
        <f>E22-E23</f>
        <v>1900560</v>
      </c>
      <c r="F24" s="217"/>
      <c r="G24" s="222">
        <f>G22-G23</f>
        <v>2224894</v>
      </c>
      <c r="H24" s="217"/>
      <c r="I24" s="222">
        <f>I22-I23</f>
        <v>2086876</v>
      </c>
    </row>
    <row r="25" spans="1:9" s="11" customFormat="1" ht="18.649999999999999" customHeight="1" x14ac:dyDescent="0.3">
      <c r="A25" s="8" t="s">
        <v>32</v>
      </c>
      <c r="B25" s="2" t="s">
        <v>186</v>
      </c>
      <c r="C25" s="130">
        <v>461788</v>
      </c>
      <c r="D25" s="113"/>
      <c r="E25" s="130">
        <v>431080</v>
      </c>
      <c r="F25" s="113"/>
      <c r="G25" s="130">
        <v>459291</v>
      </c>
      <c r="H25" s="113"/>
      <c r="I25" s="130">
        <v>422748</v>
      </c>
    </row>
    <row r="26" spans="1:9" s="11" customFormat="1" ht="18.649999999999999" customHeight="1" thickBot="1" x14ac:dyDescent="0.35">
      <c r="A26" s="3" t="s">
        <v>95</v>
      </c>
      <c r="B26" s="2"/>
      <c r="C26" s="134">
        <f>C24-C25</f>
        <v>1561366</v>
      </c>
      <c r="D26" s="133"/>
      <c r="E26" s="134">
        <f>E24-E25</f>
        <v>1469480</v>
      </c>
      <c r="F26" s="133"/>
      <c r="G26" s="134">
        <f>G24-G25</f>
        <v>1765603</v>
      </c>
      <c r="H26" s="133"/>
      <c r="I26" s="134">
        <f>I24-I25</f>
        <v>1664128</v>
      </c>
    </row>
    <row r="27" spans="1:9" s="11" customFormat="1" ht="18.649999999999999" customHeight="1" thickTop="1" x14ac:dyDescent="0.3">
      <c r="A27" s="3"/>
      <c r="B27" s="2"/>
      <c r="C27" s="137"/>
      <c r="D27" s="137"/>
      <c r="E27" s="137"/>
      <c r="F27" s="137"/>
      <c r="G27" s="137"/>
      <c r="H27" s="137"/>
      <c r="I27" s="137"/>
    </row>
    <row r="28" spans="1:9" s="11" customFormat="1" ht="18.649999999999999" customHeight="1" x14ac:dyDescent="0.3">
      <c r="A28" s="3" t="s">
        <v>138</v>
      </c>
      <c r="B28" s="2"/>
      <c r="C28" s="137"/>
      <c r="D28" s="137"/>
      <c r="E28" s="137"/>
      <c r="F28" s="137"/>
      <c r="G28" s="137"/>
      <c r="H28" s="137"/>
      <c r="I28" s="137"/>
    </row>
    <row r="29" spans="1:9" s="212" customFormat="1" ht="18.649999999999999" customHeight="1" x14ac:dyDescent="0.3">
      <c r="A29" s="9" t="s">
        <v>116</v>
      </c>
      <c r="B29" s="2"/>
      <c r="C29" s="79">
        <v>1572355</v>
      </c>
      <c r="D29" s="113"/>
      <c r="E29" s="79">
        <v>1482630</v>
      </c>
      <c r="F29" s="113"/>
      <c r="G29" s="79">
        <v>1765603</v>
      </c>
      <c r="H29" s="113"/>
      <c r="I29" s="79">
        <v>1664128</v>
      </c>
    </row>
    <row r="30" spans="1:9" s="11" customFormat="1" ht="18.649999999999999" customHeight="1" x14ac:dyDescent="0.3">
      <c r="A30" s="9" t="s">
        <v>117</v>
      </c>
      <c r="B30" s="2"/>
      <c r="C30" s="79">
        <v>-10989</v>
      </c>
      <c r="D30" s="113"/>
      <c r="E30" s="79">
        <v>-13150</v>
      </c>
      <c r="F30" s="113"/>
      <c r="G30" s="146">
        <v>0</v>
      </c>
      <c r="H30" s="113"/>
      <c r="I30" s="146">
        <v>0</v>
      </c>
    </row>
    <row r="31" spans="1:9" s="11" customFormat="1" ht="18.649999999999999" customHeight="1" thickBot="1" x14ac:dyDescent="0.35">
      <c r="A31" s="3" t="s">
        <v>95</v>
      </c>
      <c r="B31" s="2"/>
      <c r="C31" s="141">
        <f>SUM(C29:C30)</f>
        <v>1561366</v>
      </c>
      <c r="D31" s="133"/>
      <c r="E31" s="141">
        <f>SUM(E29:E30)</f>
        <v>1469480</v>
      </c>
      <c r="F31" s="133"/>
      <c r="G31" s="141">
        <f>SUM(G29:G30)</f>
        <v>1765603</v>
      </c>
      <c r="H31" s="133"/>
      <c r="I31" s="141">
        <f>SUM(I29:I30)</f>
        <v>1664128</v>
      </c>
    </row>
    <row r="32" spans="1:9" s="11" customFormat="1" ht="18.649999999999999" customHeight="1" thickTop="1" x14ac:dyDescent="0.3">
      <c r="A32" s="3"/>
      <c r="B32" s="2"/>
      <c r="C32" s="22"/>
      <c r="D32" s="22"/>
      <c r="E32" s="22"/>
      <c r="F32" s="22"/>
      <c r="G32" s="22"/>
      <c r="H32" s="22"/>
      <c r="I32" s="22"/>
    </row>
    <row r="33" spans="1:9" s="11" customFormat="1" ht="18.649999999999999" customHeight="1" x14ac:dyDescent="0.3">
      <c r="A33" s="3" t="s">
        <v>118</v>
      </c>
      <c r="B33" s="2"/>
      <c r="C33" s="22"/>
      <c r="D33" s="22"/>
      <c r="E33" s="22"/>
      <c r="F33" s="22"/>
      <c r="G33" s="22"/>
      <c r="H33" s="22"/>
      <c r="I33" s="22"/>
    </row>
    <row r="34" spans="1:9" s="11" customFormat="1" ht="18.649999999999999" customHeight="1" x14ac:dyDescent="0.3">
      <c r="A34" s="119" t="s">
        <v>128</v>
      </c>
      <c r="B34" s="2"/>
      <c r="C34" s="22"/>
      <c r="D34" s="22"/>
      <c r="E34" s="22"/>
      <c r="F34" s="22"/>
      <c r="G34" s="22"/>
      <c r="H34" s="22"/>
      <c r="I34" s="22"/>
    </row>
    <row r="35" spans="1:9" s="11" customFormat="1" ht="18.649999999999999" customHeight="1" thickBot="1" x14ac:dyDescent="0.35">
      <c r="A35" s="3" t="s">
        <v>119</v>
      </c>
      <c r="B35" s="2"/>
      <c r="C35" s="95">
        <f>C29/4800000</f>
        <v>0.32757395833333336</v>
      </c>
      <c r="D35" s="96"/>
      <c r="E35" s="95">
        <f>E29/4800000</f>
        <v>0.30888125</v>
      </c>
      <c r="F35" s="96"/>
      <c r="G35" s="95">
        <f>G29/4800000</f>
        <v>0.36783395833333332</v>
      </c>
      <c r="H35" s="96"/>
      <c r="I35" s="95">
        <f>I29/4800000</f>
        <v>0.34669333333333335</v>
      </c>
    </row>
    <row r="36" spans="1:9" s="11" customFormat="1" ht="18.649999999999999" customHeight="1" thickTop="1" x14ac:dyDescent="0.3">
      <c r="A36" s="3"/>
      <c r="B36" s="2"/>
      <c r="C36" s="61"/>
      <c r="D36" s="61"/>
      <c r="E36" s="61"/>
      <c r="F36" s="61"/>
      <c r="G36" s="61"/>
      <c r="H36" s="61"/>
      <c r="I36" s="61"/>
    </row>
    <row r="37" spans="1:9" s="6" customFormat="1" ht="20.25" customHeight="1" x14ac:dyDescent="0.4">
      <c r="A37" s="114" t="s">
        <v>89</v>
      </c>
      <c r="B37" s="114"/>
      <c r="C37" s="114"/>
      <c r="D37" s="114"/>
      <c r="E37" s="114"/>
      <c r="F37" s="114"/>
      <c r="G37" s="98"/>
      <c r="H37" s="98"/>
      <c r="I37" s="101"/>
    </row>
    <row r="38" spans="1:9" ht="20.25" customHeight="1" x14ac:dyDescent="0.35">
      <c r="A38" s="102" t="s">
        <v>96</v>
      </c>
      <c r="B38" s="7"/>
      <c r="C38" s="4"/>
      <c r="D38" s="4"/>
      <c r="F38" s="4"/>
      <c r="G38" s="283"/>
      <c r="H38" s="283"/>
      <c r="I38" s="283"/>
    </row>
    <row r="39" spans="1:9" s="11" customFormat="1" ht="20.25" customHeight="1" x14ac:dyDescent="0.3">
      <c r="A39" s="3"/>
      <c r="B39" s="5"/>
    </row>
    <row r="40" spans="1:9" s="11" customFormat="1" ht="18.649999999999999" customHeight="1" x14ac:dyDescent="0.3">
      <c r="A40" s="3"/>
      <c r="B40" s="5"/>
      <c r="C40" s="284" t="s">
        <v>2</v>
      </c>
      <c r="D40" s="284"/>
      <c r="E40" s="284"/>
      <c r="F40" s="10"/>
      <c r="G40" s="284" t="s">
        <v>61</v>
      </c>
      <c r="H40" s="284"/>
      <c r="I40" s="284"/>
    </row>
    <row r="41" spans="1:9" s="11" customFormat="1" ht="18.649999999999999" customHeight="1" x14ac:dyDescent="0.3">
      <c r="A41" s="9"/>
      <c r="B41" s="25"/>
      <c r="C41" s="284" t="s">
        <v>193</v>
      </c>
      <c r="D41" s="284"/>
      <c r="E41" s="284"/>
      <c r="F41" s="10"/>
      <c r="G41" s="284" t="s">
        <v>193</v>
      </c>
      <c r="H41" s="284"/>
      <c r="I41" s="284"/>
    </row>
    <row r="42" spans="1:9" s="11" customFormat="1" ht="18.649999999999999" customHeight="1" x14ac:dyDescent="0.3">
      <c r="A42" s="9"/>
      <c r="B42" s="25"/>
      <c r="C42" s="286" t="s">
        <v>91</v>
      </c>
      <c r="D42" s="286"/>
      <c r="E42" s="286"/>
      <c r="F42" s="12"/>
      <c r="G42" s="286" t="s">
        <v>91</v>
      </c>
      <c r="H42" s="286"/>
      <c r="I42" s="286"/>
    </row>
    <row r="43" spans="1:9" s="11" customFormat="1" ht="18.649999999999999" customHeight="1" x14ac:dyDescent="0.3">
      <c r="A43" s="9"/>
      <c r="B43" s="25"/>
      <c r="C43" s="286" t="s">
        <v>258</v>
      </c>
      <c r="D43" s="286"/>
      <c r="E43" s="286"/>
      <c r="F43" s="12"/>
      <c r="G43" s="286" t="s">
        <v>258</v>
      </c>
      <c r="H43" s="286"/>
      <c r="I43" s="286"/>
    </row>
    <row r="44" spans="1:9" s="11" customFormat="1" ht="18.649999999999999" customHeight="1" x14ac:dyDescent="0.3">
      <c r="A44" s="9"/>
      <c r="B44" s="13"/>
      <c r="C44" s="57" t="s">
        <v>201</v>
      </c>
      <c r="D44" s="24"/>
      <c r="E44" s="57" t="s">
        <v>175</v>
      </c>
      <c r="F44" s="24"/>
      <c r="G44" s="57" t="s">
        <v>201</v>
      </c>
      <c r="H44" s="24"/>
      <c r="I44" s="57" t="s">
        <v>175</v>
      </c>
    </row>
    <row r="45" spans="1:9" s="11" customFormat="1" ht="18.649999999999999" customHeight="1" x14ac:dyDescent="0.3">
      <c r="A45" s="9"/>
      <c r="B45" s="27"/>
      <c r="C45" s="282" t="s">
        <v>92</v>
      </c>
      <c r="D45" s="282"/>
      <c r="E45" s="282"/>
      <c r="F45" s="282"/>
      <c r="G45" s="282"/>
      <c r="H45" s="282"/>
      <c r="I45" s="282"/>
    </row>
    <row r="46" spans="1:9" s="11" customFormat="1" ht="18.649999999999999" customHeight="1" x14ac:dyDescent="0.3">
      <c r="A46" s="9"/>
      <c r="B46" s="27"/>
      <c r="C46" s="14"/>
      <c r="D46" s="14"/>
      <c r="E46" s="14"/>
      <c r="F46" s="14"/>
      <c r="G46" s="14"/>
      <c r="H46" s="14"/>
      <c r="I46" s="14"/>
    </row>
    <row r="47" spans="1:9" s="11" customFormat="1" ht="18.649999999999999" customHeight="1" x14ac:dyDescent="0.3">
      <c r="A47" s="28" t="s">
        <v>95</v>
      </c>
      <c r="B47" s="5"/>
      <c r="C47" s="142">
        <f>C31</f>
        <v>1561366</v>
      </c>
      <c r="D47" s="142"/>
      <c r="E47" s="142">
        <f>E31</f>
        <v>1469480</v>
      </c>
      <c r="F47" s="142"/>
      <c r="G47" s="142">
        <f>G31</f>
        <v>1765603</v>
      </c>
      <c r="H47" s="142"/>
      <c r="I47" s="142">
        <f>I31</f>
        <v>1664128</v>
      </c>
    </row>
    <row r="48" spans="1:9" s="11" customFormat="1" ht="18.649999999999999" customHeight="1" x14ac:dyDescent="0.3">
      <c r="A48" s="29"/>
      <c r="B48" s="5"/>
      <c r="C48" s="143"/>
      <c r="D48" s="143"/>
      <c r="E48" s="143"/>
      <c r="F48" s="143"/>
      <c r="G48" s="143"/>
      <c r="H48" s="143"/>
      <c r="I48" s="143"/>
    </row>
    <row r="49" spans="1:9" s="11" customFormat="1" ht="18.649999999999999" customHeight="1" x14ac:dyDescent="0.3">
      <c r="A49" s="28" t="s">
        <v>97</v>
      </c>
      <c r="B49" s="5"/>
      <c r="C49" s="143"/>
      <c r="D49" s="143"/>
      <c r="E49" s="143"/>
      <c r="F49" s="143"/>
      <c r="G49" s="143"/>
      <c r="H49" s="144"/>
      <c r="I49" s="143"/>
    </row>
    <row r="50" spans="1:9" s="11" customFormat="1" ht="18.649999999999999" customHeight="1" x14ac:dyDescent="0.3">
      <c r="A50" s="103" t="s">
        <v>139</v>
      </c>
      <c r="B50" s="5"/>
      <c r="C50" s="143"/>
      <c r="D50" s="143"/>
      <c r="E50" s="143"/>
      <c r="F50" s="143"/>
      <c r="G50" s="143"/>
      <c r="H50" s="144"/>
      <c r="I50" s="143"/>
    </row>
    <row r="51" spans="1:9" s="11" customFormat="1" ht="18.649999999999999" customHeight="1" x14ac:dyDescent="0.3">
      <c r="A51" s="103" t="s">
        <v>140</v>
      </c>
      <c r="B51" s="5"/>
      <c r="C51" s="144"/>
      <c r="D51" s="144"/>
      <c r="E51" s="144"/>
      <c r="F51" s="144"/>
      <c r="G51" s="127"/>
      <c r="H51" s="127"/>
      <c r="I51" s="127"/>
    </row>
    <row r="52" spans="1:9" s="11" customFormat="1" ht="18.649999999999999" customHeight="1" x14ac:dyDescent="0.3">
      <c r="A52" s="11" t="s">
        <v>141</v>
      </c>
      <c r="B52" s="5"/>
      <c r="C52" s="113"/>
      <c r="D52" s="113"/>
      <c r="E52" s="113"/>
      <c r="F52" s="113"/>
      <c r="G52" s="113"/>
      <c r="H52" s="79"/>
      <c r="I52" s="113"/>
    </row>
    <row r="53" spans="1:9" s="212" customFormat="1" ht="18.649999999999999" customHeight="1" x14ac:dyDescent="0.3">
      <c r="A53" s="46" t="s">
        <v>142</v>
      </c>
      <c r="B53" s="5"/>
      <c r="C53" s="80">
        <v>151884</v>
      </c>
      <c r="D53" s="113"/>
      <c r="E53" s="80">
        <v>-46780</v>
      </c>
      <c r="F53" s="113"/>
      <c r="G53" s="145">
        <v>0</v>
      </c>
      <c r="H53" s="146"/>
      <c r="I53" s="145">
        <v>0</v>
      </c>
    </row>
    <row r="54" spans="1:9" s="11" customFormat="1" ht="18.649999999999999" customHeight="1" x14ac:dyDescent="0.3">
      <c r="A54" s="26" t="s">
        <v>97</v>
      </c>
      <c r="B54" s="5"/>
      <c r="C54" s="147"/>
      <c r="D54" s="113"/>
      <c r="E54" s="147"/>
      <c r="F54" s="147"/>
      <c r="G54" s="147"/>
      <c r="H54" s="79"/>
      <c r="I54" s="147"/>
    </row>
    <row r="55" spans="1:9" s="11" customFormat="1" ht="18.649999999999999" customHeight="1" x14ac:dyDescent="0.3">
      <c r="A55" s="28" t="s">
        <v>98</v>
      </c>
      <c r="B55" s="5"/>
      <c r="C55" s="148">
        <f>SUM(C53)</f>
        <v>151884</v>
      </c>
      <c r="D55" s="142"/>
      <c r="E55" s="148">
        <f>SUM(E53)</f>
        <v>-46780</v>
      </c>
      <c r="F55" s="142"/>
      <c r="G55" s="148">
        <f>SUM(G53)</f>
        <v>0</v>
      </c>
      <c r="H55" s="142"/>
      <c r="I55" s="148">
        <f>SUM(I53)</f>
        <v>0</v>
      </c>
    </row>
    <row r="56" spans="1:9" s="11" customFormat="1" ht="18.649999999999999" customHeight="1" x14ac:dyDescent="0.3">
      <c r="A56" s="28"/>
      <c r="B56" s="5"/>
      <c r="C56" s="149"/>
      <c r="D56" s="142"/>
      <c r="E56" s="149"/>
      <c r="F56" s="142"/>
      <c r="G56" s="149"/>
      <c r="H56" s="142"/>
      <c r="I56" s="149"/>
    </row>
    <row r="57" spans="1:9" s="11" customFormat="1" ht="18.649999999999999" customHeight="1" x14ac:dyDescent="0.3">
      <c r="A57" s="28" t="s">
        <v>62</v>
      </c>
      <c r="B57" s="5"/>
      <c r="C57" s="143"/>
      <c r="D57" s="143"/>
      <c r="E57" s="143"/>
      <c r="F57" s="143"/>
      <c r="G57" s="143"/>
      <c r="H57" s="143"/>
      <c r="I57" s="143"/>
    </row>
    <row r="58" spans="1:9" s="11" customFormat="1" ht="18.649999999999999" customHeight="1" thickBot="1" x14ac:dyDescent="0.35">
      <c r="A58" s="104" t="s">
        <v>98</v>
      </c>
      <c r="B58" s="5"/>
      <c r="C58" s="134">
        <f>C47+C55</f>
        <v>1713250</v>
      </c>
      <c r="D58" s="133"/>
      <c r="E58" s="134">
        <f>E47+E55</f>
        <v>1422700</v>
      </c>
      <c r="F58" s="133"/>
      <c r="G58" s="134">
        <f>G47+G55</f>
        <v>1765603</v>
      </c>
      <c r="H58" s="133"/>
      <c r="I58" s="134">
        <f>I47+I55</f>
        <v>1664128</v>
      </c>
    </row>
    <row r="59" spans="1:9" s="11" customFormat="1" ht="18.649999999999999" customHeight="1" thickTop="1" x14ac:dyDescent="0.3">
      <c r="A59" s="62"/>
      <c r="B59" s="5"/>
      <c r="C59" s="6"/>
      <c r="D59" s="6"/>
      <c r="E59" s="6"/>
      <c r="F59" s="6"/>
      <c r="G59" s="6"/>
      <c r="H59" s="6"/>
      <c r="I59" s="6"/>
    </row>
    <row r="60" spans="1:9" ht="18.649999999999999" customHeight="1" x14ac:dyDescent="0.3">
      <c r="A60" s="3" t="s">
        <v>129</v>
      </c>
      <c r="E60" s="6"/>
      <c r="I60" s="6"/>
    </row>
    <row r="61" spans="1:9" ht="18.649999999999999" customHeight="1" x14ac:dyDescent="0.3">
      <c r="A61" s="3" t="s">
        <v>173</v>
      </c>
      <c r="E61" s="6"/>
      <c r="I61" s="6"/>
    </row>
    <row r="62" spans="1:9" s="213" customFormat="1" ht="18.649999999999999" customHeight="1" x14ac:dyDescent="0.3">
      <c r="A62" s="9" t="s">
        <v>116</v>
      </c>
      <c r="B62" s="5"/>
      <c r="C62" s="79">
        <v>1719031</v>
      </c>
      <c r="D62" s="79"/>
      <c r="E62" s="79">
        <v>1439769</v>
      </c>
      <c r="F62" s="97"/>
      <c r="G62" s="79">
        <v>1765603</v>
      </c>
      <c r="H62" s="97"/>
      <c r="I62" s="79">
        <v>1664128</v>
      </c>
    </row>
    <row r="63" spans="1:9" ht="18.649999999999999" customHeight="1" x14ac:dyDescent="0.3">
      <c r="A63" s="9" t="s">
        <v>117</v>
      </c>
      <c r="C63" s="80">
        <v>-5781</v>
      </c>
      <c r="D63" s="79"/>
      <c r="E63" s="80">
        <v>-17069</v>
      </c>
      <c r="F63" s="97"/>
      <c r="G63" s="80">
        <v>0</v>
      </c>
      <c r="H63" s="97"/>
      <c r="I63" s="80">
        <v>0</v>
      </c>
    </row>
    <row r="64" spans="1:9" ht="18.649999999999999" customHeight="1" x14ac:dyDescent="0.3">
      <c r="A64" s="3" t="s">
        <v>130</v>
      </c>
      <c r="C64" s="113"/>
      <c r="D64" s="113"/>
      <c r="E64" s="113"/>
      <c r="F64" s="113"/>
      <c r="G64" s="113"/>
      <c r="H64" s="113"/>
      <c r="I64" s="113"/>
    </row>
    <row r="65" spans="1:9" ht="18.649999999999999" customHeight="1" thickBot="1" x14ac:dyDescent="0.35">
      <c r="A65" s="104" t="s">
        <v>98</v>
      </c>
      <c r="C65" s="134">
        <f>SUM(C62:C64)</f>
        <v>1713250</v>
      </c>
      <c r="D65" s="133"/>
      <c r="E65" s="134">
        <f>SUM(E62:E64)</f>
        <v>1422700</v>
      </c>
      <c r="F65" s="133"/>
      <c r="G65" s="134">
        <f>SUM(G62:G64)</f>
        <v>1765603</v>
      </c>
      <c r="H65" s="133"/>
      <c r="I65" s="134">
        <f>SUM(I62:I64)</f>
        <v>1664128</v>
      </c>
    </row>
    <row r="66" spans="1:9" ht="20.25" customHeight="1" thickTop="1" x14ac:dyDescent="0.35"/>
    <row r="67" spans="1:9" ht="20.25" customHeight="1" x14ac:dyDescent="0.3">
      <c r="C67" s="112">
        <f>C58-C65</f>
        <v>0</v>
      </c>
      <c r="D67" s="112"/>
      <c r="E67" s="112">
        <f>E58-E65</f>
        <v>0</v>
      </c>
      <c r="F67" s="112"/>
      <c r="G67" s="112">
        <f>G58-G65</f>
        <v>0</v>
      </c>
      <c r="H67" s="112"/>
      <c r="I67" s="112">
        <f>I58-I65</f>
        <v>0</v>
      </c>
    </row>
  </sheetData>
  <mergeCells count="20">
    <mergeCell ref="C45:I45"/>
    <mergeCell ref="C41:E41"/>
    <mergeCell ref="G41:I41"/>
    <mergeCell ref="C42:E42"/>
    <mergeCell ref="G42:I42"/>
    <mergeCell ref="C43:E43"/>
    <mergeCell ref="G43:I43"/>
    <mergeCell ref="C7:E7"/>
    <mergeCell ref="G7:I7"/>
    <mergeCell ref="C9:I9"/>
    <mergeCell ref="G38:I38"/>
    <mergeCell ref="C40:E40"/>
    <mergeCell ref="G40:I40"/>
    <mergeCell ref="C6:E6"/>
    <mergeCell ref="G6:I6"/>
    <mergeCell ref="G2:I2"/>
    <mergeCell ref="C4:E4"/>
    <mergeCell ref="G4:I4"/>
    <mergeCell ref="C5:E5"/>
    <mergeCell ref="G5:I5"/>
  </mergeCells>
  <pageMargins left="0.7" right="0.6" top="0.48" bottom="0.5" header="0.5" footer="0.5"/>
  <pageSetup paperSize="9" firstPageNumber="5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showGridLines="0" view="pageBreakPreview" zoomScaleNormal="100" zoomScaleSheetLayoutView="100" workbookViewId="0"/>
  </sheetViews>
  <sheetFormatPr defaultColWidth="9.1796875" defaultRowHeight="20.25" customHeight="1" x14ac:dyDescent="0.35"/>
  <cols>
    <col min="1" max="1" width="30.7265625" style="63" customWidth="1"/>
    <col min="2" max="2" width="5.81640625" style="5" customWidth="1"/>
    <col min="3" max="3" width="14" style="6" customWidth="1"/>
    <col min="4" max="4" width="0.7265625" style="6" customWidth="1"/>
    <col min="5" max="5" width="14" style="81" customWidth="1"/>
    <col min="6" max="6" width="0.7265625" style="6" customWidth="1"/>
    <col min="7" max="7" width="13.81640625" style="6" customWidth="1"/>
    <col min="8" max="8" width="0.7265625" style="6" customWidth="1"/>
    <col min="9" max="9" width="13.453125" style="81" customWidth="1"/>
    <col min="10" max="10" width="9.1796875" style="44"/>
    <col min="11" max="12" width="13.1796875" style="44" bestFit="1" customWidth="1"/>
    <col min="13" max="16384" width="9.1796875" style="44"/>
  </cols>
  <sheetData>
    <row r="1" spans="1:9" s="6" customFormat="1" ht="20.25" customHeight="1" x14ac:dyDescent="0.4">
      <c r="A1" s="114" t="s">
        <v>89</v>
      </c>
      <c r="B1" s="114"/>
      <c r="C1" s="114"/>
      <c r="D1" s="114"/>
      <c r="E1" s="114"/>
      <c r="F1" s="114"/>
      <c r="G1" s="98"/>
      <c r="H1" s="98"/>
      <c r="I1" s="101"/>
    </row>
    <row r="2" spans="1:9" s="4" customFormat="1" ht="20.25" customHeight="1" x14ac:dyDescent="0.35">
      <c r="A2" s="102" t="s">
        <v>90</v>
      </c>
      <c r="B2" s="7"/>
      <c r="E2" s="81"/>
      <c r="G2" s="283"/>
      <c r="H2" s="283"/>
      <c r="I2" s="283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84" t="s">
        <v>2</v>
      </c>
      <c r="D4" s="284"/>
      <c r="E4" s="284"/>
      <c r="F4" s="10"/>
      <c r="G4" s="284" t="s">
        <v>61</v>
      </c>
      <c r="H4" s="284"/>
      <c r="I4" s="284"/>
    </row>
    <row r="5" spans="1:9" s="11" customFormat="1" ht="18.649999999999999" customHeight="1" x14ac:dyDescent="0.3">
      <c r="A5" s="9"/>
      <c r="B5" s="25"/>
      <c r="C5" s="284" t="s">
        <v>193</v>
      </c>
      <c r="D5" s="284"/>
      <c r="E5" s="284"/>
      <c r="F5" s="10"/>
      <c r="G5" s="284" t="s">
        <v>193</v>
      </c>
      <c r="H5" s="284"/>
      <c r="I5" s="284"/>
    </row>
    <row r="6" spans="1:9" s="11" customFormat="1" ht="18.649999999999999" customHeight="1" x14ac:dyDescent="0.3">
      <c r="A6" s="9"/>
      <c r="B6" s="25"/>
      <c r="C6" s="285" t="s">
        <v>259</v>
      </c>
      <c r="D6" s="286"/>
      <c r="E6" s="286"/>
      <c r="F6" s="12"/>
      <c r="G6" s="285" t="s">
        <v>259</v>
      </c>
      <c r="H6" s="286"/>
      <c r="I6" s="286"/>
    </row>
    <row r="7" spans="1:9" s="11" customFormat="1" ht="18.649999999999999" customHeight="1" x14ac:dyDescent="0.3">
      <c r="A7" s="9"/>
      <c r="B7" s="25"/>
      <c r="C7" s="285" t="s">
        <v>258</v>
      </c>
      <c r="D7" s="286"/>
      <c r="E7" s="286"/>
      <c r="F7" s="12"/>
      <c r="G7" s="285" t="s">
        <v>258</v>
      </c>
      <c r="H7" s="286"/>
      <c r="I7" s="286"/>
    </row>
    <row r="8" spans="1:9" s="11" customFormat="1" ht="18.649999999999999" customHeight="1" x14ac:dyDescent="0.3">
      <c r="A8" s="9"/>
      <c r="B8" s="13" t="s">
        <v>28</v>
      </c>
      <c r="C8" s="57" t="s">
        <v>201</v>
      </c>
      <c r="D8" s="24"/>
      <c r="E8" s="57" t="s">
        <v>175</v>
      </c>
      <c r="F8" s="24"/>
      <c r="G8" s="57" t="s">
        <v>201</v>
      </c>
      <c r="H8" s="24"/>
      <c r="I8" s="57" t="s">
        <v>175</v>
      </c>
    </row>
    <row r="9" spans="1:9" s="11" customFormat="1" ht="18.649999999999999" customHeight="1" x14ac:dyDescent="0.3">
      <c r="A9" s="9"/>
      <c r="B9" s="27"/>
      <c r="C9" s="282" t="s">
        <v>92</v>
      </c>
      <c r="D9" s="282"/>
      <c r="E9" s="282"/>
      <c r="F9" s="282"/>
      <c r="G9" s="282"/>
      <c r="H9" s="282"/>
      <c r="I9" s="282"/>
    </row>
    <row r="10" spans="1:9" s="11" customFormat="1" ht="18.649999999999999" customHeight="1" x14ac:dyDescent="0.3">
      <c r="A10" s="15" t="s">
        <v>155</v>
      </c>
      <c r="B10" s="2" t="s">
        <v>206</v>
      </c>
      <c r="C10" s="17"/>
      <c r="D10" s="17"/>
      <c r="E10" s="17"/>
      <c r="F10" s="17"/>
      <c r="G10" s="17"/>
      <c r="H10" s="17"/>
      <c r="I10" s="17"/>
    </row>
    <row r="11" spans="1:9" s="11" customFormat="1" ht="18.649999999999999" customHeight="1" x14ac:dyDescent="0.3">
      <c r="A11" s="8" t="s">
        <v>78</v>
      </c>
      <c r="B11" s="2" t="s">
        <v>166</v>
      </c>
      <c r="C11" s="113">
        <v>158374916</v>
      </c>
      <c r="D11" s="113"/>
      <c r="E11" s="113">
        <v>151550287</v>
      </c>
      <c r="F11" s="113"/>
      <c r="G11" s="113">
        <v>150777235</v>
      </c>
      <c r="H11" s="113"/>
      <c r="I11" s="113">
        <v>144370565</v>
      </c>
    </row>
    <row r="12" spans="1:9" s="11" customFormat="1" ht="18.649999999999999" customHeight="1" x14ac:dyDescent="0.3">
      <c r="A12" s="8" t="s">
        <v>93</v>
      </c>
      <c r="B12" s="2" t="s">
        <v>166</v>
      </c>
      <c r="C12" s="113">
        <v>2722989</v>
      </c>
      <c r="D12" s="113"/>
      <c r="E12" s="113">
        <v>2645602</v>
      </c>
      <c r="F12" s="113"/>
      <c r="G12" s="113">
        <v>2739531</v>
      </c>
      <c r="H12" s="113"/>
      <c r="I12" s="113">
        <v>2656682</v>
      </c>
    </row>
    <row r="13" spans="1:9" s="11" customFormat="1" ht="18.649999999999999" customHeight="1" x14ac:dyDescent="0.3">
      <c r="A13" s="9" t="s">
        <v>29</v>
      </c>
      <c r="B13" s="2"/>
      <c r="C13" s="130">
        <v>587929</v>
      </c>
      <c r="D13" s="113"/>
      <c r="E13" s="130">
        <v>598477</v>
      </c>
      <c r="F13" s="113"/>
      <c r="G13" s="130">
        <v>520740</v>
      </c>
      <c r="H13" s="113"/>
      <c r="I13" s="130">
        <v>596184</v>
      </c>
    </row>
    <row r="14" spans="1:9" s="11" customFormat="1" ht="18.649999999999999" customHeight="1" x14ac:dyDescent="0.3">
      <c r="A14" s="3" t="s">
        <v>156</v>
      </c>
      <c r="B14" s="2"/>
      <c r="C14" s="131">
        <f>SUM(C11:C13)</f>
        <v>161685834</v>
      </c>
      <c r="D14" s="133"/>
      <c r="E14" s="131">
        <f>SUM(E11:E13)</f>
        <v>154794366</v>
      </c>
      <c r="F14" s="133"/>
      <c r="G14" s="131">
        <f>SUM(G11:G13)</f>
        <v>154037506</v>
      </c>
      <c r="H14" s="133"/>
      <c r="I14" s="131">
        <f>SUM(I11:I13)</f>
        <v>147623431</v>
      </c>
    </row>
    <row r="15" spans="1:9" s="11" customFormat="1" ht="18.649999999999999" customHeight="1" x14ac:dyDescent="0.3">
      <c r="A15" s="9"/>
      <c r="B15" s="2"/>
      <c r="C15" s="113"/>
      <c r="D15" s="113"/>
      <c r="E15" s="113"/>
      <c r="F15" s="113"/>
      <c r="G15" s="113"/>
      <c r="H15" s="113"/>
      <c r="I15" s="113"/>
    </row>
    <row r="16" spans="1:9" s="11" customFormat="1" ht="18.649999999999999" customHeight="1" x14ac:dyDescent="0.3">
      <c r="A16" s="15" t="s">
        <v>24</v>
      </c>
      <c r="B16" s="2" t="s">
        <v>206</v>
      </c>
      <c r="C16" s="113"/>
      <c r="D16" s="113"/>
      <c r="E16" s="113"/>
      <c r="F16" s="113"/>
      <c r="G16" s="113"/>
      <c r="H16" s="113"/>
      <c r="I16" s="113"/>
    </row>
    <row r="17" spans="1:9" s="11" customFormat="1" ht="18.649999999999999" customHeight="1" x14ac:dyDescent="0.3">
      <c r="A17" s="8" t="s">
        <v>79</v>
      </c>
      <c r="B17" s="2"/>
      <c r="C17" s="113">
        <v>142344166</v>
      </c>
      <c r="D17" s="113"/>
      <c r="E17" s="113">
        <v>136427509</v>
      </c>
      <c r="F17" s="113"/>
      <c r="G17" s="113">
        <v>135792385</v>
      </c>
      <c r="H17" s="113"/>
      <c r="I17" s="113">
        <v>130461376</v>
      </c>
    </row>
    <row r="18" spans="1:9" s="11" customFormat="1" ht="18.649999999999999" customHeight="1" x14ac:dyDescent="0.3">
      <c r="A18" s="9" t="s">
        <v>115</v>
      </c>
      <c r="B18" s="2"/>
      <c r="C18" s="113">
        <v>9511781</v>
      </c>
      <c r="D18" s="113"/>
      <c r="E18" s="113">
        <v>9482946</v>
      </c>
      <c r="F18" s="113"/>
      <c r="G18" s="113">
        <v>8820345</v>
      </c>
      <c r="H18" s="113"/>
      <c r="I18" s="113">
        <v>8693592</v>
      </c>
    </row>
    <row r="19" spans="1:9" s="11" customFormat="1" ht="18.649999999999999" customHeight="1" x14ac:dyDescent="0.3">
      <c r="A19" s="9" t="s">
        <v>52</v>
      </c>
      <c r="B19" s="2"/>
      <c r="C19" s="130">
        <v>3742041</v>
      </c>
      <c r="D19" s="113"/>
      <c r="E19" s="130">
        <v>3376688</v>
      </c>
      <c r="F19" s="113"/>
      <c r="G19" s="130">
        <v>2764809</v>
      </c>
      <c r="H19" s="113"/>
      <c r="I19" s="130">
        <v>2303774</v>
      </c>
    </row>
    <row r="20" spans="1:9" s="11" customFormat="1" ht="18.649999999999999" customHeight="1" x14ac:dyDescent="0.3">
      <c r="A20" s="3" t="s">
        <v>25</v>
      </c>
      <c r="B20" s="2"/>
      <c r="C20" s="136">
        <f>SUM(C17:C19)</f>
        <v>155597988</v>
      </c>
      <c r="D20" s="133"/>
      <c r="E20" s="136">
        <f>SUM(E17:E19)</f>
        <v>149287143</v>
      </c>
      <c r="F20" s="133"/>
      <c r="G20" s="136">
        <f>SUM(G17:G19)</f>
        <v>147377539</v>
      </c>
      <c r="H20" s="133"/>
      <c r="I20" s="136">
        <f>SUM(I17:I19)</f>
        <v>141458742</v>
      </c>
    </row>
    <row r="21" spans="1:9" s="11" customFormat="1" ht="18.649999999999999" customHeight="1" x14ac:dyDescent="0.3">
      <c r="A21" s="3"/>
      <c r="B21" s="2"/>
      <c r="C21" s="137"/>
      <c r="D21" s="133"/>
      <c r="E21" s="137"/>
      <c r="F21" s="133"/>
      <c r="G21" s="137"/>
      <c r="H21" s="133"/>
      <c r="I21" s="137"/>
    </row>
    <row r="22" spans="1:9" s="11" customFormat="1" ht="18.649999999999999" customHeight="1" x14ac:dyDescent="0.3">
      <c r="A22" s="221" t="s">
        <v>220</v>
      </c>
      <c r="B22" s="2"/>
      <c r="C22" s="222">
        <f>C14-C20</f>
        <v>6087846</v>
      </c>
      <c r="D22" s="222"/>
      <c r="E22" s="222">
        <f>E14-E20</f>
        <v>5507223</v>
      </c>
      <c r="F22" s="222"/>
      <c r="G22" s="222">
        <f>G14-G20</f>
        <v>6659967</v>
      </c>
      <c r="H22" s="222"/>
      <c r="I22" s="222">
        <f>I14-I20</f>
        <v>6164689</v>
      </c>
    </row>
    <row r="23" spans="1:9" s="11" customFormat="1" ht="18.649999999999999" customHeight="1" x14ac:dyDescent="0.3">
      <c r="A23" s="9" t="s">
        <v>59</v>
      </c>
      <c r="B23" s="2"/>
      <c r="C23" s="130">
        <v>473150</v>
      </c>
      <c r="D23" s="113"/>
      <c r="E23" s="130">
        <v>231561</v>
      </c>
      <c r="F23" s="113"/>
      <c r="G23" s="130">
        <v>342894</v>
      </c>
      <c r="H23" s="113"/>
      <c r="I23" s="130">
        <v>220530</v>
      </c>
    </row>
    <row r="24" spans="1:9" s="11" customFormat="1" ht="18.649999999999999" customHeight="1" x14ac:dyDescent="0.3">
      <c r="A24" s="3" t="s">
        <v>94</v>
      </c>
      <c r="B24" s="2"/>
      <c r="C24" s="222">
        <f>C22-C23</f>
        <v>5614696</v>
      </c>
      <c r="D24" s="217"/>
      <c r="E24" s="222">
        <f>E22-E23</f>
        <v>5275662</v>
      </c>
      <c r="F24" s="217"/>
      <c r="G24" s="222">
        <f>G22-G23</f>
        <v>6317073</v>
      </c>
      <c r="H24" s="217"/>
      <c r="I24" s="222">
        <f>I22-I23</f>
        <v>5944159</v>
      </c>
    </row>
    <row r="25" spans="1:9" s="11" customFormat="1" ht="18.649999999999999" customHeight="1" x14ac:dyDescent="0.3">
      <c r="A25" s="8" t="s">
        <v>32</v>
      </c>
      <c r="B25" s="2" t="s">
        <v>186</v>
      </c>
      <c r="C25" s="130">
        <v>1222166</v>
      </c>
      <c r="D25" s="113"/>
      <c r="E25" s="130">
        <v>1144824</v>
      </c>
      <c r="F25" s="113"/>
      <c r="G25" s="130">
        <v>1223516</v>
      </c>
      <c r="H25" s="113"/>
      <c r="I25" s="130">
        <v>1130234</v>
      </c>
    </row>
    <row r="26" spans="1:9" s="11" customFormat="1" ht="18.649999999999999" customHeight="1" thickBot="1" x14ac:dyDescent="0.35">
      <c r="A26" s="3" t="s">
        <v>95</v>
      </c>
      <c r="B26" s="2"/>
      <c r="C26" s="134">
        <f>C24-C25</f>
        <v>4392530</v>
      </c>
      <c r="D26" s="133"/>
      <c r="E26" s="134">
        <f>E24-E25</f>
        <v>4130838</v>
      </c>
      <c r="F26" s="133"/>
      <c r="G26" s="134">
        <f>G24-G25</f>
        <v>5093557</v>
      </c>
      <c r="H26" s="133"/>
      <c r="I26" s="134">
        <f>I24-I25</f>
        <v>4813925</v>
      </c>
    </row>
    <row r="27" spans="1:9" s="11" customFormat="1" ht="18.649999999999999" customHeight="1" thickTop="1" x14ac:dyDescent="0.3">
      <c r="A27" s="3"/>
      <c r="B27" s="2"/>
      <c r="C27" s="137"/>
      <c r="D27" s="137"/>
      <c r="E27" s="137"/>
      <c r="F27" s="137"/>
      <c r="G27" s="137"/>
      <c r="H27" s="137"/>
      <c r="I27" s="137"/>
    </row>
    <row r="28" spans="1:9" s="11" customFormat="1" ht="18.649999999999999" customHeight="1" x14ac:dyDescent="0.3">
      <c r="A28" s="3" t="s">
        <v>138</v>
      </c>
      <c r="B28" s="2"/>
      <c r="C28" s="137"/>
      <c r="D28" s="137"/>
      <c r="E28" s="137"/>
      <c r="F28" s="137"/>
      <c r="G28" s="137"/>
      <c r="H28" s="137"/>
      <c r="I28" s="137"/>
    </row>
    <row r="29" spans="1:9" s="11" customFormat="1" ht="18.649999999999999" customHeight="1" x14ac:dyDescent="0.3">
      <c r="A29" s="9" t="s">
        <v>116</v>
      </c>
      <c r="B29" s="2"/>
      <c r="C29" s="79">
        <v>4432794</v>
      </c>
      <c r="D29" s="113"/>
      <c r="E29" s="79">
        <v>4185527</v>
      </c>
      <c r="F29" s="113"/>
      <c r="G29" s="79">
        <v>5093557</v>
      </c>
      <c r="H29" s="113"/>
      <c r="I29" s="79">
        <v>4813925</v>
      </c>
    </row>
    <row r="30" spans="1:9" s="11" customFormat="1" ht="18.649999999999999" customHeight="1" x14ac:dyDescent="0.3">
      <c r="A30" s="9" t="s">
        <v>117</v>
      </c>
      <c r="B30" s="2"/>
      <c r="C30" s="79">
        <v>-40264</v>
      </c>
      <c r="D30" s="113"/>
      <c r="E30" s="79">
        <v>-54689</v>
      </c>
      <c r="F30" s="113"/>
      <c r="G30" s="79">
        <v>0</v>
      </c>
      <c r="H30" s="113"/>
      <c r="I30" s="146">
        <v>0</v>
      </c>
    </row>
    <row r="31" spans="1:9" s="11" customFormat="1" ht="18.649999999999999" customHeight="1" thickBot="1" x14ac:dyDescent="0.35">
      <c r="A31" s="3" t="s">
        <v>95</v>
      </c>
      <c r="B31" s="2"/>
      <c r="C31" s="141">
        <f>SUM(C29:C30)</f>
        <v>4392530</v>
      </c>
      <c r="D31" s="133"/>
      <c r="E31" s="141">
        <f>SUM(E29:E30)</f>
        <v>4130838</v>
      </c>
      <c r="F31" s="133"/>
      <c r="G31" s="141">
        <f>SUM(G29:G30)</f>
        <v>5093557</v>
      </c>
      <c r="H31" s="133"/>
      <c r="I31" s="141">
        <f>SUM(I29:I30)</f>
        <v>4813925</v>
      </c>
    </row>
    <row r="32" spans="1:9" s="11" customFormat="1" ht="18.649999999999999" customHeight="1" thickTop="1" x14ac:dyDescent="0.3">
      <c r="A32" s="3"/>
      <c r="B32" s="2"/>
      <c r="C32" s="22"/>
      <c r="D32" s="22"/>
      <c r="E32" s="22"/>
      <c r="F32" s="22"/>
      <c r="G32" s="22"/>
      <c r="H32" s="22"/>
      <c r="I32" s="22"/>
    </row>
    <row r="33" spans="1:9" s="11" customFormat="1" ht="18.649999999999999" customHeight="1" x14ac:dyDescent="0.3">
      <c r="A33" s="3" t="s">
        <v>118</v>
      </c>
      <c r="B33" s="2"/>
      <c r="C33" s="22"/>
      <c r="D33" s="22"/>
      <c r="E33" s="22"/>
      <c r="F33" s="22"/>
      <c r="G33" s="22"/>
      <c r="H33" s="22"/>
      <c r="I33" s="22"/>
    </row>
    <row r="34" spans="1:9" s="11" customFormat="1" ht="18.649999999999999" customHeight="1" x14ac:dyDescent="0.3">
      <c r="A34" s="3" t="s">
        <v>128</v>
      </c>
      <c r="B34" s="2"/>
      <c r="C34" s="22"/>
      <c r="D34" s="22"/>
      <c r="E34" s="22"/>
      <c r="F34" s="22"/>
      <c r="G34" s="22"/>
      <c r="H34" s="22"/>
      <c r="I34" s="22"/>
    </row>
    <row r="35" spans="1:9" s="11" customFormat="1" ht="18.649999999999999" customHeight="1" thickBot="1" x14ac:dyDescent="0.35">
      <c r="A35" s="3" t="s">
        <v>119</v>
      </c>
      <c r="B35" s="2"/>
      <c r="C35" s="95">
        <f>C29/4800000</f>
        <v>0.92349875000000003</v>
      </c>
      <c r="D35" s="96"/>
      <c r="E35" s="95">
        <f>E29/4800000</f>
        <v>0.87198479166666665</v>
      </c>
      <c r="F35" s="96"/>
      <c r="G35" s="95">
        <f>G29/4800000</f>
        <v>1.0611577083333332</v>
      </c>
      <c r="H35" s="96"/>
      <c r="I35" s="95">
        <f>I29/4800000</f>
        <v>1.0029010416666666</v>
      </c>
    </row>
    <row r="36" spans="1:9" s="11" customFormat="1" ht="18.649999999999999" customHeight="1" thickTop="1" x14ac:dyDescent="0.3">
      <c r="A36" s="3"/>
      <c r="B36" s="2"/>
      <c r="C36" s="61"/>
      <c r="D36" s="61"/>
      <c r="E36" s="61"/>
      <c r="F36" s="61"/>
      <c r="G36" s="61"/>
      <c r="H36" s="61"/>
      <c r="I36" s="61"/>
    </row>
    <row r="37" spans="1:9" s="6" customFormat="1" ht="20.25" customHeight="1" x14ac:dyDescent="0.4">
      <c r="A37" s="114" t="s">
        <v>89</v>
      </c>
      <c r="B37" s="114"/>
      <c r="C37" s="114"/>
      <c r="D37" s="114"/>
      <c r="E37" s="114"/>
      <c r="F37" s="114"/>
      <c r="G37" s="98"/>
      <c r="H37" s="98"/>
      <c r="I37" s="101"/>
    </row>
    <row r="38" spans="1:9" ht="20.25" customHeight="1" x14ac:dyDescent="0.35">
      <c r="A38" s="102" t="s">
        <v>96</v>
      </c>
      <c r="B38" s="7"/>
      <c r="C38" s="4"/>
      <c r="D38" s="4"/>
      <c r="F38" s="4"/>
      <c r="G38" s="283"/>
      <c r="H38" s="283"/>
      <c r="I38" s="283"/>
    </row>
    <row r="39" spans="1:9" s="11" customFormat="1" ht="20.25" customHeight="1" x14ac:dyDescent="0.3">
      <c r="A39" s="3"/>
      <c r="B39" s="5"/>
    </row>
    <row r="40" spans="1:9" s="11" customFormat="1" ht="18.649999999999999" customHeight="1" x14ac:dyDescent="0.3">
      <c r="A40" s="3"/>
      <c r="B40" s="5"/>
      <c r="C40" s="284" t="s">
        <v>2</v>
      </c>
      <c r="D40" s="284"/>
      <c r="E40" s="284"/>
      <c r="F40" s="10"/>
      <c r="G40" s="284" t="s">
        <v>61</v>
      </c>
      <c r="H40" s="284"/>
      <c r="I40" s="284"/>
    </row>
    <row r="41" spans="1:9" s="11" customFormat="1" ht="18.649999999999999" customHeight="1" x14ac:dyDescent="0.3">
      <c r="A41" s="9"/>
      <c r="B41" s="25"/>
      <c r="C41" s="284" t="s">
        <v>193</v>
      </c>
      <c r="D41" s="284"/>
      <c r="E41" s="284"/>
      <c r="F41" s="10"/>
      <c r="G41" s="284" t="s">
        <v>193</v>
      </c>
      <c r="H41" s="284"/>
      <c r="I41" s="284"/>
    </row>
    <row r="42" spans="1:9" s="11" customFormat="1" ht="18.649999999999999" customHeight="1" x14ac:dyDescent="0.3">
      <c r="A42" s="9"/>
      <c r="B42" s="25"/>
      <c r="C42" s="286" t="s">
        <v>259</v>
      </c>
      <c r="D42" s="286"/>
      <c r="E42" s="286"/>
      <c r="F42" s="12"/>
      <c r="G42" s="286" t="s">
        <v>259</v>
      </c>
      <c r="H42" s="286"/>
      <c r="I42" s="286"/>
    </row>
    <row r="43" spans="1:9" s="11" customFormat="1" ht="18.649999999999999" customHeight="1" x14ac:dyDescent="0.3">
      <c r="A43" s="9"/>
      <c r="B43" s="25"/>
      <c r="C43" s="286" t="s">
        <v>258</v>
      </c>
      <c r="D43" s="286"/>
      <c r="E43" s="286"/>
      <c r="F43" s="12"/>
      <c r="G43" s="286" t="s">
        <v>258</v>
      </c>
      <c r="H43" s="286"/>
      <c r="I43" s="286"/>
    </row>
    <row r="44" spans="1:9" s="11" customFormat="1" ht="18.649999999999999" customHeight="1" x14ac:dyDescent="0.3">
      <c r="A44" s="9"/>
      <c r="B44" s="13"/>
      <c r="C44" s="57" t="s">
        <v>201</v>
      </c>
      <c r="D44" s="24"/>
      <c r="E44" s="57" t="s">
        <v>175</v>
      </c>
      <c r="F44" s="24"/>
      <c r="G44" s="57" t="s">
        <v>201</v>
      </c>
      <c r="H44" s="24"/>
      <c r="I44" s="57" t="s">
        <v>175</v>
      </c>
    </row>
    <row r="45" spans="1:9" s="11" customFormat="1" ht="18.649999999999999" customHeight="1" x14ac:dyDescent="0.3">
      <c r="A45" s="9"/>
      <c r="B45" s="27"/>
      <c r="C45" s="282" t="s">
        <v>92</v>
      </c>
      <c r="D45" s="282"/>
      <c r="E45" s="282"/>
      <c r="F45" s="282"/>
      <c r="G45" s="282"/>
      <c r="H45" s="282"/>
      <c r="I45" s="282"/>
    </row>
    <row r="46" spans="1:9" s="11" customFormat="1" ht="18.649999999999999" customHeight="1" x14ac:dyDescent="0.3">
      <c r="A46" s="9"/>
      <c r="B46" s="27"/>
      <c r="C46" s="14"/>
      <c r="D46" s="14"/>
      <c r="E46" s="14"/>
      <c r="F46" s="14"/>
      <c r="G46" s="14"/>
      <c r="H46" s="14"/>
      <c r="I46" s="14"/>
    </row>
    <row r="47" spans="1:9" s="11" customFormat="1" ht="18.649999999999999" customHeight="1" x14ac:dyDescent="0.3">
      <c r="A47" s="28" t="s">
        <v>95</v>
      </c>
      <c r="B47" s="5"/>
      <c r="C47" s="142">
        <f>C26</f>
        <v>4392530</v>
      </c>
      <c r="D47" s="142"/>
      <c r="E47" s="142">
        <f>E26</f>
        <v>4130838</v>
      </c>
      <c r="F47" s="142"/>
      <c r="G47" s="142">
        <f>G26</f>
        <v>5093557</v>
      </c>
      <c r="H47" s="142"/>
      <c r="I47" s="142">
        <f>I26</f>
        <v>4813925</v>
      </c>
    </row>
    <row r="48" spans="1:9" s="11" customFormat="1" ht="18.649999999999999" customHeight="1" x14ac:dyDescent="0.3">
      <c r="A48" s="29"/>
      <c r="B48" s="5"/>
      <c r="C48" s="143"/>
      <c r="D48" s="143"/>
      <c r="E48" s="143"/>
      <c r="F48" s="143"/>
      <c r="G48" s="143"/>
      <c r="H48" s="143"/>
      <c r="I48" s="143"/>
    </row>
    <row r="49" spans="1:9" s="11" customFormat="1" ht="18.649999999999999" customHeight="1" x14ac:dyDescent="0.3">
      <c r="A49" s="28" t="s">
        <v>97</v>
      </c>
      <c r="B49" s="5"/>
      <c r="C49" s="143"/>
      <c r="D49" s="143"/>
      <c r="E49" s="143"/>
      <c r="F49" s="143"/>
      <c r="G49" s="143"/>
      <c r="H49" s="144"/>
      <c r="I49" s="143"/>
    </row>
    <row r="50" spans="1:9" s="11" customFormat="1" ht="18.649999999999999" customHeight="1" x14ac:dyDescent="0.3">
      <c r="A50" s="103" t="s">
        <v>139</v>
      </c>
      <c r="B50" s="5"/>
      <c r="C50" s="143"/>
      <c r="D50" s="143"/>
      <c r="E50" s="143"/>
      <c r="F50" s="143"/>
      <c r="G50" s="143"/>
      <c r="H50" s="144"/>
      <c r="I50" s="143"/>
    </row>
    <row r="51" spans="1:9" s="11" customFormat="1" ht="18.649999999999999" customHeight="1" x14ac:dyDescent="0.3">
      <c r="A51" s="103" t="s">
        <v>140</v>
      </c>
      <c r="B51" s="5"/>
      <c r="C51" s="144"/>
      <c r="D51" s="144"/>
      <c r="E51" s="144"/>
      <c r="F51" s="144"/>
      <c r="G51" s="127"/>
      <c r="H51" s="127"/>
      <c r="I51" s="127"/>
    </row>
    <row r="52" spans="1:9" s="11" customFormat="1" ht="18.649999999999999" customHeight="1" x14ac:dyDescent="0.3">
      <c r="A52" s="11" t="s">
        <v>141</v>
      </c>
      <c r="B52" s="5"/>
      <c r="C52" s="113"/>
      <c r="D52" s="113"/>
      <c r="E52" s="113"/>
      <c r="F52" s="113"/>
      <c r="G52" s="113"/>
      <c r="H52" s="79"/>
      <c r="I52" s="113"/>
    </row>
    <row r="53" spans="1:9" s="11" customFormat="1" ht="18.649999999999999" customHeight="1" x14ac:dyDescent="0.3">
      <c r="A53" s="46" t="s">
        <v>142</v>
      </c>
      <c r="B53" s="5"/>
      <c r="C53" s="80">
        <v>230514</v>
      </c>
      <c r="D53" s="113"/>
      <c r="E53" s="80">
        <v>-59785</v>
      </c>
      <c r="F53" s="113"/>
      <c r="G53" s="145">
        <v>0</v>
      </c>
      <c r="H53" s="146"/>
      <c r="I53" s="145">
        <v>0</v>
      </c>
    </row>
    <row r="54" spans="1:9" s="11" customFormat="1" ht="18.649999999999999" customHeight="1" x14ac:dyDescent="0.3">
      <c r="A54" s="26" t="s">
        <v>97</v>
      </c>
      <c r="B54" s="5"/>
      <c r="C54" s="147"/>
      <c r="D54" s="113"/>
      <c r="E54" s="147"/>
      <c r="F54" s="147"/>
      <c r="G54" s="147"/>
      <c r="H54" s="79"/>
      <c r="I54" s="147"/>
    </row>
    <row r="55" spans="1:9" s="11" customFormat="1" ht="18.649999999999999" customHeight="1" x14ac:dyDescent="0.3">
      <c r="A55" s="28" t="s">
        <v>98</v>
      </c>
      <c r="B55" s="5"/>
      <c r="C55" s="148">
        <f>SUM(C53)</f>
        <v>230514</v>
      </c>
      <c r="D55" s="142"/>
      <c r="E55" s="148">
        <f>SUM(E53)</f>
        <v>-59785</v>
      </c>
      <c r="F55" s="142"/>
      <c r="G55" s="148">
        <f>SUM(G53)</f>
        <v>0</v>
      </c>
      <c r="H55" s="142"/>
      <c r="I55" s="148">
        <f>SUM(I53)</f>
        <v>0</v>
      </c>
    </row>
    <row r="56" spans="1:9" s="11" customFormat="1" ht="18.649999999999999" customHeight="1" x14ac:dyDescent="0.3">
      <c r="A56" s="28"/>
      <c r="B56" s="5"/>
      <c r="C56" s="149"/>
      <c r="D56" s="142"/>
      <c r="E56" s="149"/>
      <c r="F56" s="142"/>
      <c r="G56" s="149"/>
      <c r="H56" s="142"/>
      <c r="I56" s="149"/>
    </row>
    <row r="57" spans="1:9" s="11" customFormat="1" ht="18.649999999999999" customHeight="1" x14ac:dyDescent="0.3">
      <c r="A57" s="28" t="s">
        <v>62</v>
      </c>
      <c r="B57" s="5"/>
      <c r="C57" s="143"/>
      <c r="D57" s="143"/>
      <c r="E57" s="143"/>
      <c r="F57" s="143"/>
      <c r="G57" s="143"/>
      <c r="H57" s="143"/>
      <c r="I57" s="143"/>
    </row>
    <row r="58" spans="1:9" s="11" customFormat="1" ht="18.649999999999999" customHeight="1" thickBot="1" x14ac:dyDescent="0.35">
      <c r="A58" s="104" t="s">
        <v>98</v>
      </c>
      <c r="B58" s="5"/>
      <c r="C58" s="134">
        <f>C47+C55</f>
        <v>4623044</v>
      </c>
      <c r="D58" s="133"/>
      <c r="E58" s="134">
        <f>E47+E55</f>
        <v>4071053</v>
      </c>
      <c r="F58" s="133"/>
      <c r="G58" s="134">
        <f>G47+G55</f>
        <v>5093557</v>
      </c>
      <c r="H58" s="133"/>
      <c r="I58" s="134">
        <f>I47+I55</f>
        <v>4813925</v>
      </c>
    </row>
    <row r="59" spans="1:9" s="11" customFormat="1" ht="18.649999999999999" customHeight="1" thickTop="1" x14ac:dyDescent="0.3">
      <c r="A59" s="62"/>
      <c r="B59" s="5"/>
      <c r="C59" s="6"/>
      <c r="D59" s="6"/>
      <c r="E59" s="6"/>
      <c r="F59" s="6"/>
      <c r="G59" s="6"/>
      <c r="H59" s="6"/>
      <c r="I59" s="6"/>
    </row>
    <row r="60" spans="1:9" ht="18.649999999999999" customHeight="1" x14ac:dyDescent="0.3">
      <c r="A60" s="3" t="s">
        <v>129</v>
      </c>
      <c r="E60" s="6"/>
      <c r="I60" s="6"/>
    </row>
    <row r="61" spans="1:9" ht="18.649999999999999" customHeight="1" x14ac:dyDescent="0.3">
      <c r="A61" s="3" t="s">
        <v>173</v>
      </c>
      <c r="E61" s="6"/>
      <c r="I61" s="6"/>
    </row>
    <row r="62" spans="1:9" ht="18.649999999999999" customHeight="1" x14ac:dyDescent="0.3">
      <c r="A62" s="9" t="s">
        <v>116</v>
      </c>
      <c r="C62" s="79">
        <v>4652218</v>
      </c>
      <c r="D62" s="79"/>
      <c r="E62" s="79">
        <v>4145544</v>
      </c>
      <c r="F62" s="97"/>
      <c r="G62" s="79">
        <v>5093557</v>
      </c>
      <c r="H62" s="97"/>
      <c r="I62" s="79">
        <v>4813925</v>
      </c>
    </row>
    <row r="63" spans="1:9" ht="18.649999999999999" customHeight="1" x14ac:dyDescent="0.3">
      <c r="A63" s="9" t="s">
        <v>117</v>
      </c>
      <c r="C63" s="80">
        <v>-29174</v>
      </c>
      <c r="D63" s="79"/>
      <c r="E63" s="80">
        <v>-74491</v>
      </c>
      <c r="F63" s="97"/>
      <c r="G63" s="80">
        <v>0</v>
      </c>
      <c r="H63" s="97"/>
      <c r="I63" s="80">
        <v>0</v>
      </c>
    </row>
    <row r="64" spans="1:9" ht="18.649999999999999" customHeight="1" x14ac:dyDescent="0.3">
      <c r="A64" s="3" t="s">
        <v>130</v>
      </c>
      <c r="C64" s="113"/>
      <c r="D64" s="113"/>
      <c r="E64" s="113"/>
      <c r="F64" s="113"/>
      <c r="G64" s="113"/>
      <c r="H64" s="113"/>
      <c r="I64" s="113"/>
    </row>
    <row r="65" spans="1:9" ht="18.649999999999999" customHeight="1" thickBot="1" x14ac:dyDescent="0.35">
      <c r="A65" s="104" t="s">
        <v>98</v>
      </c>
      <c r="C65" s="134">
        <f>SUM(C62:C64)</f>
        <v>4623044</v>
      </c>
      <c r="D65" s="133"/>
      <c r="E65" s="134">
        <f>SUM(E62:E64)</f>
        <v>4071053</v>
      </c>
      <c r="F65" s="133"/>
      <c r="G65" s="134">
        <f>SUM(G62:G64)</f>
        <v>5093557</v>
      </c>
      <c r="H65" s="133"/>
      <c r="I65" s="134">
        <f>SUM(I62:I64)</f>
        <v>4813925</v>
      </c>
    </row>
    <row r="66" spans="1:9" ht="20.25" customHeight="1" thickTop="1" x14ac:dyDescent="0.3">
      <c r="C66" s="112">
        <f>C58-C65</f>
        <v>0</v>
      </c>
      <c r="D66" s="112"/>
      <c r="E66" s="112">
        <f>E58-E65</f>
        <v>0</v>
      </c>
      <c r="F66" s="112"/>
      <c r="G66" s="112">
        <f>G58-G65</f>
        <v>0</v>
      </c>
      <c r="H66" s="112"/>
      <c r="I66" s="112">
        <f>I58-I65</f>
        <v>0</v>
      </c>
    </row>
  </sheetData>
  <mergeCells count="20">
    <mergeCell ref="C45:I45"/>
    <mergeCell ref="C41:E41"/>
    <mergeCell ref="G41:I41"/>
    <mergeCell ref="C42:E42"/>
    <mergeCell ref="G42:I42"/>
    <mergeCell ref="C43:E43"/>
    <mergeCell ref="G43:I43"/>
    <mergeCell ref="C7:E7"/>
    <mergeCell ref="G7:I7"/>
    <mergeCell ref="C9:I9"/>
    <mergeCell ref="G38:I38"/>
    <mergeCell ref="C40:E40"/>
    <mergeCell ref="G40:I40"/>
    <mergeCell ref="C6:E6"/>
    <mergeCell ref="G6:I6"/>
    <mergeCell ref="G2:I2"/>
    <mergeCell ref="C4:E4"/>
    <mergeCell ref="G4:I4"/>
    <mergeCell ref="C5:E5"/>
    <mergeCell ref="G5:I5"/>
  </mergeCells>
  <pageMargins left="0.7" right="0.6" top="0.48" bottom="0.5" header="0.5" footer="0.5"/>
  <pageSetup paperSize="9" scale="96" firstPageNumber="7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7"/>
  <sheetViews>
    <sheetView showGridLines="0" view="pageBreakPreview" zoomScale="90" zoomScaleNormal="80" zoomScaleSheetLayoutView="90" workbookViewId="0"/>
  </sheetViews>
  <sheetFormatPr defaultColWidth="9.1796875" defaultRowHeight="20.25" customHeight="1" x14ac:dyDescent="0.3"/>
  <cols>
    <col min="1" max="1" width="40.1796875" style="63" customWidth="1"/>
    <col min="2" max="2" width="5" style="5" customWidth="1"/>
    <col min="3" max="3" width="0.7265625" style="6" customWidth="1"/>
    <col min="4" max="4" width="11.7265625" style="6" customWidth="1"/>
    <col min="5" max="5" width="0.7265625" style="6" customWidth="1"/>
    <col min="6" max="6" width="11.7265625" style="6" customWidth="1"/>
    <col min="7" max="7" width="0.7265625" style="6" customWidth="1"/>
    <col min="8" max="8" width="16.1796875" style="6" customWidth="1"/>
    <col min="9" max="9" width="0.7265625" style="6" customWidth="1"/>
    <col min="10" max="10" width="11.7265625" style="6" customWidth="1"/>
    <col min="11" max="11" width="0.7265625" style="6" customWidth="1"/>
    <col min="12" max="12" width="14.1796875" style="6" customWidth="1"/>
    <col min="13" max="13" width="0.7265625" style="6" customWidth="1"/>
    <col min="14" max="14" width="17.1796875" style="6" customWidth="1"/>
    <col min="15" max="15" width="0.7265625" style="6" customWidth="1"/>
    <col min="16" max="16" width="15.7265625" style="6" customWidth="1"/>
    <col min="17" max="17" width="0.7265625" style="6" customWidth="1"/>
    <col min="18" max="18" width="11.54296875" style="6" customWidth="1"/>
    <col min="19" max="19" width="0.7265625" style="6" customWidth="1"/>
    <col min="20" max="20" width="13" style="6" customWidth="1"/>
    <col min="21" max="21" width="2.1796875" style="6" customWidth="1"/>
    <col min="22" max="16384" width="9.1796875" style="281"/>
  </cols>
  <sheetData>
    <row r="1" spans="1:21" s="260" customFormat="1" ht="20.149999999999999" customHeight="1" x14ac:dyDescent="0.4">
      <c r="A1" s="99" t="s">
        <v>89</v>
      </c>
      <c r="B1" s="99"/>
      <c r="C1" s="99"/>
      <c r="D1" s="99"/>
      <c r="E1" s="99"/>
      <c r="F1" s="99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</row>
    <row r="2" spans="1:21" s="263" customFormat="1" ht="20.149999999999999" customHeight="1" x14ac:dyDescent="0.35">
      <c r="A2" s="261" t="s">
        <v>99</v>
      </c>
      <c r="B2" s="26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s="264" customFormat="1" ht="17.149999999999999" customHeight="1" x14ac:dyDescent="0.3">
      <c r="A3" s="3"/>
      <c r="B3" s="84"/>
      <c r="C3" s="84"/>
      <c r="D3" s="287" t="s">
        <v>194</v>
      </c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11"/>
    </row>
    <row r="4" spans="1:21" s="264" customFormat="1" ht="17.149999999999999" customHeight="1" x14ac:dyDescent="0.3">
      <c r="A4" s="1"/>
      <c r="B4" s="265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7" t="s">
        <v>80</v>
      </c>
      <c r="O4" s="257"/>
      <c r="P4" s="257"/>
      <c r="Q4" s="257"/>
      <c r="R4" s="257"/>
      <c r="S4" s="256"/>
      <c r="T4" s="256"/>
      <c r="U4" s="256"/>
    </row>
    <row r="5" spans="1:21" s="264" customFormat="1" ht="17.149999999999999" customHeight="1" x14ac:dyDescent="0.3">
      <c r="A5" s="1"/>
      <c r="B5" s="265"/>
      <c r="C5" s="256"/>
      <c r="D5" s="256"/>
      <c r="E5" s="256"/>
      <c r="F5" s="256"/>
      <c r="G5" s="256"/>
      <c r="H5" s="256"/>
      <c r="I5" s="256"/>
      <c r="J5" s="288" t="s">
        <v>34</v>
      </c>
      <c r="K5" s="288"/>
      <c r="L5" s="288"/>
      <c r="M5" s="256"/>
      <c r="N5" s="47" t="s">
        <v>71</v>
      </c>
      <c r="O5" s="171"/>
      <c r="P5" s="171"/>
      <c r="Q5" s="171"/>
      <c r="R5" s="171"/>
      <c r="S5" s="256"/>
      <c r="T5" s="256"/>
      <c r="U5" s="256"/>
    </row>
    <row r="6" spans="1:21" s="264" customFormat="1" ht="17.149999999999999" customHeight="1" x14ac:dyDescent="0.3">
      <c r="A6" s="1"/>
      <c r="B6" s="265"/>
      <c r="C6" s="255"/>
      <c r="D6" s="255"/>
      <c r="E6" s="255"/>
      <c r="F6" s="255"/>
      <c r="G6" s="255"/>
      <c r="H6" s="257" t="s">
        <v>266</v>
      </c>
      <c r="I6" s="255"/>
      <c r="J6" s="255"/>
      <c r="K6" s="255"/>
      <c r="L6" s="255"/>
      <c r="M6" s="256"/>
      <c r="N6" s="257" t="s">
        <v>157</v>
      </c>
      <c r="O6" s="257"/>
      <c r="P6" s="257" t="s">
        <v>120</v>
      </c>
      <c r="Q6" s="257"/>
      <c r="R6" s="257"/>
      <c r="S6" s="256"/>
      <c r="U6" s="11"/>
    </row>
    <row r="7" spans="1:21" s="264" customFormat="1" ht="17.149999999999999" customHeight="1" x14ac:dyDescent="0.3">
      <c r="A7" s="266"/>
      <c r="B7" s="13"/>
      <c r="C7" s="257"/>
      <c r="D7" s="257" t="s">
        <v>64</v>
      </c>
      <c r="E7" s="257"/>
      <c r="F7" s="257" t="s">
        <v>54</v>
      </c>
      <c r="G7" s="257"/>
      <c r="H7" s="257" t="s">
        <v>267</v>
      </c>
      <c r="I7" s="257"/>
      <c r="J7" s="37"/>
      <c r="N7" s="258" t="s">
        <v>158</v>
      </c>
      <c r="O7" s="258"/>
      <c r="P7" s="257" t="s">
        <v>121</v>
      </c>
      <c r="Q7" s="258"/>
      <c r="R7" s="257" t="s">
        <v>122</v>
      </c>
      <c r="S7" s="257"/>
      <c r="T7" s="257"/>
      <c r="U7" s="11"/>
    </row>
    <row r="8" spans="1:21" s="264" customFormat="1" ht="17.149999999999999" customHeight="1" x14ac:dyDescent="0.3">
      <c r="A8" s="266"/>
      <c r="B8" s="13"/>
      <c r="C8" s="257"/>
      <c r="D8" s="257" t="s">
        <v>30</v>
      </c>
      <c r="E8" s="257"/>
      <c r="F8" s="257" t="s">
        <v>55</v>
      </c>
      <c r="G8" s="257"/>
      <c r="H8" s="257" t="s">
        <v>268</v>
      </c>
      <c r="I8" s="257"/>
      <c r="J8" s="37" t="s">
        <v>46</v>
      </c>
      <c r="K8" s="257"/>
      <c r="L8" s="37"/>
      <c r="M8" s="257"/>
      <c r="N8" s="258" t="s">
        <v>159</v>
      </c>
      <c r="O8" s="258"/>
      <c r="P8" s="257" t="s">
        <v>123</v>
      </c>
      <c r="Q8" s="258"/>
      <c r="R8" s="257" t="s">
        <v>124</v>
      </c>
      <c r="S8" s="257"/>
      <c r="T8" s="257" t="s">
        <v>12</v>
      </c>
      <c r="U8" s="11"/>
    </row>
    <row r="9" spans="1:21" s="264" customFormat="1" ht="17.149999999999999" customHeight="1" x14ac:dyDescent="0.3">
      <c r="A9" s="266"/>
      <c r="B9" s="13" t="s">
        <v>28</v>
      </c>
      <c r="C9" s="257"/>
      <c r="D9" s="257" t="s">
        <v>31</v>
      </c>
      <c r="E9" s="257"/>
      <c r="F9" s="257" t="s">
        <v>56</v>
      </c>
      <c r="G9" s="257"/>
      <c r="H9" s="257" t="s">
        <v>269</v>
      </c>
      <c r="I9" s="257"/>
      <c r="J9" s="257" t="s">
        <v>47</v>
      </c>
      <c r="K9" s="286" t="s">
        <v>8</v>
      </c>
      <c r="L9" s="286"/>
      <c r="M9" s="286"/>
      <c r="N9" s="258" t="s">
        <v>160</v>
      </c>
      <c r="O9" s="258"/>
      <c r="P9" s="257" t="s">
        <v>125</v>
      </c>
      <c r="Q9" s="258"/>
      <c r="R9" s="257" t="s">
        <v>126</v>
      </c>
      <c r="S9" s="257"/>
      <c r="T9" s="37" t="s">
        <v>43</v>
      </c>
      <c r="U9" s="11"/>
    </row>
    <row r="10" spans="1:21" s="264" customFormat="1" ht="17.149999999999999" customHeight="1" x14ac:dyDescent="0.3">
      <c r="A10" s="266"/>
      <c r="B10" s="13"/>
      <c r="C10" s="13"/>
      <c r="D10" s="282" t="s">
        <v>92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11"/>
    </row>
    <row r="11" spans="1:21" s="264" customFormat="1" ht="17.149999999999999" customHeight="1" x14ac:dyDescent="0.3">
      <c r="A11" s="1" t="s">
        <v>271</v>
      </c>
      <c r="B11" s="13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11"/>
    </row>
    <row r="12" spans="1:21" s="264" customFormat="1" ht="17.149999999999999" customHeight="1" x14ac:dyDescent="0.3">
      <c r="A12" s="1" t="s">
        <v>272</v>
      </c>
      <c r="B12" s="13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11"/>
    </row>
    <row r="13" spans="1:21" s="264" customFormat="1" ht="17.149999999999999" customHeight="1" x14ac:dyDescent="0.3">
      <c r="A13" s="221" t="s">
        <v>221</v>
      </c>
      <c r="B13" s="13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11"/>
    </row>
    <row r="14" spans="1:21" s="264" customFormat="1" ht="18" customHeight="1" x14ac:dyDescent="0.3">
      <c r="A14" s="221" t="s">
        <v>222</v>
      </c>
      <c r="B14" s="13"/>
      <c r="C14" s="65"/>
      <c r="D14" s="65">
        <v>2400000</v>
      </c>
      <c r="E14" s="65"/>
      <c r="F14" s="65">
        <v>3290152</v>
      </c>
      <c r="G14" s="65"/>
      <c r="H14" s="65">
        <v>0</v>
      </c>
      <c r="I14" s="65"/>
      <c r="J14" s="65">
        <v>240000</v>
      </c>
      <c r="K14" s="65"/>
      <c r="L14" s="65">
        <v>14569746</v>
      </c>
      <c r="M14" s="65"/>
      <c r="N14" s="65">
        <v>-256856</v>
      </c>
      <c r="O14" s="65"/>
      <c r="P14" s="65">
        <f>SUM(D14:N14)</f>
        <v>20243042</v>
      </c>
      <c r="Q14" s="65"/>
      <c r="R14" s="65">
        <v>491332</v>
      </c>
      <c r="S14" s="65"/>
      <c r="T14" s="65">
        <f>SUM(P14:R14)</f>
        <v>20734374</v>
      </c>
      <c r="U14" s="11"/>
    </row>
    <row r="15" spans="1:21" s="264" customFormat="1" ht="18" customHeight="1" x14ac:dyDescent="0.3">
      <c r="A15" s="267" t="s">
        <v>223</v>
      </c>
      <c r="B15" s="2" t="s">
        <v>165</v>
      </c>
      <c r="C15" s="65"/>
      <c r="D15" s="186">
        <v>0</v>
      </c>
      <c r="E15" s="186"/>
      <c r="F15" s="186">
        <v>0</v>
      </c>
      <c r="G15" s="186"/>
      <c r="H15" s="186">
        <v>0</v>
      </c>
      <c r="I15" s="186"/>
      <c r="J15" s="186">
        <v>0</v>
      </c>
      <c r="K15" s="186"/>
      <c r="L15" s="186">
        <v>30106</v>
      </c>
      <c r="M15" s="186"/>
      <c r="N15" s="186">
        <v>0</v>
      </c>
      <c r="O15" s="65"/>
      <c r="P15" s="214">
        <f>SUM(D15:O15)</f>
        <v>30106</v>
      </c>
      <c r="Q15" s="65"/>
      <c r="R15" s="178">
        <v>13456</v>
      </c>
      <c r="S15" s="65"/>
      <c r="T15" s="214">
        <f>P15+R15</f>
        <v>43562</v>
      </c>
      <c r="U15" s="11"/>
    </row>
    <row r="16" spans="1:21" s="264" customFormat="1" ht="18" customHeight="1" x14ac:dyDescent="0.3">
      <c r="A16" s="268" t="s">
        <v>224</v>
      </c>
      <c r="B16" s="13"/>
      <c r="C16" s="65"/>
      <c r="D16" s="182">
        <f>SUM(D14:D15)</f>
        <v>2400000</v>
      </c>
      <c r="E16" s="65"/>
      <c r="F16" s="182">
        <f>SUM(F14:F15)</f>
        <v>3290152</v>
      </c>
      <c r="G16" s="65"/>
      <c r="H16" s="182">
        <f>SUM(H14:H15)</f>
        <v>0</v>
      </c>
      <c r="I16" s="65"/>
      <c r="J16" s="182">
        <f>SUM(J14:J15)</f>
        <v>240000</v>
      </c>
      <c r="K16" s="65"/>
      <c r="L16" s="182">
        <f>SUM(L14:L15)</f>
        <v>14599852</v>
      </c>
      <c r="M16" s="65"/>
      <c r="N16" s="182">
        <f>SUM(N14:N15)</f>
        <v>-256856</v>
      </c>
      <c r="O16" s="65"/>
      <c r="P16" s="269">
        <f>SUM(D16:N16)</f>
        <v>20273148</v>
      </c>
      <c r="Q16" s="65"/>
      <c r="R16" s="182">
        <f>SUM(R14:R15)</f>
        <v>504788</v>
      </c>
      <c r="S16" s="65"/>
      <c r="T16" s="269">
        <f>SUM(P16:R16)</f>
        <v>20777936</v>
      </c>
      <c r="U16" s="11"/>
    </row>
    <row r="17" spans="1:21" s="264" customFormat="1" ht="10.5" customHeight="1" x14ac:dyDescent="0.3">
      <c r="A17" s="268"/>
      <c r="B17" s="13"/>
      <c r="C17" s="65"/>
      <c r="D17" s="185"/>
      <c r="E17" s="65"/>
      <c r="F17" s="185"/>
      <c r="G17" s="65"/>
      <c r="H17" s="185"/>
      <c r="I17" s="65"/>
      <c r="J17" s="185"/>
      <c r="K17" s="65"/>
      <c r="L17" s="185"/>
      <c r="M17" s="65"/>
      <c r="N17" s="185"/>
      <c r="O17" s="65"/>
      <c r="P17" s="270"/>
      <c r="Q17" s="65"/>
      <c r="R17" s="185"/>
      <c r="S17" s="65"/>
      <c r="T17" s="270"/>
      <c r="U17" s="11"/>
    </row>
    <row r="18" spans="1:21" s="264" customFormat="1" ht="17.149999999999999" customHeight="1" x14ac:dyDescent="0.7">
      <c r="A18" s="268" t="s">
        <v>127</v>
      </c>
      <c r="B18" s="13"/>
      <c r="C18" s="65"/>
      <c r="D18" s="175"/>
      <c r="E18" s="173"/>
      <c r="F18" s="175"/>
      <c r="G18" s="173"/>
      <c r="H18" s="175"/>
      <c r="I18" s="173"/>
      <c r="J18" s="175"/>
      <c r="K18" s="174"/>
      <c r="L18" s="175"/>
      <c r="M18" s="174"/>
      <c r="N18" s="175"/>
      <c r="O18" s="174"/>
      <c r="P18" s="176"/>
      <c r="Q18" s="174"/>
      <c r="R18" s="176"/>
      <c r="S18" s="174"/>
      <c r="T18" s="176"/>
      <c r="U18" s="11"/>
    </row>
    <row r="19" spans="1:21" s="264" customFormat="1" ht="17.149999999999999" customHeight="1" x14ac:dyDescent="0.3">
      <c r="A19" s="268" t="s">
        <v>107</v>
      </c>
      <c r="B19" s="13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11"/>
    </row>
    <row r="20" spans="1:21" s="264" customFormat="1" ht="17.149999999999999" customHeight="1" x14ac:dyDescent="0.3">
      <c r="A20" s="84" t="s">
        <v>183</v>
      </c>
      <c r="B20" s="13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11"/>
    </row>
    <row r="21" spans="1:21" s="264" customFormat="1" ht="18" customHeight="1" x14ac:dyDescent="0.3">
      <c r="A21" s="108" t="s">
        <v>184</v>
      </c>
      <c r="B21" s="2">
        <v>12</v>
      </c>
      <c r="C21" s="65"/>
      <c r="D21" s="186">
        <v>0</v>
      </c>
      <c r="E21" s="178"/>
      <c r="F21" s="178">
        <v>0</v>
      </c>
      <c r="G21" s="178">
        <v>0</v>
      </c>
      <c r="H21" s="178">
        <v>0</v>
      </c>
      <c r="I21" s="178">
        <v>0</v>
      </c>
      <c r="J21" s="178">
        <v>0</v>
      </c>
      <c r="K21" s="178">
        <v>0</v>
      </c>
      <c r="L21" s="178">
        <v>-4608000</v>
      </c>
      <c r="M21" s="178">
        <v>0</v>
      </c>
      <c r="N21" s="178">
        <v>0</v>
      </c>
      <c r="O21" s="179"/>
      <c r="P21" s="178">
        <f>SUM(D21:N21)</f>
        <v>-4608000</v>
      </c>
      <c r="Q21" s="179"/>
      <c r="R21" s="178">
        <v>0</v>
      </c>
      <c r="S21" s="178"/>
      <c r="T21" s="180">
        <f>SUM(P21:R21)</f>
        <v>-4608000</v>
      </c>
      <c r="U21" s="11"/>
    </row>
    <row r="22" spans="1:21" s="264" customFormat="1" ht="18" customHeight="1" x14ac:dyDescent="0.3">
      <c r="A22" s="181" t="s">
        <v>185</v>
      </c>
      <c r="B22" s="271"/>
      <c r="C22" s="65"/>
      <c r="D22" s="182">
        <f>SUM(D21)</f>
        <v>0</v>
      </c>
      <c r="E22" s="65"/>
      <c r="F22" s="182">
        <f>SUM(F21)</f>
        <v>0</v>
      </c>
      <c r="G22" s="65"/>
      <c r="H22" s="182">
        <f>SUM(H21)</f>
        <v>0</v>
      </c>
      <c r="I22" s="65"/>
      <c r="J22" s="182">
        <f>SUM(J21)</f>
        <v>0</v>
      </c>
      <c r="K22" s="65"/>
      <c r="L22" s="182">
        <f>SUM(L21)</f>
        <v>-4608000</v>
      </c>
      <c r="M22" s="65"/>
      <c r="N22" s="182">
        <f>SUM(N21)</f>
        <v>0</v>
      </c>
      <c r="O22" s="221"/>
      <c r="P22" s="182">
        <f>SUM(D22:N22)</f>
        <v>-4608000</v>
      </c>
      <c r="Q22" s="221"/>
      <c r="R22" s="182">
        <f>SUM(R21)</f>
        <v>0</v>
      </c>
      <c r="S22" s="65"/>
      <c r="T22" s="182">
        <f>SUM(P22:R22)</f>
        <v>-4608000</v>
      </c>
      <c r="U22" s="11"/>
    </row>
    <row r="23" spans="1:21" s="264" customFormat="1" ht="17.149999999999999" customHeight="1" x14ac:dyDescent="0.3">
      <c r="A23" s="181" t="s">
        <v>131</v>
      </c>
      <c r="B23" s="271"/>
      <c r="C23" s="65"/>
      <c r="D23" s="218"/>
      <c r="E23" s="178"/>
      <c r="F23" s="218"/>
      <c r="G23" s="178"/>
      <c r="H23" s="218"/>
      <c r="I23" s="178"/>
      <c r="J23" s="218"/>
      <c r="K23" s="178"/>
      <c r="L23" s="218"/>
      <c r="M23" s="178"/>
      <c r="N23" s="218"/>
      <c r="O23" s="218"/>
      <c r="P23" s="218"/>
      <c r="Q23" s="218"/>
      <c r="R23" s="218"/>
      <c r="S23" s="178"/>
      <c r="T23" s="183"/>
      <c r="U23" s="11"/>
    </row>
    <row r="24" spans="1:21" s="264" customFormat="1" ht="17.149999999999999" customHeight="1" x14ac:dyDescent="0.3">
      <c r="A24" s="181" t="s">
        <v>286</v>
      </c>
      <c r="B24" s="271"/>
      <c r="C24" s="65"/>
      <c r="D24" s="218"/>
      <c r="E24" s="178"/>
      <c r="F24" s="218"/>
      <c r="G24" s="178"/>
      <c r="H24" s="218"/>
      <c r="I24" s="178"/>
      <c r="J24" s="218"/>
      <c r="K24" s="178"/>
      <c r="L24" s="218"/>
      <c r="M24" s="178"/>
      <c r="N24" s="218"/>
      <c r="O24" s="218"/>
      <c r="P24" s="218"/>
      <c r="Q24" s="218"/>
      <c r="R24" s="218"/>
      <c r="S24" s="178"/>
      <c r="T24" s="183"/>
      <c r="U24" s="11"/>
    </row>
    <row r="25" spans="1:21" s="264" customFormat="1" ht="18" customHeight="1" x14ac:dyDescent="0.3">
      <c r="A25" s="46" t="s">
        <v>197</v>
      </c>
      <c r="B25" s="271"/>
      <c r="C25" s="65"/>
      <c r="D25" s="183">
        <v>0</v>
      </c>
      <c r="E25" s="179"/>
      <c r="F25" s="183">
        <v>0</v>
      </c>
      <c r="G25" s="179">
        <v>0</v>
      </c>
      <c r="H25" s="183">
        <v>0</v>
      </c>
      <c r="I25" s="179">
        <v>0</v>
      </c>
      <c r="J25" s="183">
        <v>0</v>
      </c>
      <c r="K25" s="179">
        <v>0</v>
      </c>
      <c r="L25" s="183">
        <v>0</v>
      </c>
      <c r="M25" s="179">
        <v>0</v>
      </c>
      <c r="N25" s="183">
        <v>0</v>
      </c>
      <c r="O25" s="272"/>
      <c r="P25" s="179">
        <f>SUM(D25:N25)</f>
        <v>0</v>
      </c>
      <c r="Q25" s="272"/>
      <c r="R25" s="183">
        <v>5223</v>
      </c>
      <c r="S25" s="179"/>
      <c r="T25" s="179">
        <f>SUM(P25:R25)</f>
        <v>5223</v>
      </c>
      <c r="U25" s="11"/>
    </row>
    <row r="26" spans="1:21" s="264" customFormat="1" ht="18" customHeight="1" x14ac:dyDescent="0.3">
      <c r="A26" s="46" t="s">
        <v>275</v>
      </c>
      <c r="B26" s="271"/>
      <c r="C26" s="65"/>
      <c r="D26" s="183"/>
      <c r="E26" s="178"/>
      <c r="F26" s="183"/>
      <c r="G26" s="178"/>
      <c r="H26" s="183"/>
      <c r="I26" s="178"/>
      <c r="J26" s="183"/>
      <c r="K26" s="178"/>
      <c r="L26" s="183"/>
      <c r="M26" s="178"/>
      <c r="N26" s="183"/>
      <c r="O26" s="218"/>
      <c r="P26" s="179"/>
      <c r="Q26" s="218"/>
      <c r="R26" s="183"/>
      <c r="S26" s="178"/>
      <c r="T26" s="179"/>
      <c r="U26" s="11"/>
    </row>
    <row r="27" spans="1:21" s="264" customFormat="1" ht="18" customHeight="1" x14ac:dyDescent="0.3">
      <c r="A27" s="46" t="s">
        <v>270</v>
      </c>
      <c r="B27" s="2">
        <v>5</v>
      </c>
      <c r="C27" s="65"/>
      <c r="D27" s="189">
        <v>0</v>
      </c>
      <c r="E27" s="178">
        <v>0</v>
      </c>
      <c r="F27" s="189">
        <v>0</v>
      </c>
      <c r="G27" s="178">
        <v>0</v>
      </c>
      <c r="H27" s="189">
        <v>-19980</v>
      </c>
      <c r="I27" s="178">
        <v>0</v>
      </c>
      <c r="J27" s="189">
        <v>0</v>
      </c>
      <c r="K27" s="178">
        <v>0</v>
      </c>
      <c r="L27" s="189">
        <v>0</v>
      </c>
      <c r="M27" s="178">
        <v>0</v>
      </c>
      <c r="N27" s="189">
        <v>0</v>
      </c>
      <c r="O27" s="218"/>
      <c r="P27" s="189">
        <f>SUM(D27:N27)</f>
        <v>-19980</v>
      </c>
      <c r="Q27" s="218"/>
      <c r="R27" s="189">
        <v>990</v>
      </c>
      <c r="S27" s="178"/>
      <c r="T27" s="189">
        <f>SUM(P27:R27)</f>
        <v>-18990</v>
      </c>
      <c r="U27" s="11"/>
    </row>
    <row r="28" spans="1:21" s="264" customFormat="1" ht="18" customHeight="1" x14ac:dyDescent="0.3">
      <c r="A28" s="181" t="s">
        <v>132</v>
      </c>
      <c r="B28" s="271"/>
      <c r="C28" s="65"/>
      <c r="D28" s="218"/>
      <c r="E28" s="178"/>
      <c r="F28" s="218"/>
      <c r="G28" s="178"/>
      <c r="H28" s="218"/>
      <c r="I28" s="178"/>
      <c r="J28" s="218"/>
      <c r="K28" s="178"/>
      <c r="L28" s="218"/>
      <c r="M28" s="178"/>
      <c r="N28" s="218"/>
      <c r="O28" s="218"/>
      <c r="P28" s="218"/>
      <c r="Q28" s="218"/>
      <c r="R28" s="218"/>
      <c r="S28" s="178"/>
      <c r="T28" s="218"/>
      <c r="U28" s="11"/>
    </row>
    <row r="29" spans="1:21" s="264" customFormat="1" ht="18" customHeight="1" x14ac:dyDescent="0.3">
      <c r="A29" s="181" t="s">
        <v>286</v>
      </c>
      <c r="B29" s="271"/>
      <c r="C29" s="65"/>
      <c r="D29" s="184">
        <f>SUM(D25:D27)</f>
        <v>0</v>
      </c>
      <c r="E29" s="65"/>
      <c r="F29" s="184">
        <f>SUM(F25:F27)</f>
        <v>0</v>
      </c>
      <c r="G29" s="65"/>
      <c r="H29" s="184">
        <f>SUM(H25:H27)</f>
        <v>-19980</v>
      </c>
      <c r="I29" s="65"/>
      <c r="J29" s="184">
        <f>SUM(J25:J27)</f>
        <v>0</v>
      </c>
      <c r="K29" s="65"/>
      <c r="L29" s="184">
        <f>SUM(L25:L27)</f>
        <v>0</v>
      </c>
      <c r="M29" s="65"/>
      <c r="N29" s="184">
        <f>SUM(N25:N27)</f>
        <v>0</v>
      </c>
      <c r="O29" s="221"/>
      <c r="P29" s="184">
        <f>SUM(D29:N29)</f>
        <v>-19980</v>
      </c>
      <c r="Q29" s="221"/>
      <c r="R29" s="184">
        <f>SUM(R25:R27)</f>
        <v>6213</v>
      </c>
      <c r="S29" s="65"/>
      <c r="T29" s="184">
        <f>SUM(P29:R29)</f>
        <v>-13767</v>
      </c>
      <c r="U29" s="11"/>
    </row>
    <row r="30" spans="1:21" s="264" customFormat="1" ht="18" customHeight="1" x14ac:dyDescent="0.3">
      <c r="A30" s="1" t="s">
        <v>114</v>
      </c>
      <c r="B30" s="13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11"/>
    </row>
    <row r="31" spans="1:21" s="264" customFormat="1" ht="18" customHeight="1" x14ac:dyDescent="0.3">
      <c r="A31" s="1" t="s">
        <v>107</v>
      </c>
      <c r="B31" s="13"/>
      <c r="C31" s="65"/>
      <c r="D31" s="184">
        <f>D22+D29</f>
        <v>0</v>
      </c>
      <c r="E31" s="65"/>
      <c r="F31" s="184">
        <f>F22+F29</f>
        <v>0</v>
      </c>
      <c r="G31" s="65"/>
      <c r="H31" s="184">
        <f>H22+H29</f>
        <v>-19980</v>
      </c>
      <c r="I31" s="65"/>
      <c r="J31" s="184">
        <f>J22+J29</f>
        <v>0</v>
      </c>
      <c r="K31" s="65"/>
      <c r="L31" s="184">
        <f>L22+L29</f>
        <v>-4608000</v>
      </c>
      <c r="M31" s="65"/>
      <c r="N31" s="184">
        <f>N22+N29</f>
        <v>0</v>
      </c>
      <c r="O31" s="185"/>
      <c r="P31" s="184">
        <f>SUM(D31:N31)</f>
        <v>-4627980</v>
      </c>
      <c r="Q31" s="185"/>
      <c r="R31" s="184">
        <f>R22+R29</f>
        <v>6213</v>
      </c>
      <c r="S31" s="65"/>
      <c r="T31" s="184">
        <f>SUM(P31:R31)</f>
        <v>-4621767</v>
      </c>
      <c r="U31" s="11"/>
    </row>
    <row r="32" spans="1:21" s="221" customFormat="1" ht="18" customHeight="1" x14ac:dyDescent="0.3">
      <c r="A32" s="28" t="s">
        <v>100</v>
      </c>
      <c r="B32" s="273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274"/>
    </row>
    <row r="33" spans="1:21" s="264" customFormat="1" ht="18" customHeight="1" x14ac:dyDescent="0.3">
      <c r="A33" s="46" t="s">
        <v>143</v>
      </c>
      <c r="B33" s="5"/>
      <c r="C33" s="186"/>
      <c r="D33" s="183">
        <v>0</v>
      </c>
      <c r="E33" s="178"/>
      <c r="F33" s="178">
        <v>0</v>
      </c>
      <c r="G33" s="178">
        <v>0</v>
      </c>
      <c r="H33" s="178">
        <v>0</v>
      </c>
      <c r="I33" s="178">
        <v>0</v>
      </c>
      <c r="J33" s="178">
        <v>0</v>
      </c>
      <c r="K33" s="178">
        <v>0</v>
      </c>
      <c r="L33" s="178">
        <f>'PL 6mths7-8'!C29</f>
        <v>4432794</v>
      </c>
      <c r="M33" s="178">
        <v>0</v>
      </c>
      <c r="N33" s="178">
        <v>0</v>
      </c>
      <c r="O33" s="178"/>
      <c r="P33" s="178">
        <f>SUM(D33:N33)</f>
        <v>4432794</v>
      </c>
      <c r="Q33" s="178"/>
      <c r="R33" s="178">
        <f>'PL 6mths7-8'!C30</f>
        <v>-40264</v>
      </c>
      <c r="S33" s="178"/>
      <c r="T33" s="178">
        <f>SUM(P33:R33)</f>
        <v>4392530</v>
      </c>
      <c r="U33" s="275"/>
    </row>
    <row r="34" spans="1:21" s="264" customFormat="1" ht="18" customHeight="1" x14ac:dyDescent="0.3">
      <c r="A34" s="46" t="s">
        <v>65</v>
      </c>
      <c r="B34" s="2"/>
      <c r="C34" s="276"/>
      <c r="D34" s="189">
        <v>0</v>
      </c>
      <c r="E34" s="112"/>
      <c r="F34" s="180">
        <v>0</v>
      </c>
      <c r="G34" s="112">
        <v>0</v>
      </c>
      <c r="H34" s="180">
        <v>0</v>
      </c>
      <c r="I34" s="112">
        <v>0</v>
      </c>
      <c r="J34" s="180">
        <v>0</v>
      </c>
      <c r="K34" s="112">
        <v>0</v>
      </c>
      <c r="L34" s="180">
        <v>0</v>
      </c>
      <c r="M34" s="277">
        <v>0</v>
      </c>
      <c r="N34" s="180">
        <v>219424</v>
      </c>
      <c r="O34" s="179"/>
      <c r="P34" s="180">
        <f>SUM(D34:N34)</f>
        <v>219424</v>
      </c>
      <c r="Q34" s="179"/>
      <c r="R34" s="180">
        <v>11090</v>
      </c>
      <c r="S34" s="277"/>
      <c r="T34" s="180">
        <f>SUM(P34:R34)</f>
        <v>230514</v>
      </c>
      <c r="U34" s="275"/>
    </row>
    <row r="35" spans="1:21" s="264" customFormat="1" ht="18" customHeight="1" x14ac:dyDescent="0.3">
      <c r="A35" s="28" t="s">
        <v>101</v>
      </c>
      <c r="B35" s="5"/>
      <c r="C35" s="278"/>
      <c r="D35" s="184">
        <f>SUM(D33:D34)</f>
        <v>0</v>
      </c>
      <c r="E35" s="278"/>
      <c r="F35" s="184">
        <f>SUM(F33:F34)</f>
        <v>0</v>
      </c>
      <c r="G35" s="278"/>
      <c r="H35" s="184">
        <f>SUM(H33:H34)</f>
        <v>0</v>
      </c>
      <c r="I35" s="278"/>
      <c r="J35" s="184">
        <f>SUM(J33:J34)</f>
        <v>0</v>
      </c>
      <c r="K35" s="278"/>
      <c r="L35" s="184">
        <f>SUM(L33:L34)</f>
        <v>4432794</v>
      </c>
      <c r="M35" s="279"/>
      <c r="N35" s="184">
        <f>SUM(N33:N34)</f>
        <v>219424</v>
      </c>
      <c r="O35" s="185"/>
      <c r="P35" s="184">
        <f>SUM(D35:N35)</f>
        <v>4652218</v>
      </c>
      <c r="Q35" s="185"/>
      <c r="R35" s="184">
        <f>SUM(R33:R34)</f>
        <v>-29174</v>
      </c>
      <c r="S35" s="279"/>
      <c r="T35" s="184">
        <f>SUM(P35:R35)</f>
        <v>4623044</v>
      </c>
      <c r="U35" s="275"/>
    </row>
    <row r="36" spans="1:21" s="264" customFormat="1" ht="18" customHeight="1" thickBot="1" x14ac:dyDescent="0.35">
      <c r="A36" s="26" t="s">
        <v>261</v>
      </c>
      <c r="B36" s="5"/>
      <c r="C36" s="280"/>
      <c r="D36" s="188">
        <f>SUM(D16,D31,D35)</f>
        <v>2400000</v>
      </c>
      <c r="E36" s="280"/>
      <c r="F36" s="188">
        <f>SUM(F16,F31,F35)</f>
        <v>3290152</v>
      </c>
      <c r="G36" s="280"/>
      <c r="H36" s="188">
        <f>SUM(H16,H31,H35)</f>
        <v>-19980</v>
      </c>
      <c r="I36" s="280"/>
      <c r="J36" s="188">
        <f>SUM(J16,J31,J35)</f>
        <v>240000</v>
      </c>
      <c r="K36" s="280"/>
      <c r="L36" s="188">
        <f>SUM(L16,L31,L35)</f>
        <v>14424646</v>
      </c>
      <c r="M36" s="280"/>
      <c r="N36" s="188">
        <f>SUM(N16,N31,N35)</f>
        <v>-37432</v>
      </c>
      <c r="O36" s="185"/>
      <c r="P36" s="188">
        <f>SUM(P16,P31,P35)</f>
        <v>20297386</v>
      </c>
      <c r="Q36" s="185"/>
      <c r="R36" s="188">
        <f>SUM(R16,R31,R35)</f>
        <v>481827</v>
      </c>
      <c r="S36" s="280"/>
      <c r="T36" s="188">
        <f>SUM(P36:R36)</f>
        <v>20779213</v>
      </c>
      <c r="U36" s="275"/>
    </row>
    <row r="37" spans="1:21" s="264" customFormat="1" ht="18" customHeight="1" thickTop="1" x14ac:dyDescent="0.3">
      <c r="A37" s="26"/>
      <c r="B37" s="5"/>
      <c r="C37" s="280"/>
      <c r="D37" s="185"/>
      <c r="E37" s="280"/>
      <c r="F37" s="185"/>
      <c r="G37" s="280"/>
      <c r="H37" s="280"/>
      <c r="I37" s="280"/>
      <c r="J37" s="185"/>
      <c r="K37" s="280"/>
      <c r="L37" s="185"/>
      <c r="M37" s="280"/>
      <c r="N37" s="185"/>
      <c r="O37" s="185"/>
      <c r="P37" s="185"/>
      <c r="Q37" s="185"/>
      <c r="R37" s="185"/>
      <c r="S37" s="280"/>
      <c r="T37" s="185"/>
      <c r="U37" s="275"/>
    </row>
  </sheetData>
  <mergeCells count="4">
    <mergeCell ref="D3:T3"/>
    <mergeCell ref="J5:L5"/>
    <mergeCell ref="K9:M9"/>
    <mergeCell ref="D10:T10"/>
  </mergeCells>
  <pageMargins left="0.7" right="0.7" top="0.48" bottom="0.5" header="0.5" footer="0.5"/>
  <pageSetup paperSize="9" scale="76" firstPageNumber="9" orientation="landscape" useFirstPageNumber="1" r:id="rId1"/>
  <headerFooter scaleWithDoc="0">
    <oddFooter>&amp;L&amp;9 The accompanying condensed notes form an integral part of the interim financial statements.
&amp;C&amp;P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2"/>
  <sheetViews>
    <sheetView showGridLines="0" view="pageBreakPreview" zoomScaleNormal="80" zoomScaleSheetLayoutView="100" workbookViewId="0"/>
  </sheetViews>
  <sheetFormatPr defaultColWidth="9.1796875" defaultRowHeight="20.25" customHeight="1" x14ac:dyDescent="0.3"/>
  <cols>
    <col min="1" max="1" width="40.1796875" style="254" customWidth="1"/>
    <col min="2" max="2" width="5" style="203" customWidth="1"/>
    <col min="3" max="3" width="0.7265625" style="45" customWidth="1"/>
    <col min="4" max="4" width="11.7265625" style="45" customWidth="1"/>
    <col min="5" max="5" width="0.7265625" style="45" customWidth="1"/>
    <col min="6" max="6" width="11.7265625" style="45" customWidth="1"/>
    <col min="7" max="7" width="0.7265625" style="45" customWidth="1"/>
    <col min="8" max="8" width="11.7265625" style="45" customWidth="1"/>
    <col min="9" max="9" width="0.7265625" style="45" customWidth="1"/>
    <col min="10" max="10" width="14.1796875" style="45" customWidth="1"/>
    <col min="11" max="11" width="0.7265625" style="45" customWidth="1"/>
    <col min="12" max="12" width="17.1796875" style="45" customWidth="1"/>
    <col min="13" max="13" width="0.7265625" style="45" customWidth="1"/>
    <col min="14" max="14" width="15.7265625" style="45" customWidth="1"/>
    <col min="15" max="15" width="0.7265625" style="45" customWidth="1"/>
    <col min="16" max="16" width="11.54296875" style="45" customWidth="1"/>
    <col min="17" max="17" width="0.7265625" style="45" customWidth="1"/>
    <col min="18" max="18" width="13" style="45" customWidth="1"/>
    <col min="19" max="19" width="2.1796875" style="45" customWidth="1"/>
    <col min="20" max="16384" width="9.1796875" style="45"/>
  </cols>
  <sheetData>
    <row r="1" spans="1:19" s="51" customFormat="1" ht="20.25" customHeight="1" x14ac:dyDescent="0.4">
      <c r="A1" s="232" t="s">
        <v>89</v>
      </c>
      <c r="B1" s="232"/>
      <c r="C1" s="232"/>
      <c r="D1" s="232"/>
      <c r="E1" s="232"/>
      <c r="F1" s="232"/>
    </row>
    <row r="2" spans="1:19" s="48" customFormat="1" ht="20.25" customHeight="1" x14ac:dyDescent="0.35">
      <c r="A2" s="170" t="s">
        <v>99</v>
      </c>
      <c r="B2" s="50"/>
    </row>
    <row r="3" spans="1:19" customFormat="1" ht="14.25" customHeight="1" x14ac:dyDescent="0.3">
      <c r="A3" s="252"/>
      <c r="B3" s="30"/>
    </row>
    <row r="4" spans="1:19" customFormat="1" ht="18" customHeight="1" x14ac:dyDescent="0.3">
      <c r="A4" s="233"/>
      <c r="B4" s="30"/>
      <c r="C4" s="30"/>
      <c r="D4" s="291" t="s">
        <v>194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</row>
    <row r="5" spans="1:19" customFormat="1" ht="18" customHeight="1" x14ac:dyDescent="0.3">
      <c r="A5" s="32"/>
      <c r="B5" s="30"/>
      <c r="C5" s="230"/>
      <c r="D5" s="230"/>
      <c r="E5" s="230"/>
      <c r="F5" s="230"/>
      <c r="G5" s="230"/>
      <c r="H5" s="230"/>
      <c r="I5" s="230"/>
      <c r="J5" s="230"/>
      <c r="K5" s="230"/>
      <c r="L5" s="234" t="s">
        <v>80</v>
      </c>
      <c r="M5" s="234"/>
      <c r="N5" s="234"/>
      <c r="O5" s="234"/>
      <c r="P5" s="234"/>
      <c r="Q5" s="230"/>
      <c r="R5" s="230"/>
      <c r="S5" s="230"/>
    </row>
    <row r="6" spans="1:19" customFormat="1" ht="18" customHeight="1" x14ac:dyDescent="0.3">
      <c r="A6" s="32"/>
      <c r="B6" s="30"/>
      <c r="C6" s="230"/>
      <c r="D6" s="230"/>
      <c r="E6" s="230"/>
      <c r="F6" s="230"/>
      <c r="G6" s="230"/>
      <c r="H6" s="292" t="s">
        <v>34</v>
      </c>
      <c r="I6" s="292"/>
      <c r="J6" s="292"/>
      <c r="K6" s="230"/>
      <c r="L6" s="235" t="s">
        <v>71</v>
      </c>
      <c r="M6" s="236"/>
      <c r="N6" s="236"/>
      <c r="O6" s="236"/>
      <c r="P6" s="236"/>
      <c r="Q6" s="230"/>
      <c r="R6" s="230"/>
      <c r="S6" s="230"/>
    </row>
    <row r="7" spans="1:19" customFormat="1" ht="18" customHeight="1" x14ac:dyDescent="0.3">
      <c r="A7" s="32"/>
      <c r="B7" s="30"/>
      <c r="C7" s="237"/>
      <c r="D7" s="237"/>
      <c r="E7" s="237"/>
      <c r="F7" s="237"/>
      <c r="G7" s="237"/>
      <c r="H7" s="237"/>
      <c r="I7" s="237"/>
      <c r="J7" s="237"/>
      <c r="K7" s="230"/>
      <c r="L7" s="234" t="s">
        <v>157</v>
      </c>
      <c r="M7" s="234"/>
      <c r="N7" s="234" t="s">
        <v>120</v>
      </c>
      <c r="O7" s="234"/>
      <c r="P7" s="234"/>
      <c r="Q7" s="230"/>
    </row>
    <row r="8" spans="1:19" customFormat="1" ht="18" customHeight="1" x14ac:dyDescent="0.3">
      <c r="A8" s="35"/>
      <c r="B8" s="40"/>
      <c r="C8" s="234"/>
      <c r="D8" s="234" t="s">
        <v>64</v>
      </c>
      <c r="E8" s="234"/>
      <c r="F8" s="234" t="s">
        <v>54</v>
      </c>
      <c r="G8" s="234"/>
      <c r="H8" s="234"/>
      <c r="L8" s="234" t="s">
        <v>158</v>
      </c>
      <c r="M8" s="234"/>
      <c r="N8" s="234" t="s">
        <v>121</v>
      </c>
      <c r="O8" s="234"/>
      <c r="P8" s="234" t="s">
        <v>122</v>
      </c>
      <c r="Q8" s="234"/>
      <c r="R8" s="234"/>
    </row>
    <row r="9" spans="1:19" customFormat="1" ht="18" customHeight="1" x14ac:dyDescent="0.3">
      <c r="A9" s="35"/>
      <c r="B9" s="40"/>
      <c r="C9" s="234"/>
      <c r="D9" s="234" t="s">
        <v>30</v>
      </c>
      <c r="E9" s="234"/>
      <c r="F9" s="234" t="s">
        <v>55</v>
      </c>
      <c r="G9" s="234"/>
      <c r="H9" s="234" t="s">
        <v>46</v>
      </c>
      <c r="I9" s="234"/>
      <c r="J9" s="234"/>
      <c r="K9" s="234"/>
      <c r="L9" s="234" t="s">
        <v>159</v>
      </c>
      <c r="M9" s="234"/>
      <c r="N9" s="234" t="s">
        <v>123</v>
      </c>
      <c r="O9" s="234"/>
      <c r="P9" s="234" t="s">
        <v>124</v>
      </c>
      <c r="Q9" s="234"/>
      <c r="R9" s="234" t="s">
        <v>12</v>
      </c>
    </row>
    <row r="10" spans="1:19" customFormat="1" ht="18" customHeight="1" x14ac:dyDescent="0.3">
      <c r="A10" s="35"/>
      <c r="B10" s="40" t="s">
        <v>28</v>
      </c>
      <c r="C10" s="234"/>
      <c r="D10" s="234" t="s">
        <v>31</v>
      </c>
      <c r="E10" s="234"/>
      <c r="F10" s="234" t="s">
        <v>56</v>
      </c>
      <c r="G10" s="234"/>
      <c r="H10" s="234" t="s">
        <v>47</v>
      </c>
      <c r="I10" s="289" t="s">
        <v>8</v>
      </c>
      <c r="J10" s="289"/>
      <c r="K10" s="289"/>
      <c r="L10" s="234" t="s">
        <v>160</v>
      </c>
      <c r="M10" s="234"/>
      <c r="N10" s="234" t="s">
        <v>125</v>
      </c>
      <c r="O10" s="234"/>
      <c r="P10" s="234" t="s">
        <v>126</v>
      </c>
      <c r="Q10" s="234"/>
      <c r="R10" s="234" t="s">
        <v>43</v>
      </c>
    </row>
    <row r="11" spans="1:19" customFormat="1" ht="18" customHeight="1" x14ac:dyDescent="0.3">
      <c r="A11" s="35"/>
      <c r="B11" s="40"/>
      <c r="C11" s="40"/>
      <c r="D11" s="290" t="s">
        <v>92</v>
      </c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</row>
    <row r="12" spans="1:19" customFormat="1" ht="18" customHeight="1" x14ac:dyDescent="0.3">
      <c r="A12" s="32" t="s">
        <v>271</v>
      </c>
      <c r="B12" s="40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</row>
    <row r="13" spans="1:19" customFormat="1" ht="18" customHeight="1" x14ac:dyDescent="0.3">
      <c r="A13" s="32" t="s">
        <v>273</v>
      </c>
      <c r="B13" s="40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</row>
    <row r="14" spans="1:19" customFormat="1" ht="18" customHeight="1" x14ac:dyDescent="0.3">
      <c r="A14" s="172" t="s">
        <v>225</v>
      </c>
      <c r="B14" s="40"/>
      <c r="C14" s="197"/>
      <c r="D14" s="197">
        <v>2400000</v>
      </c>
      <c r="E14" s="197"/>
      <c r="F14" s="197">
        <v>3290152</v>
      </c>
      <c r="G14" s="197"/>
      <c r="H14" s="197">
        <v>240000</v>
      </c>
      <c r="I14" s="197"/>
      <c r="J14" s="197">
        <v>13001627</v>
      </c>
      <c r="K14" s="197"/>
      <c r="L14" s="197">
        <v>-202739</v>
      </c>
      <c r="M14" s="197"/>
      <c r="N14" s="197">
        <f>SUM(D14:L14)</f>
        <v>18729040</v>
      </c>
      <c r="O14" s="197"/>
      <c r="P14" s="197">
        <v>527586</v>
      </c>
      <c r="Q14" s="197"/>
      <c r="R14" s="197">
        <f>SUM(N14:P14)</f>
        <v>19256626</v>
      </c>
    </row>
    <row r="15" spans="1:19" customFormat="1" ht="18" customHeight="1" x14ac:dyDescent="0.7">
      <c r="A15" s="172" t="s">
        <v>127</v>
      </c>
      <c r="B15" s="40"/>
      <c r="C15" s="197"/>
      <c r="D15" s="239"/>
      <c r="E15" s="240"/>
      <c r="F15" s="239"/>
      <c r="G15" s="240"/>
      <c r="H15" s="239"/>
      <c r="I15" s="240"/>
      <c r="J15" s="239"/>
      <c r="K15" s="240"/>
      <c r="L15" s="239"/>
      <c r="M15" s="240"/>
      <c r="N15" s="241"/>
      <c r="O15" s="240"/>
      <c r="P15" s="241"/>
      <c r="Q15" s="240"/>
      <c r="R15" s="241"/>
    </row>
    <row r="16" spans="1:19" customFormat="1" ht="18" customHeight="1" x14ac:dyDescent="0.3">
      <c r="A16" s="172" t="s">
        <v>107</v>
      </c>
      <c r="B16" s="40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</row>
    <row r="17" spans="1:19" customFormat="1" ht="18" customHeight="1" x14ac:dyDescent="0.3">
      <c r="A17" s="30" t="s">
        <v>183</v>
      </c>
      <c r="B17" s="40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</row>
    <row r="18" spans="1:19" customFormat="1" ht="18" customHeight="1" x14ac:dyDescent="0.3">
      <c r="A18" s="206" t="s">
        <v>184</v>
      </c>
      <c r="B18" s="40">
        <v>12</v>
      </c>
      <c r="C18" s="197"/>
      <c r="D18" s="208">
        <v>0</v>
      </c>
      <c r="E18" s="238"/>
      <c r="F18" s="208">
        <v>0</v>
      </c>
      <c r="G18" s="238"/>
      <c r="H18" s="208">
        <v>0</v>
      </c>
      <c r="I18" s="238"/>
      <c r="J18" s="208">
        <v>-4608000</v>
      </c>
      <c r="K18" s="238"/>
      <c r="L18" s="208">
        <v>0</v>
      </c>
      <c r="M18" s="238"/>
      <c r="N18" s="208">
        <f>SUM(D18:L18)</f>
        <v>-4608000</v>
      </c>
      <c r="O18" s="238"/>
      <c r="P18" s="208">
        <v>0</v>
      </c>
      <c r="Q18" s="238"/>
      <c r="R18" s="196">
        <f>SUM(N18:P18)</f>
        <v>-4608000</v>
      </c>
    </row>
    <row r="19" spans="1:19" customFormat="1" ht="18" customHeight="1" x14ac:dyDescent="0.3">
      <c r="A19" s="242" t="s">
        <v>185</v>
      </c>
      <c r="B19" s="177"/>
      <c r="C19" s="197"/>
      <c r="D19" s="207">
        <f>SUM(D18)</f>
        <v>0</v>
      </c>
      <c r="E19" s="197"/>
      <c r="F19" s="207">
        <f>SUM(F18)</f>
        <v>0</v>
      </c>
      <c r="G19" s="197"/>
      <c r="H19" s="207">
        <f>SUM(H18)</f>
        <v>0</v>
      </c>
      <c r="I19" s="197"/>
      <c r="J19" s="207">
        <f>SUM(J18)</f>
        <v>-4608000</v>
      </c>
      <c r="K19" s="197"/>
      <c r="L19" s="207">
        <f>SUM(L18)</f>
        <v>0</v>
      </c>
      <c r="M19" s="39"/>
      <c r="N19" s="207">
        <f>SUM(D19:L19)</f>
        <v>-4608000</v>
      </c>
      <c r="O19" s="39"/>
      <c r="P19" s="207">
        <f>SUM(P18)</f>
        <v>0</v>
      </c>
      <c r="Q19" s="197"/>
      <c r="R19" s="207">
        <f>SUM(N19:P19)</f>
        <v>-4608000</v>
      </c>
    </row>
    <row r="20" spans="1:19" customFormat="1" ht="18" customHeight="1" x14ac:dyDescent="0.3">
      <c r="A20" s="242" t="s">
        <v>131</v>
      </c>
      <c r="B20" s="177"/>
      <c r="C20" s="197"/>
      <c r="E20" s="238"/>
      <c r="G20" s="238"/>
      <c r="I20" s="238"/>
      <c r="K20" s="238"/>
      <c r="Q20" s="238"/>
      <c r="R20" s="208"/>
    </row>
    <row r="21" spans="1:19" customFormat="1" ht="18" customHeight="1" x14ac:dyDescent="0.3">
      <c r="A21" s="242" t="s">
        <v>168</v>
      </c>
      <c r="B21" s="177"/>
      <c r="C21" s="197"/>
      <c r="E21" s="238"/>
      <c r="G21" s="238"/>
      <c r="I21" s="238"/>
      <c r="K21" s="238"/>
      <c r="Q21" s="238"/>
      <c r="R21" s="208"/>
    </row>
    <row r="22" spans="1:19" customFormat="1" ht="18" customHeight="1" x14ac:dyDescent="0.3">
      <c r="A22" s="243" t="s">
        <v>197</v>
      </c>
      <c r="B22" s="177"/>
      <c r="C22" s="197"/>
      <c r="D22" s="196">
        <v>0</v>
      </c>
      <c r="E22" s="238"/>
      <c r="F22" s="196">
        <v>0</v>
      </c>
      <c r="G22" s="238"/>
      <c r="H22" s="196">
        <v>0</v>
      </c>
      <c r="I22" s="238"/>
      <c r="J22" s="196">
        <v>0</v>
      </c>
      <c r="K22" s="238"/>
      <c r="L22" s="196">
        <v>0</v>
      </c>
      <c r="N22" s="196">
        <f>SUM(D22:L22)</f>
        <v>0</v>
      </c>
      <c r="P22" s="196">
        <v>47850</v>
      </c>
      <c r="Q22" s="238"/>
      <c r="R22" s="196">
        <f>SUM(N22:P22)</f>
        <v>47850</v>
      </c>
    </row>
    <row r="23" spans="1:19" customFormat="1" ht="18" customHeight="1" x14ac:dyDescent="0.3">
      <c r="A23" s="242" t="s">
        <v>132</v>
      </c>
      <c r="B23" s="177"/>
      <c r="C23" s="197"/>
      <c r="E23" s="238"/>
      <c r="G23" s="238"/>
      <c r="I23" s="238"/>
      <c r="K23" s="238"/>
      <c r="Q23" s="238"/>
    </row>
    <row r="24" spans="1:19" customFormat="1" ht="18" customHeight="1" x14ac:dyDescent="0.3">
      <c r="A24" s="242" t="s">
        <v>168</v>
      </c>
      <c r="B24" s="177"/>
      <c r="C24" s="197"/>
      <c r="D24" s="244">
        <f>SUM(D22)</f>
        <v>0</v>
      </c>
      <c r="E24" s="197"/>
      <c r="F24" s="244">
        <f>SUM(F22)</f>
        <v>0</v>
      </c>
      <c r="G24" s="197"/>
      <c r="H24" s="244">
        <f>SUM(H22)</f>
        <v>0</v>
      </c>
      <c r="I24" s="197"/>
      <c r="J24" s="244">
        <f>SUM(J22)</f>
        <v>0</v>
      </c>
      <c r="K24" s="197"/>
      <c r="L24" s="244">
        <f>SUM(L22)</f>
        <v>0</v>
      </c>
      <c r="M24" s="39"/>
      <c r="N24" s="244">
        <f>SUM(N22)</f>
        <v>0</v>
      </c>
      <c r="O24" s="39"/>
      <c r="P24" s="244">
        <f>SUM(P22)</f>
        <v>47850</v>
      </c>
      <c r="Q24" s="197"/>
      <c r="R24" s="244">
        <f>SUM(N24:P24)</f>
        <v>47850</v>
      </c>
    </row>
    <row r="25" spans="1:19" customFormat="1" ht="18" customHeight="1" x14ac:dyDescent="0.3">
      <c r="A25" s="32" t="s">
        <v>114</v>
      </c>
      <c r="B25" s="40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</row>
    <row r="26" spans="1:19" customFormat="1" ht="18" customHeight="1" x14ac:dyDescent="0.3">
      <c r="A26" s="32" t="s">
        <v>107</v>
      </c>
      <c r="B26" s="40"/>
      <c r="C26" s="197"/>
      <c r="D26" s="244">
        <f>D24+D19</f>
        <v>0</v>
      </c>
      <c r="E26" s="197"/>
      <c r="F26" s="244">
        <f>F24+F19</f>
        <v>0</v>
      </c>
      <c r="G26" s="197"/>
      <c r="H26" s="244">
        <f>H24+H19</f>
        <v>0</v>
      </c>
      <c r="I26" s="197"/>
      <c r="J26" s="244">
        <f>J24+J19</f>
        <v>-4608000</v>
      </c>
      <c r="K26" s="197"/>
      <c r="L26" s="244">
        <f>L24+L19</f>
        <v>0</v>
      </c>
      <c r="M26" s="197"/>
      <c r="N26" s="244">
        <f>SUM(D26:L26)</f>
        <v>-4608000</v>
      </c>
      <c r="O26" s="197"/>
      <c r="P26" s="244">
        <f>P24+P19</f>
        <v>47850</v>
      </c>
      <c r="Q26" s="197"/>
      <c r="R26" s="244">
        <f>SUM(N26:P26)</f>
        <v>-4560150</v>
      </c>
    </row>
    <row r="27" spans="1:19" s="39" customFormat="1" ht="18" customHeight="1" x14ac:dyDescent="0.3">
      <c r="A27" s="245" t="s">
        <v>100</v>
      </c>
      <c r="B27" s="43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246"/>
    </row>
    <row r="28" spans="1:19" customFormat="1" ht="18" customHeight="1" x14ac:dyDescent="0.3">
      <c r="A28" s="243" t="s">
        <v>143</v>
      </c>
      <c r="B28" s="203"/>
      <c r="C28" s="208"/>
      <c r="D28" s="208">
        <v>0</v>
      </c>
      <c r="E28" s="208"/>
      <c r="F28" s="208">
        <v>0</v>
      </c>
      <c r="G28" s="208"/>
      <c r="H28" s="208">
        <v>0</v>
      </c>
      <c r="I28" s="208"/>
      <c r="J28" s="208">
        <v>4185527</v>
      </c>
      <c r="K28" s="208"/>
      <c r="L28" s="208">
        <v>0</v>
      </c>
      <c r="M28" s="208"/>
      <c r="N28" s="208">
        <f>SUM(D28:L28)</f>
        <v>4185527</v>
      </c>
      <c r="O28" s="208"/>
      <c r="P28" s="208">
        <v>-54689</v>
      </c>
      <c r="Q28" s="208"/>
      <c r="R28" s="208">
        <f>SUM(N28:P28)</f>
        <v>4130838</v>
      </c>
      <c r="S28" s="247"/>
    </row>
    <row r="29" spans="1:19" customFormat="1" ht="18" customHeight="1" x14ac:dyDescent="0.3">
      <c r="A29" s="243" t="s">
        <v>65</v>
      </c>
      <c r="B29" s="40"/>
      <c r="C29" s="248"/>
      <c r="D29" s="196">
        <v>0</v>
      </c>
      <c r="E29" s="248"/>
      <c r="F29" s="196">
        <v>0</v>
      </c>
      <c r="G29" s="248"/>
      <c r="H29" s="196">
        <v>0</v>
      </c>
      <c r="I29" s="248"/>
      <c r="J29" s="196">
        <v>0</v>
      </c>
      <c r="K29" s="253"/>
      <c r="L29" s="196">
        <v>-39983</v>
      </c>
      <c r="M29" s="208"/>
      <c r="N29" s="196">
        <f>SUM(D29:L29)</f>
        <v>-39983</v>
      </c>
      <c r="O29" s="208"/>
      <c r="P29" s="196">
        <v>-19802</v>
      </c>
      <c r="Q29" s="253"/>
      <c r="R29" s="196">
        <f>SUM(N29:P29)</f>
        <v>-59785</v>
      </c>
      <c r="S29" s="247"/>
    </row>
    <row r="30" spans="1:19" customFormat="1" ht="18" customHeight="1" x14ac:dyDescent="0.3">
      <c r="A30" s="245" t="s">
        <v>101</v>
      </c>
      <c r="B30" s="203"/>
      <c r="C30" s="249"/>
      <c r="D30" s="244">
        <f>SUM(D28:D29)</f>
        <v>0</v>
      </c>
      <c r="E30" s="249"/>
      <c r="F30" s="244">
        <f>SUM(F28:F29)</f>
        <v>0</v>
      </c>
      <c r="G30" s="249"/>
      <c r="H30" s="244">
        <f>SUM(H28:H29)</f>
        <v>0</v>
      </c>
      <c r="I30" s="249"/>
      <c r="J30" s="244">
        <f>SUM(J28:J29)</f>
        <v>4185527</v>
      </c>
      <c r="K30" s="250"/>
      <c r="L30" s="244">
        <f>SUM(L28:L29)</f>
        <v>-39983</v>
      </c>
      <c r="M30" s="197"/>
      <c r="N30" s="244">
        <f>SUM(D30:L30)</f>
        <v>4145544</v>
      </c>
      <c r="O30" s="197"/>
      <c r="P30" s="244">
        <f>SUM(P28:P29)</f>
        <v>-74491</v>
      </c>
      <c r="Q30" s="250"/>
      <c r="R30" s="244">
        <f>SUM(N30:P30)</f>
        <v>4071053</v>
      </c>
      <c r="S30" s="247"/>
    </row>
    <row r="31" spans="1:19" customFormat="1" ht="18" customHeight="1" thickBot="1" x14ac:dyDescent="0.35">
      <c r="A31" s="39" t="s">
        <v>263</v>
      </c>
      <c r="B31" s="203"/>
      <c r="C31" s="250"/>
      <c r="D31" s="251">
        <f>SUM(D14,D26,D30)</f>
        <v>2400000</v>
      </c>
      <c r="E31" s="250"/>
      <c r="F31" s="251">
        <f>SUM(F14,F26,F30)</f>
        <v>3290152</v>
      </c>
      <c r="G31" s="250"/>
      <c r="H31" s="251">
        <f>SUM(H14,H26,H30)</f>
        <v>240000</v>
      </c>
      <c r="I31" s="250"/>
      <c r="J31" s="251">
        <f>SUM(J14,J26,J30)</f>
        <v>12579154</v>
      </c>
      <c r="K31" s="250"/>
      <c r="L31" s="251">
        <f>SUM(L14,L26,L30)</f>
        <v>-242722</v>
      </c>
      <c r="M31" s="197"/>
      <c r="N31" s="251">
        <f>SUM(N14,N26,N30)</f>
        <v>18266584</v>
      </c>
      <c r="O31" s="197"/>
      <c r="P31" s="251">
        <f>SUM(P14,P26,P30)</f>
        <v>500945</v>
      </c>
      <c r="Q31" s="250"/>
      <c r="R31" s="251">
        <f>SUM(N31:P31)</f>
        <v>18767529</v>
      </c>
      <c r="S31" s="247"/>
    </row>
    <row r="32" spans="1:19" customFormat="1" ht="18" customHeight="1" thickTop="1" x14ac:dyDescent="0.3">
      <c r="A32" s="39"/>
      <c r="B32" s="203"/>
      <c r="C32" s="250"/>
      <c r="D32" s="197"/>
      <c r="E32" s="250"/>
      <c r="F32" s="197"/>
      <c r="G32" s="250"/>
      <c r="H32" s="197"/>
      <c r="I32" s="250"/>
      <c r="J32" s="197"/>
      <c r="K32" s="250"/>
      <c r="L32" s="197"/>
      <c r="M32" s="197"/>
      <c r="N32" s="197"/>
      <c r="O32" s="197"/>
      <c r="P32" s="197"/>
      <c r="Q32" s="250"/>
      <c r="R32" s="197"/>
      <c r="S32" s="247"/>
    </row>
  </sheetData>
  <mergeCells count="4">
    <mergeCell ref="I10:K10"/>
    <mergeCell ref="D11:R11"/>
    <mergeCell ref="D4:R4"/>
    <mergeCell ref="H6:J6"/>
  </mergeCells>
  <pageMargins left="0.7" right="0.7" top="0.48" bottom="0.5" header="0.5" footer="0.5"/>
  <pageSetup paperSize="9" scale="85" firstPageNumber="10" orientation="landscape" useFirstPageNumber="1" r:id="rId1"/>
  <headerFooter scaleWithDoc="0">
    <oddFooter>&amp;L&amp;9 The accompanying condensed notes form an integral part of the interim financial statements.
&amp;C&amp;P</oddFoot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4"/>
  <sheetViews>
    <sheetView showGridLines="0" view="pageBreakPreview" zoomScaleNormal="90" zoomScaleSheetLayoutView="100" workbookViewId="0"/>
  </sheetViews>
  <sheetFormatPr defaultColWidth="9.1796875" defaultRowHeight="20.25" customHeight="1" x14ac:dyDescent="0.3"/>
  <cols>
    <col min="1" max="1" width="48.1796875" style="41" customWidth="1"/>
    <col min="2" max="2" width="7.54296875" style="41" customWidth="1"/>
    <col min="3" max="3" width="1.81640625" style="41" customWidth="1"/>
    <col min="4" max="4" width="14.81640625" style="31" customWidth="1"/>
    <col min="5" max="5" width="1.81640625" style="31" customWidth="1"/>
    <col min="6" max="6" width="14.81640625" style="31" customWidth="1"/>
    <col min="7" max="7" width="1.81640625" style="31" customWidth="1"/>
    <col min="8" max="8" width="15" style="31" customWidth="1"/>
    <col min="9" max="9" width="1.81640625" style="31" customWidth="1"/>
    <col min="10" max="10" width="14.81640625" style="31" customWidth="1"/>
    <col min="11" max="11" width="1.81640625" style="31" customWidth="1"/>
    <col min="12" max="12" width="14.81640625" style="31" customWidth="1"/>
    <col min="13" max="14" width="11.26953125" style="31" bestFit="1" customWidth="1"/>
    <col min="15" max="16384" width="9.1796875" style="31"/>
  </cols>
  <sheetData>
    <row r="1" spans="1:18" s="52" customFormat="1" ht="20.25" customHeight="1" x14ac:dyDescent="0.4">
      <c r="A1" s="169" t="s">
        <v>89</v>
      </c>
      <c r="B1" s="169"/>
      <c r="C1" s="169"/>
      <c r="D1" s="169"/>
      <c r="E1" s="169"/>
      <c r="F1" s="169"/>
      <c r="G1" s="169"/>
      <c r="H1" s="53"/>
      <c r="L1" s="53"/>
      <c r="O1" s="105"/>
    </row>
    <row r="2" spans="1:18" s="49" customFormat="1" ht="20.25" customHeight="1" x14ac:dyDescent="0.35">
      <c r="A2" s="190" t="s">
        <v>99</v>
      </c>
      <c r="B2" s="50"/>
      <c r="C2" s="50"/>
      <c r="P2" s="4"/>
      <c r="Q2" s="4"/>
      <c r="R2" s="4"/>
    </row>
    <row r="3" spans="1:18" ht="20.25" customHeight="1" x14ac:dyDescent="0.3">
      <c r="A3" s="3"/>
      <c r="B3" s="3"/>
      <c r="C3" s="3"/>
    </row>
    <row r="4" spans="1:18" ht="20.25" customHeight="1" x14ac:dyDescent="0.3">
      <c r="A4" s="32"/>
      <c r="B4" s="32"/>
      <c r="C4" s="32"/>
      <c r="D4" s="294" t="s">
        <v>195</v>
      </c>
      <c r="E4" s="294"/>
      <c r="F4" s="294"/>
      <c r="G4" s="294"/>
      <c r="H4" s="294"/>
      <c r="I4" s="294"/>
      <c r="J4" s="294"/>
      <c r="K4" s="294"/>
      <c r="L4" s="294"/>
      <c r="M4" s="66"/>
    </row>
    <row r="5" spans="1:18" ht="20.25" customHeight="1" x14ac:dyDescent="0.3">
      <c r="A5" s="32"/>
      <c r="B5" s="32"/>
      <c r="C5" s="32"/>
      <c r="D5" s="33"/>
      <c r="E5" s="33"/>
      <c r="F5" s="33"/>
      <c r="G5" s="33"/>
      <c r="H5" s="288" t="s">
        <v>34</v>
      </c>
      <c r="I5" s="288"/>
      <c r="J5" s="288"/>
      <c r="K5" s="10"/>
      <c r="L5" s="33"/>
      <c r="M5" s="33"/>
    </row>
    <row r="6" spans="1:18" ht="20.25" customHeight="1" x14ac:dyDescent="0.3">
      <c r="A6" s="35"/>
      <c r="B6" s="35"/>
      <c r="C6" s="35"/>
      <c r="D6" s="34" t="s">
        <v>7</v>
      </c>
      <c r="E6" s="34"/>
      <c r="F6" s="34" t="s">
        <v>54</v>
      </c>
      <c r="G6" s="34"/>
      <c r="H6" s="37"/>
      <c r="L6" s="34"/>
    </row>
    <row r="7" spans="1:18" ht="20.25" customHeight="1" x14ac:dyDescent="0.3">
      <c r="A7" s="35"/>
      <c r="B7" s="35"/>
      <c r="C7" s="35"/>
      <c r="D7" s="34" t="s">
        <v>30</v>
      </c>
      <c r="E7" s="34"/>
      <c r="F7" s="34" t="s">
        <v>55</v>
      </c>
      <c r="G7" s="34"/>
      <c r="H7" s="37" t="s">
        <v>46</v>
      </c>
      <c r="I7" s="12"/>
      <c r="J7" s="37"/>
      <c r="K7" s="12"/>
      <c r="L7" s="34" t="s">
        <v>12</v>
      </c>
    </row>
    <row r="8" spans="1:18" ht="20.25" customHeight="1" x14ac:dyDescent="0.3">
      <c r="A8" s="35"/>
      <c r="B8" s="13" t="s">
        <v>28</v>
      </c>
      <c r="C8" s="13"/>
      <c r="D8" s="34" t="s">
        <v>31</v>
      </c>
      <c r="E8" s="34"/>
      <c r="F8" s="34" t="s">
        <v>56</v>
      </c>
      <c r="G8" s="34"/>
      <c r="H8" s="12" t="s">
        <v>47</v>
      </c>
      <c r="I8" s="286" t="s">
        <v>8</v>
      </c>
      <c r="J8" s="286"/>
      <c r="K8" s="286"/>
      <c r="L8" s="38" t="s">
        <v>43</v>
      </c>
    </row>
    <row r="9" spans="1:18" ht="20.25" customHeight="1" x14ac:dyDescent="0.3">
      <c r="A9" s="35"/>
      <c r="B9" s="36"/>
      <c r="C9" s="36"/>
      <c r="D9" s="293" t="s">
        <v>92</v>
      </c>
      <c r="E9" s="293"/>
      <c r="F9" s="293"/>
      <c r="G9" s="293"/>
      <c r="H9" s="293"/>
      <c r="I9" s="293"/>
      <c r="J9" s="293"/>
      <c r="K9" s="293"/>
      <c r="L9" s="293"/>
    </row>
    <row r="10" spans="1:18" ht="20.25" customHeight="1" x14ac:dyDescent="0.3">
      <c r="A10" s="32" t="s">
        <v>260</v>
      </c>
      <c r="D10" s="67"/>
      <c r="E10" s="67"/>
      <c r="F10" s="67"/>
      <c r="G10" s="67"/>
      <c r="H10" s="67"/>
      <c r="I10" s="67"/>
      <c r="J10" s="68"/>
      <c r="K10" s="67"/>
      <c r="L10" s="68"/>
    </row>
    <row r="11" spans="1:18" ht="20.25" customHeight="1" x14ac:dyDescent="0.3">
      <c r="A11" s="32" t="s">
        <v>224</v>
      </c>
      <c r="D11" s="191">
        <v>2400000</v>
      </c>
      <c r="E11" s="192"/>
      <c r="F11" s="191">
        <v>3290152</v>
      </c>
      <c r="G11" s="192"/>
      <c r="H11" s="191">
        <v>240000</v>
      </c>
      <c r="I11" s="192"/>
      <c r="J11" s="191">
        <v>15774815</v>
      </c>
      <c r="K11" s="192"/>
      <c r="L11" s="191">
        <f>SUM(D11:J11)</f>
        <v>21704967</v>
      </c>
      <c r="N11" s="193"/>
    </row>
    <row r="12" spans="1:18" ht="20.25" customHeight="1" x14ac:dyDescent="0.3">
      <c r="A12" s="32" t="s">
        <v>127</v>
      </c>
      <c r="D12" s="69"/>
      <c r="E12" s="70"/>
      <c r="F12" s="69"/>
      <c r="G12" s="70"/>
      <c r="H12" s="69"/>
      <c r="I12" s="70"/>
      <c r="J12" s="69"/>
      <c r="K12" s="71"/>
      <c r="L12" s="69"/>
      <c r="N12" s="193"/>
    </row>
    <row r="13" spans="1:18" ht="20.25" customHeight="1" x14ac:dyDescent="0.3">
      <c r="A13" s="32" t="s">
        <v>107</v>
      </c>
      <c r="D13" s="69"/>
      <c r="E13" s="70"/>
      <c r="F13" s="69"/>
      <c r="G13" s="70"/>
      <c r="H13" s="69"/>
      <c r="I13" s="70"/>
      <c r="J13" s="69"/>
      <c r="K13" s="71"/>
      <c r="L13" s="69"/>
      <c r="N13" s="193"/>
    </row>
    <row r="14" spans="1:18" ht="20.25" customHeight="1" x14ac:dyDescent="0.3">
      <c r="A14" s="30" t="s">
        <v>183</v>
      </c>
      <c r="D14" s="69"/>
      <c r="E14" s="70"/>
      <c r="F14" s="69"/>
      <c r="G14" s="70"/>
      <c r="H14" s="69"/>
      <c r="I14" s="70"/>
      <c r="J14" s="69"/>
      <c r="K14" s="71"/>
      <c r="L14" s="69"/>
      <c r="N14" s="193"/>
    </row>
    <row r="15" spans="1:18" ht="20.25" customHeight="1" x14ac:dyDescent="0.3">
      <c r="A15" s="64" t="s">
        <v>184</v>
      </c>
      <c r="B15" s="40" t="s">
        <v>215</v>
      </c>
      <c r="C15" s="40"/>
      <c r="D15" s="73">
        <v>0</v>
      </c>
      <c r="E15" s="89"/>
      <c r="F15" s="73">
        <v>0</v>
      </c>
      <c r="G15" s="89"/>
      <c r="H15" s="73">
        <v>0</v>
      </c>
      <c r="I15" s="89"/>
      <c r="J15" s="73">
        <v>-4608000</v>
      </c>
      <c r="K15" s="90"/>
      <c r="L15" s="73">
        <f>SUM(D15:J15)</f>
        <v>-4608000</v>
      </c>
      <c r="N15" s="193"/>
    </row>
    <row r="16" spans="1:18" ht="20.25" customHeight="1" x14ac:dyDescent="0.3">
      <c r="A16" s="32" t="s">
        <v>187</v>
      </c>
      <c r="D16" s="69"/>
      <c r="E16" s="70"/>
      <c r="F16" s="69"/>
      <c r="G16" s="70"/>
      <c r="H16" s="69"/>
      <c r="I16" s="70"/>
      <c r="J16" s="69"/>
      <c r="K16" s="71"/>
      <c r="L16" s="69"/>
      <c r="N16" s="193"/>
    </row>
    <row r="17" spans="1:18" ht="20.25" customHeight="1" x14ac:dyDescent="0.3">
      <c r="A17" s="32" t="s">
        <v>107</v>
      </c>
      <c r="D17" s="194">
        <f>D15</f>
        <v>0</v>
      </c>
      <c r="E17" s="70"/>
      <c r="F17" s="194">
        <f>F15</f>
        <v>0</v>
      </c>
      <c r="G17" s="70"/>
      <c r="H17" s="194">
        <f>H15</f>
        <v>0</v>
      </c>
      <c r="I17" s="70"/>
      <c r="J17" s="194">
        <f>J15</f>
        <v>-4608000</v>
      </c>
      <c r="K17" s="71"/>
      <c r="L17" s="194">
        <f>SUM(D17:J17)</f>
        <v>-4608000</v>
      </c>
      <c r="N17" s="193"/>
    </row>
    <row r="18" spans="1:18" ht="20.25" customHeight="1" x14ac:dyDescent="0.3">
      <c r="A18" s="28" t="s">
        <v>100</v>
      </c>
      <c r="B18" s="28"/>
      <c r="C18" s="28"/>
      <c r="D18" s="72"/>
      <c r="E18" s="72"/>
      <c r="F18" s="72"/>
      <c r="G18" s="72"/>
      <c r="H18" s="72"/>
      <c r="I18" s="72"/>
      <c r="J18" s="72"/>
      <c r="K18" s="72"/>
      <c r="L18" s="71"/>
    </row>
    <row r="19" spans="1:18" ht="20.25" customHeight="1" x14ac:dyDescent="0.3">
      <c r="A19" s="29" t="s">
        <v>66</v>
      </c>
      <c r="B19" s="28"/>
      <c r="C19" s="28"/>
      <c r="D19" s="195">
        <v>0</v>
      </c>
      <c r="E19" s="72"/>
      <c r="F19" s="195">
        <v>0</v>
      </c>
      <c r="G19" s="72"/>
      <c r="H19" s="195">
        <v>0</v>
      </c>
      <c r="I19" s="72"/>
      <c r="J19" s="195">
        <f>'PL 6mths7-8'!G26</f>
        <v>5093557</v>
      </c>
      <c r="K19" s="72"/>
      <c r="L19" s="73">
        <f>SUM(D19:J19)</f>
        <v>5093557</v>
      </c>
    </row>
    <row r="20" spans="1:18" ht="20.25" customHeight="1" x14ac:dyDescent="0.3">
      <c r="A20" s="28" t="s">
        <v>101</v>
      </c>
      <c r="B20" s="28"/>
      <c r="C20" s="28"/>
      <c r="D20" s="69">
        <f>SUM(D19:D19)</f>
        <v>0</v>
      </c>
      <c r="E20" s="70"/>
      <c r="F20" s="69">
        <f>SUM(F19:F19)</f>
        <v>0</v>
      </c>
      <c r="G20" s="70"/>
      <c r="H20" s="69">
        <f>SUM(H19:H19)</f>
        <v>0</v>
      </c>
      <c r="I20" s="70"/>
      <c r="J20" s="69">
        <f>SUM(J19:J19)</f>
        <v>5093557</v>
      </c>
      <c r="K20" s="74"/>
      <c r="L20" s="69">
        <f>SUM(D20:J20)</f>
        <v>5093557</v>
      </c>
    </row>
    <row r="21" spans="1:18" ht="20.25" customHeight="1" thickBot="1" x14ac:dyDescent="0.35">
      <c r="A21" s="26" t="s">
        <v>261</v>
      </c>
      <c r="B21" s="26"/>
      <c r="C21" s="26"/>
      <c r="D21" s="75">
        <f>SUM(D11,D17,D20)</f>
        <v>2400000</v>
      </c>
      <c r="E21" s="74"/>
      <c r="F21" s="75">
        <f>SUM(F11,F17,F20)</f>
        <v>3290152</v>
      </c>
      <c r="G21" s="74"/>
      <c r="H21" s="75">
        <f>SUM(H11,H17,H20)</f>
        <v>240000</v>
      </c>
      <c r="I21" s="74"/>
      <c r="J21" s="75">
        <f>SUM(J11,J17,J20)</f>
        <v>16260372</v>
      </c>
      <c r="K21" s="74"/>
      <c r="L21" s="75">
        <f>SUM(D21:J21)</f>
        <v>22190524</v>
      </c>
      <c r="M21" s="193">
        <f>+L21-'BS-2-4'!G106</f>
        <v>0</v>
      </c>
      <c r="N21" s="187"/>
    </row>
    <row r="22" spans="1:18" ht="20.25" customHeight="1" thickTop="1" x14ac:dyDescent="0.3">
      <c r="A22" s="26"/>
      <c r="B22" s="26"/>
      <c r="C22" s="26"/>
      <c r="D22" s="76"/>
      <c r="E22" s="74"/>
      <c r="F22" s="76"/>
      <c r="G22" s="74"/>
      <c r="H22" s="76"/>
      <c r="I22" s="74"/>
      <c r="J22" s="76"/>
      <c r="K22" s="74"/>
      <c r="L22" s="76"/>
      <c r="N22" s="187"/>
    </row>
    <row r="23" spans="1:18" s="52" customFormat="1" ht="20.25" customHeight="1" x14ac:dyDescent="0.4">
      <c r="A23" s="169" t="s">
        <v>89</v>
      </c>
      <c r="B23" s="169"/>
      <c r="C23" s="169"/>
      <c r="D23" s="169"/>
      <c r="E23" s="169"/>
      <c r="F23" s="169"/>
      <c r="G23" s="169"/>
      <c r="H23" s="53"/>
      <c r="L23" s="53"/>
      <c r="O23" s="105"/>
    </row>
    <row r="24" spans="1:18" s="49" customFormat="1" ht="20.25" customHeight="1" x14ac:dyDescent="0.35">
      <c r="A24" s="190" t="s">
        <v>99</v>
      </c>
      <c r="B24" s="50"/>
      <c r="C24" s="50"/>
      <c r="P24" s="4"/>
      <c r="Q24" s="4"/>
      <c r="R24" s="4"/>
    </row>
    <row r="25" spans="1:18" ht="20.25" customHeight="1" x14ac:dyDescent="0.3">
      <c r="A25" s="3"/>
      <c r="B25" s="3"/>
      <c r="C25" s="3"/>
    </row>
    <row r="26" spans="1:18" ht="20.25" customHeight="1" x14ac:dyDescent="0.3">
      <c r="A26" s="32"/>
      <c r="B26" s="32"/>
      <c r="C26" s="32"/>
      <c r="D26" s="294" t="s">
        <v>195</v>
      </c>
      <c r="E26" s="294"/>
      <c r="F26" s="294"/>
      <c r="G26" s="294"/>
      <c r="H26" s="294"/>
      <c r="I26" s="294"/>
      <c r="J26" s="294"/>
      <c r="K26" s="294"/>
      <c r="L26" s="294"/>
      <c r="M26" s="66"/>
    </row>
    <row r="27" spans="1:18" ht="20.25" customHeight="1" x14ac:dyDescent="0.3">
      <c r="A27" s="32"/>
      <c r="B27" s="32"/>
      <c r="C27" s="32"/>
      <c r="D27" s="33"/>
      <c r="E27" s="33"/>
      <c r="F27" s="33"/>
      <c r="G27" s="33"/>
      <c r="H27" s="288" t="s">
        <v>34</v>
      </c>
      <c r="I27" s="288"/>
      <c r="J27" s="288"/>
      <c r="K27" s="10"/>
      <c r="L27" s="33"/>
      <c r="M27" s="33"/>
    </row>
    <row r="28" spans="1:18" ht="20.25" customHeight="1" x14ac:dyDescent="0.3">
      <c r="A28" s="35"/>
      <c r="B28" s="35"/>
      <c r="C28" s="35"/>
      <c r="D28" s="34" t="s">
        <v>7</v>
      </c>
      <c r="E28" s="34"/>
      <c r="F28" s="34" t="s">
        <v>54</v>
      </c>
      <c r="G28" s="34"/>
      <c r="H28" s="37"/>
      <c r="L28" s="34"/>
    </row>
    <row r="29" spans="1:18" ht="20.25" customHeight="1" x14ac:dyDescent="0.3">
      <c r="A29" s="35"/>
      <c r="B29" s="35"/>
      <c r="C29" s="35"/>
      <c r="D29" s="34" t="s">
        <v>30</v>
      </c>
      <c r="E29" s="34"/>
      <c r="F29" s="34" t="s">
        <v>55</v>
      </c>
      <c r="G29" s="34"/>
      <c r="H29" s="37" t="s">
        <v>46</v>
      </c>
      <c r="I29" s="12"/>
      <c r="J29" s="37"/>
      <c r="K29" s="12"/>
      <c r="L29" s="34" t="s">
        <v>12</v>
      </c>
    </row>
    <row r="30" spans="1:18" ht="20.25" customHeight="1" x14ac:dyDescent="0.3">
      <c r="A30" s="35"/>
      <c r="B30" s="13" t="s">
        <v>28</v>
      </c>
      <c r="C30" s="13"/>
      <c r="D30" s="34" t="s">
        <v>31</v>
      </c>
      <c r="E30" s="34"/>
      <c r="F30" s="34" t="s">
        <v>56</v>
      </c>
      <c r="G30" s="34"/>
      <c r="H30" s="12" t="s">
        <v>47</v>
      </c>
      <c r="I30" s="286" t="s">
        <v>8</v>
      </c>
      <c r="J30" s="286"/>
      <c r="K30" s="286"/>
      <c r="L30" s="38" t="s">
        <v>43</v>
      </c>
    </row>
    <row r="31" spans="1:18" ht="20.25" customHeight="1" x14ac:dyDescent="0.3">
      <c r="A31" s="35"/>
      <c r="B31" s="36"/>
      <c r="C31" s="36"/>
      <c r="D31" s="293" t="s">
        <v>92</v>
      </c>
      <c r="E31" s="293"/>
      <c r="F31" s="293"/>
      <c r="G31" s="293"/>
      <c r="H31" s="293"/>
      <c r="I31" s="293"/>
      <c r="J31" s="293"/>
      <c r="K31" s="293"/>
      <c r="L31" s="293"/>
    </row>
    <row r="32" spans="1:18" ht="20.25" customHeight="1" x14ac:dyDescent="0.3">
      <c r="A32" s="32" t="s">
        <v>262</v>
      </c>
      <c r="D32" s="67"/>
      <c r="E32" s="67"/>
      <c r="F32" s="67"/>
      <c r="G32" s="67"/>
      <c r="H32" s="67"/>
      <c r="I32" s="67"/>
      <c r="J32" s="68"/>
      <c r="K32" s="67"/>
      <c r="L32" s="68"/>
    </row>
    <row r="33" spans="1:14" ht="20.25" customHeight="1" x14ac:dyDescent="0.3">
      <c r="A33" s="32" t="s">
        <v>225</v>
      </c>
      <c r="D33" s="191">
        <v>2400000</v>
      </c>
      <c r="E33" s="192"/>
      <c r="F33" s="191">
        <v>3290152</v>
      </c>
      <c r="G33" s="192"/>
      <c r="H33" s="191">
        <v>240000</v>
      </c>
      <c r="I33" s="192"/>
      <c r="J33" s="191">
        <v>13408995</v>
      </c>
      <c r="K33" s="192"/>
      <c r="L33" s="191">
        <f>SUM(D33:J33)</f>
        <v>19339147</v>
      </c>
      <c r="N33" s="193"/>
    </row>
    <row r="34" spans="1:14" ht="20.25" customHeight="1" x14ac:dyDescent="0.3">
      <c r="A34" s="32" t="s">
        <v>127</v>
      </c>
      <c r="D34" s="69"/>
      <c r="E34" s="70"/>
      <c r="F34" s="69"/>
      <c r="G34" s="70"/>
      <c r="H34" s="69"/>
      <c r="I34" s="70"/>
      <c r="J34" s="69"/>
      <c r="K34" s="71"/>
      <c r="L34" s="69"/>
      <c r="N34" s="193"/>
    </row>
    <row r="35" spans="1:14" ht="20.25" customHeight="1" x14ac:dyDescent="0.3">
      <c r="A35" s="32" t="s">
        <v>107</v>
      </c>
      <c r="D35" s="69"/>
      <c r="E35" s="70"/>
      <c r="F35" s="69"/>
      <c r="G35" s="70"/>
      <c r="H35" s="69"/>
      <c r="I35" s="70"/>
      <c r="J35" s="69"/>
      <c r="K35" s="71"/>
      <c r="L35" s="69"/>
      <c r="N35" s="193"/>
    </row>
    <row r="36" spans="1:14" ht="20.25" customHeight="1" x14ac:dyDescent="0.3">
      <c r="A36" s="30" t="s">
        <v>183</v>
      </c>
      <c r="D36" s="69"/>
      <c r="E36" s="70"/>
      <c r="F36" s="69"/>
      <c r="G36" s="70"/>
      <c r="H36" s="69"/>
      <c r="I36" s="70"/>
      <c r="J36" s="69"/>
      <c r="K36" s="71"/>
      <c r="L36" s="69"/>
      <c r="N36" s="193"/>
    </row>
    <row r="37" spans="1:14" ht="20.25" customHeight="1" x14ac:dyDescent="0.3">
      <c r="A37" s="64" t="s">
        <v>184</v>
      </c>
      <c r="B37" s="40" t="s">
        <v>215</v>
      </c>
      <c r="C37" s="40"/>
      <c r="D37" s="73">
        <v>0</v>
      </c>
      <c r="E37" s="89"/>
      <c r="F37" s="73">
        <v>0</v>
      </c>
      <c r="G37" s="89"/>
      <c r="H37" s="73">
        <v>0</v>
      </c>
      <c r="I37" s="89"/>
      <c r="J37" s="73">
        <v>-4608000</v>
      </c>
      <c r="K37" s="90"/>
      <c r="L37" s="73">
        <f>SUM(D37:J37)</f>
        <v>-4608000</v>
      </c>
      <c r="N37" s="193"/>
    </row>
    <row r="38" spans="1:14" ht="20.25" customHeight="1" x14ac:dyDescent="0.3">
      <c r="A38" s="32" t="s">
        <v>187</v>
      </c>
      <c r="D38" s="69"/>
      <c r="E38" s="70"/>
      <c r="F38" s="69"/>
      <c r="G38" s="70"/>
      <c r="H38" s="69"/>
      <c r="I38" s="70"/>
      <c r="J38" s="69"/>
      <c r="K38" s="71"/>
      <c r="L38" s="69"/>
      <c r="N38" s="193"/>
    </row>
    <row r="39" spans="1:14" ht="20.25" customHeight="1" x14ac:dyDescent="0.3">
      <c r="A39" s="32" t="s">
        <v>107</v>
      </c>
      <c r="D39" s="194">
        <f>D37</f>
        <v>0</v>
      </c>
      <c r="E39" s="70"/>
      <c r="F39" s="194">
        <f>F37</f>
        <v>0</v>
      </c>
      <c r="G39" s="70"/>
      <c r="H39" s="194">
        <f>H37</f>
        <v>0</v>
      </c>
      <c r="I39" s="70"/>
      <c r="J39" s="194">
        <f>J37</f>
        <v>-4608000</v>
      </c>
      <c r="K39" s="71"/>
      <c r="L39" s="194">
        <f>SUM(D39:J39)</f>
        <v>-4608000</v>
      </c>
      <c r="N39" s="193"/>
    </row>
    <row r="40" spans="1:14" ht="20.25" customHeight="1" x14ac:dyDescent="0.3">
      <c r="A40" s="28" t="s">
        <v>100</v>
      </c>
      <c r="B40" s="28"/>
      <c r="C40" s="28"/>
      <c r="D40" s="72"/>
      <c r="E40" s="72"/>
      <c r="F40" s="72"/>
      <c r="G40" s="72"/>
      <c r="H40" s="72"/>
      <c r="I40" s="72"/>
      <c r="J40" s="72"/>
      <c r="K40" s="72"/>
      <c r="L40" s="71"/>
    </row>
    <row r="41" spans="1:14" ht="20.25" customHeight="1" x14ac:dyDescent="0.3">
      <c r="A41" s="29" t="s">
        <v>66</v>
      </c>
      <c r="B41" s="28"/>
      <c r="C41" s="28"/>
      <c r="D41" s="195">
        <v>0</v>
      </c>
      <c r="E41" s="72"/>
      <c r="F41" s="195">
        <v>0</v>
      </c>
      <c r="G41" s="72"/>
      <c r="H41" s="195">
        <v>0</v>
      </c>
      <c r="I41" s="72"/>
      <c r="J41" s="195">
        <v>4813925</v>
      </c>
      <c r="K41" s="72"/>
      <c r="L41" s="73">
        <f>SUM(D41:J41)</f>
        <v>4813925</v>
      </c>
    </row>
    <row r="42" spans="1:14" ht="20.25" customHeight="1" x14ac:dyDescent="0.3">
      <c r="A42" s="28" t="s">
        <v>101</v>
      </c>
      <c r="B42" s="28"/>
      <c r="C42" s="28"/>
      <c r="D42" s="69">
        <f>SUM(D41:D41)</f>
        <v>0</v>
      </c>
      <c r="E42" s="70"/>
      <c r="F42" s="69">
        <f>SUM(F41:F41)</f>
        <v>0</v>
      </c>
      <c r="G42" s="70"/>
      <c r="H42" s="69">
        <f>SUM(H41:H41)</f>
        <v>0</v>
      </c>
      <c r="I42" s="70"/>
      <c r="J42" s="69">
        <f>SUM(J41:J41)</f>
        <v>4813925</v>
      </c>
      <c r="K42" s="74"/>
      <c r="L42" s="69">
        <f>SUM(D42:J42)</f>
        <v>4813925</v>
      </c>
    </row>
    <row r="43" spans="1:14" ht="20.25" customHeight="1" thickBot="1" x14ac:dyDescent="0.35">
      <c r="A43" s="26" t="s">
        <v>263</v>
      </c>
      <c r="B43" s="26"/>
      <c r="C43" s="26"/>
      <c r="D43" s="75">
        <f>SUM(D33,D39,D42)</f>
        <v>2400000</v>
      </c>
      <c r="E43" s="74"/>
      <c r="F43" s="75">
        <f>SUM(F33,F39,F42)</f>
        <v>3290152</v>
      </c>
      <c r="G43" s="74"/>
      <c r="H43" s="75">
        <f>SUM(H33,H39,H42)</f>
        <v>240000</v>
      </c>
      <c r="I43" s="74"/>
      <c r="J43" s="75">
        <f>SUM(J33,J39,J42)</f>
        <v>13614920</v>
      </c>
      <c r="K43" s="74"/>
      <c r="L43" s="75">
        <f>SUM(D43:J43)</f>
        <v>19545072</v>
      </c>
      <c r="N43" s="187"/>
    </row>
    <row r="44" spans="1:14" ht="20.25" customHeight="1" thickTop="1" x14ac:dyDescent="0.3">
      <c r="A44" s="26"/>
      <c r="B44" s="26"/>
      <c r="C44" s="26"/>
      <c r="D44" s="76"/>
      <c r="E44" s="74"/>
      <c r="F44" s="76"/>
      <c r="G44" s="74"/>
      <c r="H44" s="76"/>
      <c r="I44" s="74"/>
      <c r="J44" s="76"/>
      <c r="K44" s="74"/>
      <c r="L44" s="76"/>
      <c r="N44" s="187"/>
    </row>
  </sheetData>
  <mergeCells count="8">
    <mergeCell ref="I30:K30"/>
    <mergeCell ref="D31:L31"/>
    <mergeCell ref="D4:L4"/>
    <mergeCell ref="H5:J5"/>
    <mergeCell ref="I8:K8"/>
    <mergeCell ref="D9:L9"/>
    <mergeCell ref="D26:L26"/>
    <mergeCell ref="H27:J27"/>
  </mergeCells>
  <pageMargins left="0.7" right="0.7" top="0.48" bottom="0.5" header="0.5" footer="0.5"/>
  <pageSetup paperSize="9" scale="95" firstPageNumber="11" orientation="landscape" useFirstPageNumber="1" r:id="rId1"/>
  <headerFooter scaleWithDoc="0">
    <oddFooter xml:space="preserve">&amp;L&amp;10 The accompanying condensed notes form an integral part of the interim financial statements.&amp;9
&amp;C&amp;P&amp;R </oddFooter>
  </headerFooter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61"/>
  <sheetViews>
    <sheetView showGridLines="0" view="pageBreakPreview" zoomScale="80" zoomScaleNormal="100" zoomScaleSheetLayoutView="80" workbookViewId="0"/>
  </sheetViews>
  <sheetFormatPr defaultColWidth="9.1796875" defaultRowHeight="20.25" customHeight="1" x14ac:dyDescent="0.3"/>
  <cols>
    <col min="1" max="1" width="39.7265625" style="9" customWidth="1"/>
    <col min="2" max="2" width="4.81640625" style="5" customWidth="1"/>
    <col min="3" max="3" width="12.453125" style="11" customWidth="1"/>
    <col min="4" max="4" width="1" style="11" customWidth="1"/>
    <col min="5" max="5" width="12.453125" style="11" customWidth="1"/>
    <col min="6" max="6" width="1.1796875" style="11" customWidth="1"/>
    <col min="7" max="7" width="12.453125" style="11" customWidth="1"/>
    <col min="8" max="8" width="1" style="11" customWidth="1"/>
    <col min="9" max="9" width="12.453125" style="11" customWidth="1"/>
    <col min="10" max="10" width="32.81640625" style="11" bestFit="1" customWidth="1"/>
    <col min="11" max="12" width="13.81640625" style="107" bestFit="1" customWidth="1"/>
    <col min="13" max="16384" width="9.1796875" style="11"/>
  </cols>
  <sheetData>
    <row r="1" spans="1:12" s="4" customFormat="1" ht="19.5" customHeight="1" x14ac:dyDescent="0.4">
      <c r="A1" s="114" t="s">
        <v>89</v>
      </c>
      <c r="B1" s="114"/>
      <c r="C1" s="114"/>
      <c r="D1" s="114"/>
      <c r="E1" s="114"/>
      <c r="F1" s="92"/>
      <c r="G1" s="106"/>
      <c r="H1" s="106"/>
      <c r="I1" s="106"/>
      <c r="K1" s="94"/>
      <c r="L1" s="94"/>
    </row>
    <row r="2" spans="1:12" s="4" customFormat="1" ht="19.5" customHeight="1" x14ac:dyDescent="0.35">
      <c r="A2" s="42" t="s">
        <v>102</v>
      </c>
      <c r="B2" s="7"/>
      <c r="G2" s="283"/>
      <c r="H2" s="283"/>
      <c r="I2" s="283"/>
      <c r="K2" s="94"/>
      <c r="L2" s="94"/>
    </row>
    <row r="3" spans="1:12" s="4" customFormat="1" ht="20.149999999999999" customHeight="1" x14ac:dyDescent="0.35">
      <c r="A3" s="42"/>
      <c r="B3" s="7"/>
      <c r="G3" s="100"/>
      <c r="H3" s="100"/>
      <c r="I3" s="100"/>
      <c r="K3" s="94"/>
      <c r="L3" s="94"/>
    </row>
    <row r="4" spans="1:12" ht="20.149999999999999" customHeight="1" x14ac:dyDescent="0.3">
      <c r="A4" s="3"/>
      <c r="C4" s="284" t="s">
        <v>2</v>
      </c>
      <c r="D4" s="284"/>
      <c r="E4" s="284"/>
      <c r="F4" s="10"/>
      <c r="G4" s="284" t="s">
        <v>61</v>
      </c>
      <c r="H4" s="284"/>
      <c r="I4" s="284"/>
    </row>
    <row r="5" spans="1:12" ht="20.149999999999999" customHeight="1" x14ac:dyDescent="0.3">
      <c r="B5" s="25"/>
      <c r="C5" s="284" t="s">
        <v>193</v>
      </c>
      <c r="D5" s="284"/>
      <c r="E5" s="284"/>
      <c r="F5" s="10"/>
      <c r="G5" s="284" t="s">
        <v>193</v>
      </c>
      <c r="H5" s="284"/>
      <c r="I5" s="284"/>
    </row>
    <row r="6" spans="1:12" ht="20.149999999999999" customHeight="1" x14ac:dyDescent="0.3">
      <c r="B6" s="25"/>
      <c r="C6" s="286" t="s">
        <v>259</v>
      </c>
      <c r="D6" s="286"/>
      <c r="E6" s="286"/>
      <c r="F6" s="12"/>
      <c r="G6" s="286" t="s">
        <v>259</v>
      </c>
      <c r="H6" s="286"/>
      <c r="I6" s="286"/>
    </row>
    <row r="7" spans="1:12" ht="20.149999999999999" customHeight="1" x14ac:dyDescent="0.3">
      <c r="B7" s="25"/>
      <c r="C7" s="286" t="s">
        <v>258</v>
      </c>
      <c r="D7" s="286"/>
      <c r="E7" s="286"/>
      <c r="F7" s="12"/>
      <c r="G7" s="286" t="s">
        <v>258</v>
      </c>
      <c r="H7" s="286"/>
      <c r="I7" s="286"/>
    </row>
    <row r="8" spans="1:12" ht="20.149999999999999" customHeight="1" x14ac:dyDescent="0.3">
      <c r="B8" s="13" t="s">
        <v>28</v>
      </c>
      <c r="C8" s="57" t="s">
        <v>201</v>
      </c>
      <c r="D8" s="24"/>
      <c r="E8" s="57" t="s">
        <v>175</v>
      </c>
      <c r="F8" s="24"/>
      <c r="G8" s="57" t="s">
        <v>201</v>
      </c>
      <c r="H8" s="24"/>
      <c r="I8" s="57" t="s">
        <v>175</v>
      </c>
    </row>
    <row r="9" spans="1:12" ht="20.149999999999999" customHeight="1" x14ac:dyDescent="0.3">
      <c r="B9" s="13"/>
      <c r="C9" s="282" t="s">
        <v>92</v>
      </c>
      <c r="D9" s="282"/>
      <c r="E9" s="282"/>
      <c r="F9" s="282"/>
      <c r="G9" s="282"/>
      <c r="H9" s="282"/>
      <c r="I9" s="282"/>
    </row>
    <row r="10" spans="1:12" ht="20.149999999999999" customHeight="1" x14ac:dyDescent="0.3">
      <c r="A10" s="15" t="s">
        <v>44</v>
      </c>
      <c r="B10" s="13"/>
      <c r="C10" s="77"/>
      <c r="D10" s="77"/>
      <c r="E10" s="77"/>
      <c r="F10" s="93"/>
      <c r="G10" s="93"/>
      <c r="H10" s="93"/>
      <c r="I10" s="93"/>
    </row>
    <row r="11" spans="1:12" ht="20.149999999999999" customHeight="1" x14ac:dyDescent="0.3">
      <c r="A11" s="9" t="s">
        <v>103</v>
      </c>
      <c r="B11" s="2"/>
      <c r="C11" s="127">
        <f>'PL 6mths7-8'!C26</f>
        <v>4392530</v>
      </c>
      <c r="D11" s="150"/>
      <c r="E11" s="127">
        <v>4130838</v>
      </c>
      <c r="F11" s="127"/>
      <c r="G11" s="127">
        <f>'PL 6mths7-8'!G26</f>
        <v>5093557</v>
      </c>
      <c r="H11" s="127"/>
      <c r="I11" s="127">
        <v>4813925</v>
      </c>
    </row>
    <row r="12" spans="1:12" ht="20.149999999999999" customHeight="1" x14ac:dyDescent="0.3">
      <c r="A12" s="5" t="s">
        <v>144</v>
      </c>
      <c r="B12" s="219"/>
      <c r="C12" s="127"/>
      <c r="D12" s="135"/>
      <c r="E12" s="127"/>
      <c r="F12" s="127"/>
      <c r="G12" s="127"/>
      <c r="H12" s="127"/>
      <c r="I12" s="127"/>
    </row>
    <row r="13" spans="1:12" ht="20.149999999999999" customHeight="1" x14ac:dyDescent="0.3">
      <c r="A13" s="5" t="s">
        <v>145</v>
      </c>
      <c r="B13" s="219"/>
      <c r="C13" s="127"/>
      <c r="D13" s="135"/>
      <c r="E13" s="127"/>
      <c r="F13" s="127"/>
      <c r="G13" s="127"/>
      <c r="H13" s="127"/>
      <c r="I13" s="127"/>
    </row>
    <row r="14" spans="1:12" ht="20.149999999999999" customHeight="1" x14ac:dyDescent="0.3">
      <c r="A14" s="215" t="s">
        <v>226</v>
      </c>
      <c r="B14" s="2" t="s">
        <v>84</v>
      </c>
      <c r="C14" s="113">
        <v>1698771</v>
      </c>
      <c r="D14" s="113"/>
      <c r="E14" s="113">
        <v>1726244</v>
      </c>
      <c r="F14" s="135"/>
      <c r="G14" s="113">
        <v>1551118</v>
      </c>
      <c r="H14" s="135"/>
      <c r="I14" s="113">
        <v>1606094</v>
      </c>
      <c r="K14" s="167"/>
      <c r="L14" s="167"/>
    </row>
    <row r="15" spans="1:12" ht="20.149999999999999" customHeight="1" x14ac:dyDescent="0.3">
      <c r="A15" s="215" t="s">
        <v>227</v>
      </c>
      <c r="B15" s="2" t="s">
        <v>133</v>
      </c>
      <c r="C15" s="113">
        <v>698852</v>
      </c>
      <c r="D15" s="113"/>
      <c r="E15" s="217">
        <v>0</v>
      </c>
      <c r="F15" s="135"/>
      <c r="G15" s="113">
        <v>609635</v>
      </c>
      <c r="H15" s="135"/>
      <c r="I15" s="217">
        <v>0</v>
      </c>
      <c r="K15" s="167"/>
      <c r="L15" s="167"/>
    </row>
    <row r="16" spans="1:12" ht="20.149999999999999" customHeight="1" x14ac:dyDescent="0.3">
      <c r="A16" s="9" t="s">
        <v>81</v>
      </c>
      <c r="B16" s="2"/>
      <c r="C16" s="113">
        <v>0</v>
      </c>
      <c r="D16" s="113"/>
      <c r="E16" s="113">
        <v>88010</v>
      </c>
      <c r="F16" s="151"/>
      <c r="G16" s="113">
        <v>0</v>
      </c>
      <c r="H16" s="151"/>
      <c r="I16" s="113">
        <v>86545</v>
      </c>
    </row>
    <row r="17" spans="1:12" ht="20.149999999999999" customHeight="1" x14ac:dyDescent="0.3">
      <c r="A17" s="215" t="s">
        <v>72</v>
      </c>
      <c r="B17" s="2"/>
      <c r="D17" s="113"/>
    </row>
    <row r="18" spans="1:12" ht="20.149999999999999" customHeight="1" x14ac:dyDescent="0.3">
      <c r="A18" s="215" t="s">
        <v>228</v>
      </c>
      <c r="B18" s="2" t="s">
        <v>233</v>
      </c>
      <c r="C18" s="113">
        <v>266360</v>
      </c>
      <c r="D18" s="113"/>
      <c r="E18" s="113">
        <v>207638</v>
      </c>
      <c r="F18" s="151"/>
      <c r="G18" s="113">
        <v>225854</v>
      </c>
      <c r="H18" s="151"/>
      <c r="I18" s="113">
        <v>183716</v>
      </c>
    </row>
    <row r="19" spans="1:12" ht="20.149999999999999" customHeight="1" x14ac:dyDescent="0.3">
      <c r="A19" s="9" t="s">
        <v>188</v>
      </c>
      <c r="B19" s="2" t="s">
        <v>163</v>
      </c>
      <c r="C19" s="113">
        <v>0</v>
      </c>
      <c r="D19" s="113"/>
      <c r="E19" s="113">
        <v>0</v>
      </c>
      <c r="F19" s="151"/>
      <c r="G19" s="113">
        <v>0</v>
      </c>
      <c r="H19" s="151"/>
      <c r="I19" s="113">
        <v>-40106</v>
      </c>
    </row>
    <row r="20" spans="1:12" ht="20.149999999999999" customHeight="1" x14ac:dyDescent="0.3">
      <c r="A20" s="9" t="s">
        <v>6</v>
      </c>
      <c r="B20" s="2"/>
      <c r="C20" s="113">
        <v>-29371</v>
      </c>
      <c r="D20" s="113"/>
      <c r="E20" s="113">
        <v>-14251</v>
      </c>
      <c r="F20" s="135"/>
      <c r="G20" s="113">
        <v>-19988</v>
      </c>
      <c r="H20" s="135"/>
      <c r="I20" s="113">
        <v>-6479</v>
      </c>
    </row>
    <row r="21" spans="1:12" ht="20.149999999999999" customHeight="1" x14ac:dyDescent="0.3">
      <c r="A21" s="9" t="s">
        <v>59</v>
      </c>
      <c r="B21" s="21"/>
      <c r="C21" s="113">
        <v>473150</v>
      </c>
      <c r="D21" s="113"/>
      <c r="E21" s="113">
        <v>231561</v>
      </c>
      <c r="F21" s="135"/>
      <c r="G21" s="113">
        <v>342894</v>
      </c>
      <c r="H21" s="135"/>
      <c r="I21" s="113">
        <v>220530</v>
      </c>
      <c r="K21" s="167"/>
      <c r="L21" s="167"/>
    </row>
    <row r="22" spans="1:12" ht="20.149999999999999" customHeight="1" x14ac:dyDescent="0.3">
      <c r="A22" s="9" t="s">
        <v>32</v>
      </c>
      <c r="B22" s="219"/>
      <c r="C22" s="113">
        <v>1222166</v>
      </c>
      <c r="D22" s="79"/>
      <c r="E22" s="113">
        <v>1144824</v>
      </c>
      <c r="F22" s="150"/>
      <c r="G22" s="113">
        <v>1223516</v>
      </c>
      <c r="H22" s="150"/>
      <c r="I22" s="113">
        <v>1130234</v>
      </c>
    </row>
    <row r="23" spans="1:12" ht="20.149999999999999" customHeight="1" x14ac:dyDescent="0.3">
      <c r="A23" s="8" t="s">
        <v>279</v>
      </c>
      <c r="B23" s="21"/>
      <c r="C23" s="113">
        <v>-6748</v>
      </c>
      <c r="D23" s="113"/>
      <c r="E23" s="113">
        <v>-234</v>
      </c>
      <c r="F23" s="113"/>
      <c r="G23" s="113">
        <v>2503</v>
      </c>
      <c r="H23" s="113"/>
      <c r="I23" s="113">
        <v>-79</v>
      </c>
    </row>
    <row r="24" spans="1:12" ht="20.149999999999999" customHeight="1" x14ac:dyDescent="0.3">
      <c r="A24" s="215" t="s">
        <v>254</v>
      </c>
      <c r="B24" s="21"/>
      <c r="C24" s="113"/>
      <c r="D24" s="113"/>
      <c r="E24" s="150"/>
      <c r="F24" s="135"/>
      <c r="G24" s="113"/>
      <c r="H24" s="135"/>
      <c r="I24" s="150"/>
    </row>
    <row r="25" spans="1:12" ht="20.149999999999999" customHeight="1" x14ac:dyDescent="0.3">
      <c r="A25" s="8" t="s">
        <v>278</v>
      </c>
      <c r="B25" s="2"/>
      <c r="C25" s="113">
        <v>62404</v>
      </c>
      <c r="D25" s="113"/>
      <c r="E25" s="150">
        <v>-2294</v>
      </c>
      <c r="F25" s="153"/>
      <c r="G25" s="113">
        <v>35970</v>
      </c>
      <c r="H25" s="153"/>
      <c r="I25" s="150">
        <v>4389</v>
      </c>
    </row>
    <row r="26" spans="1:12" ht="20.149999999999999" customHeight="1" x14ac:dyDescent="0.3">
      <c r="A26" s="215" t="s">
        <v>280</v>
      </c>
      <c r="C26" s="113"/>
      <c r="D26" s="113"/>
      <c r="E26" s="113"/>
      <c r="F26" s="113"/>
      <c r="G26" s="113"/>
      <c r="H26" s="113"/>
      <c r="I26" s="113"/>
    </row>
    <row r="27" spans="1:12" ht="20.149999999999999" customHeight="1" x14ac:dyDescent="0.3">
      <c r="A27" s="220" t="s">
        <v>255</v>
      </c>
      <c r="B27" s="2"/>
      <c r="C27" s="113">
        <v>42996</v>
      </c>
      <c r="D27" s="113"/>
      <c r="E27" s="113">
        <v>8775</v>
      </c>
      <c r="F27" s="113"/>
      <c r="G27" s="113">
        <v>6936</v>
      </c>
      <c r="H27" s="113"/>
      <c r="I27" s="113">
        <v>8701</v>
      </c>
    </row>
    <row r="28" spans="1:12" ht="20.149999999999999" customHeight="1" x14ac:dyDescent="0.3">
      <c r="A28" s="215" t="s">
        <v>229</v>
      </c>
      <c r="B28" s="219"/>
      <c r="C28" s="113">
        <v>0</v>
      </c>
      <c r="D28" s="113"/>
      <c r="E28" s="113">
        <v>11811</v>
      </c>
      <c r="F28" s="113"/>
      <c r="G28" s="113">
        <v>0</v>
      </c>
      <c r="H28" s="113"/>
      <c r="I28" s="146">
        <v>670</v>
      </c>
    </row>
    <row r="29" spans="1:12" ht="20.149999999999999" customHeight="1" x14ac:dyDescent="0.3">
      <c r="A29" s="8" t="s">
        <v>281</v>
      </c>
      <c r="B29" s="219"/>
      <c r="C29" s="127"/>
      <c r="D29" s="135"/>
      <c r="E29" s="127"/>
      <c r="F29" s="127"/>
      <c r="G29" s="127"/>
      <c r="H29" s="127"/>
      <c r="I29" s="127"/>
    </row>
    <row r="30" spans="1:12" ht="20.149999999999999" customHeight="1" x14ac:dyDescent="0.3">
      <c r="A30" s="8" t="s">
        <v>256</v>
      </c>
      <c r="B30" s="219"/>
      <c r="C30" s="113">
        <v>10553</v>
      </c>
      <c r="D30" s="79"/>
      <c r="E30" s="113">
        <v>2182</v>
      </c>
      <c r="F30" s="135"/>
      <c r="G30" s="113">
        <v>6861</v>
      </c>
      <c r="H30" s="135"/>
      <c r="I30" s="113">
        <v>941</v>
      </c>
    </row>
    <row r="31" spans="1:12" ht="20.149999999999999" customHeight="1" x14ac:dyDescent="0.3">
      <c r="A31" s="215" t="s">
        <v>232</v>
      </c>
      <c r="B31" s="219"/>
      <c r="C31" s="113">
        <v>61</v>
      </c>
      <c r="D31" s="79"/>
      <c r="E31" s="217">
        <v>0</v>
      </c>
      <c r="F31" s="135"/>
      <c r="G31" s="113">
        <v>83</v>
      </c>
      <c r="H31" s="135"/>
      <c r="I31" s="217">
        <v>0</v>
      </c>
      <c r="K31" s="167"/>
      <c r="L31" s="167"/>
    </row>
    <row r="32" spans="1:12" ht="20.149999999999999" customHeight="1" x14ac:dyDescent="0.3">
      <c r="A32" s="215" t="s">
        <v>230</v>
      </c>
      <c r="B32" s="219"/>
      <c r="C32" s="113"/>
      <c r="D32" s="79"/>
      <c r="E32" s="113"/>
      <c r="F32" s="135"/>
      <c r="G32" s="113"/>
      <c r="H32" s="135"/>
      <c r="I32" s="113"/>
    </row>
    <row r="33" spans="1:12" ht="20.149999999999999" customHeight="1" x14ac:dyDescent="0.3">
      <c r="A33" s="215" t="s">
        <v>231</v>
      </c>
      <c r="B33" s="21"/>
      <c r="C33" s="113">
        <v>0</v>
      </c>
      <c r="D33" s="79"/>
      <c r="E33" s="113">
        <v>50</v>
      </c>
      <c r="F33" s="135"/>
      <c r="G33" s="113">
        <v>0</v>
      </c>
      <c r="H33" s="135"/>
      <c r="I33" s="146">
        <v>0</v>
      </c>
    </row>
    <row r="34" spans="1:12" ht="20.149999999999999" customHeight="1" x14ac:dyDescent="0.4">
      <c r="A34" s="9" t="s">
        <v>137</v>
      </c>
      <c r="B34" s="115"/>
      <c r="C34" s="152">
        <v>70334</v>
      </c>
      <c r="D34" s="113"/>
      <c r="E34" s="152">
        <v>161160</v>
      </c>
      <c r="F34" s="135"/>
      <c r="G34" s="152">
        <v>66159</v>
      </c>
      <c r="H34" s="135"/>
      <c r="I34" s="152">
        <v>148758</v>
      </c>
    </row>
    <row r="35" spans="1:12" ht="20.149999999999999" customHeight="1" x14ac:dyDescent="0.3">
      <c r="A35" s="9" t="s">
        <v>106</v>
      </c>
      <c r="C35" s="130">
        <v>2258</v>
      </c>
      <c r="D35" s="79"/>
      <c r="E35" s="130">
        <v>900</v>
      </c>
      <c r="F35" s="150"/>
      <c r="G35" s="130">
        <v>2258</v>
      </c>
      <c r="H35" s="150"/>
      <c r="I35" s="130">
        <v>900</v>
      </c>
    </row>
    <row r="36" spans="1:12" ht="20.149999999999999" customHeight="1" x14ac:dyDescent="0.3">
      <c r="A36" s="3"/>
      <c r="C36" s="79">
        <f>SUM(C11:C35)</f>
        <v>8904316</v>
      </c>
      <c r="D36" s="79"/>
      <c r="E36" s="79">
        <f>SUM(E11:E35)</f>
        <v>7697214</v>
      </c>
      <c r="F36" s="79"/>
      <c r="G36" s="79">
        <f>SUM(G11:G35)</f>
        <v>9147356</v>
      </c>
      <c r="H36" s="79"/>
      <c r="I36" s="79">
        <f>SUM(I11:I35)</f>
        <v>8158739</v>
      </c>
    </row>
    <row r="37" spans="1:12" s="4" customFormat="1" ht="19.5" customHeight="1" x14ac:dyDescent="0.4">
      <c r="A37" s="114" t="s">
        <v>89</v>
      </c>
      <c r="B37" s="114"/>
      <c r="C37" s="114"/>
      <c r="D37" s="114"/>
      <c r="E37" s="114"/>
      <c r="F37" s="92"/>
      <c r="G37" s="106"/>
      <c r="H37" s="106"/>
      <c r="I37" s="106"/>
      <c r="K37" s="94"/>
      <c r="L37" s="94"/>
    </row>
    <row r="38" spans="1:12" s="4" customFormat="1" ht="19.5" customHeight="1" x14ac:dyDescent="0.35">
      <c r="A38" s="42" t="s">
        <v>134</v>
      </c>
      <c r="B38" s="7"/>
      <c r="G38" s="283"/>
      <c r="H38" s="283"/>
      <c r="I38" s="283"/>
      <c r="K38" s="94"/>
      <c r="L38" s="94"/>
    </row>
    <row r="39" spans="1:12" ht="20.149999999999999" customHeight="1" x14ac:dyDescent="0.3"/>
    <row r="40" spans="1:12" ht="20.149999999999999" customHeight="1" x14ac:dyDescent="0.3">
      <c r="A40" s="3"/>
      <c r="C40" s="284" t="s">
        <v>2</v>
      </c>
      <c r="D40" s="284"/>
      <c r="E40" s="284"/>
      <c r="F40" s="10"/>
      <c r="G40" s="284" t="s">
        <v>61</v>
      </c>
      <c r="H40" s="284"/>
      <c r="I40" s="284"/>
    </row>
    <row r="41" spans="1:12" ht="20.149999999999999" customHeight="1" x14ac:dyDescent="0.3">
      <c r="B41" s="25"/>
      <c r="C41" s="284" t="s">
        <v>193</v>
      </c>
      <c r="D41" s="284"/>
      <c r="E41" s="284"/>
      <c r="F41" s="10"/>
      <c r="G41" s="284" t="s">
        <v>193</v>
      </c>
      <c r="H41" s="284"/>
      <c r="I41" s="284"/>
    </row>
    <row r="42" spans="1:12" ht="20.149999999999999" customHeight="1" x14ac:dyDescent="0.3">
      <c r="B42" s="25"/>
      <c r="C42" s="286" t="s">
        <v>259</v>
      </c>
      <c r="D42" s="286"/>
      <c r="E42" s="286"/>
      <c r="F42" s="12"/>
      <c r="G42" s="286" t="s">
        <v>259</v>
      </c>
      <c r="H42" s="286"/>
      <c r="I42" s="286"/>
    </row>
    <row r="43" spans="1:12" ht="20.149999999999999" customHeight="1" x14ac:dyDescent="0.3">
      <c r="B43" s="25"/>
      <c r="C43" s="286" t="s">
        <v>258</v>
      </c>
      <c r="D43" s="286"/>
      <c r="E43" s="286"/>
      <c r="F43" s="12"/>
      <c r="G43" s="286" t="s">
        <v>258</v>
      </c>
      <c r="H43" s="286"/>
      <c r="I43" s="286"/>
    </row>
    <row r="44" spans="1:12" ht="20.149999999999999" customHeight="1" x14ac:dyDescent="0.3">
      <c r="B44" s="13" t="s">
        <v>28</v>
      </c>
      <c r="C44" s="57" t="s">
        <v>201</v>
      </c>
      <c r="D44" s="24"/>
      <c r="E44" s="57" t="s">
        <v>175</v>
      </c>
      <c r="F44" s="24"/>
      <c r="G44" s="57" t="s">
        <v>201</v>
      </c>
      <c r="H44" s="24"/>
      <c r="I44" s="57" t="s">
        <v>175</v>
      </c>
    </row>
    <row r="45" spans="1:12" ht="20.149999999999999" customHeight="1" x14ac:dyDescent="0.3">
      <c r="A45" s="11"/>
      <c r="B45" s="13"/>
      <c r="C45" s="282" t="s">
        <v>92</v>
      </c>
      <c r="D45" s="282"/>
      <c r="E45" s="282"/>
      <c r="F45" s="282"/>
      <c r="G45" s="282"/>
      <c r="H45" s="282"/>
      <c r="I45" s="282"/>
    </row>
    <row r="46" spans="1:12" ht="20.149999999999999" customHeight="1" x14ac:dyDescent="0.3">
      <c r="A46" s="78" t="s">
        <v>104</v>
      </c>
      <c r="B46" s="13"/>
      <c r="C46" s="14"/>
      <c r="D46" s="14"/>
      <c r="E46" s="14"/>
      <c r="F46" s="14"/>
      <c r="G46" s="14"/>
      <c r="H46" s="14"/>
      <c r="I46" s="14"/>
    </row>
    <row r="47" spans="1:12" ht="20.149999999999999" customHeight="1" x14ac:dyDescent="0.3">
      <c r="A47" s="9" t="s">
        <v>9</v>
      </c>
      <c r="C47" s="152">
        <v>340592</v>
      </c>
      <c r="D47" s="113"/>
      <c r="E47" s="113">
        <v>97348</v>
      </c>
      <c r="F47" s="113"/>
      <c r="G47" s="152">
        <v>-11828</v>
      </c>
      <c r="H47" s="113"/>
      <c r="I47" s="113">
        <v>-90855</v>
      </c>
    </row>
    <row r="48" spans="1:12" ht="20.149999999999999" customHeight="1" x14ac:dyDescent="0.3">
      <c r="A48" s="9" t="s">
        <v>146</v>
      </c>
      <c r="C48" s="152">
        <v>-75462</v>
      </c>
      <c r="D48" s="113"/>
      <c r="E48" s="113">
        <v>-54225</v>
      </c>
      <c r="F48" s="113"/>
      <c r="G48" s="152">
        <v>-27639</v>
      </c>
      <c r="H48" s="113"/>
      <c r="I48" s="113">
        <v>-53728</v>
      </c>
    </row>
    <row r="49" spans="1:12" ht="20.149999999999999" customHeight="1" x14ac:dyDescent="0.3">
      <c r="A49" s="9" t="s">
        <v>10</v>
      </c>
      <c r="C49" s="152">
        <v>1621255</v>
      </c>
      <c r="D49" s="113"/>
      <c r="E49" s="113">
        <v>1120958</v>
      </c>
      <c r="F49" s="113"/>
      <c r="G49" s="152">
        <v>1369465</v>
      </c>
      <c r="H49" s="113"/>
      <c r="I49" s="113">
        <v>881505</v>
      </c>
    </row>
    <row r="50" spans="1:12" ht="20.149999999999999" customHeight="1" x14ac:dyDescent="0.3">
      <c r="A50" s="9" t="s">
        <v>87</v>
      </c>
      <c r="C50" s="152">
        <v>445307</v>
      </c>
      <c r="D50" s="113"/>
      <c r="E50" s="113">
        <v>360664</v>
      </c>
      <c r="F50" s="135"/>
      <c r="G50" s="152">
        <v>443853</v>
      </c>
      <c r="H50" s="135"/>
      <c r="I50" s="113">
        <v>361901</v>
      </c>
    </row>
    <row r="51" spans="1:12" ht="20.149999999999999" customHeight="1" x14ac:dyDescent="0.3">
      <c r="A51" s="11" t="s">
        <v>73</v>
      </c>
      <c r="C51" s="152">
        <v>90429</v>
      </c>
      <c r="D51" s="113"/>
      <c r="E51" s="113">
        <v>106513</v>
      </c>
      <c r="F51" s="113"/>
      <c r="G51" s="152">
        <v>84108</v>
      </c>
      <c r="H51" s="113"/>
      <c r="I51" s="113">
        <v>117122</v>
      </c>
    </row>
    <row r="52" spans="1:12" ht="20.149999999999999" customHeight="1" x14ac:dyDescent="0.3">
      <c r="A52" s="9" t="s">
        <v>3</v>
      </c>
      <c r="C52" s="152">
        <v>6419</v>
      </c>
      <c r="D52" s="113"/>
      <c r="E52" s="113">
        <v>7728</v>
      </c>
      <c r="F52" s="113"/>
      <c r="G52" s="152">
        <v>0</v>
      </c>
      <c r="H52" s="113"/>
      <c r="I52" s="146">
        <v>0</v>
      </c>
    </row>
    <row r="53" spans="1:12" ht="20.149999999999999" customHeight="1" x14ac:dyDescent="0.3">
      <c r="A53" s="9" t="s">
        <v>135</v>
      </c>
      <c r="C53" s="152">
        <v>1615</v>
      </c>
      <c r="D53" s="113"/>
      <c r="E53" s="113">
        <v>-196043</v>
      </c>
      <c r="F53" s="113"/>
      <c r="G53" s="152">
        <v>0</v>
      </c>
      <c r="H53" s="113"/>
      <c r="I53" s="113">
        <v>-192513</v>
      </c>
    </row>
    <row r="54" spans="1:12" ht="20.149999999999999" customHeight="1" x14ac:dyDescent="0.3">
      <c r="A54" s="9" t="s">
        <v>11</v>
      </c>
      <c r="C54" s="152">
        <v>-1200</v>
      </c>
      <c r="D54" s="113"/>
      <c r="E54" s="113">
        <v>-821</v>
      </c>
      <c r="F54" s="113"/>
      <c r="G54" s="152">
        <v>2006</v>
      </c>
      <c r="H54" s="113"/>
      <c r="I54" s="113">
        <v>1687</v>
      </c>
    </row>
    <row r="55" spans="1:12" ht="20.149999999999999" customHeight="1" x14ac:dyDescent="0.3">
      <c r="A55" s="9" t="s">
        <v>82</v>
      </c>
      <c r="C55" s="152">
        <v>-1897159</v>
      </c>
      <c r="D55" s="113"/>
      <c r="E55" s="113">
        <v>-2770970</v>
      </c>
      <c r="F55" s="113"/>
      <c r="G55" s="152">
        <v>-1957680</v>
      </c>
      <c r="H55" s="113"/>
      <c r="I55" s="113">
        <v>-2843428</v>
      </c>
    </row>
    <row r="56" spans="1:12" ht="20.149999999999999" customHeight="1" x14ac:dyDescent="0.3">
      <c r="A56" s="9" t="s">
        <v>83</v>
      </c>
      <c r="C56" s="152">
        <v>-87016</v>
      </c>
      <c r="D56" s="113"/>
      <c r="E56" s="113">
        <v>-48841</v>
      </c>
      <c r="F56" s="113"/>
      <c r="G56" s="152">
        <v>-113197</v>
      </c>
      <c r="H56" s="113"/>
      <c r="I56" s="113">
        <v>-69612</v>
      </c>
    </row>
    <row r="57" spans="1:12" ht="20.149999999999999" customHeight="1" x14ac:dyDescent="0.3">
      <c r="A57" s="9" t="s">
        <v>147</v>
      </c>
      <c r="C57" s="152">
        <v>-93467</v>
      </c>
      <c r="D57" s="79"/>
      <c r="E57" s="113">
        <v>-24931</v>
      </c>
      <c r="F57" s="79"/>
      <c r="G57" s="113">
        <v>-125770</v>
      </c>
      <c r="H57" s="79"/>
      <c r="I57" s="113">
        <v>135</v>
      </c>
      <c r="K57" s="167"/>
      <c r="L57" s="167"/>
    </row>
    <row r="58" spans="1:12" ht="20.149999999999999" customHeight="1" x14ac:dyDescent="0.3">
      <c r="A58" s="9" t="s">
        <v>148</v>
      </c>
      <c r="C58" s="152">
        <v>49113</v>
      </c>
      <c r="D58" s="79"/>
      <c r="E58" s="113">
        <v>-17585</v>
      </c>
      <c r="F58" s="79"/>
      <c r="G58" s="152">
        <v>51448</v>
      </c>
      <c r="H58" s="79"/>
      <c r="I58" s="113">
        <v>-24200</v>
      </c>
    </row>
    <row r="59" spans="1:12" ht="20.149999999999999" customHeight="1" x14ac:dyDescent="0.3">
      <c r="A59" s="9" t="s">
        <v>76</v>
      </c>
      <c r="C59" s="152">
        <v>359206</v>
      </c>
      <c r="D59" s="79"/>
      <c r="E59" s="113">
        <v>111030</v>
      </c>
      <c r="F59" s="79"/>
      <c r="G59" s="152">
        <v>372001</v>
      </c>
      <c r="H59" s="79"/>
      <c r="I59" s="113">
        <v>205827</v>
      </c>
      <c r="K59" s="167"/>
      <c r="L59" s="167"/>
    </row>
    <row r="60" spans="1:12" ht="20.149999999999999" customHeight="1" x14ac:dyDescent="0.3">
      <c r="A60" s="9" t="s">
        <v>4</v>
      </c>
      <c r="C60" s="152">
        <v>27594</v>
      </c>
      <c r="D60" s="79"/>
      <c r="E60" s="113">
        <v>32766</v>
      </c>
      <c r="F60" s="79"/>
      <c r="G60" s="152">
        <v>26048</v>
      </c>
      <c r="H60" s="79"/>
      <c r="I60" s="113">
        <v>44379</v>
      </c>
    </row>
    <row r="61" spans="1:12" ht="20.149999999999999" customHeight="1" x14ac:dyDescent="0.3">
      <c r="A61" s="9" t="s">
        <v>136</v>
      </c>
      <c r="C61" s="152">
        <v>-1050</v>
      </c>
      <c r="D61" s="79"/>
      <c r="E61" s="113">
        <v>201278</v>
      </c>
      <c r="F61" s="79"/>
      <c r="G61" s="152">
        <v>-1050</v>
      </c>
      <c r="H61" s="79"/>
      <c r="I61" s="113">
        <v>74152</v>
      </c>
    </row>
    <row r="62" spans="1:12" ht="20.149999999999999" customHeight="1" x14ac:dyDescent="0.3">
      <c r="A62" s="9" t="s">
        <v>149</v>
      </c>
      <c r="C62" s="152">
        <v>-9728</v>
      </c>
      <c r="D62" s="79"/>
      <c r="E62" s="150">
        <v>-15436</v>
      </c>
      <c r="F62" s="79"/>
      <c r="G62" s="152">
        <v>-7818</v>
      </c>
      <c r="H62" s="79"/>
      <c r="I62" s="150">
        <v>-15436</v>
      </c>
    </row>
    <row r="63" spans="1:12" ht="20.149999999999999" customHeight="1" x14ac:dyDescent="0.3">
      <c r="A63" s="9" t="s">
        <v>70</v>
      </c>
      <c r="C63" s="154">
        <v>1414</v>
      </c>
      <c r="D63" s="79"/>
      <c r="E63" s="154">
        <v>6610</v>
      </c>
      <c r="F63" s="79"/>
      <c r="G63" s="154">
        <v>1375</v>
      </c>
      <c r="H63" s="79"/>
      <c r="I63" s="154">
        <v>-857</v>
      </c>
      <c r="K63" s="167"/>
      <c r="L63" s="167"/>
    </row>
    <row r="64" spans="1:12" ht="20.149999999999999" customHeight="1" x14ac:dyDescent="0.3">
      <c r="A64" s="9" t="s">
        <v>150</v>
      </c>
      <c r="C64" s="127">
        <f>C36+SUM(C47:C63)</f>
        <v>9682178</v>
      </c>
      <c r="D64" s="113"/>
      <c r="E64" s="127">
        <f>E36+SUM(E47:E63)</f>
        <v>6613257</v>
      </c>
      <c r="F64" s="127"/>
      <c r="G64" s="127">
        <f>G36+SUM(G47:G63)</f>
        <v>9252678</v>
      </c>
      <c r="H64" s="127"/>
      <c r="I64" s="127">
        <f>I36+SUM(I47:I63)</f>
        <v>6554818</v>
      </c>
    </row>
    <row r="65" spans="1:12" ht="20.149999999999999" customHeight="1" x14ac:dyDescent="0.3">
      <c r="A65" s="9" t="s">
        <v>37</v>
      </c>
      <c r="C65" s="150">
        <v>31207</v>
      </c>
      <c r="D65" s="79"/>
      <c r="E65" s="150">
        <v>12849</v>
      </c>
      <c r="F65" s="150"/>
      <c r="G65" s="150">
        <v>19660</v>
      </c>
      <c r="H65" s="150"/>
      <c r="I65" s="150">
        <v>6441</v>
      </c>
    </row>
    <row r="66" spans="1:12" ht="20.149999999999999" customHeight="1" x14ac:dyDescent="0.3">
      <c r="A66" s="9" t="s">
        <v>38</v>
      </c>
      <c r="B66" s="2"/>
      <c r="C66" s="150">
        <v>-203555</v>
      </c>
      <c r="D66" s="79"/>
      <c r="E66" s="150">
        <v>-210418</v>
      </c>
      <c r="F66" s="150"/>
      <c r="G66" s="150">
        <v>-193302</v>
      </c>
      <c r="H66" s="150"/>
      <c r="I66" s="150">
        <v>-199709</v>
      </c>
      <c r="K66" s="167"/>
      <c r="L66" s="167"/>
    </row>
    <row r="67" spans="1:12" ht="20.149999999999999" customHeight="1" x14ac:dyDescent="0.3">
      <c r="A67" s="9" t="s">
        <v>33</v>
      </c>
      <c r="B67" s="2"/>
      <c r="C67" s="154">
        <v>-1611039</v>
      </c>
      <c r="D67" s="113"/>
      <c r="E67" s="154">
        <v>-1573455</v>
      </c>
      <c r="F67" s="113"/>
      <c r="G67" s="154">
        <v>-1588911</v>
      </c>
      <c r="H67" s="113"/>
      <c r="I67" s="154">
        <v>-1530786</v>
      </c>
    </row>
    <row r="68" spans="1:12" ht="20.149999999999999" customHeight="1" x14ac:dyDescent="0.3">
      <c r="A68" s="223" t="s">
        <v>234</v>
      </c>
      <c r="C68" s="155">
        <f>SUM(C64:C67)</f>
        <v>7898791</v>
      </c>
      <c r="D68" s="133"/>
      <c r="E68" s="155">
        <f>SUM(E64:E67)</f>
        <v>4842233</v>
      </c>
      <c r="F68" s="137"/>
      <c r="G68" s="155">
        <f>SUM(G64:G67)</f>
        <v>7490125</v>
      </c>
      <c r="H68" s="133"/>
      <c r="I68" s="155">
        <f>SUM(I64:I67)</f>
        <v>4830764</v>
      </c>
    </row>
    <row r="69" spans="1:12" ht="20.149999999999999" customHeight="1" x14ac:dyDescent="0.3">
      <c r="A69" s="3"/>
      <c r="C69" s="137"/>
      <c r="D69" s="133"/>
      <c r="E69" s="137"/>
      <c r="F69" s="137"/>
      <c r="G69" s="137"/>
      <c r="H69" s="133"/>
      <c r="I69" s="137"/>
    </row>
    <row r="70" spans="1:12" ht="18.75" customHeight="1" x14ac:dyDescent="0.4">
      <c r="A70" s="114" t="s">
        <v>89</v>
      </c>
      <c r="B70" s="114"/>
      <c r="C70" s="114"/>
      <c r="D70" s="114"/>
      <c r="E70" s="114"/>
      <c r="F70" s="92"/>
      <c r="G70" s="106"/>
      <c r="H70" s="106"/>
      <c r="I70" s="106"/>
    </row>
    <row r="71" spans="1:12" ht="18.75" customHeight="1" x14ac:dyDescent="0.35">
      <c r="A71" s="42" t="s">
        <v>134</v>
      </c>
      <c r="B71" s="7"/>
      <c r="C71" s="4"/>
      <c r="D71" s="4"/>
      <c r="E71" s="4"/>
      <c r="F71" s="4"/>
      <c r="G71" s="283"/>
      <c r="H71" s="283"/>
      <c r="I71" s="283"/>
    </row>
    <row r="72" spans="1:12" ht="12.65" customHeight="1" x14ac:dyDescent="0.35">
      <c r="A72" s="42"/>
      <c r="B72" s="7"/>
      <c r="C72" s="4"/>
      <c r="D72" s="4"/>
      <c r="E72" s="4"/>
      <c r="F72" s="4"/>
      <c r="G72" s="100"/>
      <c r="H72" s="100"/>
      <c r="I72" s="100"/>
    </row>
    <row r="73" spans="1:12" ht="19" customHeight="1" x14ac:dyDescent="0.3">
      <c r="A73" s="3"/>
      <c r="C73" s="284" t="s">
        <v>2</v>
      </c>
      <c r="D73" s="284"/>
      <c r="E73" s="284"/>
      <c r="F73" s="10"/>
      <c r="G73" s="284" t="s">
        <v>61</v>
      </c>
      <c r="H73" s="284"/>
      <c r="I73" s="284"/>
    </row>
    <row r="74" spans="1:12" ht="19" customHeight="1" x14ac:dyDescent="0.3">
      <c r="B74" s="25"/>
      <c r="C74" s="284" t="s">
        <v>193</v>
      </c>
      <c r="D74" s="284"/>
      <c r="E74" s="284"/>
      <c r="F74" s="10"/>
      <c r="G74" s="284" t="s">
        <v>193</v>
      </c>
      <c r="H74" s="284"/>
      <c r="I74" s="284"/>
    </row>
    <row r="75" spans="1:12" ht="19" customHeight="1" x14ac:dyDescent="0.3">
      <c r="B75" s="25"/>
      <c r="C75" s="286" t="s">
        <v>259</v>
      </c>
      <c r="D75" s="286"/>
      <c r="E75" s="286"/>
      <c r="F75" s="12"/>
      <c r="G75" s="286" t="s">
        <v>259</v>
      </c>
      <c r="H75" s="286"/>
      <c r="I75" s="286"/>
    </row>
    <row r="76" spans="1:12" ht="19" customHeight="1" x14ac:dyDescent="0.3">
      <c r="B76" s="25"/>
      <c r="C76" s="286" t="s">
        <v>258</v>
      </c>
      <c r="D76" s="286"/>
      <c r="E76" s="286"/>
      <c r="F76" s="12"/>
      <c r="G76" s="286" t="s">
        <v>258</v>
      </c>
      <c r="H76" s="286"/>
      <c r="I76" s="286"/>
    </row>
    <row r="77" spans="1:12" ht="19" customHeight="1" x14ac:dyDescent="0.3">
      <c r="B77" s="13" t="s">
        <v>28</v>
      </c>
      <c r="C77" s="57" t="s">
        <v>201</v>
      </c>
      <c r="D77" s="24"/>
      <c r="E77" s="57" t="s">
        <v>175</v>
      </c>
      <c r="F77" s="24"/>
      <c r="G77" s="57" t="s">
        <v>201</v>
      </c>
      <c r="H77" s="24"/>
      <c r="I77" s="57" t="s">
        <v>175</v>
      </c>
    </row>
    <row r="78" spans="1:12" ht="16" customHeight="1" x14ac:dyDescent="0.3">
      <c r="B78" s="13"/>
      <c r="C78" s="282" t="s">
        <v>92</v>
      </c>
      <c r="D78" s="282"/>
      <c r="E78" s="282"/>
      <c r="F78" s="282"/>
      <c r="G78" s="282"/>
      <c r="H78" s="282"/>
      <c r="I78" s="282"/>
    </row>
    <row r="79" spans="1:12" ht="6" customHeight="1" x14ac:dyDescent="0.3">
      <c r="A79" s="3"/>
      <c r="C79" s="137"/>
      <c r="D79" s="133"/>
      <c r="E79" s="137"/>
      <c r="F79" s="137"/>
      <c r="G79" s="137"/>
      <c r="H79" s="133"/>
      <c r="I79" s="137"/>
    </row>
    <row r="80" spans="1:12" ht="16.5" customHeight="1" x14ac:dyDescent="0.3">
      <c r="A80" s="15" t="s">
        <v>36</v>
      </c>
      <c r="B80" s="13"/>
      <c r="C80" s="156"/>
      <c r="D80" s="156"/>
      <c r="E80" s="156"/>
      <c r="F80" s="156"/>
      <c r="G80" s="156"/>
      <c r="H80" s="156"/>
      <c r="I80" s="156"/>
    </row>
    <row r="81" spans="1:12" ht="16.5" customHeight="1" x14ac:dyDescent="0.3">
      <c r="A81" s="9" t="s">
        <v>189</v>
      </c>
      <c r="B81" s="2" t="s">
        <v>163</v>
      </c>
      <c r="C81" s="150">
        <v>0</v>
      </c>
      <c r="D81" s="135"/>
      <c r="E81" s="135">
        <v>0</v>
      </c>
      <c r="F81" s="135"/>
      <c r="G81" s="150">
        <v>0</v>
      </c>
      <c r="H81" s="135"/>
      <c r="I81" s="146">
        <v>40106</v>
      </c>
    </row>
    <row r="82" spans="1:12" ht="16.5" customHeight="1" x14ac:dyDescent="0.3">
      <c r="A82" s="9" t="s">
        <v>196</v>
      </c>
      <c r="B82" s="13"/>
      <c r="C82" s="150">
        <v>0</v>
      </c>
      <c r="D82" s="135"/>
      <c r="E82" s="135">
        <v>-16</v>
      </c>
      <c r="F82" s="135"/>
      <c r="G82" s="150">
        <v>0</v>
      </c>
      <c r="H82" s="135"/>
      <c r="I82" s="146">
        <v>0</v>
      </c>
    </row>
    <row r="83" spans="1:12" ht="16.5" customHeight="1" x14ac:dyDescent="0.3">
      <c r="A83" s="9" t="s">
        <v>190</v>
      </c>
      <c r="B83" s="13"/>
      <c r="C83" s="150">
        <v>26537</v>
      </c>
      <c r="D83" s="135"/>
      <c r="E83" s="135">
        <v>0</v>
      </c>
      <c r="F83" s="135"/>
      <c r="G83" s="150">
        <v>0</v>
      </c>
      <c r="H83" s="135"/>
      <c r="I83" s="146">
        <v>0</v>
      </c>
    </row>
    <row r="84" spans="1:12" ht="16.5" customHeight="1" x14ac:dyDescent="0.3">
      <c r="A84" s="9" t="s">
        <v>151</v>
      </c>
      <c r="B84" s="2"/>
      <c r="C84" s="150">
        <v>-1480303</v>
      </c>
      <c r="D84" s="135"/>
      <c r="E84" s="135">
        <v>-1735551</v>
      </c>
      <c r="F84" s="135"/>
      <c r="G84" s="150">
        <v>-1061387</v>
      </c>
      <c r="H84" s="135"/>
      <c r="I84" s="135">
        <v>-1429483</v>
      </c>
      <c r="K84" s="167"/>
      <c r="L84" s="167"/>
    </row>
    <row r="85" spans="1:12" ht="16.5" customHeight="1" x14ac:dyDescent="0.3">
      <c r="A85" s="215" t="s">
        <v>235</v>
      </c>
      <c r="B85" s="2"/>
      <c r="C85" s="150"/>
      <c r="D85" s="135"/>
      <c r="F85" s="135"/>
      <c r="G85" s="150"/>
      <c r="H85" s="135"/>
    </row>
    <row r="86" spans="1:12" ht="16.5" customHeight="1" x14ac:dyDescent="0.3">
      <c r="A86" s="215" t="s">
        <v>236</v>
      </c>
      <c r="B86" s="2"/>
      <c r="C86" s="150">
        <v>9021</v>
      </c>
      <c r="D86" s="135"/>
      <c r="E86" s="135">
        <v>16895</v>
      </c>
      <c r="F86" s="135"/>
      <c r="G86" s="150">
        <v>9021</v>
      </c>
      <c r="H86" s="135"/>
      <c r="I86" s="135">
        <v>14686</v>
      </c>
    </row>
    <row r="87" spans="1:12" ht="16.5" customHeight="1" x14ac:dyDescent="0.3">
      <c r="A87" s="215" t="s">
        <v>237</v>
      </c>
      <c r="B87" s="2"/>
      <c r="C87" s="150">
        <v>-93249</v>
      </c>
      <c r="D87" s="135"/>
      <c r="E87" s="135">
        <v>0</v>
      </c>
      <c r="F87" s="135"/>
      <c r="G87" s="150">
        <v>-93249</v>
      </c>
      <c r="H87" s="135"/>
      <c r="I87" s="146">
        <v>0</v>
      </c>
    </row>
    <row r="88" spans="1:12" ht="16.5" customHeight="1" x14ac:dyDescent="0.3">
      <c r="A88" s="215" t="s">
        <v>152</v>
      </c>
      <c r="C88" s="150">
        <v>0</v>
      </c>
      <c r="D88" s="135"/>
      <c r="E88" s="135">
        <v>-80498</v>
      </c>
      <c r="F88" s="150"/>
      <c r="G88" s="150">
        <v>0</v>
      </c>
      <c r="H88" s="150"/>
      <c r="I88" s="146">
        <v>-69721</v>
      </c>
    </row>
    <row r="89" spans="1:12" ht="16.5" customHeight="1" x14ac:dyDescent="0.3">
      <c r="A89" s="215" t="s">
        <v>153</v>
      </c>
      <c r="C89" s="150"/>
      <c r="D89" s="135"/>
      <c r="E89" s="135"/>
      <c r="F89" s="150"/>
      <c r="G89" s="150"/>
      <c r="H89" s="150"/>
      <c r="I89" s="146"/>
    </row>
    <row r="90" spans="1:12" ht="16.5" customHeight="1" x14ac:dyDescent="0.3">
      <c r="A90" s="215" t="s">
        <v>228</v>
      </c>
      <c r="B90" s="2"/>
      <c r="C90" s="150">
        <v>-221759</v>
      </c>
      <c r="D90" s="135"/>
      <c r="E90" s="135">
        <v>-341211</v>
      </c>
      <c r="F90" s="135"/>
      <c r="G90" s="150">
        <v>-151150</v>
      </c>
      <c r="H90" s="135"/>
      <c r="I90" s="135">
        <v>-282427</v>
      </c>
    </row>
    <row r="91" spans="1:12" ht="16.5" customHeight="1" x14ac:dyDescent="0.3">
      <c r="A91" s="9" t="s">
        <v>288</v>
      </c>
      <c r="B91" s="2" t="s">
        <v>206</v>
      </c>
      <c r="C91" s="150">
        <v>0</v>
      </c>
      <c r="D91" s="135"/>
      <c r="E91" s="146">
        <v>0</v>
      </c>
      <c r="F91" s="135"/>
      <c r="G91" s="150">
        <v>-35968</v>
      </c>
      <c r="H91" s="135"/>
      <c r="I91" s="127">
        <v>-14692</v>
      </c>
    </row>
    <row r="92" spans="1:12" ht="16.5" customHeight="1" x14ac:dyDescent="0.3">
      <c r="A92" s="9" t="s">
        <v>265</v>
      </c>
      <c r="B92" s="2"/>
      <c r="C92" s="150">
        <v>0</v>
      </c>
      <c r="D92" s="135"/>
      <c r="E92" s="146">
        <v>0</v>
      </c>
      <c r="F92" s="135"/>
      <c r="G92" s="150">
        <v>0</v>
      </c>
      <c r="H92" s="135"/>
      <c r="I92" s="127">
        <v>14692</v>
      </c>
    </row>
    <row r="93" spans="1:12" ht="16.5" customHeight="1" x14ac:dyDescent="0.3">
      <c r="A93" s="9" t="s">
        <v>181</v>
      </c>
      <c r="B93" s="2" t="s">
        <v>163</v>
      </c>
      <c r="C93" s="145">
        <v>0</v>
      </c>
      <c r="D93" s="153"/>
      <c r="E93" s="146">
        <v>0</v>
      </c>
      <c r="F93" s="150"/>
      <c r="G93" s="145">
        <v>-600000</v>
      </c>
      <c r="H93" s="135"/>
      <c r="I93" s="145">
        <v>-620020</v>
      </c>
    </row>
    <row r="94" spans="1:12" ht="16.5" customHeight="1" x14ac:dyDescent="0.3">
      <c r="A94" s="3" t="s">
        <v>27</v>
      </c>
      <c r="C94" s="157">
        <f>SUM(C81:C93)</f>
        <v>-1759753</v>
      </c>
      <c r="D94" s="137"/>
      <c r="E94" s="157">
        <f>SUM(E81:E93)</f>
        <v>-2140381</v>
      </c>
      <c r="F94" s="137"/>
      <c r="G94" s="155">
        <f>SUM(G81:G93)</f>
        <v>-1932733</v>
      </c>
      <c r="H94" s="137"/>
      <c r="I94" s="155">
        <f>SUM(I81:I93)</f>
        <v>-2346859</v>
      </c>
    </row>
    <row r="95" spans="1:12" ht="7" customHeight="1" x14ac:dyDescent="0.3">
      <c r="A95" s="11"/>
      <c r="C95" s="60"/>
      <c r="D95" s="59"/>
      <c r="E95" s="60"/>
      <c r="F95" s="60"/>
      <c r="G95" s="60"/>
      <c r="H95" s="59"/>
      <c r="I95" s="60"/>
    </row>
    <row r="96" spans="1:12" ht="17" customHeight="1" x14ac:dyDescent="0.3">
      <c r="A96" s="15" t="s">
        <v>26</v>
      </c>
      <c r="C96" s="58"/>
      <c r="D96" s="58"/>
      <c r="E96" s="58"/>
      <c r="F96" s="58"/>
      <c r="G96" s="58"/>
      <c r="H96" s="58"/>
      <c r="I96" s="58"/>
    </row>
    <row r="97" spans="1:12" ht="17" customHeight="1" x14ac:dyDescent="0.3">
      <c r="A97" s="215" t="s">
        <v>238</v>
      </c>
      <c r="C97" s="58"/>
      <c r="D97" s="58"/>
      <c r="E97" s="58"/>
      <c r="F97" s="58"/>
      <c r="G97" s="58"/>
      <c r="H97" s="58"/>
      <c r="I97" s="58"/>
    </row>
    <row r="98" spans="1:12" ht="17" customHeight="1" x14ac:dyDescent="0.3">
      <c r="A98" s="219" t="s">
        <v>239</v>
      </c>
      <c r="C98" s="58"/>
      <c r="D98" s="58"/>
      <c r="E98" s="58"/>
      <c r="F98" s="58"/>
      <c r="G98" s="58"/>
      <c r="H98" s="58"/>
      <c r="I98" s="58"/>
    </row>
    <row r="99" spans="1:12" ht="17" customHeight="1" x14ac:dyDescent="0.3">
      <c r="A99" s="219" t="s">
        <v>240</v>
      </c>
      <c r="B99" s="2"/>
      <c r="C99" s="150">
        <v>-735855</v>
      </c>
      <c r="D99" s="224"/>
      <c r="E99" s="224">
        <v>-125649</v>
      </c>
      <c r="F99" s="224"/>
      <c r="G99" s="150">
        <v>-593435</v>
      </c>
      <c r="H99" s="150"/>
      <c r="I99" s="224">
        <v>-123990</v>
      </c>
      <c r="K99" s="167"/>
      <c r="L99" s="167"/>
    </row>
    <row r="100" spans="1:12" ht="17" customHeight="1" x14ac:dyDescent="0.3">
      <c r="A100" s="9" t="s">
        <v>282</v>
      </c>
      <c r="B100" s="9"/>
      <c r="C100" s="113"/>
      <c r="D100" s="113"/>
      <c r="E100" s="113"/>
      <c r="F100" s="113"/>
      <c r="G100" s="113"/>
      <c r="H100" s="113"/>
      <c r="I100" s="113"/>
    </row>
    <row r="101" spans="1:12" ht="17" customHeight="1" x14ac:dyDescent="0.3">
      <c r="A101" s="9" t="s">
        <v>167</v>
      </c>
      <c r="B101" s="2"/>
      <c r="C101" s="150">
        <v>352526</v>
      </c>
      <c r="D101" s="79"/>
      <c r="E101" s="225">
        <v>-547583</v>
      </c>
      <c r="F101" s="79"/>
      <c r="G101" s="150">
        <v>800000</v>
      </c>
      <c r="H101" s="226"/>
      <c r="I101" s="225">
        <v>-350000</v>
      </c>
      <c r="K101" s="167"/>
      <c r="L101" s="167"/>
    </row>
    <row r="102" spans="1:12" ht="17" customHeight="1" x14ac:dyDescent="0.3">
      <c r="A102" s="9" t="s">
        <v>177</v>
      </c>
      <c r="B102" s="2"/>
      <c r="C102" s="127"/>
      <c r="D102" s="79"/>
      <c r="E102" s="158"/>
      <c r="F102" s="79"/>
      <c r="G102" s="127"/>
      <c r="H102" s="159"/>
      <c r="I102" s="127"/>
    </row>
    <row r="103" spans="1:12" ht="17" customHeight="1" x14ac:dyDescent="0.3">
      <c r="A103" s="9" t="s">
        <v>167</v>
      </c>
      <c r="B103" s="2"/>
      <c r="C103" s="150">
        <v>-1484</v>
      </c>
      <c r="D103" s="79"/>
      <c r="E103" s="158">
        <v>-441</v>
      </c>
      <c r="F103" s="79"/>
      <c r="G103" s="150">
        <v>0</v>
      </c>
      <c r="H103" s="159"/>
      <c r="I103" s="146">
        <v>0</v>
      </c>
    </row>
    <row r="104" spans="1:12" ht="17" customHeight="1" x14ac:dyDescent="0.3">
      <c r="A104" s="9" t="s">
        <v>284</v>
      </c>
      <c r="B104" s="2"/>
      <c r="C104" s="146"/>
      <c r="D104" s="79"/>
      <c r="E104" s="158"/>
      <c r="F104" s="79"/>
      <c r="G104" s="146"/>
      <c r="H104" s="159"/>
      <c r="I104" s="146"/>
    </row>
    <row r="105" spans="1:12" ht="17" customHeight="1" x14ac:dyDescent="0.3">
      <c r="A105" s="9" t="s">
        <v>200</v>
      </c>
      <c r="B105" s="2"/>
      <c r="C105" s="150">
        <v>0</v>
      </c>
      <c r="D105" s="79"/>
      <c r="E105" s="158">
        <v>15026</v>
      </c>
      <c r="F105" s="79"/>
      <c r="G105" s="150">
        <v>0</v>
      </c>
      <c r="H105" s="159"/>
      <c r="I105" s="146">
        <v>0</v>
      </c>
    </row>
    <row r="106" spans="1:12" ht="17" customHeight="1" x14ac:dyDescent="0.3">
      <c r="A106" s="9" t="s">
        <v>285</v>
      </c>
      <c r="B106" s="2"/>
      <c r="C106" s="150"/>
      <c r="D106" s="79"/>
      <c r="E106" s="158"/>
      <c r="F106" s="79"/>
      <c r="G106" s="150"/>
      <c r="H106" s="159"/>
      <c r="I106" s="146"/>
    </row>
    <row r="107" spans="1:12" ht="17" customHeight="1" x14ac:dyDescent="0.3">
      <c r="A107" s="9" t="s">
        <v>200</v>
      </c>
      <c r="B107" s="2"/>
      <c r="C107" s="150">
        <v>-8798</v>
      </c>
      <c r="D107" s="79"/>
      <c r="E107" s="158">
        <v>0</v>
      </c>
      <c r="F107" s="79"/>
      <c r="G107" s="150">
        <v>0</v>
      </c>
      <c r="H107" s="159"/>
      <c r="I107" s="146">
        <v>0</v>
      </c>
    </row>
    <row r="108" spans="1:12" ht="17" customHeight="1" x14ac:dyDescent="0.3">
      <c r="A108" s="9" t="s">
        <v>164</v>
      </c>
      <c r="B108" s="2"/>
      <c r="C108" s="158"/>
      <c r="D108" s="79"/>
      <c r="E108" s="158"/>
      <c r="F108" s="79"/>
      <c r="G108" s="158"/>
      <c r="H108" s="159"/>
      <c r="I108" s="158"/>
    </row>
    <row r="109" spans="1:12" ht="17" customHeight="1" x14ac:dyDescent="0.3">
      <c r="A109" s="9" t="s">
        <v>154</v>
      </c>
      <c r="B109" s="2" t="s">
        <v>206</v>
      </c>
      <c r="C109" s="150">
        <v>0</v>
      </c>
      <c r="D109" s="79"/>
      <c r="E109" s="146">
        <v>0</v>
      </c>
      <c r="F109" s="79"/>
      <c r="G109" s="150">
        <v>150000</v>
      </c>
      <c r="H109" s="159"/>
      <c r="I109" s="127">
        <v>1650000</v>
      </c>
    </row>
    <row r="110" spans="1:12" ht="17" customHeight="1" x14ac:dyDescent="0.3">
      <c r="A110" s="9" t="s">
        <v>178</v>
      </c>
      <c r="B110" s="108"/>
      <c r="C110" s="127"/>
      <c r="D110" s="79"/>
      <c r="E110" s="127"/>
      <c r="F110" s="79"/>
      <c r="G110" s="127"/>
      <c r="H110" s="159"/>
      <c r="I110" s="127"/>
    </row>
    <row r="111" spans="1:12" ht="17" customHeight="1" x14ac:dyDescent="0.3">
      <c r="A111" s="9" t="s">
        <v>154</v>
      </c>
      <c r="B111" s="2" t="s">
        <v>206</v>
      </c>
      <c r="C111" s="150">
        <v>0</v>
      </c>
      <c r="D111" s="79"/>
      <c r="E111" s="146">
        <v>0</v>
      </c>
      <c r="G111" s="150">
        <v>-310000</v>
      </c>
      <c r="I111" s="127">
        <v>-1940000</v>
      </c>
    </row>
    <row r="112" spans="1:12" ht="17" customHeight="1" x14ac:dyDescent="0.3">
      <c r="A112" s="9" t="s">
        <v>191</v>
      </c>
      <c r="B112" s="2"/>
      <c r="C112" s="127"/>
      <c r="D112" s="79"/>
      <c r="E112" s="146"/>
      <c r="F112" s="79"/>
      <c r="G112" s="127"/>
      <c r="H112" s="159"/>
      <c r="I112" s="127"/>
    </row>
    <row r="113" spans="1:12" ht="17" customHeight="1" x14ac:dyDescent="0.3">
      <c r="A113" s="9" t="s">
        <v>192</v>
      </c>
      <c r="B113" s="2" t="s">
        <v>215</v>
      </c>
      <c r="C113" s="150">
        <v>-4608000</v>
      </c>
      <c r="D113" s="79"/>
      <c r="E113" s="146">
        <v>-4608000</v>
      </c>
      <c r="F113" s="79"/>
      <c r="G113" s="150">
        <v>-4608000</v>
      </c>
      <c r="H113" s="159"/>
      <c r="I113" s="127">
        <v>-4608000</v>
      </c>
    </row>
    <row r="114" spans="1:12" ht="17" customHeight="1" x14ac:dyDescent="0.3">
      <c r="A114" s="9" t="s">
        <v>198</v>
      </c>
      <c r="B114" s="2"/>
      <c r="C114" s="150">
        <v>5223</v>
      </c>
      <c r="D114" s="79"/>
      <c r="E114" s="165">
        <v>47850</v>
      </c>
      <c r="F114" s="79"/>
      <c r="G114" s="150">
        <v>0</v>
      </c>
      <c r="H114" s="161"/>
      <c r="I114" s="165">
        <v>0</v>
      </c>
      <c r="K114" s="11"/>
      <c r="L114" s="11"/>
    </row>
    <row r="115" spans="1:12" ht="17" customHeight="1" x14ac:dyDescent="0.3">
      <c r="A115" s="9" t="s">
        <v>276</v>
      </c>
      <c r="B115" s="2"/>
      <c r="C115" s="165"/>
      <c r="D115" s="79"/>
      <c r="E115" s="165"/>
      <c r="F115" s="79"/>
      <c r="G115" s="165"/>
      <c r="H115" s="161"/>
      <c r="I115" s="165"/>
      <c r="K115" s="11"/>
      <c r="L115" s="11"/>
    </row>
    <row r="116" spans="1:12" ht="17" customHeight="1" x14ac:dyDescent="0.3">
      <c r="A116" s="9" t="s">
        <v>274</v>
      </c>
      <c r="B116" s="2"/>
      <c r="C116" s="166">
        <v>-12662</v>
      </c>
      <c r="D116" s="79"/>
      <c r="E116" s="166">
        <v>0</v>
      </c>
      <c r="F116" s="79"/>
      <c r="G116" s="166">
        <v>0</v>
      </c>
      <c r="H116" s="161"/>
      <c r="I116" s="166">
        <v>0</v>
      </c>
      <c r="K116" s="11"/>
      <c r="L116" s="11"/>
    </row>
    <row r="117" spans="1:12" ht="17" customHeight="1" x14ac:dyDescent="0.3">
      <c r="A117" s="3" t="s">
        <v>283</v>
      </c>
      <c r="C117" s="155">
        <f>SUM(C99:C116)</f>
        <v>-5009050</v>
      </c>
      <c r="D117" s="137"/>
      <c r="E117" s="155">
        <f>SUM(E99:E116)</f>
        <v>-5218797</v>
      </c>
      <c r="F117" s="137"/>
      <c r="G117" s="155">
        <f>SUM(G99:G116)</f>
        <v>-4561435</v>
      </c>
      <c r="H117" s="133"/>
      <c r="I117" s="155">
        <f>SUM(I99:I116)</f>
        <v>-5371990</v>
      </c>
      <c r="K117" s="11"/>
      <c r="L117" s="11"/>
    </row>
    <row r="118" spans="1:12" ht="18" customHeight="1" x14ac:dyDescent="0.3">
      <c r="B118" s="13"/>
      <c r="C118" s="156"/>
      <c r="D118" s="156"/>
      <c r="E118" s="156"/>
      <c r="F118" s="156"/>
      <c r="G118" s="156"/>
      <c r="H118" s="156"/>
      <c r="I118" s="156"/>
      <c r="K118" s="11"/>
      <c r="L118" s="11"/>
    </row>
    <row r="119" spans="1:12" ht="18.75" customHeight="1" x14ac:dyDescent="0.4">
      <c r="A119" s="114" t="s">
        <v>89</v>
      </c>
      <c r="B119" s="114"/>
      <c r="C119" s="114"/>
      <c r="D119" s="114"/>
      <c r="E119" s="114"/>
      <c r="F119" s="92"/>
      <c r="G119" s="106"/>
      <c r="H119" s="106"/>
      <c r="I119" s="106"/>
      <c r="K119" s="11"/>
      <c r="L119" s="11"/>
    </row>
    <row r="120" spans="1:12" ht="18.75" customHeight="1" x14ac:dyDescent="0.35">
      <c r="A120" s="42" t="s">
        <v>134</v>
      </c>
      <c r="B120" s="7"/>
      <c r="C120" s="4"/>
      <c r="D120" s="4"/>
      <c r="E120" s="4"/>
      <c r="F120" s="4"/>
      <c r="G120" s="283"/>
      <c r="H120" s="283"/>
      <c r="I120" s="283"/>
      <c r="K120" s="11"/>
      <c r="L120" s="11"/>
    </row>
    <row r="121" spans="1:12" ht="20.149999999999999" customHeight="1" x14ac:dyDescent="0.35">
      <c r="A121" s="42"/>
      <c r="B121" s="7"/>
      <c r="C121" s="4"/>
      <c r="D121" s="4"/>
      <c r="E121" s="4"/>
      <c r="F121" s="4"/>
      <c r="G121" s="100"/>
      <c r="H121" s="100"/>
      <c r="I121" s="100"/>
      <c r="K121" s="11"/>
      <c r="L121" s="11"/>
    </row>
    <row r="122" spans="1:12" ht="20.149999999999999" customHeight="1" x14ac:dyDescent="0.3">
      <c r="A122" s="3"/>
      <c r="C122" s="284" t="s">
        <v>2</v>
      </c>
      <c r="D122" s="284"/>
      <c r="E122" s="284"/>
      <c r="F122" s="10"/>
      <c r="G122" s="284" t="s">
        <v>61</v>
      </c>
      <c r="H122" s="284"/>
      <c r="I122" s="284"/>
      <c r="K122" s="11"/>
      <c r="L122" s="11"/>
    </row>
    <row r="123" spans="1:12" ht="20.149999999999999" customHeight="1" x14ac:dyDescent="0.3">
      <c r="B123" s="25"/>
      <c r="C123" s="284" t="s">
        <v>193</v>
      </c>
      <c r="D123" s="284"/>
      <c r="E123" s="284"/>
      <c r="F123" s="10"/>
      <c r="G123" s="284" t="s">
        <v>193</v>
      </c>
      <c r="H123" s="284"/>
      <c r="I123" s="284"/>
      <c r="K123" s="11"/>
      <c r="L123" s="11"/>
    </row>
    <row r="124" spans="1:12" ht="20.149999999999999" customHeight="1" x14ac:dyDescent="0.3">
      <c r="B124" s="25"/>
      <c r="C124" s="286" t="s">
        <v>259</v>
      </c>
      <c r="D124" s="286"/>
      <c r="E124" s="286"/>
      <c r="F124" s="12"/>
      <c r="G124" s="286" t="s">
        <v>259</v>
      </c>
      <c r="H124" s="286"/>
      <c r="I124" s="286"/>
      <c r="K124" s="11"/>
      <c r="L124" s="11"/>
    </row>
    <row r="125" spans="1:12" ht="20.149999999999999" customHeight="1" x14ac:dyDescent="0.3">
      <c r="B125" s="25"/>
      <c r="C125" s="286" t="s">
        <v>258</v>
      </c>
      <c r="D125" s="286"/>
      <c r="E125" s="286"/>
      <c r="F125" s="12"/>
      <c r="G125" s="286" t="s">
        <v>258</v>
      </c>
      <c r="H125" s="286"/>
      <c r="I125" s="286"/>
      <c r="K125" s="11"/>
      <c r="L125" s="11"/>
    </row>
    <row r="126" spans="1:12" ht="20.149999999999999" customHeight="1" x14ac:dyDescent="0.3">
      <c r="B126" s="13" t="s">
        <v>28</v>
      </c>
      <c r="C126" s="57" t="s">
        <v>201</v>
      </c>
      <c r="D126" s="24"/>
      <c r="E126" s="57" t="s">
        <v>175</v>
      </c>
      <c r="F126" s="24"/>
      <c r="G126" s="57" t="s">
        <v>201</v>
      </c>
      <c r="H126" s="24"/>
      <c r="I126" s="57" t="s">
        <v>175</v>
      </c>
      <c r="K126" s="11"/>
      <c r="L126" s="11"/>
    </row>
    <row r="127" spans="1:12" ht="20.149999999999999" customHeight="1" x14ac:dyDescent="0.3">
      <c r="B127" s="13"/>
      <c r="C127" s="282" t="s">
        <v>92</v>
      </c>
      <c r="D127" s="282"/>
      <c r="E127" s="282"/>
      <c r="F127" s="282"/>
      <c r="G127" s="282"/>
      <c r="H127" s="282"/>
      <c r="I127" s="282"/>
      <c r="K127" s="11"/>
      <c r="L127" s="11"/>
    </row>
    <row r="128" spans="1:12" ht="20.149999999999999" customHeight="1" x14ac:dyDescent="0.3">
      <c r="B128" s="13"/>
      <c r="C128" s="156"/>
      <c r="D128" s="156"/>
      <c r="E128" s="156"/>
      <c r="F128" s="156"/>
      <c r="G128" s="156"/>
      <c r="H128" s="156"/>
      <c r="I128" s="156"/>
      <c r="K128" s="11"/>
      <c r="L128" s="11"/>
    </row>
    <row r="129" spans="1:12" ht="20.149999999999999" customHeight="1" x14ac:dyDescent="0.3">
      <c r="A129" s="215" t="s">
        <v>241</v>
      </c>
      <c r="B129" s="13"/>
      <c r="C129" s="156"/>
      <c r="D129" s="156"/>
      <c r="E129" s="156"/>
      <c r="F129" s="156"/>
      <c r="G129" s="156"/>
      <c r="H129" s="156"/>
      <c r="I129" s="156"/>
      <c r="K129" s="11"/>
      <c r="L129" s="11"/>
    </row>
    <row r="130" spans="1:12" ht="20.149999999999999" customHeight="1" x14ac:dyDescent="0.3">
      <c r="A130" s="215" t="s">
        <v>242</v>
      </c>
      <c r="B130" s="13"/>
      <c r="C130" s="156"/>
      <c r="D130" s="156"/>
      <c r="E130" s="156"/>
      <c r="F130" s="156"/>
      <c r="G130" s="156"/>
      <c r="H130" s="156"/>
      <c r="I130" s="156"/>
      <c r="K130" s="11"/>
      <c r="L130" s="11"/>
    </row>
    <row r="131" spans="1:12" ht="20.149999999999999" customHeight="1" x14ac:dyDescent="0.3">
      <c r="A131" s="215" t="s">
        <v>243</v>
      </c>
      <c r="B131" s="13"/>
      <c r="C131" s="146">
        <f>C117+C94+C68</f>
        <v>1129988</v>
      </c>
      <c r="D131" s="79"/>
      <c r="E131" s="146">
        <f>E117+E94+E68</f>
        <v>-2516945</v>
      </c>
      <c r="F131" s="79"/>
      <c r="G131" s="146">
        <f>G117+G94+G68</f>
        <v>995957</v>
      </c>
      <c r="H131" s="159"/>
      <c r="I131" s="146">
        <f>I117+I94+I68</f>
        <v>-2888085</v>
      </c>
    </row>
    <row r="132" spans="1:12" ht="20.149999999999999" customHeight="1" x14ac:dyDescent="0.3">
      <c r="A132" s="9" t="s">
        <v>141</v>
      </c>
      <c r="B132" s="13"/>
      <c r="C132" s="146"/>
      <c r="D132" s="79"/>
      <c r="E132" s="146"/>
      <c r="F132" s="79"/>
      <c r="G132" s="146"/>
      <c r="H132" s="159"/>
      <c r="I132" s="146"/>
    </row>
    <row r="133" spans="1:12" ht="20.149999999999999" customHeight="1" x14ac:dyDescent="0.3">
      <c r="A133" s="9" t="s">
        <v>142</v>
      </c>
      <c r="C133" s="154">
        <v>74641</v>
      </c>
      <c r="D133" s="79"/>
      <c r="E133" s="130">
        <v>-37259</v>
      </c>
      <c r="F133" s="135"/>
      <c r="G133" s="145">
        <v>0</v>
      </c>
      <c r="H133" s="135"/>
      <c r="I133" s="145">
        <v>0</v>
      </c>
      <c r="K133" s="167"/>
      <c r="L133" s="167"/>
    </row>
    <row r="134" spans="1:12" ht="20.149999999999999" customHeight="1" x14ac:dyDescent="0.3">
      <c r="A134" s="223" t="s">
        <v>244</v>
      </c>
      <c r="C134" s="79"/>
      <c r="D134" s="79"/>
      <c r="E134" s="79"/>
      <c r="F134" s="135"/>
      <c r="G134" s="146"/>
      <c r="H134" s="135"/>
      <c r="I134" s="146"/>
      <c r="K134" s="167"/>
      <c r="L134" s="167"/>
    </row>
    <row r="135" spans="1:12" ht="20.149999999999999" customHeight="1" x14ac:dyDescent="0.3">
      <c r="A135" s="223" t="s">
        <v>245</v>
      </c>
      <c r="C135" s="160">
        <f>SUM(C131,C133)</f>
        <v>1204629</v>
      </c>
      <c r="D135" s="137"/>
      <c r="E135" s="160">
        <f>SUM(E131,E133)</f>
        <v>-2554204</v>
      </c>
      <c r="F135" s="137"/>
      <c r="G135" s="160">
        <f>SUM(G131,G133)</f>
        <v>995957</v>
      </c>
      <c r="H135" s="161"/>
      <c r="I135" s="160">
        <f>SUM(I131,I133)</f>
        <v>-2888085</v>
      </c>
    </row>
    <row r="136" spans="1:12" ht="20.149999999999999" customHeight="1" x14ac:dyDescent="0.3">
      <c r="A136" s="215" t="s">
        <v>246</v>
      </c>
      <c r="C136" s="130">
        <f>'BS-2-4'!E11</f>
        <v>4800158</v>
      </c>
      <c r="D136" s="79"/>
      <c r="E136" s="130">
        <v>5095612</v>
      </c>
      <c r="F136" s="79"/>
      <c r="G136" s="130">
        <f>'BS-2-4'!I11</f>
        <v>3596292</v>
      </c>
      <c r="H136" s="79"/>
      <c r="I136" s="154">
        <v>3972685</v>
      </c>
    </row>
    <row r="137" spans="1:12" ht="20.149999999999999" customHeight="1" thickBot="1" x14ac:dyDescent="0.35">
      <c r="A137" s="223" t="s">
        <v>264</v>
      </c>
      <c r="B137" s="3"/>
      <c r="C137" s="162">
        <f>SUM(C135:C136)</f>
        <v>6004787</v>
      </c>
      <c r="D137" s="133"/>
      <c r="E137" s="162">
        <f>SUM(E135:E136)</f>
        <v>2541408</v>
      </c>
      <c r="F137" s="137"/>
      <c r="G137" s="162">
        <f>SUM(G135:G136)</f>
        <v>4592249</v>
      </c>
      <c r="H137" s="133"/>
      <c r="I137" s="162">
        <f>SUM(I135:I136)</f>
        <v>1084600</v>
      </c>
    </row>
    <row r="138" spans="1:12" ht="8.15" customHeight="1" thickTop="1" x14ac:dyDescent="0.3">
      <c r="B138" s="13"/>
      <c r="C138" s="209"/>
      <c r="D138" s="209"/>
      <c r="E138" s="209"/>
      <c r="F138" s="209"/>
      <c r="G138" s="209"/>
      <c r="H138" s="209"/>
      <c r="I138" s="209"/>
    </row>
    <row r="139" spans="1:12" ht="20.149999999999999" customHeight="1" x14ac:dyDescent="0.3">
      <c r="A139" s="111" t="s">
        <v>170</v>
      </c>
      <c r="B139" s="11"/>
      <c r="F139" s="56"/>
      <c r="G139" s="56"/>
      <c r="H139" s="56"/>
      <c r="I139" s="56"/>
    </row>
    <row r="140" spans="1:12" ht="20.149999999999999" customHeight="1" x14ac:dyDescent="0.3">
      <c r="A140" s="111" t="s">
        <v>171</v>
      </c>
      <c r="B140" s="11"/>
      <c r="F140" s="56"/>
      <c r="G140" s="56"/>
      <c r="H140" s="56"/>
      <c r="I140" s="56"/>
    </row>
    <row r="141" spans="1:12" ht="20.149999999999999" customHeight="1" x14ac:dyDescent="0.3">
      <c r="A141" s="116" t="s">
        <v>162</v>
      </c>
      <c r="B141" s="21"/>
    </row>
    <row r="142" spans="1:12" ht="20.149999999999999" customHeight="1" x14ac:dyDescent="0.3">
      <c r="A142" s="116" t="s">
        <v>172</v>
      </c>
      <c r="B142" s="21"/>
    </row>
    <row r="143" spans="1:12" ht="20.149999999999999" customHeight="1" x14ac:dyDescent="0.3">
      <c r="A143" s="116" t="s">
        <v>174</v>
      </c>
      <c r="B143" s="21">
        <v>6</v>
      </c>
      <c r="C143" s="150">
        <v>1406683</v>
      </c>
      <c r="D143" s="113"/>
      <c r="E143" s="79">
        <v>1635074</v>
      </c>
      <c r="F143" s="113"/>
      <c r="G143" s="150">
        <v>993343</v>
      </c>
      <c r="H143" s="113"/>
      <c r="I143" s="79">
        <v>1304586</v>
      </c>
    </row>
    <row r="144" spans="1:12" ht="20.149999999999999" customHeight="1" x14ac:dyDescent="0.3">
      <c r="A144" s="117" t="s">
        <v>252</v>
      </c>
      <c r="B144" s="21"/>
      <c r="C144" s="79">
        <v>73620</v>
      </c>
      <c r="D144" s="113"/>
      <c r="E144" s="79">
        <v>112339</v>
      </c>
      <c r="F144" s="113"/>
      <c r="G144" s="79">
        <v>68044</v>
      </c>
      <c r="H144" s="113"/>
      <c r="I144" s="79">
        <v>136759</v>
      </c>
      <c r="K144" s="167"/>
      <c r="L144" s="167"/>
    </row>
    <row r="145" spans="1:16" ht="20.149999999999999" customHeight="1" x14ac:dyDescent="0.3">
      <c r="A145" s="229" t="s">
        <v>253</v>
      </c>
      <c r="B145" s="21"/>
      <c r="C145" s="79">
        <v>0</v>
      </c>
      <c r="D145" s="113"/>
      <c r="E145" s="146">
        <v>-11862</v>
      </c>
      <c r="F145" s="113"/>
      <c r="G145" s="79">
        <v>0</v>
      </c>
      <c r="H145" s="113"/>
      <c r="I145" s="146">
        <v>-11862</v>
      </c>
      <c r="J145" s="109"/>
      <c r="K145" s="110"/>
      <c r="L145" s="110"/>
      <c r="M145" s="55"/>
      <c r="N145" s="55"/>
      <c r="O145" s="55"/>
      <c r="P145" s="55"/>
    </row>
    <row r="146" spans="1:16" ht="20.149999999999999" customHeight="1" thickBot="1" x14ac:dyDescent="0.35">
      <c r="A146" s="118" t="s">
        <v>161</v>
      </c>
      <c r="B146" s="21"/>
      <c r="C146" s="163">
        <f>SUM(C143:C145)</f>
        <v>1480303</v>
      </c>
      <c r="D146" s="164"/>
      <c r="E146" s="163">
        <f>SUM(E143:E145)</f>
        <v>1735551</v>
      </c>
      <c r="F146" s="164"/>
      <c r="G146" s="163">
        <f>SUM(G143:G145)</f>
        <v>1061387</v>
      </c>
      <c r="H146" s="164"/>
      <c r="I146" s="163">
        <f>SUM(I143:I145)</f>
        <v>1429483</v>
      </c>
    </row>
    <row r="147" spans="1:16" ht="8.15" customHeight="1" thickTop="1" x14ac:dyDescent="0.3">
      <c r="A147" s="11"/>
      <c r="B147" s="21"/>
      <c r="C147" s="113"/>
      <c r="D147" s="113"/>
      <c r="E147" s="113"/>
      <c r="F147" s="113"/>
      <c r="G147" s="79"/>
      <c r="H147" s="113"/>
      <c r="I147" s="113"/>
    </row>
    <row r="148" spans="1:16" ht="20.149999999999999" customHeight="1" x14ac:dyDescent="0.3">
      <c r="A148" s="227" t="s">
        <v>203</v>
      </c>
      <c r="B148" s="21"/>
      <c r="C148" s="113"/>
      <c r="D148" s="113"/>
      <c r="E148" s="113"/>
      <c r="F148" s="113"/>
      <c r="G148" s="79"/>
      <c r="H148" s="113"/>
      <c r="I148" s="113"/>
    </row>
    <row r="149" spans="1:16" ht="20.149999999999999" customHeight="1" x14ac:dyDescent="0.3">
      <c r="A149" s="227" t="s">
        <v>247</v>
      </c>
      <c r="B149" s="21"/>
      <c r="C149" s="113"/>
      <c r="D149" s="113"/>
      <c r="E149" s="113"/>
      <c r="F149" s="113"/>
      <c r="G149" s="79"/>
      <c r="H149" s="113"/>
      <c r="I149" s="113"/>
    </row>
    <row r="150" spans="1:16" ht="20.149999999999999" customHeight="1" x14ac:dyDescent="0.3">
      <c r="A150" s="227" t="s">
        <v>248</v>
      </c>
      <c r="B150" s="21"/>
      <c r="C150" s="113"/>
      <c r="D150" s="113"/>
      <c r="E150" s="113"/>
      <c r="F150" s="113"/>
      <c r="G150" s="79"/>
      <c r="H150" s="113"/>
      <c r="I150" s="113"/>
    </row>
    <row r="151" spans="1:16" ht="20.149999999999999" customHeight="1" x14ac:dyDescent="0.3">
      <c r="A151" s="117" t="s">
        <v>174</v>
      </c>
      <c r="B151" s="21">
        <v>8</v>
      </c>
      <c r="C151" s="150">
        <v>201078</v>
      </c>
      <c r="D151" s="113"/>
      <c r="E151" s="143">
        <v>225163</v>
      </c>
      <c r="F151" s="113"/>
      <c r="G151" s="150">
        <v>145987</v>
      </c>
      <c r="H151" s="113"/>
      <c r="I151" s="143">
        <v>129668</v>
      </c>
    </row>
    <row r="152" spans="1:16" ht="20.149999999999999" customHeight="1" x14ac:dyDescent="0.3">
      <c r="A152" s="117" t="s">
        <v>251</v>
      </c>
      <c r="B152" s="21"/>
      <c r="C152" s="228">
        <v>20681</v>
      </c>
      <c r="D152" s="113"/>
      <c r="E152" s="228">
        <v>116048</v>
      </c>
      <c r="F152" s="113"/>
      <c r="G152" s="228">
        <v>5163</v>
      </c>
      <c r="H152" s="113"/>
      <c r="I152" s="228">
        <v>152759</v>
      </c>
      <c r="K152" s="167"/>
      <c r="L152" s="167"/>
    </row>
    <row r="153" spans="1:16" ht="20.149999999999999" customHeight="1" thickBot="1" x14ac:dyDescent="0.35">
      <c r="A153" s="118" t="s">
        <v>161</v>
      </c>
      <c r="B153" s="21"/>
      <c r="C153" s="163">
        <f>SUM(C151:C152)</f>
        <v>221759</v>
      </c>
      <c r="D153" s="164"/>
      <c r="E153" s="163">
        <f>SUM(E151:E152)</f>
        <v>341211</v>
      </c>
      <c r="F153" s="164"/>
      <c r="G153" s="163">
        <f>SUM(G151:G152)</f>
        <v>151150</v>
      </c>
      <c r="H153" s="164"/>
      <c r="I153" s="163">
        <f>SUM(I151:I152)</f>
        <v>282427</v>
      </c>
    </row>
    <row r="154" spans="1:16" ht="8.5" customHeight="1" thickTop="1" x14ac:dyDescent="0.3">
      <c r="A154" s="11"/>
      <c r="B154" s="21"/>
      <c r="C154" s="113"/>
      <c r="D154" s="113"/>
      <c r="E154" s="113"/>
      <c r="F154" s="113"/>
      <c r="G154" s="79"/>
      <c r="H154" s="113"/>
      <c r="I154" s="113"/>
      <c r="K154" s="11"/>
      <c r="L154" s="11"/>
    </row>
    <row r="155" spans="1:16" ht="20.149999999999999" customHeight="1" x14ac:dyDescent="0.3">
      <c r="A155" s="227" t="s">
        <v>179</v>
      </c>
      <c r="B155" s="21"/>
      <c r="C155" s="113"/>
      <c r="D155" s="113"/>
      <c r="E155" s="113"/>
      <c r="F155" s="113"/>
      <c r="G155" s="79"/>
      <c r="H155" s="113"/>
      <c r="I155" s="113"/>
      <c r="K155" s="11"/>
      <c r="L155" s="11"/>
    </row>
    <row r="156" spans="1:16" ht="20.149999999999999" customHeight="1" x14ac:dyDescent="0.3">
      <c r="A156" s="227" t="s">
        <v>172</v>
      </c>
      <c r="B156" s="21"/>
      <c r="C156" s="113"/>
      <c r="D156" s="113"/>
      <c r="E156" s="113"/>
      <c r="F156" s="113"/>
      <c r="G156" s="79"/>
      <c r="H156" s="113"/>
      <c r="I156" s="113"/>
      <c r="K156" s="11"/>
      <c r="L156" s="11"/>
    </row>
    <row r="157" spans="1:16" ht="20.149999999999999" customHeight="1" x14ac:dyDescent="0.3">
      <c r="A157" s="117" t="s">
        <v>174</v>
      </c>
      <c r="B157" s="21"/>
      <c r="C157" s="146">
        <v>0</v>
      </c>
      <c r="D157" s="113"/>
      <c r="E157" s="143">
        <v>88212</v>
      </c>
      <c r="F157" s="113"/>
      <c r="G157" s="146">
        <v>0</v>
      </c>
      <c r="H157" s="113"/>
      <c r="I157" s="146">
        <v>69721</v>
      </c>
      <c r="K157" s="11"/>
      <c r="L157" s="11"/>
    </row>
    <row r="158" spans="1:16" ht="20.149999999999999" customHeight="1" x14ac:dyDescent="0.3">
      <c r="A158" s="117" t="s">
        <v>180</v>
      </c>
      <c r="B158" s="21"/>
      <c r="C158" s="146">
        <v>0</v>
      </c>
      <c r="D158" s="113"/>
      <c r="E158" s="143">
        <v>-7714</v>
      </c>
      <c r="F158" s="113"/>
      <c r="G158" s="146">
        <v>0</v>
      </c>
      <c r="H158" s="113"/>
      <c r="I158" s="146">
        <v>0</v>
      </c>
      <c r="K158" s="11"/>
      <c r="L158" s="11"/>
    </row>
    <row r="159" spans="1:16" ht="20.149999999999999" customHeight="1" thickBot="1" x14ac:dyDescent="0.35">
      <c r="A159" s="118" t="s">
        <v>161</v>
      </c>
      <c r="B159" s="21"/>
      <c r="C159" s="163">
        <f>SUM(C157:C158)</f>
        <v>0</v>
      </c>
      <c r="D159" s="164"/>
      <c r="E159" s="168">
        <f>SUM(E157:E158)</f>
        <v>80498</v>
      </c>
      <c r="F159" s="164"/>
      <c r="G159" s="163">
        <f>SUM(G157:G158)</f>
        <v>0</v>
      </c>
      <c r="H159" s="164"/>
      <c r="I159" s="168">
        <f>SUM(I157:I158)</f>
        <v>69721</v>
      </c>
      <c r="K159" s="11"/>
      <c r="L159" s="11"/>
    </row>
    <row r="160" spans="1:16" ht="11.25" customHeight="1" thickTop="1" x14ac:dyDescent="0.3">
      <c r="A160" s="11"/>
      <c r="B160" s="21"/>
      <c r="C160" s="113"/>
      <c r="D160" s="113"/>
      <c r="E160" s="113"/>
      <c r="F160" s="113"/>
      <c r="G160" s="79"/>
      <c r="H160" s="113"/>
      <c r="I160" s="113"/>
      <c r="K160" s="11"/>
      <c r="L160" s="11"/>
    </row>
    <row r="161" spans="3:12" ht="20.25" customHeight="1" x14ac:dyDescent="0.3">
      <c r="C161" s="113">
        <f>C137-'BS-2-4'!C11</f>
        <v>0</v>
      </c>
      <c r="G161" s="113">
        <f>G137-'BS-2-4'!G11</f>
        <v>0</v>
      </c>
      <c r="K161" s="11"/>
      <c r="L161" s="11"/>
    </row>
  </sheetData>
  <mergeCells count="40">
    <mergeCell ref="C127:I127"/>
    <mergeCell ref="G120:I120"/>
    <mergeCell ref="C122:E122"/>
    <mergeCell ref="G122:I122"/>
    <mergeCell ref="C123:E123"/>
    <mergeCell ref="G123:I123"/>
    <mergeCell ref="C124:E124"/>
    <mergeCell ref="G124:I124"/>
    <mergeCell ref="C125:E125"/>
    <mergeCell ref="G125:I125"/>
    <mergeCell ref="C76:E76"/>
    <mergeCell ref="G76:I76"/>
    <mergeCell ref="C78:I78"/>
    <mergeCell ref="C73:E73"/>
    <mergeCell ref="G73:I73"/>
    <mergeCell ref="C74:E74"/>
    <mergeCell ref="G74:I74"/>
    <mergeCell ref="C75:E75"/>
    <mergeCell ref="G75:I75"/>
    <mergeCell ref="G2:I2"/>
    <mergeCell ref="C4:E4"/>
    <mergeCell ref="G4:I4"/>
    <mergeCell ref="C5:E5"/>
    <mergeCell ref="G5:I5"/>
    <mergeCell ref="C6:E6"/>
    <mergeCell ref="G6:I6"/>
    <mergeCell ref="C7:E7"/>
    <mergeCell ref="G7:I7"/>
    <mergeCell ref="C40:E40"/>
    <mergeCell ref="G40:I40"/>
    <mergeCell ref="C9:I9"/>
    <mergeCell ref="G38:I38"/>
    <mergeCell ref="C45:I45"/>
    <mergeCell ref="G71:I71"/>
    <mergeCell ref="C41:E41"/>
    <mergeCell ref="G41:I41"/>
    <mergeCell ref="C42:E42"/>
    <mergeCell ref="G42:I42"/>
    <mergeCell ref="C43:E43"/>
    <mergeCell ref="G43:I43"/>
  </mergeCells>
  <pageMargins left="0.7" right="0.6" top="0.48" bottom="0.5" header="0.5" footer="0.5"/>
  <pageSetup paperSize="9" scale="92" firstPageNumber="13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3" manualBreakCount="3">
    <brk id="36" max="16383" man="1"/>
    <brk id="69" max="8" man="1"/>
    <brk id="11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3mths5-6</vt:lpstr>
      <vt:lpstr>PL 6mths7-8</vt:lpstr>
      <vt:lpstr>SH 9</vt:lpstr>
      <vt:lpstr>SH 10</vt:lpstr>
      <vt:lpstr>SH 11-12</vt:lpstr>
      <vt:lpstr>CF13-16</vt:lpstr>
      <vt:lpstr>'BS-2-4'!Print_Area</vt:lpstr>
      <vt:lpstr>'CF13-16'!Print_Area</vt:lpstr>
      <vt:lpstr>'PL 3mths5-6'!Print_Area</vt:lpstr>
      <vt:lpstr>'PL 6mths7-8'!Print_Area</vt:lpstr>
      <vt:lpstr>'SH 10'!Print_Area</vt:lpstr>
      <vt:lpstr>'SH 11-12'!Print_Area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Panuvit, Nantanajankul</cp:lastModifiedBy>
  <cp:lastPrinted>2020-11-02T09:54:59Z</cp:lastPrinted>
  <dcterms:created xsi:type="dcterms:W3CDTF">2004-12-08T03:04:07Z</dcterms:created>
  <dcterms:modified xsi:type="dcterms:W3CDTF">2020-11-10T07:51:08Z</dcterms:modified>
</cp:coreProperties>
</file>