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01. Working paper FS\2020\09.Sep\[8] Sent to set\"/>
    </mc:Choice>
  </mc:AlternateContent>
  <xr:revisionPtr revIDLastSave="0" documentId="13_ncr:1_{B7A856FA-78CF-4FC8-9BED-157FC898870F}" xr6:coauthVersionLast="45" xr6:coauthVersionMax="45" xr10:uidLastSave="{00000000-0000-0000-0000-000000000000}"/>
  <bookViews>
    <workbookView xWindow="-120" yWindow="-120" windowWidth="29040" windowHeight="15840" tabRatio="861" xr2:uid="{00000000-000D-0000-FFFF-FFFF00000000}"/>
  </bookViews>
  <sheets>
    <sheet name="BS 3-5" sheetId="1" r:id="rId1"/>
    <sheet name="PL 6" sheetId="2" r:id="rId2"/>
    <sheet name="PL 7" sheetId="9" r:id="rId3"/>
    <sheet name="PL 8" sheetId="12" r:id="rId4"/>
    <sheet name="PL 9" sheetId="13" r:id="rId5"/>
    <sheet name="CH 10" sheetId="7" r:id="rId6"/>
    <sheet name="CH 11" sheetId="10" r:id="rId7"/>
    <sheet name="CH_sep 12" sheetId="4" r:id="rId8"/>
    <sheet name="CH_sep 13" sheetId="11" r:id="rId9"/>
    <sheet name="CF 14-15" sheetId="5" r:id="rId10"/>
  </sheets>
  <externalReferences>
    <externalReference r:id="rId11"/>
  </externalReferences>
  <definedNames>
    <definedName name="_xlnm._FilterDatabase" localSheetId="5" hidden="1">'CH 10'!#REF!</definedName>
    <definedName name="_xlnm._FilterDatabase" localSheetId="6" hidden="1">'CH 11'!#REF!</definedName>
    <definedName name="aaa" localSheetId="5">#REF!</definedName>
    <definedName name="aaa" localSheetId="6">#REF!</definedName>
    <definedName name="aaa" localSheetId="1">#REF!</definedName>
    <definedName name="aaa" localSheetId="2">#REF!</definedName>
    <definedName name="aaa" localSheetId="3">#REF!</definedName>
    <definedName name="aaa" localSheetId="4">#REF!</definedName>
    <definedName name="aaa">#REF!</definedName>
    <definedName name="ADMIN" localSheetId="5">#REF!</definedName>
    <definedName name="ADMIN" localSheetId="6">#REF!</definedName>
    <definedName name="ADMIN" localSheetId="1">#REF!</definedName>
    <definedName name="ADMIN" localSheetId="2">#REF!</definedName>
    <definedName name="ADMIN" localSheetId="3">#REF!</definedName>
    <definedName name="ADMIN" localSheetId="4">#REF!</definedName>
    <definedName name="ADMIN">#REF!</definedName>
    <definedName name="bbb" localSheetId="5">#REF!</definedName>
    <definedName name="bbb" localSheetId="6">#REF!</definedName>
    <definedName name="bbb" localSheetId="1">#REF!</definedName>
    <definedName name="bbb" localSheetId="2">#REF!</definedName>
    <definedName name="bbb" localSheetId="3">#REF!</definedName>
    <definedName name="bbb" localSheetId="4">#REF!</definedName>
    <definedName name="bbb">#REF!</definedName>
    <definedName name="BIODIESEL" localSheetId="5">#REF!</definedName>
    <definedName name="BIODIESEL" localSheetId="6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4">#REF!</definedName>
    <definedName name="BIODIESEL">#REF!</definedName>
    <definedName name="ETHANOL" localSheetId="5">#REF!</definedName>
    <definedName name="ETHANOL" localSheetId="6">#REF!</definedName>
    <definedName name="ETHANOL" localSheetId="1">#REF!</definedName>
    <definedName name="ETHANOL" localSheetId="2">#REF!</definedName>
    <definedName name="ETHANOL" localSheetId="3">#REF!</definedName>
    <definedName name="ETHANOL" localSheetId="4">#REF!</definedName>
    <definedName name="ETHANOL">#REF!</definedName>
    <definedName name="KKK" localSheetId="5">#REF!</definedName>
    <definedName name="KKK" localSheetId="6">#REF!</definedName>
    <definedName name="KKK" localSheetId="1">#REF!</definedName>
    <definedName name="KKK" localSheetId="2">#REF!</definedName>
    <definedName name="KKK" localSheetId="3">#REF!</definedName>
    <definedName name="KKK" localSheetId="4">#REF!</definedName>
    <definedName name="KKK">#REF!</definedName>
    <definedName name="MTBE_INVENT" localSheetId="5">#REF!</definedName>
    <definedName name="MTBE_INVENT" localSheetId="6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4">#REF!</definedName>
    <definedName name="MTBE_INVENT">#REF!</definedName>
    <definedName name="MTBE_PURCHASE" localSheetId="5">#REF!</definedName>
    <definedName name="MTBE_PURCHASE" localSheetId="6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>#REF!</definedName>
    <definedName name="OTHER" localSheetId="5">#REF!</definedName>
    <definedName name="OTHER" localSheetId="6">#REF!</definedName>
    <definedName name="OTHER" localSheetId="1">#REF!</definedName>
    <definedName name="OTHER" localSheetId="2">#REF!</definedName>
    <definedName name="OTHER" localSheetId="3">#REF!</definedName>
    <definedName name="OTHER" localSheetId="4">#REF!</definedName>
    <definedName name="OTHER">#REF!</definedName>
    <definedName name="_xlnm.Print_Area" localSheetId="0">'BS 3-5'!$A$1:$J$124</definedName>
    <definedName name="_xlnm.Print_Area" localSheetId="9">'CF 14-15'!$A$1:$I$90</definedName>
    <definedName name="_xlnm.Print_Area" localSheetId="5">'CH 10'!$A$1:$AB$42</definedName>
    <definedName name="_xlnm.Print_Area" localSheetId="6">'CH 11'!$A$1:$AJ$44</definedName>
    <definedName name="_xlnm.Print_Area" localSheetId="7">'CH_sep 12'!$A$1:$N$24</definedName>
    <definedName name="_xlnm.Print_Area" localSheetId="8">'CH_sep 13'!$A$1:$T$30</definedName>
    <definedName name="_xlnm.Print_Area" localSheetId="1">'PL 6'!$A$1:$M$43</definedName>
    <definedName name="_xlnm.Print_Area" localSheetId="2">'PL 7'!$A$1:$K$42</definedName>
    <definedName name="_xlnm.Print_Area" localSheetId="3">'PL 8'!$A$1:$M$43</definedName>
    <definedName name="_xlnm.Print_Area" localSheetId="4">'PL 9'!$A$1:$K$42</definedName>
    <definedName name="_xlnm.Print_Area">[1]cashflow:adj!$A$1:$E$145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_xlnm.Print_Titles">[1]cashflow:adj!$A$1:$IV$5</definedName>
    <definedName name="Print_Titles_MI" localSheetId="5">#REF!</definedName>
    <definedName name="Print_Titles_MI" localSheetId="6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TRAIL" localSheetId="5">#REF!</definedName>
    <definedName name="TRAIL" localSheetId="6">#REF!</definedName>
    <definedName name="TRAIL" localSheetId="1">#REF!</definedName>
    <definedName name="TRAIL" localSheetId="2">#REF!</definedName>
    <definedName name="TRAIL" localSheetId="3">#REF!</definedName>
    <definedName name="TRAIL" localSheetId="4">#REF!</definedName>
    <definedName name="TRAIL">#REF!</definedName>
    <definedName name="เก็บข้อมูลMTBE" localSheetId="5">#REF!</definedName>
    <definedName name="เก็บข้อมูลMTBE" localSheetId="6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>#REF!</definedName>
    <definedName name="หมายเหตุ" localSheetId="5">#REF!</definedName>
    <definedName name="หมายเหตุ" localSheetId="6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>#REF!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" i="4" l="1"/>
  <c r="H23" i="4"/>
  <c r="H26" i="10"/>
  <c r="H11" i="12"/>
  <c r="H21" i="12"/>
  <c r="L11" i="2"/>
  <c r="L21" i="2"/>
  <c r="J11" i="2"/>
  <c r="J21" i="2"/>
  <c r="H11" i="2"/>
  <c r="H21" i="2"/>
  <c r="E40" i="9"/>
  <c r="F11" i="2"/>
  <c r="F21" i="2"/>
  <c r="E33" i="13"/>
  <c r="E22" i="13"/>
  <c r="AH32" i="10"/>
  <c r="E34" i="13"/>
  <c r="H34" i="12"/>
  <c r="E9" i="5"/>
  <c r="Z26" i="7"/>
  <c r="G40" i="9"/>
  <c r="F27" i="2"/>
  <c r="D113" i="1"/>
  <c r="E40" i="13"/>
  <c r="D80" i="1"/>
  <c r="K33" i="9"/>
  <c r="I33" i="9"/>
  <c r="G33" i="9"/>
  <c r="AJ41" i="10"/>
  <c r="K33" i="13"/>
  <c r="I33" i="13"/>
  <c r="G33" i="13"/>
  <c r="P24" i="11"/>
  <c r="L24" i="11"/>
  <c r="R24" i="11"/>
  <c r="R19" i="11"/>
  <c r="J24" i="11"/>
  <c r="J19" i="11"/>
  <c r="H24" i="11"/>
  <c r="H19" i="11"/>
  <c r="F24" i="11"/>
  <c r="F19" i="11"/>
  <c r="T26" i="11"/>
  <c r="P19" i="11"/>
  <c r="L19" i="11"/>
  <c r="D19" i="11"/>
  <c r="N19" i="11"/>
  <c r="Z32" i="10"/>
  <c r="Z26" i="10"/>
  <c r="X32" i="10"/>
  <c r="X26" i="10"/>
  <c r="V32" i="10"/>
  <c r="V26" i="10"/>
  <c r="Z39" i="10"/>
  <c r="T32" i="10"/>
  <c r="T26" i="10"/>
  <c r="N32" i="10"/>
  <c r="N26" i="10"/>
  <c r="L32" i="10"/>
  <c r="L26" i="10"/>
  <c r="F32" i="10"/>
  <c r="F26" i="10"/>
  <c r="E33" i="9"/>
  <c r="X34" i="10"/>
  <c r="V34" i="10"/>
  <c r="Z34" i="10"/>
  <c r="N34" i="10"/>
  <c r="T34" i="10"/>
  <c r="E22" i="9"/>
  <c r="F34" i="10"/>
  <c r="L34" i="10"/>
  <c r="J34" i="12"/>
  <c r="J11" i="12"/>
  <c r="J21" i="12"/>
  <c r="J27" i="12"/>
  <c r="J29" i="12"/>
  <c r="G9" i="5"/>
  <c r="F34" i="12"/>
  <c r="F11" i="12"/>
  <c r="F21" i="12"/>
  <c r="H19" i="1"/>
  <c r="D19" i="1"/>
  <c r="F27" i="12"/>
  <c r="F29" i="12"/>
  <c r="L16" i="4"/>
  <c r="J16" i="4"/>
  <c r="H16" i="4"/>
  <c r="F16" i="4"/>
  <c r="D16" i="4"/>
  <c r="N15" i="4"/>
  <c r="N16" i="4"/>
  <c r="K22" i="13"/>
  <c r="I22" i="13"/>
  <c r="G22" i="13"/>
  <c r="L11" i="12"/>
  <c r="I9" i="13"/>
  <c r="H27" i="12"/>
  <c r="H29" i="12"/>
  <c r="G9" i="13"/>
  <c r="C9" i="5"/>
  <c r="E9" i="13"/>
  <c r="E35" i="13"/>
  <c r="K34" i="13"/>
  <c r="L21" i="12"/>
  <c r="L27" i="12"/>
  <c r="L29" i="12"/>
  <c r="G34" i="13"/>
  <c r="I34" i="13"/>
  <c r="G30" i="5"/>
  <c r="C30" i="5"/>
  <c r="L34" i="12"/>
  <c r="I9" i="5"/>
  <c r="K9" i="13"/>
  <c r="T23" i="11"/>
  <c r="AH26" i="10"/>
  <c r="AB26" i="10"/>
  <c r="R26" i="10"/>
  <c r="P26" i="10"/>
  <c r="J26" i="10"/>
  <c r="D26" i="10"/>
  <c r="X39" i="10"/>
  <c r="X19" i="10"/>
  <c r="X43" i="10"/>
  <c r="AJ38" i="10"/>
  <c r="AJ31" i="10"/>
  <c r="AJ32" i="10"/>
  <c r="AJ24" i="10"/>
  <c r="AJ37" i="10"/>
  <c r="AJ23" i="10"/>
  <c r="AD26" i="10"/>
  <c r="AJ25" i="10"/>
  <c r="AF26" i="10"/>
  <c r="AJ26" i="10"/>
  <c r="J35" i="1"/>
  <c r="H35" i="1"/>
  <c r="F35" i="1"/>
  <c r="D35" i="1"/>
  <c r="C81" i="5"/>
  <c r="I81" i="5"/>
  <c r="G81" i="5"/>
  <c r="G67" i="5"/>
  <c r="T18" i="11"/>
  <c r="T17" i="11"/>
  <c r="T19" i="11"/>
  <c r="T12" i="11"/>
  <c r="I67" i="5"/>
  <c r="C67" i="5"/>
  <c r="T11" i="11"/>
  <c r="T13" i="11"/>
  <c r="L13" i="11"/>
  <c r="L28" i="11"/>
  <c r="R13" i="11"/>
  <c r="R28" i="11"/>
  <c r="P13" i="11"/>
  <c r="P28" i="11"/>
  <c r="N13" i="11"/>
  <c r="J13" i="11"/>
  <c r="J28" i="11"/>
  <c r="H13" i="11"/>
  <c r="H28" i="11"/>
  <c r="F13" i="11"/>
  <c r="F28" i="11"/>
  <c r="D13" i="11"/>
  <c r="D24" i="11"/>
  <c r="AD19" i="10"/>
  <c r="N19" i="10"/>
  <c r="N43" i="10"/>
  <c r="AJ39" i="10"/>
  <c r="AH39" i="10"/>
  <c r="AF39" i="10"/>
  <c r="AD39" i="10"/>
  <c r="AB39" i="10"/>
  <c r="V39" i="10"/>
  <c r="R39" i="10"/>
  <c r="P39" i="10"/>
  <c r="AF32" i="10"/>
  <c r="AD32" i="10"/>
  <c r="AB32" i="10"/>
  <c r="R32" i="10"/>
  <c r="P32" i="10"/>
  <c r="J32" i="10"/>
  <c r="H32" i="10"/>
  <c r="D32" i="10"/>
  <c r="AH19" i="10"/>
  <c r="AB19" i="10"/>
  <c r="Z19" i="10"/>
  <c r="Z43" i="10"/>
  <c r="V19" i="10"/>
  <c r="T19" i="10"/>
  <c r="T43" i="10"/>
  <c r="R19" i="10"/>
  <c r="P19" i="10"/>
  <c r="L19" i="10"/>
  <c r="L43" i="10"/>
  <c r="J19" i="10"/>
  <c r="H19" i="10"/>
  <c r="F19" i="10"/>
  <c r="F43" i="10"/>
  <c r="D19" i="10"/>
  <c r="K22" i="9"/>
  <c r="I22" i="9"/>
  <c r="J43" i="10"/>
  <c r="AH43" i="10"/>
  <c r="V43" i="10"/>
  <c r="D28" i="11"/>
  <c r="D43" i="10"/>
  <c r="P43" i="10"/>
  <c r="AD43" i="10"/>
  <c r="H43" i="10"/>
  <c r="R43" i="10"/>
  <c r="AJ19" i="10"/>
  <c r="AJ43" i="10"/>
  <c r="D115" i="1"/>
  <c r="AD34" i="10"/>
  <c r="D34" i="10"/>
  <c r="P34" i="10"/>
  <c r="AB43" i="10"/>
  <c r="AF34" i="10"/>
  <c r="AJ34" i="10"/>
  <c r="H34" i="10"/>
  <c r="J34" i="10"/>
  <c r="AH34" i="10"/>
  <c r="R34" i="10"/>
  <c r="AF19" i="10"/>
  <c r="AF43" i="10"/>
  <c r="J68" i="1"/>
  <c r="F68" i="1"/>
  <c r="H68" i="1"/>
  <c r="D68" i="1"/>
  <c r="F113" i="1"/>
  <c r="F115" i="1"/>
  <c r="H113" i="1"/>
  <c r="H115" i="1"/>
  <c r="J113" i="1"/>
  <c r="J115" i="1"/>
  <c r="E81" i="5"/>
  <c r="E67" i="5"/>
  <c r="G22" i="9"/>
  <c r="N11" i="4"/>
  <c r="I34" i="9"/>
  <c r="N20" i="4"/>
  <c r="D26" i="7"/>
  <c r="Z31" i="7"/>
  <c r="F19" i="1"/>
  <c r="J80" i="1"/>
  <c r="J19" i="1"/>
  <c r="J21" i="4"/>
  <c r="J23" i="4"/>
  <c r="F21" i="4"/>
  <c r="F23" i="4"/>
  <c r="D21" i="4"/>
  <c r="D23" i="4"/>
  <c r="AA31" i="7"/>
  <c r="Y31" i="7"/>
  <c r="W31" i="7"/>
  <c r="U31" i="7"/>
  <c r="T31" i="7"/>
  <c r="R31" i="7"/>
  <c r="Q31" i="7"/>
  <c r="P31" i="7"/>
  <c r="N31" i="7"/>
  <c r="M31" i="7"/>
  <c r="L31" i="7"/>
  <c r="J31" i="7"/>
  <c r="H31" i="7"/>
  <c r="F31" i="7"/>
  <c r="D31" i="7"/>
  <c r="T26" i="7"/>
  <c r="R26" i="7"/>
  <c r="P26" i="7"/>
  <c r="N26" i="7"/>
  <c r="L26" i="7"/>
  <c r="J26" i="7"/>
  <c r="H26" i="7"/>
  <c r="F26" i="7"/>
  <c r="H80" i="1"/>
  <c r="D82" i="1"/>
  <c r="D117" i="1"/>
  <c r="F80" i="1"/>
  <c r="P38" i="7"/>
  <c r="T38" i="7"/>
  <c r="D41" i="7"/>
  <c r="J41" i="7"/>
  <c r="L41" i="7"/>
  <c r="P41" i="7"/>
  <c r="F41" i="7"/>
  <c r="T41" i="7"/>
  <c r="H41" i="7"/>
  <c r="V26" i="7"/>
  <c r="F33" i="7"/>
  <c r="Z33" i="7"/>
  <c r="N33" i="7"/>
  <c r="P33" i="7"/>
  <c r="R33" i="7"/>
  <c r="J33" i="7"/>
  <c r="L33" i="7"/>
  <c r="D33" i="7"/>
  <c r="E34" i="9"/>
  <c r="L27" i="2"/>
  <c r="L29" i="2"/>
  <c r="J27" i="2"/>
  <c r="J29" i="2"/>
  <c r="H37" i="1"/>
  <c r="H82" i="1"/>
  <c r="H117" i="1"/>
  <c r="K34" i="9"/>
  <c r="G34" i="9"/>
  <c r="F82" i="1"/>
  <c r="F117" i="1"/>
  <c r="J37" i="1"/>
  <c r="AB26" i="7"/>
  <c r="AB31" i="7"/>
  <c r="X31" i="7"/>
  <c r="V31" i="7"/>
  <c r="R38" i="7"/>
  <c r="R41" i="7"/>
  <c r="X26" i="7"/>
  <c r="H33" i="7"/>
  <c r="Z38" i="7"/>
  <c r="Z41" i="7"/>
  <c r="V38" i="7"/>
  <c r="J82" i="1"/>
  <c r="J117" i="1"/>
  <c r="D37" i="1"/>
  <c r="F37" i="1"/>
  <c r="AB33" i="7"/>
  <c r="K35" i="13"/>
  <c r="K40" i="13"/>
  <c r="I35" i="13"/>
  <c r="V41" i="7"/>
  <c r="F29" i="2"/>
  <c r="H27" i="2"/>
  <c r="H29" i="2"/>
  <c r="I9" i="9"/>
  <c r="I35" i="9"/>
  <c r="I40" i="9"/>
  <c r="J34" i="2"/>
  <c r="V33" i="7"/>
  <c r="K9" i="9"/>
  <c r="K35" i="9"/>
  <c r="K40" i="9"/>
  <c r="X33" i="7"/>
  <c r="G35" i="13"/>
  <c r="G40" i="13"/>
  <c r="G9" i="9"/>
  <c r="G35" i="9"/>
  <c r="I40" i="13"/>
  <c r="T22" i="11"/>
  <c r="T24" i="11"/>
  <c r="T28" i="11"/>
  <c r="G41" i="5"/>
  <c r="G43" i="5"/>
  <c r="E9" i="9"/>
  <c r="E35" i="9"/>
  <c r="L34" i="2"/>
  <c r="I30" i="5"/>
  <c r="I41" i="5"/>
  <c r="I43" i="5"/>
  <c r="N19" i="4"/>
  <c r="N21" i="4"/>
  <c r="N23" i="4"/>
  <c r="L21" i="4"/>
  <c r="L23" i="4"/>
  <c r="I87" i="5"/>
  <c r="I89" i="5"/>
  <c r="G87" i="5"/>
  <c r="G89" i="5"/>
  <c r="N24" i="11"/>
  <c r="N28" i="11"/>
  <c r="C41" i="5"/>
  <c r="C43" i="5"/>
  <c r="N38" i="7"/>
  <c r="N41" i="7"/>
  <c r="H34" i="2"/>
  <c r="E30" i="5"/>
  <c r="E41" i="5"/>
  <c r="E43" i="5"/>
  <c r="X38" i="7"/>
  <c r="X41" i="7"/>
  <c r="E87" i="5"/>
  <c r="E89" i="5"/>
  <c r="C87" i="5"/>
  <c r="C89" i="5"/>
  <c r="AB38" i="7"/>
  <c r="AB41" i="7"/>
  <c r="F34" i="2"/>
</calcChain>
</file>

<file path=xl/sharedStrings.xml><?xml version="1.0" encoding="utf-8"?>
<sst xmlns="http://schemas.openxmlformats.org/spreadsheetml/2006/main" count="592" uniqueCount="304">
  <si>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</si>
  <si>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</si>
  <si>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</si>
  <si>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</si>
  <si>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</si>
  <si>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</si>
  <si>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</si>
  <si>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</si>
  <si>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</si>
  <si>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</si>
  <si>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</si>
  <si>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</si>
  <si>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</si>
  <si>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</si>
  <si>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</si>
  <si>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</si>
  <si>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</si>
  <si>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</si>
  <si>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</si>
  <si>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</si>
  <si>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</si>
  <si>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</si>
  <si>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</si>
  <si>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</si>
  <si>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</si>
  <si>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</si>
  <si>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</si>
  <si>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</si>
  <si>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</si>
  <si>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</si>
  <si>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</si>
  <si>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</si>
  <si>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</si>
  <si>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</si>
  <si>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</si>
  <si>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</si>
  <si>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</si>
  <si>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</si>
  <si>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</si>
  <si>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</si>
  <si>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</si>
  <si>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</si>
  <si>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</si>
  <si>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</si>
  <si>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</si>
  <si>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</si>
  <si>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จากการลดทุน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</si>
  <si>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</si>
  <si>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</si>
  <si>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</si>
  <si>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</si>
  <si>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</si>
  <si>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</si>
  <si>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</si>
  <si>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</si>
  <si>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</si>
  <si>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</si>
  <si>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</si>
  <si>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</si>
  <si>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</si>
  <si>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</si>
  <si>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</si>
  <si>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</si>
  <si>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</si>
  <si>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</si>
  <si>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</si>
  <si>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</si>
  <si>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(นายพิชัย ชุณหวชิร)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</si>
  <si>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</si>
  <si>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</si>
  <si>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</si>
  <si>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</si>
  <si>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</si>
  <si>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ของส่วนผู้ถือหุ้น</t>
  </si>
  <si>
    <t>เงินให้กู้ยืมระยะยาวแก่กิจการที่เกี่ยวข้องกัน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</si>
  <si>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</si>
  <si>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</si>
  <si>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</si>
  <si>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</si>
  <si>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</si>
  <si>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ภาษีเงินได้ค้างจ่าย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</si>
  <si>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</si>
  <si>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</si>
  <si>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</si>
  <si>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</si>
  <si>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</si>
  <si>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</si>
  <si>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</si>
  <si>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</si>
  <si>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</si>
  <si>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</si>
  <si>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</si>
  <si>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เงินสดจ่ายเพื่อสิทธิการเช่า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</si>
  <si>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</si>
  <si>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</si>
  <si>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</si>
  <si>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</si>
  <si>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</t>
  </si>
  <si>
    <t>รวมส่วนของบริษัทใหญ่</t>
  </si>
  <si>
    <t>ดอกเบี้ยรับ</t>
  </si>
  <si>
    <t>(นายชัยวัฒน์ โควาวิสารัช)</t>
  </si>
  <si>
    <t>ประธานเจ้าหน้าที่บริหารและกรรมการผู้จัดการใหญ่</t>
  </si>
  <si>
    <t>ค่าความนิยม</t>
  </si>
  <si>
    <t>ลูกหนี้อื่น</t>
  </si>
  <si>
    <t>เจ้าหนี้อื่น</t>
  </si>
  <si>
    <t>รายการปรับปรุง</t>
  </si>
  <si>
    <t>จากการ</t>
  </si>
  <si>
    <t>กำไร (ขาดทุน) เบ็ดเสร็จอื่น</t>
  </si>
  <si>
    <t>ส่วนเกินทุนจากการรวมธุรกิจ</t>
  </si>
  <si>
    <t>กระแสเงินสดสุทธิใช้ไปในกิจกรรมลงทุน</t>
  </si>
  <si>
    <t xml:space="preserve">     กำไรขาดทุนเบ็ดเสร็จอื่น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</si>
  <si>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</si>
  <si>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</si>
  <si>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</si>
  <si>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</si>
  <si>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ค่าใช้จ่ายในการสำรวจและการประเมินค่า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</si>
  <si>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</si>
  <si>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</si>
  <si>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</si>
  <si>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</si>
  <si>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</si>
  <si>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</si>
  <si>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งบแสดงการเปลี่ยนแปลงส่วนของผู้ถือหุ้น  (ไม่ได้ตรวจสอบ)</t>
  </si>
  <si>
    <t>องค์ประกอบอื่นของ</t>
  </si>
  <si>
    <t>งบการเงิน</t>
  </si>
  <si>
    <t>กำไร (ขาดทุน) เบ็ดเสร็จสำหรับงวด</t>
  </si>
  <si>
    <t>รวมกำไร (ขาดทุน) เบ็ดเสร็จสำหรับงวด</t>
  </si>
  <si>
    <t>องค์ประกอบอื่น</t>
  </si>
  <si>
    <t>ยอดคงเหลือ ณ วันที่ 1 มกราคม 2562</t>
  </si>
  <si>
    <t>กำไรขาดทุนเบ็ดเสร็จสำหรับงวด</t>
  </si>
  <si>
    <t>งบกระแสเงินสด  (ไม่ได้ตรวจสอบ)</t>
  </si>
  <si>
    <t xml:space="preserve">     ก่อนผลกระทบของอัตราแลกเปลี่ยน</t>
  </si>
  <si>
    <t xml:space="preserve">     เทียบเท่าเงินสด</t>
  </si>
  <si>
    <t>(พันบาท)</t>
  </si>
  <si>
    <t>เงินสดจ่ายเพื่อการลงทุนในเงินลงทุนอื่น</t>
  </si>
  <si>
    <t>รายการที่อาจถูกจัดประเภทใหม่ไว้ในกำไรหรือ</t>
  </si>
  <si>
    <t>ขาดทุนในภายหลัง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</si>
  <si>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</si>
  <si>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</si>
  <si>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</si>
  <si>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ทุนเรือนหุ้น</t>
  </si>
  <si>
    <t>ที่ออกและ</t>
  </si>
  <si>
    <t>ชำระแล้ว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</si>
  <si>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</si>
  <si>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</si>
  <si>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</si>
  <si>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</si>
  <si>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</si>
  <si>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 xml:space="preserve">     ผลกระทบจากการเปลี่ยนแปลงนโยบายการบัญชี (สุทธิจากภาษี)</t>
  </si>
  <si>
    <t>ยอดคงเหลือ ณ วันที่ 1 มกราคม 2562 ปรับปรุงใหม่</t>
  </si>
  <si>
    <t xml:space="preserve">     กำไร</t>
  </si>
  <si>
    <t xml:space="preserve">     ขาดทุน</t>
  </si>
  <si>
    <t>กำไร (ขาดทุน) สำหรับงวด</t>
  </si>
  <si>
    <t>เงินสดและรายการเทียบเท่าเงินสด ณ 1 มกราคม</t>
  </si>
  <si>
    <t>(ไม่ได้ตรวจสอบ)</t>
  </si>
  <si>
    <t>กำไร (ขาดทุน) ก่อนภาษีเงินได้</t>
  </si>
  <si>
    <t>การแบ่งปันกำไร (ขาดทุน)</t>
  </si>
  <si>
    <t>ประมาณการหนี้สินไม่หมุนเวียนสำหรับผลประโยชน์พนักงาน</t>
  </si>
  <si>
    <t xml:space="preserve">       การเปลี่ยนแปลงในส่วนได้เสียในบริษัทย่อย</t>
  </si>
  <si>
    <t xml:space="preserve">             โดยไม่สูญเสียอำนาจควบคุม</t>
  </si>
  <si>
    <t xml:space="preserve">       หุ้นทุนออกให้ตามสิทธิ</t>
  </si>
  <si>
    <t xml:space="preserve">     เงินทุนที่ได้รับจากผู้ถือหุ้น และการจัดสรรส่วนทุนให้ผู้ถือหุ้น</t>
  </si>
  <si>
    <t xml:space="preserve">       การจ่ายโดยใช้หุ้นเป็นเกณฑ์</t>
  </si>
  <si>
    <t>เงินสดจ่ายจากการเรียกชำระค่าหุ้นของบริษัทย่อย</t>
  </si>
  <si>
    <t>ยอดคงเหลือ ณ วันที่ 31 ธันวาคม 2562 ตามที่รายงานในงวดก่อน</t>
  </si>
  <si>
    <t>ยอดคงเหลือ ณ วันที่ 1 มกราคม 2563 ปรับปรุงใหม่</t>
  </si>
  <si>
    <t xml:space="preserve">ที่ดิน อาคารและอุปกรณ์ </t>
  </si>
  <si>
    <t xml:space="preserve">สินทรัพย์ไม่หมุนเวียนอื่น </t>
  </si>
  <si>
    <t>ประมาณการหนี้สินหมุนเวียนอื่น</t>
  </si>
  <si>
    <t xml:space="preserve">      ทุนสำรองตามกฎหมาย</t>
  </si>
  <si>
    <t>ลูกหนี้การค้าและลูกหนี้หมุนเวียนอื่น</t>
  </si>
  <si>
    <t>อสังหาริมทรัพย์เพื่อการลงทุน</t>
  </si>
  <si>
    <t>สิทธิการเช่า</t>
  </si>
  <si>
    <t>เงินลงทุนในบริษัทร่วมและการร่วมค้า</t>
  </si>
  <si>
    <t>เงินลงทุนระยะยาวอื่น</t>
  </si>
  <si>
    <t>หุ้นกู้ที่ถึงกำหนดชำระภายในหนึ่งปี</t>
  </si>
  <si>
    <t>สินทรัพย์สิทธิการใช้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</si>
  <si>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</si>
  <si>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</si>
  <si>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</si>
  <si>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</si>
  <si>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เจ้าหนี้การค้าและเจ้าหนี้หมุนเวียนอื่น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</si>
  <si>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</si>
  <si>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หุ้นกู้</t>
  </si>
  <si>
    <t>หนี้สินจากสิทธิการเช่าระยะยาว</t>
  </si>
  <si>
    <t>ทุนจดทะเบียน</t>
  </si>
  <si>
    <t>ทุนที่ออกและชำระเต็มมูลค่าแล้ว</t>
  </si>
  <si>
    <t>(หุ้นสามัญ 1,376,923,157 หุ้น มูลค่าหุ้นละ 1 บาท)</t>
  </si>
  <si>
    <t>หุ้นทุนซื้อคืน</t>
  </si>
  <si>
    <t>จัดสรรแล้ว</t>
  </si>
  <si>
    <t xml:space="preserve">   ทุนสำรองตามกฎหมาย</t>
  </si>
  <si>
    <t xml:space="preserve">   สำรองหุ้นทุนซื้อคืน</t>
  </si>
  <si>
    <t>หุ้นกู้ด้อยสิทธิที่มีลักษณะคล้ายทุน</t>
  </si>
  <si>
    <t>กำไร (ขาดทุน) จากกิจกรรมดำเนินงาน</t>
  </si>
  <si>
    <t>ที่ใช้วิธีส่วนได้เสีย</t>
  </si>
  <si>
    <t>หุ้นทุน</t>
  </si>
  <si>
    <t>ซื้อคืน</t>
  </si>
  <si>
    <t>หุ้นกู้ด้อยสิทธิ</t>
  </si>
  <si>
    <t>ที่มีลักษณะ</t>
  </si>
  <si>
    <t>คล้ายทุน</t>
  </si>
  <si>
    <t>ผลต่าง</t>
  </si>
  <si>
    <t>ของอัตรา</t>
  </si>
  <si>
    <t>แลกเปลี่ยน</t>
  </si>
  <si>
    <t>แปลงค่า</t>
  </si>
  <si>
    <t>ผลกำไร</t>
  </si>
  <si>
    <t>วัดมูลค่า</t>
  </si>
  <si>
    <t>ส่วนแบ่ง</t>
  </si>
  <si>
    <t>กำไรขาดทุน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</si>
  <si>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</si>
  <si>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</si>
  <si>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</si>
  <si>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</si>
  <si>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</si>
  <si>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</si>
  <si>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r>
      <t xml:space="preserve">    </t>
    </r>
    <r>
      <rPr>
        <sz val="15"/>
        <rFont val="Angsana New"/>
        <family val="1"/>
      </rPr>
      <t xml:space="preserve"> ที่ใช้วิธีส่วนได้เสีย (สุทธิจากภาษี)</t>
    </r>
  </si>
  <si>
    <t xml:space="preserve">    หุ้นทุนซื้อคืน</t>
  </si>
  <si>
    <t>เงินกู้ยืมระยะสั้นจากสถาบันการเงินเพิ่มขึ้น (ลดลง)</t>
  </si>
  <si>
    <t>เงินสดจ่ายเพื่อซื้อหุ้นทุนคืน</t>
  </si>
  <si>
    <t>สินทรัพย์ทางการเงินไม่หมุนเวียนอื่น</t>
  </si>
  <si>
    <t>ขาดทุนจากการด้อยค่าทรัพย์สิน</t>
  </si>
  <si>
    <t>ประมาณการหนี้สินสำหรับต้นทุนในการรื้อถอน</t>
  </si>
  <si>
    <t>ภาษีสรรพสามิตและเงินนำส่งกองทุนน้ำมันเชื้อเพลิงค้างจ่าย</t>
  </si>
  <si>
    <t>กำไร (ขาดทุน) จากตราสารอนุพันธ์</t>
  </si>
  <si>
    <t>ส่วนเกิน (ต่ำกว่า)</t>
  </si>
  <si>
    <t>ทุนอื่น</t>
  </si>
  <si>
    <r>
      <t>ผลขาดทุนจาก</t>
    </r>
    <r>
      <rPr>
        <sz val="15"/>
        <rFont val="Angsana New"/>
        <family val="1"/>
      </rPr>
      <t>การป้องกันความเสี่ยงกระแสเงินสด</t>
    </r>
  </si>
  <si>
    <t>ผลขาดทุนจากการป้องกันความเสี่ยงของเงินลงทุนสุทธิในหน่วยงาน</t>
  </si>
  <si>
    <t xml:space="preserve">       หุ้นทุนซื้อคืน</t>
  </si>
  <si>
    <t>สินทรัพย์ทางการเงินหมุนเวียนอื่น</t>
  </si>
  <si>
    <t>หนี้สินทางการเงินไม่หมุนเวียนอื่น</t>
  </si>
  <si>
    <t>หนี้สินทางการเงินหมุนเวียนอื่น</t>
  </si>
  <si>
    <t>ป้องกัน</t>
  </si>
  <si>
    <t>ความเสี่ยง</t>
  </si>
  <si>
    <t>กระแสเงินสด</t>
  </si>
  <si>
    <t xml:space="preserve">    เงินปันผลให้ผู้ถือหุ้นของบริษัท</t>
  </si>
  <si>
    <t>ส่วนแบ่งกำไร (ขาดทุน) เบ็ดเสร็จอื่นของบริษัทร่วมและการร่วมค้า</t>
  </si>
  <si>
    <t>กำไร (ขาดทุน)</t>
  </si>
  <si>
    <t xml:space="preserve">       เงินปันผล</t>
  </si>
  <si>
    <t>ส่วนแบ่งกำไร (ขาดทุน) จากเงินลงทุนในบริษัทร่วมและการร่วมค้า</t>
  </si>
  <si>
    <t>หนี้สูญและหนี้สงสัยจะสูญ</t>
  </si>
  <si>
    <t>ขาดทุนจากตราสารอนุพันธ์ที่ยังไม่เกิดขึ้น</t>
  </si>
  <si>
    <t>(กลับรายการ) ขาดทุนจากการปรับมูลค่าสินค้าคงเหลือ</t>
  </si>
  <si>
    <t>(กลับรายการ) ประมาณการหนี้สินสำหรับโปรแกรมสิทธิพิเศษแก่ลูกค้า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</si>
  <si>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</si>
  <si>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</si>
  <si>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</si>
  <si>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ค่าเสื่อมราคาและค่าตัดจำหน่าย</t>
  </si>
  <si>
    <t xml:space="preserve">ส่วนแบ่ง (กำไร) ขาดทุนของบริษัทร่วมและการร่วมค้า </t>
  </si>
  <si>
    <t>เงินสดจ่ายชำระหนี้สินตามสัญญาเช่า</t>
  </si>
  <si>
    <t>สินทรัพย์ทางการเงินหมุนเวียนอื่น / เงินลงทุนชั่วคราวลดลง</t>
  </si>
  <si>
    <t>รายได้ (ค่าใช้จ่าย) ภาษีเงินได้</t>
  </si>
  <si>
    <t>รวมกำไรขาดทุนเบ็ดเสร็จสำหรับงวด</t>
  </si>
  <si>
    <t>เงินปันผลจ่าย</t>
  </si>
  <si>
    <t>เงินสดจ่ายเพื่อชำระคืนหุ้นกู้</t>
  </si>
  <si>
    <t>ดอกเบี้ยจ่ายสำหรับหุ้นกู้ด้อยสิทธิที่มีลักษณะคล้ายทุน</t>
  </si>
  <si>
    <t>เงินสดรับจากการออกหุ้นกู้</t>
  </si>
  <si>
    <t>ผลกำไรจากเงินลงทุนในตราสารทุนที่ถือกำหนดให้วัดมูลค่า</t>
  </si>
  <si>
    <t>ด้วยมูลค่ายุติธรรมผ่านกำไรขาดทุนเบ็ดเสร็จอื่น</t>
  </si>
  <si>
    <t>เงินลงทุน</t>
  </si>
  <si>
    <t>เผื่อขาย</t>
  </si>
  <si>
    <t>ผลขาดทุน</t>
  </si>
  <si>
    <t>จากเงินลงทุน</t>
  </si>
  <si>
    <t>ในตราสารทุน</t>
  </si>
  <si>
    <t>ที่กำหนดให้วัด</t>
  </si>
  <si>
    <t>มูลค่าด้วยมูลค่า</t>
  </si>
  <si>
    <t>ยุติธรรมผ่าน</t>
  </si>
  <si>
    <t xml:space="preserve">   การจัดสรรส่วนทุนให้ผู้ถือหุ้น</t>
  </si>
  <si>
    <t>ภาษีเงินได้รับคืน (จ่ายออก)</t>
  </si>
  <si>
    <t>ขาดทุนจากการด้อยค่าซึ่งเป็นไปตาม TFRS 9</t>
  </si>
  <si>
    <t>ส่วนแบ่งกำไรจากเงินลงทุนในบริษัทร่วมและการร่วมค้า</t>
  </si>
  <si>
    <t>ส่วนแบ่งกำไรขาดทุนเบ็ดเสร็จอื่นของบริษัทร่วมและการร่วมค้า</t>
  </si>
  <si>
    <t>เงินให้กู้ยืมแก่กิจการที่เกี่ยวข้องกันเพิ่มขึ้น</t>
  </si>
  <si>
    <t>เงินสดจ่ายเพื่อการลงทุนในบริษัทย่อย</t>
  </si>
  <si>
    <t xml:space="preserve">กระแสเงินสดสุทธิได้มาจากกิจกรรมดำเนินงาน </t>
  </si>
  <si>
    <t>เงินสดจ่ายเพื่อให้ได้มาซึ่งสิทธิการใช้สินทรัพย์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</si>
  <si>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</si>
  <si>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</si>
  <si>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</si>
  <si>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</si>
  <si>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2562</t>
  </si>
  <si>
    <t>ยอดคงเหลือ ณ วันที่ 30 กันยายน 2563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</si>
  <si>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</si>
  <si>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</si>
  <si>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เงินสดรับจากการจำหน่ายเงินลงทุนในบริษัทย่อย</t>
  </si>
  <si>
    <t>เงินสดและรายการเทียบเท่าเงินสด ณ 30 กันยายน</t>
  </si>
  <si>
    <t>เงินสดรับคืนจากเงินให้กู้ยืมแก่กิจการที่เกี่ยวข้องกัน</t>
  </si>
  <si>
    <t>ต่างประเทศ</t>
  </si>
  <si>
    <t xml:space="preserve">       การได้มาซึ่งบริษัทย่อยที่มีส่วนได้เสียที่ไม่มีอำนาจควบคุม</t>
  </si>
  <si>
    <t>ผลขาดทุนจากการวัดมูลค่าเงินลงทุนเผื่อขาย</t>
  </si>
  <si>
    <t>กำไรจากกิจกรรมดำเนินงาน</t>
  </si>
  <si>
    <t>ผลขาดทุนจากการป้องกันความเสี่ยงกระแสเงินสด</t>
  </si>
  <si>
    <t xml:space="preserve">     กำไร (ขาดทุน)</t>
  </si>
  <si>
    <t>ที่กำหนดไว้</t>
  </si>
  <si>
    <t>ตามวิธีส่วนได้เสีย</t>
  </si>
  <si>
    <t xml:space="preserve">   </t>
  </si>
  <si>
    <t>ผลกำไร (ขาดทุน)</t>
  </si>
  <si>
    <t>(รายได้) ค่าใช้จ่าย ภาษีเงินได้</t>
  </si>
  <si>
    <t>(กำไร) ขาดทุนจากการจำหน่ายที่ดิน อาคารและอุปกรณ์</t>
  </si>
  <si>
    <t>ขาดทุนจากการวัดมูลค่าใหม่ของผลประโยชน์พนักงาน</t>
  </si>
  <si>
    <t xml:space="preserve">    การจัดสรรส่วนทุนให้ผู้ถือหุ้น</t>
  </si>
  <si>
    <t>ผลขาดทุนจากการวัดมูลค่าใหม่ของผลประโยชน์พนักงาน</t>
  </si>
  <si>
    <t>เงินสดจ่ายเพื่อชำระคืนเงินกู้ยืมระยะยาวจากสถาบันการเงิน</t>
  </si>
  <si>
    <t>ขาดทุนจากการจำหน่ายสินทรัพย์ไม่มีตัวตน</t>
  </si>
  <si>
    <t>กำไรจากการปรับมูลค่ายุติธรรม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</si>
</sst>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\(#,##0\)"/>
    <numFmt numFmtId="196" formatCode="#,##0.00;\(#,##0.00\)"/>
    <numFmt numFmtId="197" formatCode="_-* #,##0_-;\-* #,##0_-;_-* &quot;-&quot;??_-;_-@_-"/>
    <numFmt numFmtId="198" formatCode="_(* #,##0_);_(* \(#,##0\);_(* &quot;-&quot;??_);_(@_)"/>
    <numFmt numFmtId="199" formatCode="#,##0\ ;\(#,##0\)"/>
    <numFmt numFmtId="200" formatCode="_(&quot;฿&quot;* #,##0.00_);_(&quot;฿&quot;* \(#,##0.00\);_(&quot;฿&quot;* &quot;-&quot;??_);_(@_)"/>
    <numFmt numFmtId="201" formatCode="[$-107041E]d\ mmmm\ yyyy;@"/>
    <numFmt numFmtId="202" formatCode="#,##0.0000000000000;\(#,##0.0000000000000\)"/>
    <numFmt numFmtId="203" formatCode="_(* #,##0.00_);_(* \(#,##0.00\);_(* &quot;-&quot;_);_(@_)"/>
    <numFmt numFmtId="204" formatCode="0.0%"/>
    <numFmt numFmtId="205" formatCode="_(* #,##0.0000_);_(* \(#,##0.0000\);_(* &quot;-&quot;??_);_(@_)"/>
    <numFmt numFmtId="206" formatCode="0.00_)"/>
    <numFmt numFmtId="207" formatCode="dd\-mmm\-yy_)"/>
    <numFmt numFmtId="208" formatCode="#,##0.00\ &quot;F&quot;;\-#,##0.00\ &quot;F&quot;"/>
    <numFmt numFmtId="209" formatCode="[$-101041E]d\ mmm\ yy;@"/>
    <numFmt numFmtId="210" formatCode="#,##0.000;[Red]\(#,##0.000\)"/>
    <numFmt numFmtId="211" formatCode="\t&quot;฿&quot;#,##0.00_);[Red]\(\t&quot;฿&quot;#,##0.00\)"/>
    <numFmt numFmtId="212" formatCode="\t&quot;฿&quot;#,##0.00_);\(\t&quot;฿&quot;#,##0.00\)"/>
    <numFmt numFmtId="213" formatCode="#,##0.00_);[Red]\(#,##0.00\);_-* &quot;-&quot;??_-"/>
    <numFmt numFmtId="214" formatCode="#,##0.00;[Red]\(#,##0.00\)"/>
    <numFmt numFmtId="215" formatCode="#,##0.000000000000;[Red]\(#,##0.000000000000\)"/>
    <numFmt numFmtId="216" formatCode="[$-1070000]d/m/yy;@"/>
    <numFmt numFmtId="217" formatCode="#,##0.00;[Red]#,##0.00"/>
    <numFmt numFmtId="218" formatCode="#,##0\ &quot;F&quot;;[Red]\-#,##0\ &quot;F&quot;"/>
    <numFmt numFmtId="219" formatCode="_-[$€-2]* #,##0.00_-;\-[$€-2]* #,##0.00_-;_-[$€-2]* &quot;-&quot;??_-"/>
    <numFmt numFmtId="220" formatCode="#,##0\ &quot;FB&quot;;\-#,##0\ &quot;FB&quot;"/>
    <numFmt numFmtId="221" formatCode="_ * #,##0.00_ ;_ * \-#,##0.00_ ;_ * &quot;-&quot;??_ ;_ @_ "/>
    <numFmt numFmtId="222" formatCode="_ * #,##0_ ;_ * \-#,##0_ ;_ * &quot;-&quot;_ ;_ @_ "/>
    <numFmt numFmtId="223" formatCode="_-&quot;¥&quot;* #,##0.00_-;\-&quot;¥&quot;* #,##0.00_-;_-&quot;¥&quot;* &quot;-&quot;??_-;_-@_-"/>
    <numFmt numFmtId="224" formatCode="_-* #,##0.00_-;\-* #,##0.00_-;_-* \-_-;_-@_-"/>
    <numFmt numFmtId="225" formatCode="[$-1070000]d/mm/yyyy;@"/>
    <numFmt numFmtId="226" formatCode="&quot;$&quot;#,##0_);\(&quot;$&quot;#,##0.00\)"/>
    <numFmt numFmtId="227" formatCode="_(* #,##0.00_);_(* \(#,##0.00\);_(* &quot;-  &quot;_);_(@_)"/>
    <numFmt numFmtId="228" formatCode="B1mmm\-yy"/>
    <numFmt numFmtId="229" formatCode="&quot;t฿&quot;#,##0_);&quot;(t฿&quot;#,##0\)"/>
    <numFmt numFmtId="230" formatCode="#,##0.00\ ;\(#,##0.00\)"/>
    <numFmt numFmtId="231" formatCode="_-* #,##0.000_-;\-* #,##0.000_-;_-* &quot;-&quot;??_-;_-@_-"/>
    <numFmt numFmtId="232" formatCode="#,##0.00000"/>
    <numFmt numFmtId="233" formatCode="_(* #,##0.00000_);_(* \(#,##0.00000\);_(* &quot;-&quot;??_);_(@_)"/>
    <numFmt numFmtId="234" formatCode="ดดด\ bb"/>
    <numFmt numFmtId="235" formatCode="#,##0.00_ ;[Red]\-#,##0.00\ "/>
    <numFmt numFmtId="236" formatCode="[$-1070000]&quot;ณ วันที่&quot;\ \ dd\ \ mmmm\ \ yyyy;@"/>
    <numFmt numFmtId="237" formatCode="0.00000"/>
    <numFmt numFmtId="238" formatCode="_(* #,##0.0_);_(* \(#,##0.0\);_(* &quot;-&quot;??_);_(@_)"/>
    <numFmt numFmtId="239" formatCode="_(* #,###.00000\-_);_(* #,###.00000\-;_(* &quot;-&quot;??_);_(@_)"/>
    <numFmt numFmtId="240" formatCode="&quot;$&quot;#,##0;\-&quot;$&quot;#,##0"/>
    <numFmt numFmtId="241" formatCode="_(* #,###\-_);_(* \(#,###\-\);_(* &quot;-&quot;??_);_(@_)"/>
    <numFmt numFmtId="242" formatCode="[$-1010000]d/m/yyyy;@"/>
    <numFmt numFmtId="243" formatCode="0.0000"/>
    <numFmt numFmtId="244" formatCode="0.000"/>
    <numFmt numFmtId="245" formatCode="[$-409]d\-mmm\-yy;@"/>
    <numFmt numFmtId="246" formatCode="0.0"/>
    <numFmt numFmtId="247" formatCode="dd/mm/yyyy;@"/>
    <numFmt numFmtId="248" formatCode="#,##0.000000"/>
    <numFmt numFmtId="249" formatCode="0.000_);[Red]\(0.000\)"/>
    <numFmt numFmtId="250" formatCode="#.\ \ "/>
    <numFmt numFmtId="251" formatCode="##.\ \ "/>
    <numFmt numFmtId="252" formatCode="#,##0.0;[Red]&quot;-&quot;#,##0.0"/>
    <numFmt numFmtId="253" formatCode="#.##"/>
    <numFmt numFmtId="254" formatCode="\ว\ \ด\ด\ด\ด\ &quot;ค.ศ.&quot;\ \ค\ค\ค\ค"/>
    <numFmt numFmtId="255" formatCode="#,##0\ \ ;\(#,##0\)\ ;\—\ \ \ \ "/>
    <numFmt numFmtId="256" formatCode="0."/>
    <numFmt numFmtId="257" formatCode="0000&quot; e&quot;"/>
    <numFmt numFmtId="258" formatCode="&quot;$&quot;\t#,##0_);[Red]\(&quot;$&quot;\t#,##0\)"/>
    <numFmt numFmtId="259" formatCode="0%_);\(0%\)"/>
    <numFmt numFmtId="260" formatCode="0%_);[Red]\(0%\)"/>
    <numFmt numFmtId="261" formatCode="0.00%_);[Red]\(0.00%\)"/>
    <numFmt numFmtId="262" formatCode="_-&quot;£&quot;* #,##0_-;\-&quot;£&quot;* #,##0_-;_-&quot;£&quot;* &quot;-&quot;_-;_-@_-"/>
    <numFmt numFmtId="263" formatCode="_-&quot;£&quot;* #,##0.00_-;\-&quot;£&quot;* #,##0.00_-;_-&quot;£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&quot;ฃ&quot;#,##0.00;[Red]\-&quot;ฃ&quot;#,##0.00"/>
    <numFmt numFmtId="268" formatCode="_-&quot;ฃ&quot;* #,##0.00_-;\-&quot;ฃ&quot;* #,##0.00_-;_-&quot;ฃ&quot;* &quot;-&quot;??_-;_-@_-"/>
    <numFmt numFmtId="269" formatCode="General_)"/>
    <numFmt numFmtId="270" formatCode="_-&quot;$&quot;* #,##0_-;\-&quot;$&quot;* #,##0_-;_-&quot;$&quot;* &quot;-&quot;_-;_-@_-"/>
    <numFmt numFmtId="271" formatCode="_-&quot;$&quot;* #,##0.00_-;\-&quot;$&quot;* #,##0.00_-;_-&quot;$&quot;* &quot;-&quot;??_-;_-@_-"/>
    <numFmt numFmtId="272" formatCode="\t#\ ?/?"/>
    <numFmt numFmtId="273" formatCode="\t0%"/>
    <numFmt numFmtId="274" formatCode="#,##0.0000000;[Red]#,##0.0000000"/>
    <numFmt numFmtId="275" formatCode="[$-409]d/mmm/yy;@"/>
  </numFmts>
  <fonts count="262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1"/>
      <color theme="1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i/>
      <sz val="10"/>
      <color rgb="FFFF0000"/>
      <name val="Tahoma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Tahoma"/>
      <family val="2"/>
      <charset val="222"/>
      <scheme val="major"/>
    </font>
    <font>
      <sz val="11"/>
      <color rgb="FF9C6500"/>
      <name val="Tahoma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Tahoma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1"/>
      <name val="Calibri"/>
      <family val="2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5375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2" fillId="0" borderId="0">
      <alignment horizontal="left"/>
    </xf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201" fontId="22" fillId="0" borderId="0"/>
    <xf numFmtId="0" fontId="38" fillId="0" borderId="0"/>
    <xf numFmtId="0" fontId="3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38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8" fillId="0" borderId="0"/>
    <xf numFmtId="0" fontId="42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22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37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4" fontId="38" fillId="0" borderId="0" applyFont="0" applyFill="0" applyBorder="0" applyAlignment="0" applyProtection="0"/>
    <xf numFmtId="0" fontId="38" fillId="0" borderId="0"/>
    <xf numFmtId="43" fontId="32" fillId="0" borderId="0" applyFont="0" applyFill="0" applyBorder="0" applyAlignment="0" applyProtection="0"/>
    <xf numFmtId="0" fontId="42" fillId="0" borderId="0"/>
    <xf numFmtId="9" fontId="38" fillId="0" borderId="0" applyFont="0" applyFill="0" applyBorder="0" applyAlignment="0" applyProtection="0"/>
    <xf numFmtId="0" fontId="38" fillId="0" borderId="0"/>
    <xf numFmtId="194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/>
    <xf numFmtId="194" fontId="38" fillId="0" borderId="0" applyFont="0" applyFill="0" applyBorder="0" applyAlignment="0" applyProtection="0"/>
    <xf numFmtId="0" fontId="38" fillId="0" borderId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49" fillId="0" borderId="0" applyFont="0" applyFill="0" applyBorder="0" applyAlignment="0" applyProtection="0"/>
    <xf numFmtId="0" fontId="37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45" fillId="0" borderId="0"/>
    <xf numFmtId="207" fontId="45" fillId="0" borderId="0"/>
    <xf numFmtId="204" fontId="45" fillId="0" borderId="0"/>
    <xf numFmtId="38" fontId="46" fillId="26" borderId="0" applyNumberFormat="0" applyBorder="0" applyAlignment="0" applyProtection="0"/>
    <xf numFmtId="10" fontId="46" fillId="27" borderId="15" applyNumberFormat="0" applyBorder="0" applyAlignment="0" applyProtection="0"/>
    <xf numFmtId="37" fontId="47" fillId="0" borderId="0"/>
    <xf numFmtId="206" fontId="4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22" fillId="0" borderId="0">
      <alignment horizontal="left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0" fontId="37" fillId="0" borderId="0" applyFont="0" applyFill="0" applyBorder="0" applyAlignment="0" applyProtection="0"/>
    <xf numFmtId="1" fontId="37" fillId="0" borderId="16" applyNumberFormat="0" applyFill="0" applyAlignment="0" applyProtection="0">
      <alignment horizontal="center" vertical="center"/>
    </xf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51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3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54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41" fillId="0" borderId="0" applyFont="0" applyFill="0" applyBorder="0" applyAlignment="0" applyProtection="0"/>
    <xf numFmtId="194" fontId="42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54" fillId="0" borderId="0" applyFont="0" applyFill="0" applyBorder="0" applyAlignment="0" applyProtection="0"/>
    <xf numFmtId="0" fontId="55" fillId="28" borderId="0"/>
    <xf numFmtId="0" fontId="32" fillId="0" borderId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86" fillId="2" borderId="0" applyNumberFormat="0" applyBorder="0" applyAlignment="0" applyProtection="0">
      <alignment vertical="center"/>
    </xf>
    <xf numFmtId="0" fontId="86" fillId="3" borderId="0" applyNumberFormat="0" applyBorder="0" applyAlignment="0" applyProtection="0">
      <alignment vertical="center"/>
    </xf>
    <xf numFmtId="0" fontId="86" fillId="4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6" borderId="0" applyNumberFormat="0" applyBorder="0" applyAlignment="0" applyProtection="0">
      <alignment vertical="center"/>
    </xf>
    <xf numFmtId="0" fontId="86" fillId="7" borderId="0" applyNumberFormat="0" applyBorder="0" applyAlignment="0" applyProtection="0">
      <alignment vertical="center"/>
    </xf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86" fillId="8" borderId="0" applyNumberFormat="0" applyBorder="0" applyAlignment="0" applyProtection="0">
      <alignment vertical="center"/>
    </xf>
    <xf numFmtId="0" fontId="86" fillId="9" borderId="0" applyNumberFormat="0" applyBorder="0" applyAlignment="0" applyProtection="0">
      <alignment vertical="center"/>
    </xf>
    <xf numFmtId="0" fontId="86" fillId="10" borderId="0" applyNumberFormat="0" applyBorder="0" applyAlignment="0" applyProtection="0">
      <alignment vertical="center"/>
    </xf>
    <xf numFmtId="0" fontId="86" fillId="5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8" fillId="12" borderId="0" applyNumberFormat="0" applyBorder="0" applyAlignment="0" applyProtection="0">
      <alignment vertical="center"/>
    </xf>
    <xf numFmtId="0" fontId="88" fillId="9" borderId="0" applyNumberFormat="0" applyBorder="0" applyAlignment="0" applyProtection="0">
      <alignment vertical="center"/>
    </xf>
    <xf numFmtId="0" fontId="88" fillId="10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88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95" fillId="0" borderId="0"/>
    <xf numFmtId="44" fontId="92" fillId="0" borderId="0" applyFont="0" applyFill="0" applyBorder="0" applyAlignment="0" applyProtection="0"/>
    <xf numFmtId="206" fontId="45" fillId="0" borderId="0"/>
    <xf numFmtId="206" fontId="96" fillId="0" borderId="0"/>
    <xf numFmtId="218" fontId="45" fillId="0" borderId="0"/>
    <xf numFmtId="218" fontId="96" fillId="0" borderId="0"/>
    <xf numFmtId="219" fontId="7" fillId="25" borderId="0" applyFont="0" applyFill="0" applyBorder="0" applyAlignment="0" applyProtection="0"/>
    <xf numFmtId="0" fontId="102" fillId="0" borderId="0"/>
    <xf numFmtId="220" fontId="45" fillId="0" borderId="0"/>
    <xf numFmtId="220" fontId="96" fillId="0" borderId="0"/>
    <xf numFmtId="0" fontId="7" fillId="0" borderId="0"/>
    <xf numFmtId="0" fontId="37" fillId="0" borderId="0"/>
    <xf numFmtId="0" fontId="106" fillId="0" borderId="0"/>
    <xf numFmtId="0" fontId="93" fillId="0" borderId="0"/>
    <xf numFmtId="0" fontId="7" fillId="0" borderId="0"/>
    <xf numFmtId="0" fontId="37" fillId="0" borderId="0"/>
    <xf numFmtId="0" fontId="36" fillId="0" borderId="0"/>
    <xf numFmtId="0" fontId="93" fillId="0" borderId="0"/>
    <xf numFmtId="0" fontId="54" fillId="0" borderId="0"/>
    <xf numFmtId="0" fontId="7" fillId="0" borderId="0"/>
    <xf numFmtId="0" fontId="37" fillId="0" borderId="0"/>
    <xf numFmtId="0" fontId="93" fillId="0" borderId="0"/>
    <xf numFmtId="0" fontId="7" fillId="0" borderId="0"/>
    <xf numFmtId="0" fontId="22" fillId="23" borderId="35" applyNumberFormat="0" applyFont="0" applyAlignment="0" applyProtection="0"/>
    <xf numFmtId="0" fontId="37" fillId="23" borderId="35" applyNumberFormat="0" applyFont="0" applyAlignment="0" applyProtection="0"/>
    <xf numFmtId="0" fontId="22" fillId="23" borderId="35" applyNumberFormat="0" applyFont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96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15" fontId="92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91" fillId="21" borderId="2" applyNumberFormat="0" applyAlignment="0" applyProtection="0"/>
    <xf numFmtId="0" fontId="104" fillId="0" borderId="6" applyNumberFormat="0" applyFill="0" applyAlignment="0" applyProtection="0"/>
    <xf numFmtId="9" fontId="9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9" fillId="3" borderId="0" applyNumberFormat="0" applyBorder="0" applyAlignment="0" applyProtection="0"/>
    <xf numFmtId="0" fontId="107" fillId="20" borderId="36" applyNumberFormat="0" applyAlignment="0" applyProtection="0"/>
    <xf numFmtId="0" fontId="90" fillId="20" borderId="34" applyNumberFormat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7" fillId="0" borderId="0"/>
    <xf numFmtId="0" fontId="92" fillId="0" borderId="0"/>
    <xf numFmtId="0" fontId="96" fillId="0" borderId="0"/>
    <xf numFmtId="0" fontId="7" fillId="0" borderId="0"/>
    <xf numFmtId="0" fontId="93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92" fillId="0" borderId="0"/>
    <xf numFmtId="0" fontId="7" fillId="0" borderId="0"/>
    <xf numFmtId="0" fontId="37" fillId="0" borderId="0"/>
    <xf numFmtId="0" fontId="94" fillId="0" borderId="0"/>
    <xf numFmtId="0" fontId="32" fillId="0" borderId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9" fillId="0" borderId="37" applyNumberFormat="0" applyFill="0" applyAlignment="0" applyProtection="0"/>
    <xf numFmtId="0" fontId="37" fillId="0" borderId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92" fillId="23" borderId="35" applyNumberFormat="0" applyFont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13" fillId="22" borderId="0" applyNumberFormat="0" applyBorder="0" applyAlignment="0" applyProtection="0">
      <alignment vertical="center"/>
    </xf>
    <xf numFmtId="0" fontId="86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21" borderId="2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88" fillId="16" borderId="0" applyNumberFormat="0" applyBorder="0" applyAlignment="0" applyProtection="0">
      <alignment vertical="center"/>
    </xf>
    <xf numFmtId="0" fontId="88" fillId="17" borderId="0" applyNumberFormat="0" applyBorder="0" applyAlignment="0" applyProtection="0">
      <alignment vertical="center"/>
    </xf>
    <xf numFmtId="0" fontId="88" fillId="18" borderId="0" applyNumberFormat="0" applyBorder="0" applyAlignment="0" applyProtection="0">
      <alignment vertical="center"/>
    </xf>
    <xf numFmtId="0" fontId="88" fillId="13" borderId="0" applyNumberFormat="0" applyBorder="0" applyAlignment="0" applyProtection="0">
      <alignment vertical="center"/>
    </xf>
    <xf numFmtId="0" fontId="88" fillId="14" borderId="0" applyNumberFormat="0" applyBorder="0" applyAlignment="0" applyProtection="0">
      <alignment vertical="center"/>
    </xf>
    <xf numFmtId="0" fontId="88" fillId="19" borderId="0" applyNumberFormat="0" applyBorder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0" fontId="32" fillId="0" borderId="0"/>
    <xf numFmtId="0" fontId="32" fillId="0" borderId="0"/>
    <xf numFmtId="213" fontId="32" fillId="0" borderId="0" applyFont="0" applyFill="0" applyBorder="0" applyAlignment="0" applyProtection="0"/>
    <xf numFmtId="0" fontId="130" fillId="4" borderId="0" applyNumberFormat="0" applyBorder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32" fillId="5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0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63" fillId="33" borderId="28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224" fontId="7" fillId="0" borderId="0" applyFill="0" applyBorder="0" applyAlignment="0" applyProtection="0"/>
    <xf numFmtId="42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42" fillId="0" borderId="0"/>
    <xf numFmtId="195" fontId="142" fillId="0" borderId="0"/>
    <xf numFmtId="195" fontId="142" fillId="0" borderId="0"/>
    <xf numFmtId="195" fontId="142" fillId="0" borderId="0"/>
    <xf numFmtId="195" fontId="95" fillId="0" borderId="0"/>
    <xf numFmtId="206" fontId="96" fillId="0" borderId="0"/>
    <xf numFmtId="206" fontId="96" fillId="0" borderId="0"/>
    <xf numFmtId="206" fontId="96" fillId="0" borderId="0"/>
    <xf numFmtId="206" fontId="96" fillId="0" borderId="0"/>
    <xf numFmtId="206" fontId="96" fillId="0" borderId="0"/>
    <xf numFmtId="206" fontId="96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218" fontId="96" fillId="0" borderId="0"/>
    <xf numFmtId="0" fontId="143" fillId="25" borderId="0" applyFont="0" applyFill="0" applyBorder="0" applyAlignment="0" applyProtection="0"/>
    <xf numFmtId="225" fontId="7" fillId="25" borderId="0" applyFont="0" applyFill="0" applyBorder="0" applyAlignment="0" applyProtection="0"/>
    <xf numFmtId="225" fontId="7" fillId="25" borderId="0" applyFont="0" applyFill="0" applyBorder="0" applyAlignment="0" applyProtection="0"/>
    <xf numFmtId="225" fontId="7" fillId="25" borderId="0" applyFont="0" applyFill="0" applyBorder="0" applyAlignment="0" applyProtection="0"/>
    <xf numFmtId="225" fontId="7" fillId="25" borderId="0" applyFont="0" applyFill="0" applyBorder="0" applyAlignment="0" applyProtection="0"/>
    <xf numFmtId="225" fontId="7" fillId="25" borderId="0" applyFont="0" applyFill="0" applyBorder="0" applyAlignment="0" applyProtection="0"/>
    <xf numFmtId="225" fontId="7" fillId="25" borderId="0" applyFont="0" applyFill="0" applyBorder="0" applyAlignment="0" applyProtection="0"/>
    <xf numFmtId="0" fontId="143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219" fontId="7" fillId="25" borderId="0" applyFont="0" applyFill="0" applyBorder="0" applyAlignment="0" applyProtection="0"/>
    <xf numFmtId="0" fontId="7" fillId="25" borderId="0" applyFont="0" applyFill="0" applyBorder="0" applyAlignment="0" applyProtection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38" fontId="144" fillId="26" borderId="0" applyNumberFormat="0" applyBorder="0" applyAlignment="0" applyProtection="0"/>
    <xf numFmtId="38" fontId="144" fillId="26" borderId="0" applyNumberFormat="0" applyBorder="0" applyAlignment="0" applyProtection="0"/>
    <xf numFmtId="0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144" fillId="27" borderId="15" applyNumberFormat="0" applyBorder="0" applyAlignment="0" applyProtection="0"/>
    <xf numFmtId="10" fontId="144" fillId="27" borderId="15" applyNumberFormat="0" applyBorder="0" applyAlignment="0" applyProtection="0"/>
    <xf numFmtId="0" fontId="61" fillId="32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47" fillId="0" borderId="0"/>
    <xf numFmtId="220" fontId="96" fillId="0" borderId="0"/>
    <xf numFmtId="220" fontId="96" fillId="0" borderId="0"/>
    <xf numFmtId="220" fontId="96" fillId="0" borderId="0"/>
    <xf numFmtId="220" fontId="96" fillId="0" borderId="0"/>
    <xf numFmtId="220" fontId="96" fillId="0" borderId="0"/>
    <xf numFmtId="220" fontId="9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7" fillId="0" borderId="0"/>
    <xf numFmtId="0" fontId="1" fillId="0" borderId="0"/>
    <xf numFmtId="14" fontId="49" fillId="0" borderId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49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62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37" fillId="0" borderId="16" applyNumberFormat="0" applyFill="0" applyAlignment="0" applyProtection="0">
      <alignment horizontal="center" vertical="center"/>
    </xf>
    <xf numFmtId="1" fontId="37" fillId="0" borderId="16" applyNumberFormat="0" applyFill="0" applyAlignment="0" applyProtection="0">
      <alignment horizontal="center" vertical="center"/>
    </xf>
    <xf numFmtId="1" fontId="49" fillId="0" borderId="16" applyNumberFormat="0" applyFill="0" applyAlignment="0" applyProtection="0">
      <alignment horizontal="center" vertical="center"/>
    </xf>
    <xf numFmtId="1" fontId="49" fillId="0" borderId="16" applyNumberFormat="0" applyFill="0" applyAlignment="0" applyProtection="0">
      <alignment horizontal="center" vertical="center"/>
    </xf>
    <xf numFmtId="1" fontId="49" fillId="0" borderId="16" applyNumberFormat="0" applyFill="0" applyAlignment="0" applyProtection="0">
      <alignment horizontal="center" vertical="center"/>
    </xf>
    <xf numFmtId="1" fontId="49" fillId="0" borderId="16" applyNumberFormat="0" applyFill="0" applyAlignment="0" applyProtection="0">
      <alignment horizontal="center" vertical="center"/>
    </xf>
    <xf numFmtId="1" fontId="49" fillId="0" borderId="16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8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05" fontId="49" fillId="0" borderId="0" applyFont="0" applyFill="0" applyBorder="0" applyAlignment="0" applyProtection="0"/>
    <xf numFmtId="215" fontId="7" fillId="0" borderId="0" applyFont="0" applyFill="0" applyBorder="0" applyAlignment="0" applyProtection="0"/>
    <xf numFmtId="205" fontId="49" fillId="0" borderId="0" applyFont="0" applyFill="0" applyBorder="0" applyAlignment="0" applyProtection="0"/>
    <xf numFmtId="215" fontId="37" fillId="0" borderId="0" applyFont="0" applyFill="0" applyBorder="0" applyAlignment="0" applyProtection="0"/>
    <xf numFmtId="226" fontId="49" fillId="0" borderId="0" applyFont="0" applyFill="0" applyBorder="0" applyAlignment="0" applyProtection="0"/>
    <xf numFmtId="215" fontId="37" fillId="0" borderId="0" applyFont="0" applyFill="0" applyBorder="0" applyAlignment="0" applyProtection="0"/>
    <xf numFmtId="220" fontId="49" fillId="0" borderId="0" applyFont="0" applyFill="0" applyBorder="0" applyAlignment="0" applyProtection="0"/>
    <xf numFmtId="21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4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37" fillId="0" borderId="0" applyFont="0" applyFill="0" applyBorder="0" applyAlignment="0" applyProtection="0"/>
    <xf numFmtId="22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20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9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7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ill="0" applyBorder="0" applyAlignment="0" applyProtection="0"/>
    <xf numFmtId="223" fontId="7" fillId="0" borderId="0" applyFill="0" applyBorder="0" applyAlignment="0" applyProtection="0"/>
    <xf numFmtId="229" fontId="7" fillId="0" borderId="0" applyFill="0" applyBorder="0" applyAlignment="0" applyProtection="0"/>
    <xf numFmtId="229" fontId="7" fillId="0" borderId="0" applyFill="0" applyBorder="0" applyAlignment="0" applyProtection="0"/>
    <xf numFmtId="43" fontId="49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16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3" fillId="0" borderId="0" applyFont="0" applyFill="0" applyBorder="0" applyAlignment="0" applyProtection="0"/>
    <xf numFmtId="196" fontId="96" fillId="0" borderId="0" applyFont="0" applyFill="0" applyBorder="0" applyAlignment="0" applyProtection="0"/>
    <xf numFmtId="196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23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54" fillId="0" borderId="0" applyFont="0" applyFill="0" applyBorder="0" applyAlignment="0" applyProtection="0"/>
    <xf numFmtId="193" fontId="49" fillId="0" borderId="0" applyFont="0" applyFill="0" applyBorder="0" applyAlignment="0" applyProtection="0"/>
    <xf numFmtId="193" fontId="4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54" fillId="0" borderId="0"/>
    <xf numFmtId="0" fontId="37" fillId="0" borderId="0"/>
    <xf numFmtId="0" fontId="49" fillId="0" borderId="0"/>
    <xf numFmtId="0" fontId="49" fillId="0" borderId="0"/>
    <xf numFmtId="0" fontId="37" fillId="0" borderId="0"/>
    <xf numFmtId="0" fontId="32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148" fillId="0" borderId="0"/>
    <xf numFmtId="0" fontId="49" fillId="0" borderId="0"/>
    <xf numFmtId="0" fontId="150" fillId="0" borderId="0"/>
    <xf numFmtId="0" fontId="54" fillId="0" borderId="0"/>
    <xf numFmtId="0" fontId="37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151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49" fillId="0" borderId="0"/>
    <xf numFmtId="0" fontId="49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93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49" fillId="0" borderId="0"/>
    <xf numFmtId="0" fontId="49" fillId="0" borderId="0"/>
    <xf numFmtId="0" fontId="96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6" fillId="0" borderId="0"/>
    <xf numFmtId="0" fontId="143" fillId="0" borderId="0"/>
    <xf numFmtId="0" fontId="37" fillId="0" borderId="0"/>
    <xf numFmtId="0" fontId="37" fillId="0" borderId="0"/>
    <xf numFmtId="0" fontId="148" fillId="0" borderId="0"/>
    <xf numFmtId="0" fontId="106" fillId="0" borderId="0"/>
    <xf numFmtId="0" fontId="96" fillId="0" borderId="0" applyBorder="0"/>
    <xf numFmtId="0" fontId="7" fillId="0" borderId="0"/>
    <xf numFmtId="0" fontId="96" fillId="0" borderId="0" applyBorder="0"/>
    <xf numFmtId="0" fontId="1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9" fillId="0" borderId="0"/>
    <xf numFmtId="0" fontId="37" fillId="0" borderId="0"/>
    <xf numFmtId="0" fontId="49" fillId="0" borderId="0"/>
    <xf numFmtId="0" fontId="153" fillId="0" borderId="0"/>
    <xf numFmtId="0" fontId="37" fillId="0" borderId="0"/>
    <xf numFmtId="0" fontId="49" fillId="0" borderId="0"/>
    <xf numFmtId="0" fontId="143" fillId="0" borderId="0"/>
    <xf numFmtId="0" fontId="32" fillId="0" borderId="0"/>
    <xf numFmtId="0" fontId="32" fillId="0" borderId="0"/>
    <xf numFmtId="0" fontId="37" fillId="0" borderId="0"/>
    <xf numFmtId="0" fontId="49" fillId="0" borderId="0"/>
    <xf numFmtId="0" fontId="49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9" fontId="3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37" fillId="0" borderId="0"/>
    <xf numFmtId="0" fontId="37" fillId="0" borderId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8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0" fillId="30" borderId="0" applyNumberFormat="0" applyBorder="0" applyAlignment="0" applyProtection="0"/>
    <xf numFmtId="0" fontId="129" fillId="31" borderId="0" applyNumberFormat="0" applyBorder="0" applyAlignment="0" applyProtection="0"/>
    <xf numFmtId="0" fontId="61" fillId="32" borderId="28" applyNumberFormat="0" applyAlignment="0" applyProtection="0"/>
    <xf numFmtId="0" fontId="62" fillId="33" borderId="29" applyNumberFormat="0" applyAlignment="0" applyProtection="0"/>
    <xf numFmtId="0" fontId="63" fillId="33" borderId="28" applyNumberFormat="0" applyAlignment="0" applyProtection="0"/>
    <xf numFmtId="0" fontId="64" fillId="0" borderId="30" applyNumberFormat="0" applyFill="0" applyAlignment="0" applyProtection="0"/>
    <xf numFmtId="0" fontId="65" fillId="34" borderId="31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3" applyNumberFormat="0" applyFill="0" applyAlignment="0" applyProtection="0"/>
    <xf numFmtId="0" fontId="69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69" fillId="59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188" fontId="32" fillId="0" borderId="0" applyFont="0" applyFill="0" applyBorder="0" applyAlignment="0" applyProtection="0"/>
    <xf numFmtId="0" fontId="37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53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4" fillId="35" borderId="32" applyNumberFormat="0" applyFont="0" applyAlignment="0" applyProtection="0"/>
    <xf numFmtId="0" fontId="32" fillId="35" borderId="32" applyNumberFormat="0" applyFont="0" applyAlignment="0" applyProtection="0"/>
    <xf numFmtId="9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93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15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9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2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3" fillId="20" borderId="34" applyNumberForma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9" fontId="9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128" fillId="0" borderId="0" applyNumberFormat="0" applyFill="0" applyBorder="0" applyAlignment="0" applyProtection="0"/>
    <xf numFmtId="0" fontId="56" fillId="0" borderId="25" applyNumberFormat="0" applyFill="0" applyAlignment="0" applyProtection="0"/>
    <xf numFmtId="0" fontId="57" fillId="0" borderId="26" applyNumberFormat="0" applyFill="0" applyAlignment="0" applyProtection="0"/>
    <xf numFmtId="0" fontId="58" fillId="0" borderId="27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0" fillId="30" borderId="0" applyNumberFormat="0" applyBorder="0" applyAlignment="0" applyProtection="0"/>
    <xf numFmtId="0" fontId="129" fillId="31" borderId="0" applyNumberFormat="0" applyBorder="0" applyAlignment="0" applyProtection="0"/>
    <xf numFmtId="0" fontId="61" fillId="32" borderId="28" applyNumberFormat="0" applyAlignment="0" applyProtection="0"/>
    <xf numFmtId="0" fontId="62" fillId="33" borderId="29" applyNumberFormat="0" applyAlignment="0" applyProtection="0"/>
    <xf numFmtId="0" fontId="63" fillId="33" borderId="28" applyNumberFormat="0" applyAlignment="0" applyProtection="0"/>
    <xf numFmtId="0" fontId="64" fillId="0" borderId="30" applyNumberFormat="0" applyFill="0" applyAlignment="0" applyProtection="0"/>
    <xf numFmtId="0" fontId="65" fillId="34" borderId="31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33" applyNumberFormat="0" applyFill="0" applyAlignment="0" applyProtection="0"/>
    <xf numFmtId="0" fontId="69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69" fillId="59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43" fontId="37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9" fontId="32" fillId="0" borderId="0" applyFont="0" applyFill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37" fillId="0" borderId="0"/>
    <xf numFmtId="0" fontId="37" fillId="0" borderId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109" fillId="0" borderId="37" applyNumberFormat="0" applyFill="0" applyAlignment="0" applyProtection="0"/>
    <xf numFmtId="233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3" borderId="0" applyNumberFormat="0" applyBorder="0" applyAlignment="0" applyProtection="0"/>
    <xf numFmtId="43" fontId="32" fillId="0" borderId="0" applyFont="0" applyFill="0" applyBorder="0" applyAlignment="0" applyProtection="0"/>
    <xf numFmtId="0" fontId="32" fillId="5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46" fillId="27" borderId="3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53" fillId="0" borderId="0"/>
    <xf numFmtId="0" fontId="32" fillId="0" borderId="0"/>
    <xf numFmtId="0" fontId="32" fillId="0" borderId="0"/>
    <xf numFmtId="0" fontId="109" fillId="0" borderId="37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1" fillId="0" borderId="0"/>
    <xf numFmtId="0" fontId="54" fillId="35" borderId="32" applyNumberFormat="0" applyFont="0" applyAlignment="0" applyProtection="0"/>
    <xf numFmtId="0" fontId="32" fillId="35" borderId="32" applyNumberFormat="0" applyFont="0" applyAlignment="0" applyProtection="0"/>
    <xf numFmtId="9" fontId="37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49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218" fontId="37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218" fontId="37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43" fontId="7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09" fillId="0" borderId="37" applyNumberFormat="0" applyFill="0" applyAlignment="0" applyProtection="0"/>
    <xf numFmtId="43" fontId="1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0" fontId="54" fillId="23" borderId="35" applyNumberFormat="0" applyFont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5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3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86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32" fillId="37" borderId="0" applyNumberFormat="0" applyBorder="0" applyAlignment="0" applyProtection="0"/>
    <xf numFmtId="0" fontId="32" fillId="49" borderId="0" applyNumberFormat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37" fillId="0" borderId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7" fillId="0" borderId="0" applyFont="0" applyFill="0" applyBorder="0" applyAlignment="0" applyProtection="0"/>
    <xf numFmtId="10" fontId="46" fillId="27" borderId="38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53" fillId="0" borderId="0"/>
    <xf numFmtId="0" fontId="32" fillId="0" borderId="0"/>
    <xf numFmtId="0" fontId="32" fillId="0" borderId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5" borderId="32" applyNumberFormat="0" applyFont="0" applyAlignment="0" applyProtection="0"/>
    <xf numFmtId="9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43" fontId="7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53" fillId="0" borderId="0"/>
    <xf numFmtId="0" fontId="7" fillId="0" borderId="0"/>
    <xf numFmtId="0" fontId="32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9" fontId="32" fillId="0" borderId="0" applyFont="0" applyFill="0" applyBorder="0" applyAlignment="0" applyProtection="0"/>
    <xf numFmtId="0" fontId="32" fillId="42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20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43" fontId="32" fillId="0" borderId="0" applyFont="0" applyFill="0" applyBorder="0" applyAlignment="0" applyProtection="0"/>
    <xf numFmtId="0" fontId="37" fillId="0" borderId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49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54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9" fontId="32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7" fillId="0" borderId="0"/>
    <xf numFmtId="0" fontId="32" fillId="0" borderId="0"/>
    <xf numFmtId="0" fontId="1" fillId="0" borderId="0"/>
    <xf numFmtId="220" fontId="7" fillId="0" borderId="0" applyFont="0" applyFill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220" fontId="7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43" fontId="54" fillId="0" borderId="0" applyFont="0" applyFill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7" fillId="0" borderId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54" fillId="23" borderId="35" applyNumberFormat="0" applyFon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9" fillId="0" borderId="0" applyFont="0" applyFill="0" applyBorder="0" applyAlignment="0" applyProtection="0"/>
    <xf numFmtId="0" fontId="109" fillId="0" borderId="37" applyNumberFormat="0" applyFill="0" applyAlignment="0" applyProtection="0"/>
    <xf numFmtId="43" fontId="3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9" fillId="0" borderId="0" applyFont="0" applyFill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9" fontId="32" fillId="0" borderId="0" applyFont="0" applyFill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0" borderId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/>
    <xf numFmtId="0" fontId="32" fillId="0" borderId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2" fillId="53" borderId="0" applyNumberFormat="0" applyBorder="0" applyAlignment="0" applyProtection="0"/>
    <xf numFmtId="0" fontId="32" fillId="0" borderId="0"/>
    <xf numFmtId="0" fontId="32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49" fillId="0" borderId="0"/>
    <xf numFmtId="0" fontId="32" fillId="0" borderId="0"/>
    <xf numFmtId="0" fontId="32" fillId="0" borderId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0" borderId="0"/>
    <xf numFmtId="0" fontId="32" fillId="0" borderId="0"/>
    <xf numFmtId="0" fontId="32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31" fillId="20" borderId="36" applyNumberFormat="0" applyAlignment="0" applyProtection="0">
      <alignment vertical="center"/>
    </xf>
    <xf numFmtId="0" fontId="32" fillId="41" borderId="0" applyNumberFormat="0" applyBorder="0" applyAlignment="0" applyProtection="0"/>
    <xf numFmtId="0" fontId="37" fillId="0" borderId="0"/>
    <xf numFmtId="0" fontId="126" fillId="20" borderId="36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86" fillId="23" borderId="35" applyNumberFormat="0" applyFont="0" applyAlignment="0" applyProtection="0">
      <alignment vertical="center"/>
    </xf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7" fillId="0" borderId="0"/>
    <xf numFmtId="0" fontId="32" fillId="0" borderId="0"/>
    <xf numFmtId="0" fontId="32" fillId="0" borderId="0"/>
    <xf numFmtId="0" fontId="7" fillId="0" borderId="0"/>
    <xf numFmtId="0" fontId="122" fillId="20" borderId="34" applyNumberFormat="0" applyAlignment="0" applyProtection="0">
      <alignment vertical="center"/>
    </xf>
    <xf numFmtId="0" fontId="153" fillId="0" borderId="0"/>
    <xf numFmtId="0" fontId="32" fillId="0" borderId="0"/>
    <xf numFmtId="0" fontId="32" fillId="0" borderId="0"/>
    <xf numFmtId="0" fontId="125" fillId="7" borderId="34" applyNumberFormat="0" applyAlignment="0" applyProtection="0">
      <alignment vertical="center"/>
    </xf>
    <xf numFmtId="0" fontId="7" fillId="0" borderId="0"/>
    <xf numFmtId="0" fontId="32" fillId="0" borderId="0"/>
    <xf numFmtId="0" fontId="32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231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5" borderId="32" applyNumberFormat="0" applyFont="0" applyAlignment="0" applyProtection="0"/>
    <xf numFmtId="0" fontId="54" fillId="35" borderId="32" applyNumberFormat="0" applyFont="0" applyAlignment="0" applyProtection="0"/>
    <xf numFmtId="0" fontId="1" fillId="0" borderId="0"/>
    <xf numFmtId="0" fontId="37" fillId="0" borderId="0"/>
    <xf numFmtId="0" fontId="32" fillId="0" borderId="0"/>
    <xf numFmtId="0" fontId="32" fillId="0" borderId="0"/>
    <xf numFmtId="10" fontId="46" fillId="27" borderId="38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49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7" fillId="23" borderId="35" applyNumberFormat="0" applyFont="0" applyAlignment="0" applyProtection="0"/>
    <xf numFmtId="9" fontId="32" fillId="0" borderId="0" applyFont="0" applyFill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58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57" borderId="0" applyNumberFormat="0" applyBorder="0" applyAlignment="0" applyProtection="0"/>
    <xf numFmtId="0" fontId="32" fillId="53" borderId="0" applyNumberFormat="0" applyBorder="0" applyAlignment="0" applyProtection="0"/>
    <xf numFmtId="0" fontId="32" fillId="45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32" fillId="41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0" fillId="20" borderId="34" applyNumberFormat="0" applyAlignment="0" applyProtection="0"/>
    <xf numFmtId="0" fontId="37" fillId="0" borderId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54" fillId="23" borderId="35" applyNumberFormat="0" applyFont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32" fillId="0" borderId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3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153" fillId="0" borderId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32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1" fillId="0" borderId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07" fillId="20" borderId="36" applyNumberFormat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43" fontId="32" fillId="0" borderId="0" applyFont="0" applyFill="0" applyBorder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9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54" fillId="23" borderId="35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03" fillId="20" borderId="34" applyNumberFormat="0" applyAlignment="0" applyProtection="0"/>
    <xf numFmtId="0" fontId="1" fillId="35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54" fillId="23" borderId="35" applyNumberFormat="0" applyFont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103" fillId="20" borderId="34" applyNumberFormat="0" applyAlignment="0" applyProtection="0"/>
    <xf numFmtId="0" fontId="1" fillId="35" borderId="32" applyNumberFormat="0" applyFont="0" applyAlignment="0" applyProtection="0"/>
    <xf numFmtId="0" fontId="32" fillId="45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90" fillId="20" borderId="34" applyNumberForma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35" borderId="32" applyNumberFormat="0" applyFont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7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3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32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37" fillId="0" borderId="0"/>
    <xf numFmtId="0" fontId="1" fillId="0" borderId="0"/>
    <xf numFmtId="0" fontId="1" fillId="35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103" fillId="20" borderId="34" applyNumberFormat="0" applyAlignment="0" applyProtection="0"/>
    <xf numFmtId="0" fontId="32" fillId="42" borderId="0" applyNumberFormat="0" applyBorder="0" applyAlignment="0" applyProtection="0"/>
    <xf numFmtId="0" fontId="37" fillId="0" borderId="0"/>
    <xf numFmtId="0" fontId="7" fillId="0" borderId="0"/>
    <xf numFmtId="0" fontId="32" fillId="37" borderId="0" applyNumberFormat="0" applyBorder="0" applyAlignment="0" applyProtection="0"/>
    <xf numFmtId="0" fontId="103" fillId="20" borderId="34" applyNumberFormat="0" applyAlignment="0" applyProtection="0"/>
    <xf numFmtId="0" fontId="32" fillId="42" borderId="0" applyNumberFormat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103" fillId="20" borderId="34" applyNumberFormat="0" applyAlignment="0" applyProtection="0"/>
    <xf numFmtId="0" fontId="32" fillId="42" borderId="0" applyNumberFormat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35" borderId="32" applyNumberFormat="0" applyFont="0" applyAlignment="0" applyProtection="0"/>
    <xf numFmtId="0" fontId="32" fillId="42" borderId="0" applyNumberFormat="0" applyBorder="0" applyAlignment="0" applyProtection="0"/>
    <xf numFmtId="43" fontId="37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35" borderId="32" applyNumberFormat="0" applyFont="0" applyAlignment="0" applyProtection="0"/>
    <xf numFmtId="0" fontId="32" fillId="42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" fillId="0" borderId="0"/>
    <xf numFmtId="9" fontId="37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43" fontId="32" fillId="0" borderId="0" applyFont="0" applyFill="0" applyBorder="0" applyAlignment="0" applyProtection="0"/>
    <xf numFmtId="0" fontId="103" fillId="20" borderId="34" applyNumberFormat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37" borderId="0" applyNumberFormat="0" applyBorder="0" applyAlignment="0" applyProtection="0"/>
    <xf numFmtId="0" fontId="1" fillId="0" borderId="0"/>
    <xf numFmtId="0" fontId="32" fillId="49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03" fillId="20" borderId="34" applyNumberFormat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49" borderId="0" applyNumberFormat="0" applyBorder="0" applyAlignment="0" applyProtection="0"/>
    <xf numFmtId="0" fontId="103" fillId="20" borderId="34" applyNumberFormat="0" applyAlignment="0" applyProtection="0"/>
    <xf numFmtId="0" fontId="32" fillId="41" borderId="0" applyNumberFormat="0" applyBorder="0" applyAlignment="0" applyProtection="0"/>
    <xf numFmtId="0" fontId="1" fillId="0" borderId="0"/>
    <xf numFmtId="0" fontId="32" fillId="46" borderId="0" applyNumberFormat="0" applyBorder="0" applyAlignment="0" applyProtection="0"/>
    <xf numFmtId="0" fontId="54" fillId="35" borderId="32" applyNumberFormat="0" applyFont="0" applyAlignment="0" applyProtection="0"/>
    <xf numFmtId="0" fontId="32" fillId="49" borderId="0" applyNumberFormat="0" applyBorder="0" applyAlignment="0" applyProtection="0"/>
    <xf numFmtId="0" fontId="109" fillId="0" borderId="37" applyNumberFormat="0" applyFill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26" fillId="20" borderId="36" applyNumberFormat="0" applyAlignment="0" applyProtection="0">
      <alignment vertical="center"/>
    </xf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7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2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2" fillId="57" borderId="0" applyNumberFormat="0" applyBorder="0" applyAlignment="0" applyProtection="0"/>
    <xf numFmtId="0" fontId="1" fillId="35" borderId="32" applyNumberFormat="0" applyFont="0" applyAlignment="0" applyProtection="0"/>
    <xf numFmtId="215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" fillId="0" borderId="0"/>
    <xf numFmtId="0" fontId="32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43" fontId="3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220" fontId="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2" fillId="0" borderId="0"/>
    <xf numFmtId="9" fontId="37" fillId="0" borderId="0" applyFont="0" applyFill="0" applyBorder="0" applyAlignment="0" applyProtection="0"/>
    <xf numFmtId="0" fontId="32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7" fillId="0" borderId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36" applyNumberFormat="0" applyAlignment="0" applyProtection="0"/>
    <xf numFmtId="0" fontId="1" fillId="0" borderId="0"/>
    <xf numFmtId="0" fontId="32" fillId="38" borderId="0" applyNumberFormat="0" applyBorder="0" applyAlignment="0" applyProtection="0"/>
    <xf numFmtId="0" fontId="32" fillId="0" borderId="0"/>
    <xf numFmtId="0" fontId="32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35" borderId="32" applyNumberFormat="0" applyFont="0" applyAlignment="0" applyProtection="0"/>
    <xf numFmtId="215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36" applyNumberFormat="0" applyAlignment="0" applyProtection="0"/>
    <xf numFmtId="0" fontId="1" fillId="0" borderId="0"/>
    <xf numFmtId="0" fontId="32" fillId="38" borderId="0" applyNumberFormat="0" applyBorder="0" applyAlignment="0" applyProtection="0"/>
    <xf numFmtId="9" fontId="37" fillId="0" borderId="0" applyFont="0" applyFill="0" applyBorder="0" applyAlignment="0" applyProtection="0"/>
    <xf numFmtId="0" fontId="32" fillId="46" borderId="0" applyNumberFormat="0" applyBorder="0" applyAlignment="0" applyProtection="0"/>
    <xf numFmtId="0" fontId="1" fillId="35" borderId="32" applyNumberFormat="0" applyFont="0" applyAlignment="0" applyProtection="0"/>
    <xf numFmtId="43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7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54" fillId="23" borderId="35" applyNumberFormat="0" applyFont="0" applyAlignment="0" applyProtection="0"/>
    <xf numFmtId="0" fontId="1" fillId="0" borderId="0"/>
    <xf numFmtId="0" fontId="32" fillId="38" borderId="0" applyNumberFormat="0" applyBorder="0" applyAlignment="0" applyProtection="0"/>
    <xf numFmtId="9" fontId="147" fillId="0" borderId="0" applyFont="0" applyFill="0" applyBorder="0" applyAlignment="0" applyProtection="0"/>
    <xf numFmtId="0" fontId="1" fillId="35" borderId="32" applyNumberFormat="0" applyFont="0" applyAlignment="0" applyProtection="0"/>
    <xf numFmtId="43" fontId="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54" fillId="23" borderId="35" applyNumberFormat="0" applyFont="0" applyAlignment="0" applyProtection="0"/>
    <xf numFmtId="0" fontId="1" fillId="0" borderId="0"/>
    <xf numFmtId="0" fontId="37" fillId="0" borderId="0"/>
    <xf numFmtId="0" fontId="32" fillId="38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58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220" fontId="7" fillId="0" borderId="0" applyFont="0" applyFill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54" fillId="23" borderId="35" applyNumberFormat="0" applyFont="0" applyAlignment="0" applyProtection="0"/>
    <xf numFmtId="0" fontId="1" fillId="0" borderId="0"/>
    <xf numFmtId="0" fontId="1" fillId="35" borderId="32" applyNumberFormat="0" applyFont="0" applyAlignment="0" applyProtection="0"/>
    <xf numFmtId="43" fontId="14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7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7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54" fillId="23" borderId="35" applyNumberFormat="0" applyFont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53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7" fillId="23" borderId="35" applyNumberFormat="0" applyFont="0" applyAlignment="0" applyProtection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14" fillId="0" borderId="3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35" borderId="32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1" fillId="20" borderId="36" applyNumberFormat="0" applyAlignment="0" applyProtection="0">
      <alignment vertical="center"/>
    </xf>
    <xf numFmtId="0" fontId="32" fillId="5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9" fontId="32" fillId="0" borderId="0" applyFont="0" applyFill="0" applyBorder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9" fontId="32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9" fontId="32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0" fontId="32" fillId="0" borderId="0"/>
    <xf numFmtId="9" fontId="32" fillId="0" borderId="0" applyFont="0" applyFill="0" applyBorder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32" fillId="0" borderId="0"/>
    <xf numFmtId="0" fontId="107" fillId="20" borderId="36" applyNumberFormat="0" applyAlignment="0" applyProtection="0"/>
    <xf numFmtId="0" fontId="32" fillId="0" borderId="0"/>
    <xf numFmtId="0" fontId="1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0" fontId="32" fillId="0" borderId="0"/>
    <xf numFmtId="0" fontId="107" fillId="20" borderId="36" applyNumberFormat="0" applyAlignment="0" applyProtection="0"/>
    <xf numFmtId="0" fontId="3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0" fontId="32" fillId="0" borderId="0"/>
    <xf numFmtId="0" fontId="32" fillId="0" borderId="0"/>
    <xf numFmtId="0" fontId="1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0" fontId="32" fillId="0" borderId="0"/>
    <xf numFmtId="0" fontId="3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0" fillId="20" borderId="34" applyNumberFormat="0" applyAlignment="0" applyProtection="0"/>
    <xf numFmtId="0" fontId="32" fillId="0" borderId="0"/>
    <xf numFmtId="0" fontId="32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6" fillId="23" borderId="35" applyNumberFormat="0" applyFont="0" applyAlignment="0" applyProtection="0">
      <alignment vertical="center"/>
    </xf>
    <xf numFmtId="0" fontId="32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7" fillId="0" borderId="0"/>
    <xf numFmtId="0" fontId="37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1" fillId="35" borderId="32" applyNumberFormat="0" applyFont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43" fontId="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3" fillId="29" borderId="0" applyNumberFormat="0" applyBorder="0" applyAlignment="0" applyProtection="0"/>
    <xf numFmtId="0" fontId="74" fillId="30" borderId="0" applyNumberFormat="0" applyBorder="0" applyAlignment="0" applyProtection="0"/>
    <xf numFmtId="0" fontId="75" fillId="31" borderId="0" applyNumberFormat="0" applyBorder="0" applyAlignment="0" applyProtection="0"/>
    <xf numFmtId="0" fontId="76" fillId="32" borderId="28" applyNumberFormat="0" applyAlignment="0" applyProtection="0"/>
    <xf numFmtId="0" fontId="77" fillId="33" borderId="29" applyNumberFormat="0" applyAlignment="0" applyProtection="0"/>
    <xf numFmtId="0" fontId="78" fillId="33" borderId="28" applyNumberFormat="0" applyAlignment="0" applyProtection="0"/>
    <xf numFmtId="0" fontId="79" fillId="0" borderId="30" applyNumberFormat="0" applyFill="0" applyAlignment="0" applyProtection="0"/>
    <xf numFmtId="0" fontId="44" fillId="34" borderId="31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82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43" borderId="0" applyNumberFormat="0" applyBorder="0" applyAlignment="0" applyProtection="0"/>
    <xf numFmtId="0" fontId="82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2" fillId="47" borderId="0" applyNumberFormat="0" applyBorder="0" applyAlignment="0" applyProtection="0"/>
    <xf numFmtId="0" fontId="82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2" fillId="51" borderId="0" applyNumberFormat="0" applyBorder="0" applyAlignment="0" applyProtection="0"/>
    <xf numFmtId="0" fontId="82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55" borderId="0" applyNumberFormat="0" applyBorder="0" applyAlignment="0" applyProtection="0"/>
    <xf numFmtId="0" fontId="82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82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37" fillId="0" borderId="0"/>
    <xf numFmtId="0" fontId="37" fillId="0" borderId="0"/>
    <xf numFmtId="0" fontId="1" fillId="0" borderId="0"/>
    <xf numFmtId="0" fontId="37" fillId="0" borderId="0"/>
    <xf numFmtId="43" fontId="7" fillId="0" borderId="0" applyFont="0" applyFill="0" applyBorder="0" applyAlignment="0" applyProtection="0"/>
    <xf numFmtId="10" fontId="46" fillId="27" borderId="38" applyNumberFormat="0" applyBorder="0" applyAlignment="0" applyProtection="0"/>
    <xf numFmtId="0" fontId="22" fillId="23" borderId="35" applyNumberFormat="0" applyFont="0" applyAlignment="0" applyProtection="0"/>
    <xf numFmtId="0" fontId="37" fillId="23" borderId="35" applyNumberFormat="0" applyFont="0" applyAlignment="0" applyProtection="0"/>
    <xf numFmtId="0" fontId="22" fillId="23" borderId="35" applyNumberFormat="0" applyFont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7" fillId="20" borderId="36" applyNumberFormat="0" applyAlignment="0" applyProtection="0"/>
    <xf numFmtId="0" fontId="90" fillId="20" borderId="34" applyNumberFormat="0" applyAlignment="0" applyProtection="0"/>
    <xf numFmtId="0" fontId="96" fillId="0" borderId="0"/>
    <xf numFmtId="0" fontId="93" fillId="0" borderId="0"/>
    <xf numFmtId="0" fontId="32" fillId="0" borderId="0"/>
    <xf numFmtId="0" fontId="103" fillId="7" borderId="34" applyNumberFormat="0" applyAlignment="0" applyProtection="0"/>
    <xf numFmtId="0" fontId="109" fillId="0" borderId="37" applyNumberFormat="0" applyFill="0" applyAlignment="0" applyProtection="0"/>
    <xf numFmtId="0" fontId="92" fillId="23" borderId="35" applyNumberFormat="0" applyFont="0" applyAlignment="0" applyProtection="0"/>
    <xf numFmtId="0" fontId="86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32" fillId="0" borderId="0"/>
    <xf numFmtId="0" fontId="32" fillId="0" borderId="0"/>
    <xf numFmtId="213" fontId="32" fillId="0" borderId="0" applyFont="0" applyFill="0" applyBorder="0" applyAlignment="0" applyProtection="0"/>
    <xf numFmtId="0" fontId="131" fillId="20" borderId="36" applyNumberFormat="0" applyAlignment="0" applyProtection="0">
      <alignment vertical="center"/>
    </xf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44" fillId="27" borderId="38" applyNumberFormat="0" applyBorder="0" applyAlignment="0" applyProtection="0"/>
    <xf numFmtId="10" fontId="144" fillId="27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49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7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9" fontId="32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54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37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151" fillId="23" borderId="35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188" fontId="32" fillId="0" borderId="0" applyFont="0" applyFill="0" applyBorder="0" applyAlignment="0" applyProtection="0"/>
    <xf numFmtId="0" fontId="37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42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3" fillId="20" borderId="34" applyNumberForma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9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7" fillId="0" borderId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37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0" borderId="0"/>
    <xf numFmtId="0" fontId="1" fillId="35" borderId="32" applyNumberFormat="0" applyFont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0" fontId="37" fillId="0" borderId="0"/>
    <xf numFmtId="9" fontId="7" fillId="0" borderId="0" applyFont="0" applyFill="0" applyBorder="0" applyAlignment="0" applyProtection="0"/>
    <xf numFmtId="0" fontId="1" fillId="0" borderId="0"/>
    <xf numFmtId="0" fontId="130" fillId="4" borderId="0" applyNumberFormat="0" applyBorder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219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219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32" fillId="57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219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219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0" fontId="54" fillId="2" borderId="0" applyNumberFormat="0" applyBorder="0" applyAlignment="0" applyProtection="0"/>
    <xf numFmtId="219" fontId="32" fillId="37" borderId="0" applyNumberFormat="0" applyBorder="0" applyAlignment="0" applyProtection="0"/>
    <xf numFmtId="219" fontId="32" fillId="37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219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219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0" fontId="54" fillId="3" borderId="0" applyNumberFormat="0" applyBorder="0" applyAlignment="0" applyProtection="0"/>
    <xf numFmtId="219" fontId="32" fillId="41" borderId="0" applyNumberFormat="0" applyBorder="0" applyAlignment="0" applyProtection="0"/>
    <xf numFmtId="219" fontId="32" fillId="41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219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219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0" fontId="54" fillId="4" borderId="0" applyNumberFormat="0" applyBorder="0" applyAlignment="0" applyProtection="0"/>
    <xf numFmtId="219" fontId="32" fillId="45" borderId="0" applyNumberFormat="0" applyBorder="0" applyAlignment="0" applyProtection="0"/>
    <xf numFmtId="219" fontId="32" fillId="45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0" fontId="54" fillId="5" borderId="0" applyNumberFormat="0" applyBorder="0" applyAlignment="0" applyProtection="0"/>
    <xf numFmtId="219" fontId="32" fillId="49" borderId="0" applyNumberFormat="0" applyBorder="0" applyAlignment="0" applyProtection="0"/>
    <xf numFmtId="219" fontId="32" fillId="49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19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19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0" fontId="54" fillId="6" borderId="0" applyNumberFormat="0" applyBorder="0" applyAlignment="0" applyProtection="0"/>
    <xf numFmtId="219" fontId="32" fillId="53" borderId="0" applyNumberFormat="0" applyBorder="0" applyAlignment="0" applyProtection="0"/>
    <xf numFmtId="219" fontId="32" fillId="53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219" fontId="32" fillId="5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219" fontId="32" fillId="5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0" fontId="54" fillId="7" borderId="0" applyNumberFormat="0" applyBorder="0" applyAlignment="0" applyProtection="0"/>
    <xf numFmtId="219" fontId="32" fillId="57" borderId="0" applyNumberFormat="0" applyBorder="0" applyAlignment="0" applyProtection="0"/>
    <xf numFmtId="219" fontId="32" fillId="5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154" fillId="2" borderId="0" applyNumberFormat="0" applyBorder="0" applyAlignment="0" applyProtection="0">
      <alignment vertical="center"/>
    </xf>
    <xf numFmtId="0" fontId="154" fillId="3" borderId="0" applyNumberFormat="0" applyBorder="0" applyAlignment="0" applyProtection="0">
      <alignment vertical="center"/>
    </xf>
    <xf numFmtId="0" fontId="154" fillId="4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7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0" fontId="54" fillId="8" borderId="0" applyNumberFormat="0" applyBorder="0" applyAlignment="0" applyProtection="0"/>
    <xf numFmtId="219" fontId="32" fillId="38" borderId="0" applyNumberFormat="0" applyBorder="0" applyAlignment="0" applyProtection="0"/>
    <xf numFmtId="219" fontId="32" fillId="3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19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19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0" fontId="54" fillId="9" borderId="0" applyNumberFormat="0" applyBorder="0" applyAlignment="0" applyProtection="0"/>
    <xf numFmtId="219" fontId="32" fillId="42" borderId="0" applyNumberFormat="0" applyBorder="0" applyAlignment="0" applyProtection="0"/>
    <xf numFmtId="219" fontId="32" fillId="4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219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219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0" fontId="54" fillId="10" borderId="0" applyNumberFormat="0" applyBorder="0" applyAlignment="0" applyProtection="0"/>
    <xf numFmtId="219" fontId="32" fillId="46" borderId="0" applyNumberFormat="0" applyBorder="0" applyAlignment="0" applyProtection="0"/>
    <xf numFmtId="219" fontId="32" fillId="46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0" fontId="54" fillId="5" borderId="0" applyNumberFormat="0" applyBorder="0" applyAlignment="0" applyProtection="0"/>
    <xf numFmtId="219" fontId="32" fillId="50" borderId="0" applyNumberFormat="0" applyBorder="0" applyAlignment="0" applyProtection="0"/>
    <xf numFmtId="219" fontId="32" fillId="50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0" fontId="54" fillId="8" borderId="0" applyNumberFormat="0" applyBorder="0" applyAlignment="0" applyProtection="0"/>
    <xf numFmtId="219" fontId="32" fillId="54" borderId="0" applyNumberFormat="0" applyBorder="0" applyAlignment="0" applyProtection="0"/>
    <xf numFmtId="219" fontId="32" fillId="54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219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219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0" fontId="54" fillId="11" borderId="0" applyNumberFormat="0" applyBorder="0" applyAlignment="0" applyProtection="0"/>
    <xf numFmtId="219" fontId="32" fillId="58" borderId="0" applyNumberFormat="0" applyBorder="0" applyAlignment="0" applyProtection="0"/>
    <xf numFmtId="219" fontId="32" fillId="58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154" fillId="8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8" borderId="0" applyNumberFormat="0" applyBorder="0" applyAlignment="0" applyProtection="0">
      <alignment vertical="center"/>
    </xf>
    <xf numFmtId="0" fontId="154" fillId="11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219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219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219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219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219" fontId="82" fillId="39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219" fontId="82" fillId="39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219" fontId="82" fillId="39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219" fontId="69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219" fontId="82" fillId="43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219" fontId="82" fillId="43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219" fontId="82" fillId="43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219" fontId="69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219" fontId="82" fillId="47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219" fontId="82" fillId="47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219" fontId="82" fillId="47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219" fontId="69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219" fontId="82" fillId="51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82" fillId="51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82" fillId="51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219" fontId="69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219" fontId="82" fillId="55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82" fillId="55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82" fillId="55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219" fontId="69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219" fontId="82" fillId="59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219" fontId="82" fillId="59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219" fontId="82" fillId="59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219" fontId="69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219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219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219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219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219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219" fontId="63" fillId="33" borderId="28" applyNumberFormat="0" applyAlignment="0" applyProtection="0"/>
    <xf numFmtId="0" fontId="63" fillId="33" borderId="28" applyNumberFormat="0" applyAlignment="0" applyProtection="0"/>
    <xf numFmtId="219" fontId="65" fillId="34" borderId="31" applyNumberFormat="0" applyAlignment="0" applyProtection="0"/>
    <xf numFmtId="0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5" fontId="37" fillId="0" borderId="0" applyFont="0" applyFill="0" applyBorder="0" applyAlignment="0" applyProtection="0"/>
    <xf numFmtId="224" fontId="7" fillId="0" borderId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19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219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219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219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219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102" fillId="0" borderId="0"/>
    <xf numFmtId="0" fontId="102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19" fontId="61" fillId="32" borderId="28" applyNumberFormat="0" applyAlignment="0" applyProtection="0"/>
    <xf numFmtId="0" fontId="61" fillId="32" borderId="28" applyNumberFormat="0" applyAlignment="0" applyProtection="0"/>
    <xf numFmtId="219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219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37" fillId="0" borderId="0"/>
    <xf numFmtId="0" fontId="54" fillId="0" borderId="0"/>
    <xf numFmtId="0" fontId="1" fillId="0" borderId="0"/>
    <xf numFmtId="0" fontId="54" fillId="0" borderId="0"/>
    <xf numFmtId="0" fontId="37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9" fontId="96" fillId="0" borderId="0"/>
    <xf numFmtId="219" fontId="96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7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219" fontId="37" fillId="0" borderId="0"/>
    <xf numFmtId="0" fontId="54" fillId="0" borderId="0"/>
    <xf numFmtId="0" fontId="1" fillId="0" borderId="0"/>
    <xf numFmtId="219" fontId="7" fillId="0" borderId="0"/>
    <xf numFmtId="219" fontId="37" fillId="0" borderId="0"/>
    <xf numFmtId="219" fontId="37" fillId="0" borderId="0"/>
    <xf numFmtId="0" fontId="37" fillId="0" borderId="0"/>
    <xf numFmtId="0" fontId="54" fillId="35" borderId="32" applyNumberFormat="0" applyFont="0" applyAlignment="0" applyProtection="0"/>
    <xf numFmtId="219" fontId="62" fillId="33" borderId="29" applyNumberFormat="0" applyAlignment="0" applyProtection="0"/>
    <xf numFmtId="0" fontId="62" fillId="33" borderId="29" applyNumberFormat="0" applyAlignment="0" applyProtection="0"/>
    <xf numFmtId="9" fontId="32" fillId="0" borderId="0" applyFont="0" applyFill="0" applyBorder="0" applyAlignment="0" applyProtection="0"/>
    <xf numFmtId="219" fontId="37" fillId="0" borderId="0"/>
    <xf numFmtId="219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68" fillId="0" borderId="33" applyNumberFormat="0" applyFill="0" applyAlignment="0" applyProtection="0"/>
    <xf numFmtId="0" fontId="68" fillId="0" borderId="33" applyNumberFormat="0" applyFill="0" applyAlignment="0" applyProtection="0"/>
    <xf numFmtId="219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7" fillId="0" borderId="0" applyFont="0" applyFill="0" applyBorder="0" applyAlignment="0" applyProtection="0"/>
    <xf numFmtId="234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219" fontId="44" fillId="34" borderId="31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219" fontId="44" fillId="34" borderId="31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219" fontId="44" fillId="34" borderId="31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219" fontId="65" fillId="34" borderId="31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91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219" fontId="79" fillId="0" borderId="30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219" fontId="79" fillId="0" borderId="30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219" fontId="79" fillId="0" borderId="30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219" fontId="64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219" fontId="74" fillId="30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219" fontId="74" fillId="30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219" fontId="74" fillId="30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219" fontId="60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219" fontId="62" fillId="33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219" fontId="63" fillId="33" borderId="28" applyNumberFormat="0" applyAlignment="0" applyProtection="0"/>
    <xf numFmtId="0" fontId="90" fillId="20" borderId="34" applyNumberFormat="0" applyAlignment="0" applyProtection="0"/>
    <xf numFmtId="0" fontId="90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8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8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8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19" fontId="6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8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8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8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19" fontId="6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8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8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83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19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219" fontId="73" fillId="29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219" fontId="73" fillId="29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219" fontId="73" fillId="29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219" fontId="59" fillId="29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219" fontId="50" fillId="0" borderId="0"/>
    <xf numFmtId="0" fontId="50" fillId="0" borderId="0"/>
    <xf numFmtId="0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2" fillId="0" borderId="0"/>
    <xf numFmtId="0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2" fillId="0" borderId="0"/>
    <xf numFmtId="219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7" fillId="0" borderId="0"/>
    <xf numFmtId="0" fontId="49" fillId="0" borderId="0"/>
    <xf numFmtId="0" fontId="49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9" fontId="37" fillId="0" borderId="0"/>
    <xf numFmtId="219" fontId="37" fillId="0" borderId="0"/>
    <xf numFmtId="219" fontId="37" fillId="0" borderId="0"/>
    <xf numFmtId="219" fontId="37" fillId="0" borderId="0"/>
    <xf numFmtId="219" fontId="37" fillId="0" borderId="0"/>
    <xf numFmtId="0" fontId="37" fillId="0" borderId="0"/>
    <xf numFmtId="225" fontId="37" fillId="0" borderId="0"/>
    <xf numFmtId="225" fontId="37" fillId="0" borderId="0"/>
    <xf numFmtId="225" fontId="37" fillId="0" borderId="0"/>
    <xf numFmtId="225" fontId="37" fillId="0" borderId="0"/>
    <xf numFmtId="225" fontId="37" fillId="0" borderId="0"/>
    <xf numFmtId="219" fontId="37" fillId="0" borderId="0"/>
    <xf numFmtId="22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9" fontId="7" fillId="0" borderId="0"/>
    <xf numFmtId="0" fontId="37" fillId="0" borderId="0"/>
    <xf numFmtId="0" fontId="147" fillId="0" borderId="0"/>
    <xf numFmtId="225" fontId="37" fillId="0" borderId="0"/>
    <xf numFmtId="225" fontId="37" fillId="0" borderId="0"/>
    <xf numFmtId="225" fontId="37" fillId="0" borderId="0"/>
    <xf numFmtId="225" fontId="37" fillId="0" borderId="0"/>
    <xf numFmtId="219" fontId="37" fillId="0" borderId="0"/>
    <xf numFmtId="0" fontId="37" fillId="0" borderId="0"/>
    <xf numFmtId="0" fontId="37" fillId="0" borderId="0"/>
    <xf numFmtId="0" fontId="37" fillId="0" borderId="0"/>
    <xf numFmtId="219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219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37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9" fontId="32" fillId="0" borderId="0"/>
    <xf numFmtId="0" fontId="37" fillId="0" borderId="0"/>
    <xf numFmtId="219" fontId="93" fillId="0" borderId="0"/>
    <xf numFmtId="219" fontId="32" fillId="0" borderId="0"/>
    <xf numFmtId="219" fontId="32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219" fontId="37" fillId="0" borderId="0"/>
    <xf numFmtId="0" fontId="54" fillId="0" borderId="0"/>
    <xf numFmtId="0" fontId="37" fillId="0" borderId="0"/>
    <xf numFmtId="0" fontId="37" fillId="0" borderId="0"/>
    <xf numFmtId="0" fontId="152" fillId="0" borderId="0"/>
    <xf numFmtId="0" fontId="148" fillId="0" borderId="0"/>
    <xf numFmtId="0" fontId="37" fillId="0" borderId="0"/>
    <xf numFmtId="0" fontId="37" fillId="0" borderId="0"/>
    <xf numFmtId="219" fontId="1" fillId="0" borderId="0"/>
    <xf numFmtId="0" fontId="96" fillId="0" borderId="0" applyBorder="0"/>
    <xf numFmtId="0" fontId="152" fillId="0" borderId="0"/>
    <xf numFmtId="0" fontId="37" fillId="0" borderId="0"/>
    <xf numFmtId="0" fontId="37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7" fillId="0" borderId="0"/>
    <xf numFmtId="0" fontId="49" fillId="0" borderId="0"/>
    <xf numFmtId="0" fontId="49" fillId="0" borderId="0"/>
    <xf numFmtId="0" fontId="37" fillId="0" borderId="0"/>
    <xf numFmtId="0" fontId="153" fillId="0" borderId="0"/>
    <xf numFmtId="0" fontId="49" fillId="0" borderId="0"/>
    <xf numFmtId="0" fontId="49" fillId="0" borderId="0"/>
    <xf numFmtId="0" fontId="37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1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7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7" fillId="0" borderId="0"/>
    <xf numFmtId="0" fontId="37" fillId="0" borderId="0"/>
    <xf numFmtId="0" fontId="49" fillId="0" borderId="0"/>
    <xf numFmtId="0" fontId="49" fillId="0" borderId="0"/>
    <xf numFmtId="0" fontId="1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2" fillId="0" borderId="0"/>
    <xf numFmtId="0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0" fontId="32" fillId="0" borderId="0"/>
    <xf numFmtId="0" fontId="32" fillId="0" borderId="0"/>
    <xf numFmtId="0" fontId="32" fillId="0" borderId="0"/>
    <xf numFmtId="219" fontId="61" fillId="32" borderId="28" applyNumberFormat="0" applyAlignment="0" applyProtection="0"/>
    <xf numFmtId="219" fontId="61" fillId="32" borderId="28" applyNumberFormat="0" applyAlignment="0" applyProtection="0"/>
    <xf numFmtId="0" fontId="103" fillId="7" borderId="34" applyNumberFormat="0" applyAlignment="0" applyProtection="0"/>
    <xf numFmtId="219" fontId="61" fillId="32" borderId="28" applyNumberFormat="0" applyAlignment="0" applyProtection="0"/>
    <xf numFmtId="219" fontId="61" fillId="32" borderId="28" applyNumberFormat="0" applyAlignment="0" applyProtection="0"/>
    <xf numFmtId="219" fontId="61" fillId="32" borderId="28" applyNumberFormat="0" applyAlignment="0" applyProtection="0"/>
    <xf numFmtId="0" fontId="103" fillId="7" borderId="34" applyNumberFormat="0" applyAlignment="0" applyProtection="0"/>
    <xf numFmtId="0" fontId="103" fillId="20" borderId="34" applyNumberFormat="0" applyAlignment="0" applyProtection="0"/>
    <xf numFmtId="219" fontId="61" fillId="32" borderId="28" applyNumberFormat="0" applyAlignment="0" applyProtection="0"/>
    <xf numFmtId="219" fontId="61" fillId="32" borderId="28" applyNumberFormat="0" applyAlignment="0" applyProtection="0"/>
    <xf numFmtId="219" fontId="61" fillId="32" borderId="28" applyNumberFormat="0" applyAlignment="0" applyProtection="0"/>
    <xf numFmtId="219" fontId="61" fillId="32" borderId="28" applyNumberFormat="0" applyAlignment="0" applyProtection="0"/>
    <xf numFmtId="0" fontId="103" fillId="20" borderId="34" applyNumberFormat="0" applyAlignment="0" applyProtection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219" fontId="75" fillId="31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219" fontId="75" fillId="31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219" fontId="75" fillId="31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219" fontId="129" fillId="31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219" fontId="68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219" fontId="37" fillId="0" borderId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219" fontId="82" fillId="3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219" fontId="82" fillId="3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219" fontId="82" fillId="3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219" fontId="69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219" fontId="82" fillId="40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219" fontId="82" fillId="40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219" fontId="82" fillId="40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219" fontId="69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219" fontId="82" fillId="44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219" fontId="82" fillId="44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219" fontId="82" fillId="44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219" fontId="69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219" fontId="82" fillId="48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82" fillId="48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219" fontId="82" fillId="48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219" fontId="69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219" fontId="82" fillId="52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82" fillId="52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219" fontId="82" fillId="52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219" fontId="69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219" fontId="82" fillId="56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219" fontId="82" fillId="56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219" fontId="82" fillId="56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219" fontId="69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0" fontId="54" fillId="23" borderId="35" applyNumberFormat="0" applyFont="0" applyAlignment="0" applyProtection="0"/>
    <xf numFmtId="219" fontId="32" fillId="35" borderId="32" applyNumberFormat="0" applyFont="0" applyAlignment="0" applyProtection="0"/>
    <xf numFmtId="0" fontId="152" fillId="23" borderId="35" applyNumberFormat="0" applyFont="0" applyAlignment="0" applyProtection="0"/>
    <xf numFmtId="219" fontId="32" fillId="35" borderId="32" applyNumberFormat="0" applyFont="0" applyAlignment="0" applyProtection="0"/>
    <xf numFmtId="219" fontId="32" fillId="35" borderId="32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219" fontId="70" fillId="0" borderId="25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219" fontId="70" fillId="0" borderId="25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219" fontId="70" fillId="0" borderId="25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219" fontId="56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219" fontId="71" fillId="0" borderId="26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219" fontId="71" fillId="0" borderId="26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219" fontId="71" fillId="0" borderId="26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219" fontId="57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219" fontId="72" fillId="0" borderId="27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219" fontId="72" fillId="0" borderId="27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219" fontId="72" fillId="0" borderId="27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219" fontId="58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9" fontId="5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7" fillId="22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59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63" fillId="0" borderId="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5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32" borderId="2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5" borderId="32" applyNumberFormat="0" applyFont="0" applyAlignment="0" applyProtection="0"/>
    <xf numFmtId="0" fontId="1" fillId="0" borderId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219" fontId="32" fillId="37" borderId="0" applyNumberFormat="0" applyBorder="0" applyAlignment="0" applyProtection="0"/>
    <xf numFmtId="219" fontId="32" fillId="41" borderId="0" applyNumberFormat="0" applyBorder="0" applyAlignment="0" applyProtection="0"/>
    <xf numFmtId="219" fontId="32" fillId="45" borderId="0" applyNumberFormat="0" applyBorder="0" applyAlignment="0" applyProtection="0"/>
    <xf numFmtId="219" fontId="32" fillId="49" borderId="0" applyNumberFormat="0" applyBorder="0" applyAlignment="0" applyProtection="0"/>
    <xf numFmtId="219" fontId="32" fillId="53" borderId="0" applyNumberFormat="0" applyBorder="0" applyAlignment="0" applyProtection="0"/>
    <xf numFmtId="219" fontId="32" fillId="57" borderId="0" applyNumberFormat="0" applyBorder="0" applyAlignment="0" applyProtection="0"/>
    <xf numFmtId="219" fontId="32" fillId="38" borderId="0" applyNumberFormat="0" applyBorder="0" applyAlignment="0" applyProtection="0"/>
    <xf numFmtId="219" fontId="32" fillId="42" borderId="0" applyNumberFormat="0" applyBorder="0" applyAlignment="0" applyProtection="0"/>
    <xf numFmtId="219" fontId="32" fillId="46" borderId="0" applyNumberFormat="0" applyBorder="0" applyAlignment="0" applyProtection="0"/>
    <xf numFmtId="219" fontId="32" fillId="50" borderId="0" applyNumberFormat="0" applyBorder="0" applyAlignment="0" applyProtection="0"/>
    <xf numFmtId="219" fontId="32" fillId="54" borderId="0" applyNumberFormat="0" applyBorder="0" applyAlignment="0" applyProtection="0"/>
    <xf numFmtId="219" fontId="32" fillId="5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2" fillId="0" borderId="0"/>
    <xf numFmtId="0" fontId="1" fillId="0" borderId="0"/>
    <xf numFmtId="219" fontId="37" fillId="0" borderId="0"/>
    <xf numFmtId="0" fontId="1" fillId="0" borderId="0"/>
    <xf numFmtId="0" fontId="37" fillId="0" borderId="0"/>
    <xf numFmtId="219" fontId="54" fillId="0" borderId="0"/>
    <xf numFmtId="219" fontId="1" fillId="0" borderId="0"/>
    <xf numFmtId="219" fontId="54" fillId="35" borderId="32" applyNumberFormat="0" applyFont="0" applyAlignment="0" applyProtection="0"/>
    <xf numFmtId="219" fontId="32" fillId="35" borderId="32" applyNumberFormat="0" applyFont="0" applyAlignment="0" applyProtection="0"/>
    <xf numFmtId="43" fontId="1" fillId="0" borderId="0" applyFont="0" applyFill="0" applyBorder="0" applyAlignment="0" applyProtection="0"/>
    <xf numFmtId="219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53" fillId="0" borderId="0" applyFont="0" applyFill="0" applyBorder="0" applyAlignment="0" applyProtection="0"/>
    <xf numFmtId="219" fontId="32" fillId="0" borderId="0" applyFont="0" applyFill="0" applyBorder="0" applyAlignment="0" applyProtection="0"/>
    <xf numFmtId="1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195" fontId="37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219" fontId="1" fillId="0" borderId="0"/>
    <xf numFmtId="0" fontId="45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6" fontId="32" fillId="0" borderId="0" applyFont="0" applyFill="0" applyBorder="0" applyAlignment="0" applyProtection="0"/>
    <xf numFmtId="235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32" fillId="0" borderId="0"/>
    <xf numFmtId="43" fontId="32" fillId="0" borderId="0" applyFont="0" applyFill="0" applyBorder="0" applyAlignment="0" applyProtection="0"/>
    <xf numFmtId="236" fontId="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32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32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69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69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43" fontId="54" fillId="0" borderId="0" applyFont="0" applyFill="0" applyBorder="0" applyAlignment="0" applyProtection="0"/>
    <xf numFmtId="195" fontId="153" fillId="0" borderId="0" applyFont="0" applyFill="0" applyBorder="0" applyAlignment="0" applyProtection="0"/>
    <xf numFmtId="23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5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6" fillId="32" borderId="28" applyNumberFormat="0" applyAlignment="0" applyProtection="0"/>
    <xf numFmtId="0" fontId="1" fillId="0" borderId="0"/>
    <xf numFmtId="0" fontId="32" fillId="0" borderId="0"/>
    <xf numFmtId="0" fontId="165" fillId="0" borderId="0"/>
    <xf numFmtId="0" fontId="1" fillId="35" borderId="32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9" fontId="50" fillId="0" borderId="0" applyFont="0" applyFill="0" applyBorder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63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237" fontId="2" fillId="0" borderId="0" applyFont="0" applyFill="0" applyBorder="0" applyAlignment="0" applyProtection="0"/>
    <xf numFmtId="0" fontId="153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153" fillId="0" borderId="0" applyFont="0" applyFill="0" applyBorder="0" applyAlignment="0" applyProtection="0"/>
    <xf numFmtId="23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218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240" fontId="153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93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0" fontId="153" fillId="0" borderId="0" applyFont="0" applyFill="0" applyBorder="0" applyAlignment="0" applyProtection="0"/>
    <xf numFmtId="241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65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64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59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9" fontId="96" fillId="0" borderId="0" applyNumberFormat="0" applyFont="0" applyFill="0" applyBorder="0" applyAlignment="0" applyProtection="0"/>
    <xf numFmtId="9" fontId="96" fillId="0" borderId="0" applyNumberFormat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62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153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54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153" fillId="35" borderId="32" applyNumberFormat="0" applyFont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57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39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3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47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0" fontId="82" fillId="59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/>
    <xf numFmtId="218" fontId="1" fillId="0" borderId="0"/>
    <xf numFmtId="231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78" fillId="33" borderId="28" applyNumberFormat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44" fillId="34" borderId="31" applyNumberFormat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9" fillId="0" borderId="30" applyNumberFormat="0" applyFill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218" fontId="1" fillId="0" borderId="0"/>
    <xf numFmtId="0" fontId="32" fillId="0" borderId="0"/>
    <xf numFmtId="0" fontId="32" fillId="0" borderId="0"/>
    <xf numFmtId="0" fontId="32" fillId="0" borderId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6" fillId="32" borderId="28" applyNumberFormat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43" fillId="0" borderId="33" applyNumberFormat="0" applyFill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36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4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48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82" fillId="56" borderId="0" applyNumberFormat="0" applyBorder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77" fillId="33" borderId="29" applyNumberForma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1" fillId="35" borderId="32" applyNumberFormat="0" applyFont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76" fillId="32" borderId="28" applyNumberFormat="0" applyAlignment="0" applyProtection="0"/>
    <xf numFmtId="10" fontId="46" fillId="27" borderId="38" applyNumberFormat="0" applyBorder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10" fontId="46" fillId="27" borderId="38" applyNumberFormat="0" applyBorder="0" applyAlignment="0" applyProtection="0"/>
    <xf numFmtId="0" fontId="22" fillId="0" borderId="0">
      <alignment horizontal="left"/>
    </xf>
    <xf numFmtId="209" fontId="49" fillId="0" borderId="0" applyFont="0" applyFill="0" applyBorder="0" applyAlignment="0" applyProtection="0"/>
    <xf numFmtId="0" fontId="37" fillId="0" borderId="0" applyFont="0" applyFill="0" applyBorder="0" applyAlignment="0" applyProtection="0"/>
    <xf numFmtId="5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5" fontId="37" fillId="0" borderId="0" applyFont="0" applyFill="0" applyBorder="0" applyAlignment="0" applyProtection="0"/>
    <xf numFmtId="208" fontId="96" fillId="0" borderId="0"/>
    <xf numFmtId="207" fontId="96" fillId="0" borderId="0"/>
    <xf numFmtId="204" fontId="96" fillId="0" borderId="0"/>
    <xf numFmtId="206" fontId="48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53" fillId="0" borderId="0"/>
    <xf numFmtId="0" fontId="51" fillId="0" borderId="0"/>
    <xf numFmtId="0" fontId="7" fillId="0" borderId="0"/>
    <xf numFmtId="0" fontId="5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3" fontId="37" fillId="0" borderId="0" applyFont="0" applyFill="0" applyBorder="0" applyAlignment="0" applyProtection="0"/>
    <xf numFmtId="244" fontId="37" fillId="0" borderId="0" applyFont="0" applyFill="0" applyBorder="0" applyAlignment="0" applyProtection="0"/>
    <xf numFmtId="245" fontId="50" fillId="2" borderId="0" applyNumberFormat="0" applyBorder="0" applyAlignment="0" applyProtection="0"/>
    <xf numFmtId="245" fontId="50" fillId="3" borderId="0" applyNumberFormat="0" applyBorder="0" applyAlignment="0" applyProtection="0"/>
    <xf numFmtId="245" fontId="50" fillId="4" borderId="0" applyNumberFormat="0" applyBorder="0" applyAlignment="0" applyProtection="0"/>
    <xf numFmtId="245" fontId="50" fillId="5" borderId="0" applyNumberFormat="0" applyBorder="0" applyAlignment="0" applyProtection="0"/>
    <xf numFmtId="245" fontId="50" fillId="6" borderId="0" applyNumberFormat="0" applyBorder="0" applyAlignment="0" applyProtection="0"/>
    <xf numFmtId="245" fontId="50" fillId="7" borderId="0" applyNumberFormat="0" applyBorder="0" applyAlignment="0" applyProtection="0"/>
    <xf numFmtId="245" fontId="168" fillId="2" borderId="0" applyNumberFormat="0" applyBorder="0" applyAlignment="0" applyProtection="0">
      <alignment vertical="center"/>
    </xf>
    <xf numFmtId="245" fontId="168" fillId="3" borderId="0" applyNumberFormat="0" applyBorder="0" applyAlignment="0" applyProtection="0">
      <alignment vertical="center"/>
    </xf>
    <xf numFmtId="245" fontId="168" fillId="4" borderId="0" applyNumberFormat="0" applyBorder="0" applyAlignment="0" applyProtection="0">
      <alignment vertical="center"/>
    </xf>
    <xf numFmtId="245" fontId="168" fillId="5" borderId="0" applyNumberFormat="0" applyBorder="0" applyAlignment="0" applyProtection="0">
      <alignment vertical="center"/>
    </xf>
    <xf numFmtId="245" fontId="168" fillId="6" borderId="0" applyNumberFormat="0" applyBorder="0" applyAlignment="0" applyProtection="0">
      <alignment vertical="center"/>
    </xf>
    <xf numFmtId="245" fontId="168" fillId="7" borderId="0" applyNumberFormat="0" applyBorder="0" applyAlignment="0" applyProtection="0">
      <alignment vertical="center"/>
    </xf>
    <xf numFmtId="245" fontId="50" fillId="8" borderId="0" applyNumberFormat="0" applyBorder="0" applyAlignment="0" applyProtection="0"/>
    <xf numFmtId="245" fontId="50" fillId="9" borderId="0" applyNumberFormat="0" applyBorder="0" applyAlignment="0" applyProtection="0"/>
    <xf numFmtId="245" fontId="50" fillId="10" borderId="0" applyNumberFormat="0" applyBorder="0" applyAlignment="0" applyProtection="0"/>
    <xf numFmtId="245" fontId="50" fillId="5" borderId="0" applyNumberFormat="0" applyBorder="0" applyAlignment="0" applyProtection="0"/>
    <xf numFmtId="245" fontId="50" fillId="8" borderId="0" applyNumberFormat="0" applyBorder="0" applyAlignment="0" applyProtection="0"/>
    <xf numFmtId="245" fontId="50" fillId="11" borderId="0" applyNumberFormat="0" applyBorder="0" applyAlignment="0" applyProtection="0"/>
    <xf numFmtId="245" fontId="168" fillId="8" borderId="0" applyNumberFormat="0" applyBorder="0" applyAlignment="0" applyProtection="0">
      <alignment vertical="center"/>
    </xf>
    <xf numFmtId="245" fontId="168" fillId="9" borderId="0" applyNumberFormat="0" applyBorder="0" applyAlignment="0" applyProtection="0">
      <alignment vertical="center"/>
    </xf>
    <xf numFmtId="245" fontId="168" fillId="10" borderId="0" applyNumberFormat="0" applyBorder="0" applyAlignment="0" applyProtection="0">
      <alignment vertical="center"/>
    </xf>
    <xf numFmtId="245" fontId="168" fillId="5" borderId="0" applyNumberFormat="0" applyBorder="0" applyAlignment="0" applyProtection="0">
      <alignment vertical="center"/>
    </xf>
    <xf numFmtId="245" fontId="168" fillId="8" borderId="0" applyNumberFormat="0" applyBorder="0" applyAlignment="0" applyProtection="0">
      <alignment vertical="center"/>
    </xf>
    <xf numFmtId="245" fontId="168" fillId="11" borderId="0" applyNumberFormat="0" applyBorder="0" applyAlignment="0" applyProtection="0">
      <alignment vertical="center"/>
    </xf>
    <xf numFmtId="245" fontId="169" fillId="12" borderId="0" applyNumberFormat="0" applyBorder="0" applyAlignment="0" applyProtection="0"/>
    <xf numFmtId="245" fontId="169" fillId="9" borderId="0" applyNumberFormat="0" applyBorder="0" applyAlignment="0" applyProtection="0"/>
    <xf numFmtId="245" fontId="169" fillId="10" borderId="0" applyNumberFormat="0" applyBorder="0" applyAlignment="0" applyProtection="0"/>
    <xf numFmtId="245" fontId="169" fillId="13" borderId="0" applyNumberFormat="0" applyBorder="0" applyAlignment="0" applyProtection="0"/>
    <xf numFmtId="245" fontId="169" fillId="14" borderId="0" applyNumberFormat="0" applyBorder="0" applyAlignment="0" applyProtection="0"/>
    <xf numFmtId="245" fontId="169" fillId="15" borderId="0" applyNumberFormat="0" applyBorder="0" applyAlignment="0" applyProtection="0"/>
    <xf numFmtId="245" fontId="170" fillId="12" borderId="0" applyNumberFormat="0" applyBorder="0" applyAlignment="0" applyProtection="0">
      <alignment vertical="center"/>
    </xf>
    <xf numFmtId="245" fontId="170" fillId="9" borderId="0" applyNumberFormat="0" applyBorder="0" applyAlignment="0" applyProtection="0">
      <alignment vertical="center"/>
    </xf>
    <xf numFmtId="245" fontId="170" fillId="10" borderId="0" applyNumberFormat="0" applyBorder="0" applyAlignment="0" applyProtection="0">
      <alignment vertical="center"/>
    </xf>
    <xf numFmtId="245" fontId="170" fillId="13" borderId="0" applyNumberFormat="0" applyBorder="0" applyAlignment="0" applyProtection="0">
      <alignment vertical="center"/>
    </xf>
    <xf numFmtId="245" fontId="170" fillId="14" borderId="0" applyNumberFormat="0" applyBorder="0" applyAlignment="0" applyProtection="0">
      <alignment vertical="center"/>
    </xf>
    <xf numFmtId="245" fontId="170" fillId="15" borderId="0" applyNumberFormat="0" applyBorder="0" applyAlignment="0" applyProtection="0">
      <alignment vertical="center"/>
    </xf>
    <xf numFmtId="245" fontId="171" fillId="0" borderId="11" applyNumberFormat="0" applyFill="0" applyAlignment="0" applyProtection="0"/>
    <xf numFmtId="246" fontId="37" fillId="0" borderId="0" applyFont="0" applyFill="0" applyBorder="0" applyAlignment="0" applyProtection="0"/>
    <xf numFmtId="245" fontId="172" fillId="0" borderId="0"/>
    <xf numFmtId="245" fontId="172" fillId="0" borderId="0"/>
    <xf numFmtId="245" fontId="172" fillId="0" borderId="0"/>
    <xf numFmtId="245" fontId="172" fillId="0" borderId="0"/>
    <xf numFmtId="245" fontId="172" fillId="0" borderId="0"/>
    <xf numFmtId="245" fontId="172" fillId="0" borderId="0"/>
    <xf numFmtId="245" fontId="172" fillId="0" borderId="0"/>
    <xf numFmtId="245" fontId="17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7" fillId="0" borderId="0" applyFont="0" applyFill="0" applyBorder="0" applyAlignment="0" applyProtection="0"/>
    <xf numFmtId="248" fontId="37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207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04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249" fontId="37" fillId="0" borderId="0" applyFont="0" applyFill="0" applyBorder="0" applyAlignment="0" applyProtection="0"/>
    <xf numFmtId="245" fontId="173" fillId="0" borderId="39" applyNumberFormat="0" applyAlignment="0" applyProtection="0">
      <alignment horizontal="left" vertical="center"/>
    </xf>
    <xf numFmtId="245" fontId="173" fillId="0" borderId="20">
      <alignment horizontal="left" vertical="center"/>
    </xf>
    <xf numFmtId="245" fontId="174" fillId="0" borderId="0" applyNumberFormat="0" applyFill="0" applyBorder="0" applyAlignment="0" applyProtection="0">
      <alignment vertical="top"/>
      <protection locked="0"/>
    </xf>
    <xf numFmtId="245" fontId="175" fillId="0" borderId="0" applyNumberFormat="0" applyFill="0" applyBorder="0" applyAlignment="0">
      <protection locked="0"/>
    </xf>
    <xf numFmtId="38" fontId="176" fillId="0" borderId="0"/>
    <xf numFmtId="38" fontId="177" fillId="0" borderId="0"/>
    <xf numFmtId="38" fontId="178" fillId="0" borderId="0"/>
    <xf numFmtId="38" fontId="179" fillId="0" borderId="0"/>
    <xf numFmtId="245" fontId="166" fillId="0" borderId="0"/>
    <xf numFmtId="245" fontId="166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45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245" fontId="1" fillId="0" borderId="0"/>
    <xf numFmtId="245" fontId="1" fillId="0" borderId="0"/>
    <xf numFmtId="245" fontId="1" fillId="0" borderId="0"/>
    <xf numFmtId="0" fontId="37" fillId="0" borderId="0"/>
    <xf numFmtId="0" fontId="37" fillId="0" borderId="0"/>
    <xf numFmtId="0" fontId="37" fillId="0" borderId="0"/>
    <xf numFmtId="245" fontId="37" fillId="0" borderId="0"/>
    <xf numFmtId="245" fontId="93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40" fontId="147" fillId="62" borderId="0">
      <alignment horizontal="right"/>
    </xf>
    <xf numFmtId="245" fontId="180" fillId="27" borderId="0">
      <alignment horizontal="center"/>
    </xf>
    <xf numFmtId="245" fontId="181" fillId="63" borderId="21"/>
    <xf numFmtId="245" fontId="182" fillId="0" borderId="0" applyBorder="0">
      <alignment horizontal="centerContinuous"/>
    </xf>
    <xf numFmtId="245" fontId="183" fillId="0" borderId="0" applyBorder="0">
      <alignment horizontal="centerContinuous"/>
    </xf>
    <xf numFmtId="245" fontId="184" fillId="0" borderId="40" applyNumberFormat="0" applyAlignment="0" applyProtection="0"/>
    <xf numFmtId="245" fontId="95" fillId="64" borderId="0" applyNumberFormat="0" applyFont="0" applyBorder="0" applyAlignment="0" applyProtection="0"/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95" fillId="0" borderId="41" applyNumberFormat="0" applyAlignment="0" applyProtection="0"/>
    <xf numFmtId="245" fontId="95" fillId="0" borderId="42" applyNumberFormat="0" applyAlignment="0" applyProtection="0"/>
    <xf numFmtId="245" fontId="184" fillId="0" borderId="4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7" fillId="0" borderId="0" applyNumberFormat="0" applyFill="0" applyBorder="0" applyAlignment="0" applyProtection="0"/>
    <xf numFmtId="245" fontId="51" fillId="20" borderId="34" applyNumberFormat="0" applyAlignment="0" applyProtection="0"/>
    <xf numFmtId="245" fontId="185" fillId="0" borderId="0" applyNumberFormat="0" applyFill="0" applyBorder="0" applyAlignment="0" applyProtection="0"/>
    <xf numFmtId="245" fontId="186" fillId="0" borderId="0" applyNumberFormat="0" applyFill="0" applyBorder="0" applyAlignment="0" applyProtection="0"/>
    <xf numFmtId="245" fontId="187" fillId="0" borderId="0" applyNumberFormat="0" applyFill="0" applyBorder="0" applyAlignment="0" applyProtection="0"/>
    <xf numFmtId="245" fontId="53" fillId="21" borderId="2" applyNumberFormat="0" applyAlignment="0" applyProtection="0"/>
    <xf numFmtId="245" fontId="188" fillId="0" borderId="6" applyNumberFormat="0" applyFill="0" applyAlignment="0" applyProtection="0"/>
    <xf numFmtId="245" fontId="189" fillId="4" borderId="0" applyNumberFormat="0" applyBorder="0" applyAlignment="0" applyProtection="0"/>
    <xf numFmtId="245" fontId="190" fillId="7" borderId="34" applyNumberFormat="0" applyAlignment="0" applyProtection="0"/>
    <xf numFmtId="245" fontId="191" fillId="22" borderId="0" applyNumberFormat="0" applyBorder="0" applyAlignment="0" applyProtection="0"/>
    <xf numFmtId="245" fontId="192" fillId="0" borderId="37" applyNumberFormat="0" applyFill="0" applyAlignment="0" applyProtection="0"/>
    <xf numFmtId="245" fontId="193" fillId="3" borderId="0" applyNumberFormat="0" applyBorder="0" applyAlignment="0" applyProtection="0"/>
    <xf numFmtId="245" fontId="169" fillId="16" borderId="0" applyNumberFormat="0" applyBorder="0" applyAlignment="0" applyProtection="0"/>
    <xf numFmtId="245" fontId="169" fillId="17" borderId="0" applyNumberFormat="0" applyBorder="0" applyAlignment="0" applyProtection="0"/>
    <xf numFmtId="245" fontId="169" fillId="18" borderId="0" applyNumberFormat="0" applyBorder="0" applyAlignment="0" applyProtection="0"/>
    <xf numFmtId="245" fontId="169" fillId="13" borderId="0" applyNumberFormat="0" applyBorder="0" applyAlignment="0" applyProtection="0"/>
    <xf numFmtId="245" fontId="169" fillId="14" borderId="0" applyNumberFormat="0" applyBorder="0" applyAlignment="0" applyProtection="0"/>
    <xf numFmtId="245" fontId="169" fillId="19" borderId="0" applyNumberFormat="0" applyBorder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5" fillId="0" borderId="3" applyNumberFormat="0" applyFill="0" applyAlignment="0" applyProtection="0"/>
    <xf numFmtId="245" fontId="196" fillId="0" borderId="4" applyNumberFormat="0" applyFill="0" applyAlignment="0" applyProtection="0"/>
    <xf numFmtId="245" fontId="197" fillId="0" borderId="5" applyNumberFormat="0" applyFill="0" applyAlignment="0" applyProtection="0"/>
    <xf numFmtId="245" fontId="197" fillId="0" borderId="0" applyNumberFormat="0" applyFill="0" applyBorder="0" applyAlignment="0" applyProtection="0"/>
    <xf numFmtId="245" fontId="170" fillId="16" borderId="0" applyNumberFormat="0" applyBorder="0" applyAlignment="0" applyProtection="0">
      <alignment vertical="center"/>
    </xf>
    <xf numFmtId="245" fontId="170" fillId="17" borderId="0" applyNumberFormat="0" applyBorder="0" applyAlignment="0" applyProtection="0">
      <alignment vertical="center"/>
    </xf>
    <xf numFmtId="245" fontId="170" fillId="18" borderId="0" applyNumberFormat="0" applyBorder="0" applyAlignment="0" applyProtection="0">
      <alignment vertical="center"/>
    </xf>
    <xf numFmtId="245" fontId="170" fillId="13" borderId="0" applyNumberFormat="0" applyBorder="0" applyAlignment="0" applyProtection="0">
      <alignment vertical="center"/>
    </xf>
    <xf numFmtId="245" fontId="170" fillId="14" borderId="0" applyNumberFormat="0" applyBorder="0" applyAlignment="0" applyProtection="0">
      <alignment vertical="center"/>
    </xf>
    <xf numFmtId="245" fontId="170" fillId="19" borderId="0" applyNumberFormat="0" applyBorder="0" applyAlignment="0" applyProtection="0">
      <alignment vertical="center"/>
    </xf>
    <xf numFmtId="245" fontId="198" fillId="0" borderId="0" applyNumberFormat="0" applyFill="0" applyBorder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0" fillId="3" borderId="0" applyNumberFormat="0" applyBorder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1" fillId="22" borderId="0" applyNumberFormat="0" applyBorder="0" applyAlignment="0" applyProtection="0">
      <alignment vertical="center"/>
    </xf>
    <xf numFmtId="245" fontId="202" fillId="0" borderId="0" applyNumberFormat="0" applyFill="0" applyBorder="0" applyAlignment="0" applyProtection="0">
      <alignment vertical="center"/>
    </xf>
    <xf numFmtId="245" fontId="203" fillId="21" borderId="2" applyNumberFormat="0" applyAlignment="0" applyProtection="0">
      <alignment vertical="center"/>
    </xf>
    <xf numFmtId="245" fontId="204" fillId="0" borderId="6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7" fillId="0" borderId="0" applyNumberFormat="0" applyFill="0" applyBorder="0" applyAlignment="0" applyProtection="0">
      <alignment vertical="center"/>
    </xf>
    <xf numFmtId="245" fontId="208" fillId="0" borderId="3" applyNumberFormat="0" applyFill="0" applyAlignment="0" applyProtection="0">
      <alignment vertical="center"/>
    </xf>
    <xf numFmtId="245" fontId="209" fillId="0" borderId="4" applyNumberFormat="0" applyFill="0" applyAlignment="0" applyProtection="0">
      <alignment vertical="center"/>
    </xf>
    <xf numFmtId="245" fontId="210" fillId="0" borderId="5" applyNumberFormat="0" applyFill="0" applyAlignment="0" applyProtection="0">
      <alignment vertical="center"/>
    </xf>
    <xf numFmtId="245" fontId="210" fillId="0" borderId="0" applyNumberFormat="0" applyFill="0" applyBorder="0" applyAlignment="0" applyProtection="0">
      <alignment vertical="center"/>
    </xf>
    <xf numFmtId="245" fontId="211" fillId="4" borderId="0" applyNumberFormat="0" applyBorder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 applyNumberFormat="0" applyFill="0" applyBorder="0" applyAlignment="0" applyProtection="0"/>
    <xf numFmtId="0" fontId="37" fillId="26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/>
    <xf numFmtId="9" fontId="45" fillId="0" borderId="0"/>
    <xf numFmtId="0" fontId="215" fillId="0" borderId="38">
      <alignment horizontal="center"/>
    </xf>
    <xf numFmtId="0" fontId="216" fillId="0" borderId="0"/>
    <xf numFmtId="0" fontId="216" fillId="0" borderId="24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25" borderId="0"/>
    <xf numFmtId="0" fontId="215" fillId="0" borderId="0">
      <protection locked="0"/>
    </xf>
    <xf numFmtId="0" fontId="215" fillId="0" borderId="0"/>
    <xf numFmtId="250" fontId="215" fillId="0" borderId="0"/>
    <xf numFmtId="251" fontId="215" fillId="0" borderId="0"/>
    <xf numFmtId="0" fontId="216" fillId="66" borderId="0">
      <alignment horizontal="right"/>
    </xf>
    <xf numFmtId="0" fontId="215" fillId="0" borderId="0"/>
    <xf numFmtId="252" fontId="217" fillId="0" borderId="0" applyFont="0" applyFill="0" applyBorder="0" applyAlignment="0" applyProtection="0"/>
    <xf numFmtId="253" fontId="217" fillId="0" borderId="0" applyFont="0" applyFill="0" applyBorder="0" applyAlignment="0" applyProtection="0"/>
    <xf numFmtId="0" fontId="218" fillId="0" borderId="0"/>
    <xf numFmtId="37" fontId="219" fillId="62" borderId="17" applyBorder="0" applyProtection="0">
      <alignment vertical="center"/>
    </xf>
    <xf numFmtId="37" fontId="220" fillId="0" borderId="0"/>
    <xf numFmtId="187" fontId="221" fillId="0" borderId="18">
      <protection locked="0"/>
    </xf>
    <xf numFmtId="0" fontId="222" fillId="61" borderId="0" applyBorder="0">
      <alignment horizontal="left" vertical="center" indent="1"/>
    </xf>
    <xf numFmtId="37" fontId="223" fillId="0" borderId="0"/>
    <xf numFmtId="37" fontId="223" fillId="0" borderId="0"/>
    <xf numFmtId="187" fontId="224" fillId="0" borderId="19" applyAlignment="0" applyProtection="0"/>
    <xf numFmtId="0" fontId="37" fillId="0" borderId="0"/>
    <xf numFmtId="3" fontId="37" fillId="0" borderId="0" applyFont="0" applyFill="0" applyBorder="0" applyAlignment="0" applyProtection="0"/>
    <xf numFmtId="254" fontId="94" fillId="0" borderId="0" applyFont="0" applyFill="0" applyBorder="0" applyAlignment="0" applyProtection="0"/>
    <xf numFmtId="0" fontId="167" fillId="26" borderId="0" applyNumberFormat="0" applyFont="0" applyFill="0" applyBorder="0" applyProtection="0">
      <alignment horizontal="left"/>
    </xf>
    <xf numFmtId="0" fontId="225" fillId="0" borderId="44"/>
    <xf numFmtId="4" fontId="221" fillId="67" borderId="44">
      <protection locked="0"/>
    </xf>
    <xf numFmtId="0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255" fontId="166" fillId="0" borderId="0">
      <alignment horizontal="right"/>
    </xf>
    <xf numFmtId="4" fontId="221" fillId="68" borderId="44"/>
    <xf numFmtId="43" fontId="227" fillId="0" borderId="45"/>
    <xf numFmtId="0" fontId="37" fillId="0" borderId="0"/>
    <xf numFmtId="37" fontId="228" fillId="69" borderId="18" applyBorder="0">
      <alignment horizontal="left" vertical="center" indent="1"/>
    </xf>
    <xf numFmtId="37" fontId="229" fillId="26" borderId="39" applyFill="0">
      <alignment vertical="center"/>
    </xf>
    <xf numFmtId="0" fontId="229" fillId="0" borderId="24" applyNumberFormat="0" applyFill="0">
      <alignment horizontal="centerContinuous" vertical="top"/>
    </xf>
    <xf numFmtId="256" fontId="230" fillId="27" borderId="0">
      <alignment horizontal="left" vertical="top"/>
    </xf>
    <xf numFmtId="0" fontId="231" fillId="0" borderId="0" applyProtection="0"/>
    <xf numFmtId="0" fontId="173" fillId="0" borderId="0" applyProtection="0"/>
    <xf numFmtId="0" fontId="39" fillId="27" borderId="0">
      <alignment horizontal="left" wrapText="1"/>
    </xf>
    <xf numFmtId="257" fontId="232" fillId="70" borderId="46">
      <alignment horizontal="center" vertical="center"/>
    </xf>
    <xf numFmtId="43" fontId="227" fillId="0" borderId="19"/>
    <xf numFmtId="193" fontId="227" fillId="0" borderId="22"/>
    <xf numFmtId="0" fontId="233" fillId="0" borderId="0"/>
    <xf numFmtId="0" fontId="102" fillId="0" borderId="0"/>
    <xf numFmtId="0" fontId="233" fillId="0" borderId="0"/>
    <xf numFmtId="0" fontId="102" fillId="0" borderId="0"/>
    <xf numFmtId="0" fontId="234" fillId="0" borderId="0"/>
    <xf numFmtId="258" fontId="94" fillId="0" borderId="0" applyFont="0" applyFill="0" applyBorder="0" applyAlignment="0" applyProtection="0"/>
    <xf numFmtId="0" fontId="235" fillId="26" borderId="0">
      <alignment horizontal="left" indent="1"/>
    </xf>
    <xf numFmtId="0" fontId="236" fillId="0" borderId="0"/>
    <xf numFmtId="0" fontId="233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237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59" fontId="37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3" fontId="238" fillId="0" borderId="0" applyNumberFormat="0" applyFill="0" applyBorder="0" applyAlignment="0" applyProtection="0"/>
    <xf numFmtId="0" fontId="239" fillId="61" borderId="0">
      <alignment horizontal="left" indent="1"/>
    </xf>
    <xf numFmtId="0" fontId="240" fillId="0" borderId="0" applyNumberFormat="0" applyFont="0" applyFill="0" applyBorder="0" applyAlignment="0" applyProtection="0">
      <alignment horizontal="left"/>
    </xf>
    <xf numFmtId="15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0" fontId="241" fillId="0" borderId="24">
      <alignment horizontal="center"/>
    </xf>
    <xf numFmtId="3" fontId="240" fillId="0" borderId="0" applyFont="0" applyFill="0" applyBorder="0" applyAlignment="0" applyProtection="0"/>
    <xf numFmtId="0" fontId="240" fillId="72" borderId="0" applyNumberFormat="0" applyFont="0" applyBorder="0" applyAlignment="0" applyProtection="0"/>
    <xf numFmtId="0" fontId="37" fillId="0" borderId="0">
      <alignment vertical="justify"/>
    </xf>
    <xf numFmtId="2" fontId="242" fillId="0" borderId="0">
      <protection locked="0"/>
    </xf>
    <xf numFmtId="0" fontId="95" fillId="0" borderId="23" applyAlignment="0">
      <alignment horizontal="centerContinuous"/>
    </xf>
    <xf numFmtId="39" fontId="243" fillId="0" borderId="0"/>
    <xf numFmtId="0" fontId="244" fillId="0" borderId="0" applyNumberFormat="0" applyBorder="0"/>
    <xf numFmtId="0" fontId="40" fillId="27" borderId="0">
      <alignment wrapText="1"/>
    </xf>
    <xf numFmtId="49" fontId="37" fillId="0" borderId="0" applyFont="0" applyFill="0" applyBorder="0" applyAlignment="0" applyProtection="0"/>
    <xf numFmtId="0" fontId="245" fillId="0" borderId="0" applyFill="0" applyBorder="0" applyProtection="0">
      <alignment horizontal="left" vertical="top"/>
    </xf>
    <xf numFmtId="0" fontId="246" fillId="0" borderId="0">
      <alignment horizontal="right"/>
    </xf>
    <xf numFmtId="0" fontId="247" fillId="0" borderId="0"/>
    <xf numFmtId="0" fontId="218" fillId="0" borderId="0" applyFont="0" applyFill="0" applyBorder="0" applyAlignment="0" applyProtection="0"/>
    <xf numFmtId="0" fontId="37" fillId="0" borderId="0">
      <alignment horizontal="centerContinuous" vertical="center"/>
    </xf>
    <xf numFmtId="262" fontId="37" fillId="0" borderId="0" applyFont="0" applyFill="0" applyBorder="0" applyAlignment="0" applyProtection="0"/>
    <xf numFmtId="263" fontId="37" fillId="0" borderId="0" applyFont="0" applyFill="0" applyBorder="0" applyAlignment="0" applyProtection="0"/>
    <xf numFmtId="264" fontId="248" fillId="0" borderId="0" applyFont="0" applyFill="0" applyBorder="0" applyAlignment="0" applyProtection="0"/>
    <xf numFmtId="265" fontId="248" fillId="0" borderId="0" applyFont="0" applyFill="0" applyBorder="0" applyAlignment="0" applyProtection="0">
      <alignment vertical="top"/>
    </xf>
    <xf numFmtId="266" fontId="248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249" fillId="0" borderId="0" applyFont="0" applyFill="0" applyBorder="0" applyAlignment="0" applyProtection="0"/>
    <xf numFmtId="188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67" fontId="94" fillId="0" borderId="0" applyFont="0" applyFill="0" applyBorder="0" applyAlignment="0" applyProtection="0"/>
    <xf numFmtId="268" fontId="94" fillId="0" borderId="0" applyFont="0" applyFill="0" applyBorder="0" applyAlignment="0" applyProtection="0"/>
    <xf numFmtId="187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49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50" fillId="0" borderId="0"/>
    <xf numFmtId="269" fontId="243" fillId="0" borderId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0" fontId="252" fillId="0" borderId="0" applyNumberFormat="0" applyFont="0" applyFill="0" applyBorder="0">
      <alignment horizontal="left" vertical="top" wrapText="1"/>
    </xf>
    <xf numFmtId="40" fontId="253" fillId="0" borderId="0" applyFont="0" applyFill="0" applyBorder="0" applyAlignment="0" applyProtection="0"/>
    <xf numFmtId="38" fontId="254" fillId="0" borderId="0" applyFont="0" applyFill="0" applyBorder="0" applyAlignment="0" applyProtection="0"/>
    <xf numFmtId="37" fontId="37" fillId="0" borderId="0"/>
    <xf numFmtId="0" fontId="255" fillId="0" borderId="0" applyFill="0" applyBorder="0" applyProtection="0"/>
    <xf numFmtId="270" fontId="251" fillId="0" borderId="0" applyFont="0" applyFill="0" applyBorder="0" applyAlignment="0" applyProtection="0"/>
    <xf numFmtId="271" fontId="251" fillId="0" borderId="0" applyFont="0" applyFill="0" applyBorder="0" applyAlignment="0" applyProtection="0"/>
    <xf numFmtId="272" fontId="94" fillId="0" borderId="0" applyFont="0" applyFill="0" applyBorder="0" applyAlignment="0" applyProtection="0"/>
    <xf numFmtId="273" fontId="9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274" fontId="37" fillId="0" borderId="0"/>
    <xf numFmtId="0" fontId="32" fillId="0" borderId="0"/>
    <xf numFmtId="43" fontId="4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1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7" fillId="0" borderId="0"/>
    <xf numFmtId="245" fontId="37" fillId="0" borderId="0"/>
    <xf numFmtId="245" fontId="32" fillId="0" borderId="0"/>
    <xf numFmtId="245" fontId="32" fillId="0" borderId="0"/>
    <xf numFmtId="245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245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245" fontId="32" fillId="0" borderId="0"/>
    <xf numFmtId="245" fontId="32" fillId="0" borderId="0"/>
    <xf numFmtId="245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245" fontId="32" fillId="0" borderId="0"/>
    <xf numFmtId="245" fontId="32" fillId="0" borderId="0"/>
    <xf numFmtId="0" fontId="37" fillId="0" borderId="0"/>
    <xf numFmtId="245" fontId="32" fillId="0" borderId="0"/>
    <xf numFmtId="245" fontId="32" fillId="0" borderId="0"/>
    <xf numFmtId="245" fontId="32" fillId="0" borderId="0"/>
    <xf numFmtId="0" fontId="3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245" fontId="32" fillId="0" borderId="0"/>
    <xf numFmtId="245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245" fontId="37" fillId="0" borderId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0" fontId="32" fillId="0" borderId="0"/>
    <xf numFmtId="9" fontId="2" fillId="0" borderId="0" applyFont="0" applyFill="0" applyBorder="0" applyAlignment="0" applyProtection="0"/>
    <xf numFmtId="0" fontId="32" fillId="0" borderId="0"/>
    <xf numFmtId="0" fontId="37" fillId="0" borderId="0"/>
    <xf numFmtId="245" fontId="171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95" fillId="0" borderId="4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45" fontId="95" fillId="0" borderId="41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95" fillId="0" borderId="4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245" fontId="171" fillId="0" borderId="11" applyNumberFormat="0" applyFill="0" applyAlignment="0" applyProtection="0"/>
    <xf numFmtId="187" fontId="224" fillId="0" borderId="19" applyAlignment="0" applyProtection="0"/>
    <xf numFmtId="43" fontId="227" fillId="0" borderId="19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0" fontId="37" fillId="0" borderId="0"/>
    <xf numFmtId="0" fontId="37" fillId="0" borderId="0"/>
    <xf numFmtId="0" fontId="37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56" fillId="0" borderId="21" applyNumberFormat="0">
      <alignment horizontal="left"/>
    </xf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169" fillId="10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5" borderId="0" applyNumberFormat="0" applyBorder="0" applyAlignment="0" applyProtection="0"/>
    <xf numFmtId="0" fontId="169" fillId="16" borderId="0" applyNumberFormat="0" applyBorder="0" applyAlignment="0" applyProtection="0"/>
    <xf numFmtId="0" fontId="169" fillId="17" borderId="0" applyNumberFormat="0" applyBorder="0" applyAlignment="0" applyProtection="0"/>
    <xf numFmtId="0" fontId="169" fillId="18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9" borderId="0" applyNumberFormat="0" applyBorder="0" applyAlignment="0" applyProtection="0"/>
    <xf numFmtId="0" fontId="193" fillId="3" borderId="0" applyNumberFormat="0" applyBorder="0" applyAlignment="0" applyProtection="0"/>
    <xf numFmtId="0" fontId="51" fillId="20" borderId="34" applyNumberFormat="0" applyAlignment="0" applyProtection="0"/>
    <xf numFmtId="0" fontId="53" fillId="21" borderId="2" applyNumberFormat="0" applyAlignment="0" applyProtection="0"/>
    <xf numFmtId="43" fontId="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260" fillId="0" borderId="0" applyNumberForma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37" fillId="0" borderId="0"/>
    <xf numFmtId="0" fontId="37" fillId="0" borderId="0"/>
    <xf numFmtId="0" fontId="50" fillId="0" borderId="0"/>
    <xf numFmtId="0" fontId="50" fillId="0" borderId="0"/>
    <xf numFmtId="0" fontId="37" fillId="0" borderId="0"/>
    <xf numFmtId="0" fontId="26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261" fillId="0" borderId="0"/>
    <xf numFmtId="0" fontId="261" fillId="0" borderId="0"/>
    <xf numFmtId="0" fontId="50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261" fillId="0" borderId="0"/>
    <xf numFmtId="0" fontId="50" fillId="0" borderId="0"/>
    <xf numFmtId="0" fontId="2" fillId="0" borderId="0"/>
    <xf numFmtId="0" fontId="50" fillId="0" borderId="0"/>
    <xf numFmtId="0" fontId="261" fillId="0" borderId="0"/>
    <xf numFmtId="0" fontId="50" fillId="0" borderId="0"/>
    <xf numFmtId="0" fontId="26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22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2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32" fillId="0" borderId="0"/>
    <xf numFmtId="0" fontId="50" fillId="0" borderId="0"/>
    <xf numFmtId="0" fontId="32" fillId="35" borderId="32" applyNumberFormat="0" applyFont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7" fillId="0" borderId="0"/>
    <xf numFmtId="0" fontId="22" fillId="0" borderId="0">
      <alignment horizontal="left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87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43" fontId="227" fillId="0" borderId="19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0" fontId="37" fillId="0" borderId="0"/>
    <xf numFmtId="245" fontId="95" fillId="0" borderId="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22" fillId="0" borderId="0">
      <alignment horizontal="left"/>
    </xf>
    <xf numFmtId="43" fontId="7" fillId="0" borderId="0" applyFont="0" applyFill="0" applyBorder="0" applyAlignment="0" applyProtection="0"/>
    <xf numFmtId="10" fontId="46" fillId="27" borderId="15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43" fontId="32" fillId="0" borderId="0" applyFont="0" applyFill="0" applyBorder="0" applyAlignment="0" applyProtection="0"/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5" fontId="7" fillId="23" borderId="35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5" fontId="192" fillId="0" borderId="37" applyNumberFormat="0" applyFill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7" fillId="23" borderId="35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0" fontId="215" fillId="0" borderId="15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45" fontId="95" fillId="0" borderId="41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9" fillId="62" borderId="17" applyBorder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0" fontId="37" fillId="0" borderId="0"/>
    <xf numFmtId="0" fontId="32" fillId="0" borderId="0"/>
    <xf numFmtId="0" fontId="51" fillId="20" borderId="34" applyNumberFormat="0" applyAlignment="0" applyProtection="0"/>
    <xf numFmtId="0" fontId="215" fillId="0" borderId="38">
      <alignment horizontal="center"/>
    </xf>
    <xf numFmtId="0" fontId="32" fillId="0" borderId="0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1" fillId="0" borderId="11" applyNumberFormat="0" applyFill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43" fontId="32" fillId="0" borderId="0" applyFont="0" applyFill="0" applyBorder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32" fillId="0" borderId="0"/>
    <xf numFmtId="0" fontId="3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5" borderId="32" applyNumberFormat="0" applyFont="0" applyAlignment="0" applyProtection="0"/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2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0" fontId="32" fillId="0" borderId="0"/>
    <xf numFmtId="261" fontId="46" fillId="0" borderId="47" applyFont="0" applyFill="0" applyBorder="0" applyAlignment="0" applyProtection="0">
      <protection locked="0"/>
    </xf>
    <xf numFmtId="0" fontId="32" fillId="0" borderId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22" fillId="0" borderId="0" applyFont="0" applyFill="0" applyBorder="0" applyAlignment="0" applyProtection="0"/>
    <xf numFmtId="0" fontId="32" fillId="0" borderId="0"/>
    <xf numFmtId="0" fontId="32" fillId="0" borderId="0"/>
    <xf numFmtId="245" fontId="171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95" fillId="0" borderId="4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245" fontId="171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95" fillId="0" borderId="4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95" fillId="0" borderId="41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95" fillId="0" borderId="4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171" fillId="0" borderId="11" applyNumberFormat="0" applyFill="0" applyAlignment="0" applyProtection="0"/>
    <xf numFmtId="187" fontId="224" fillId="0" borderId="19" applyAlignment="0" applyProtection="0"/>
    <xf numFmtId="43" fontId="227" fillId="0" borderId="19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245" fontId="95" fillId="0" borderId="41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95" fillId="0" borderId="41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10" fontId="46" fillId="27" borderId="38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7" fillId="23" borderId="3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43" fontId="32" fillId="0" borderId="0" applyFont="0" applyFill="0" applyBorder="0" applyAlignment="0" applyProtection="0"/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5" fontId="7" fillId="23" borderId="35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192" fillId="0" borderId="37" applyNumberFormat="0" applyFill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7" fillId="23" borderId="35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5" fillId="0" borderId="38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45" fontId="95" fillId="0" borderId="41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9" fillId="62" borderId="17" applyBorder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0" fontId="32" fillId="0" borderId="0"/>
    <xf numFmtId="0" fontId="51" fillId="20" borderId="34" applyNumberFormat="0" applyAlignment="0" applyProtection="0"/>
    <xf numFmtId="0" fontId="215" fillId="0" borderId="15">
      <alignment horizontal="center"/>
    </xf>
    <xf numFmtId="0" fontId="32" fillId="0" borderId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1" fillId="0" borderId="11" applyNumberFormat="0" applyFill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43" fontId="32" fillId="0" borderId="0" applyFont="0" applyFill="0" applyBorder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32" fillId="0" borderId="0"/>
    <xf numFmtId="0" fontId="3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5" borderId="32" applyNumberFormat="0" applyFont="0" applyAlignment="0" applyProtection="0"/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2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0" fontId="32" fillId="0" borderId="0"/>
    <xf numFmtId="261" fontId="46" fillId="0" borderId="47" applyFont="0" applyFill="0" applyBorder="0" applyAlignment="0" applyProtection="0">
      <protection locked="0"/>
    </xf>
    <xf numFmtId="0" fontId="32" fillId="0" borderId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0" fontId="37" fillId="0" borderId="0"/>
    <xf numFmtId="245" fontId="37" fillId="23" borderId="35" applyNumberFormat="0" applyFont="0" applyAlignment="0" applyProtection="0">
      <alignment vertical="center"/>
    </xf>
    <xf numFmtId="43" fontId="7" fillId="0" borderId="0" applyFont="0" applyFill="0" applyBorder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71" fillId="0" borderId="11" applyNumberFormat="0" applyFill="0" applyAlignment="0" applyProtection="0"/>
    <xf numFmtId="187" fontId="224" fillId="0" borderId="19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43" fontId="1" fillId="0" borderId="0" applyFont="0" applyFill="0" applyBorder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" fillId="0" borderId="0"/>
    <xf numFmtId="245" fontId="1" fillId="0" borderId="0"/>
    <xf numFmtId="245" fontId="1" fillId="0" borderId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0" fontId="46" fillId="71" borderId="47"/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193" fontId="227" fillId="0" borderId="22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0" fontId="1" fillId="0" borderId="0"/>
    <xf numFmtId="0" fontId="1" fillId="0" borderId="0"/>
    <xf numFmtId="0" fontId="51" fillId="20" borderId="34" applyNumberFormat="0" applyAlignment="0" applyProtection="0"/>
    <xf numFmtId="43" fontId="7" fillId="0" borderId="0" applyFont="0" applyFill="0" applyBorder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4" fillId="20" borderId="36" applyNumberFormat="0" applyAlignment="0" applyProtection="0"/>
    <xf numFmtId="0" fontId="215" fillId="0" borderId="15">
      <alignment horizont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0" fontId="215" fillId="0" borderId="15">
      <alignment horizontal="center"/>
    </xf>
    <xf numFmtId="43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0" fontId="1" fillId="0" borderId="0"/>
    <xf numFmtId="43" fontId="227" fillId="0" borderId="19"/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0" fontId="1" fillId="0" borderId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171" fillId="0" borderId="11" applyNumberFormat="0" applyFill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51" fillId="20" borderId="34" applyNumberFormat="0" applyAlignment="0" applyProtection="0"/>
    <xf numFmtId="245" fontId="171" fillId="0" borderId="11" applyNumberFormat="0" applyFill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43" fontId="227" fillId="0" borderId="19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51" fillId="20" borderId="34" applyNumberFormat="0" applyAlignment="0" applyProtection="0"/>
    <xf numFmtId="260" fontId="46" fillId="71" borderId="47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0" fontId="46" fillId="71" borderId="47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93" fontId="227" fillId="0" borderId="22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260" fontId="46" fillId="71" borderId="47"/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0" fontId="46" fillId="71" borderId="47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0" fillId="7" borderId="34" applyNumberFormat="0" applyAlignment="0" applyProtection="0"/>
    <xf numFmtId="260" fontId="46" fillId="71" borderId="47"/>
    <xf numFmtId="43" fontId="227" fillId="0" borderId="19"/>
    <xf numFmtId="245" fontId="190" fillId="7" borderId="34" applyNumberFormat="0" applyAlignment="0" applyProtection="0"/>
    <xf numFmtId="260" fontId="46" fillId="71" borderId="47"/>
    <xf numFmtId="260" fontId="46" fillId="71" borderId="47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60" fontId="46" fillId="71" borderId="47"/>
    <xf numFmtId="245" fontId="212" fillId="20" borderId="36" applyNumberFormat="0" applyAlignment="0" applyProtection="0">
      <alignment vertical="center"/>
    </xf>
    <xf numFmtId="260" fontId="46" fillId="71" borderId="47"/>
    <xf numFmtId="245" fontId="206" fillId="7" borderId="34" applyNumberFormat="0" applyAlignment="0" applyProtection="0">
      <alignment vertical="center"/>
    </xf>
    <xf numFmtId="260" fontId="46" fillId="71" borderId="47"/>
    <xf numFmtId="43" fontId="7" fillId="0" borderId="0" applyFont="0" applyFill="0" applyBorder="0" applyAlignment="0" applyProtection="0"/>
    <xf numFmtId="245" fontId="171" fillId="0" borderId="11" applyNumberFormat="0" applyFill="0" applyAlignment="0" applyProtection="0"/>
    <xf numFmtId="245" fontId="212" fillId="20" borderId="36" applyNumberFormat="0" applyAlignment="0" applyProtection="0">
      <alignment vertical="center"/>
    </xf>
    <xf numFmtId="43" fontId="227" fillId="0" borderId="19"/>
    <xf numFmtId="37" fontId="228" fillId="69" borderId="18" applyBorder="0">
      <alignment horizontal="left" vertical="center" indent="1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0" fontId="215" fillId="0" borderId="15">
      <alignment horizont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0" fontId="215" fillId="0" borderId="15">
      <alignment horizontal="center"/>
    </xf>
    <xf numFmtId="245" fontId="51" fillId="20" borderId="34" applyNumberFormat="0" applyAlignment="0" applyProtection="0"/>
    <xf numFmtId="260" fontId="46" fillId="71" borderId="47"/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43" fontId="227" fillId="0" borderId="19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0" fontId="215" fillId="0" borderId="15">
      <alignment horizont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43" fontId="227" fillId="0" borderId="19"/>
    <xf numFmtId="187" fontId="224" fillId="0" borderId="19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193" fontId="227" fillId="0" borderId="22"/>
    <xf numFmtId="43" fontId="227" fillId="0" borderId="19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43" fontId="227" fillId="0" borderId="19"/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60" fontId="46" fillId="71" borderId="47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43" fontId="227" fillId="0" borderId="19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" fontId="37" fillId="0" borderId="16" applyNumberFormat="0" applyFill="0" applyAlignment="0" applyProtection="0">
      <alignment horizontal="center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215" fillId="0" borderId="15">
      <alignment horizontal="center"/>
    </xf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0" fontId="46" fillId="71" borderId="47"/>
    <xf numFmtId="245" fontId="190" fillId="7" borderId="34" applyNumberFormat="0" applyAlignment="0" applyProtection="0"/>
    <xf numFmtId="0" fontId="1" fillId="0" borderId="0"/>
    <xf numFmtId="0" fontId="1" fillId="0" borderId="0"/>
    <xf numFmtId="0" fontId="1" fillId="0" borderId="0"/>
    <xf numFmtId="245" fontId="192" fillId="0" borderId="37" applyNumberFormat="0" applyFill="0" applyAlignment="0" applyProtection="0"/>
    <xf numFmtId="0" fontId="1" fillId="0" borderId="0"/>
    <xf numFmtId="245" fontId="212" fillId="20" borderId="36" applyNumberFormat="0" applyAlignment="0" applyProtection="0">
      <alignment vertical="center"/>
    </xf>
    <xf numFmtId="0" fontId="1" fillId="0" borderId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0" fontId="1" fillId="0" borderId="0"/>
    <xf numFmtId="0" fontId="1" fillId="0" borderId="0"/>
    <xf numFmtId="245" fontId="7" fillId="23" borderId="35" applyNumberFormat="0" applyFont="0" applyAlignment="0" applyProtection="0"/>
    <xf numFmtId="0" fontId="1" fillId="0" borderId="0"/>
    <xf numFmtId="245" fontId="194" fillId="20" borderId="36" applyNumberFormat="0" applyAlignment="0" applyProtection="0"/>
    <xf numFmtId="0" fontId="1" fillId="0" borderId="0"/>
    <xf numFmtId="0" fontId="1" fillId="0" borderId="0"/>
    <xf numFmtId="0" fontId="1" fillId="0" borderId="0"/>
    <xf numFmtId="245" fontId="199" fillId="20" borderId="3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245" fontId="17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190" fillId="7" borderId="3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0" fillId="7" borderId="34" applyNumberFormat="0" applyAlignment="0" applyProtection="0"/>
    <xf numFmtId="0" fontId="1" fillId="0" borderId="0"/>
    <xf numFmtId="260" fontId="46" fillId="71" borderId="47"/>
    <xf numFmtId="0" fontId="1" fillId="0" borderId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1" fillId="0" borderId="0"/>
    <xf numFmtId="261" fontId="46" fillId="0" borderId="47" applyFont="0" applyFill="0" applyBorder="0" applyAlignment="0" applyProtection="0">
      <protection locked="0"/>
    </xf>
    <xf numFmtId="0" fontId="1" fillId="0" borderId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27" fillId="0" borderId="19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43" fontId="227" fillId="0" borderId="1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187" fontId="221" fillId="0" borderId="18">
      <protection locked="0"/>
    </xf>
    <xf numFmtId="245" fontId="7" fillId="23" borderId="35" applyNumberFormat="0" applyFont="0" applyAlignment="0" applyProtection="0"/>
    <xf numFmtId="245" fontId="46" fillId="60" borderId="16" applyNumberFormat="0" applyFont="0" applyBorder="0" applyAlignment="0" applyProtection="0">
      <alignment horizont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46" fillId="65" borderId="16" applyNumberFormat="0" applyFont="0" applyBorder="0" applyAlignment="0" applyProtection="0">
      <alignment horizont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43" fontId="227" fillId="0" borderId="19"/>
    <xf numFmtId="260" fontId="46" fillId="71" borderId="47"/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1" fillId="0" borderId="0" applyFont="0" applyFill="0" applyBorder="0" applyAlignment="0" applyProtection="0"/>
    <xf numFmtId="245" fontId="199" fillId="20" borderId="34" applyNumberFormat="0" applyAlignment="0" applyProtection="0">
      <alignment vertical="center"/>
    </xf>
    <xf numFmtId="0" fontId="1" fillId="0" borderId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60" fontId="46" fillId="71" borderId="47"/>
    <xf numFmtId="245" fontId="192" fillId="0" borderId="37" applyNumberFormat="0" applyFill="0" applyAlignment="0" applyProtection="0"/>
    <xf numFmtId="43" fontId="227" fillId="0" borderId="19"/>
    <xf numFmtId="0" fontId="1" fillId="0" borderId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43" fontId="227" fillId="0" borderId="19"/>
    <xf numFmtId="10" fontId="46" fillId="27" borderId="15" applyNumberFormat="0" applyBorder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0" fontId="215" fillId="0" borderId="15">
      <alignment horizontal="center"/>
    </xf>
    <xf numFmtId="245" fontId="51" fillId="20" borderId="34" applyNumberFormat="0" applyAlignment="0" applyProtection="0"/>
    <xf numFmtId="0" fontId="215" fillId="0" borderId="15">
      <alignment horizont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38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206" fillId="7" borderId="34" applyNumberFormat="0" applyAlignment="0" applyProtection="0">
      <alignment vertical="center"/>
    </xf>
    <xf numFmtId="260" fontId="46" fillId="71" borderId="47"/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60" fontId="46" fillId="71" borderId="47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1" fillId="0" borderId="11" applyNumberFormat="0" applyFill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38">
      <alignment horizont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43" fontId="38" fillId="0" borderId="0" applyFont="0" applyFill="0" applyBorder="0" applyAlignment="0" applyProtection="0"/>
    <xf numFmtId="245" fontId="192" fillId="0" borderId="37" applyNumberFormat="0" applyFill="0" applyAlignment="0" applyProtection="0"/>
    <xf numFmtId="0" fontId="37" fillId="0" borderId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61" fillId="32" borderId="28" applyNumberForma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61" fillId="32" borderId="28" applyNumberForma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8" borderId="0" applyNumberFormat="0" applyBorder="0" applyAlignment="0" applyProtection="0"/>
    <xf numFmtId="43" fontId="32" fillId="0" borderId="0" applyFont="0" applyFill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61" fillId="32" borderId="28" applyNumberFormat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46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61" fillId="32" borderId="28" applyNumberFormat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57" borderId="0" applyNumberFormat="0" applyBorder="0" applyAlignment="0" applyProtection="0"/>
    <xf numFmtId="0" fontId="61" fillId="32" borderId="28" applyNumberFormat="0" applyAlignment="0" applyProtection="0"/>
    <xf numFmtId="0" fontId="32" fillId="42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61" fillId="32" borderId="28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61" fillId="32" borderId="28" applyNumberFormat="0" applyAlignment="0" applyProtection="0"/>
    <xf numFmtId="0" fontId="61" fillId="32" borderId="28" applyNumberForma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49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275" fontId="37" fillId="0" borderId="0"/>
    <xf numFmtId="275" fontId="37" fillId="0" borderId="0"/>
    <xf numFmtId="10" fontId="46" fillId="27" borderId="38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1" fillId="0" borderId="0"/>
    <xf numFmtId="245" fontId="1" fillId="0" borderId="0"/>
    <xf numFmtId="245" fontId="1" fillId="0" borderId="0"/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215" fillId="0" borderId="38">
      <alignment horizontal="center"/>
    </xf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24" fillId="0" borderId="19" applyAlignment="0" applyProtection="0"/>
    <xf numFmtId="43" fontId="227" fillId="0" borderId="19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35" borderId="32" applyNumberFormat="0" applyFon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10" fontId="46" fillId="27" borderId="15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43" fontId="32" fillId="0" borderId="0" applyFont="0" applyFill="0" applyBorder="0" applyAlignment="0" applyProtection="0"/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5" fontId="7" fillId="23" borderId="35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5" fontId="192" fillId="0" borderId="37" applyNumberFormat="0" applyFill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7" fillId="23" borderId="35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5" fillId="0" borderId="15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9" fillId="62" borderId="17" applyBorder="0" applyProtection="0">
      <alignment vertical="center"/>
    </xf>
    <xf numFmtId="260" fontId="46" fillId="71" borderId="47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245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5" fontId="32" fillId="0" borderId="0"/>
    <xf numFmtId="245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51" fillId="20" borderId="34" applyNumberFormat="0" applyAlignment="0" applyProtection="0"/>
    <xf numFmtId="0" fontId="215" fillId="0" borderId="38">
      <alignment horizontal="center"/>
    </xf>
    <xf numFmtId="0" fontId="32" fillId="0" borderId="0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43" fontId="32" fillId="0" borderId="0" applyFont="0" applyFill="0" applyBorder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32" fillId="0" borderId="0"/>
    <xf numFmtId="0" fontId="32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5" borderId="32" applyNumberFormat="0" applyFont="0" applyAlignment="0" applyProtection="0"/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32" fillId="0" borderId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0" fontId="32" fillId="0" borderId="0"/>
    <xf numFmtId="261" fontId="46" fillId="0" borderId="47" applyFont="0" applyFill="0" applyBorder="0" applyAlignment="0" applyProtection="0">
      <protection locked="0"/>
    </xf>
    <xf numFmtId="0" fontId="32" fillId="0" borderId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8" borderId="0" applyNumberFormat="0" applyBorder="0" applyAlignment="0" applyProtection="0"/>
    <xf numFmtId="43" fontId="32" fillId="0" borderId="0" applyFont="0" applyFill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57" borderId="0" applyNumberFormat="0" applyBorder="0" applyAlignment="0" applyProtection="0"/>
    <xf numFmtId="0" fontId="32" fillId="37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46" borderId="0" applyNumberFormat="0" applyBorder="0" applyAlignment="0" applyProtection="0"/>
    <xf numFmtId="0" fontId="32" fillId="53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58" borderId="0" applyNumberFormat="0" applyBorder="0" applyAlignment="0" applyProtection="0"/>
    <xf numFmtId="0" fontId="32" fillId="38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32" fillId="49" borderId="0" applyNumberFormat="0" applyBorder="0" applyAlignment="0" applyProtection="0"/>
    <xf numFmtId="0" fontId="32" fillId="57" borderId="0" applyNumberFormat="0" applyBorder="0" applyAlignment="0" applyProtection="0"/>
    <xf numFmtId="0" fontId="32" fillId="42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5" borderId="32" applyNumberFormat="0" applyFont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43" fontId="32" fillId="0" borderId="0" applyFont="0" applyFill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75" fontId="37" fillId="0" borderId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173" fillId="0" borderId="20">
      <alignment horizontal="left" vertical="center"/>
    </xf>
    <xf numFmtId="43" fontId="1" fillId="0" borderId="0" applyFont="0" applyFill="0" applyBorder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" fillId="0" borderId="0"/>
    <xf numFmtId="245" fontId="1" fillId="0" borderId="0"/>
    <xf numFmtId="24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215" fillId="0" borderId="15">
      <alignment horizontal="center"/>
    </xf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0" fontId="1" fillId="0" borderId="0"/>
    <xf numFmtId="0" fontId="1" fillId="0" borderId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7" fillId="23" borderId="35" applyNumberFormat="0" applyFont="0" applyAlignment="0" applyProtection="0"/>
    <xf numFmtId="0" fontId="1" fillId="0" borderId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60" fontId="46" fillId="71" borderId="47"/>
    <xf numFmtId="0" fontId="1" fillId="0" borderId="0"/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193" fontId="227" fillId="0" borderId="22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46" fillId="65" borderId="16" applyNumberFormat="0" applyFont="0" applyBorder="0" applyAlignment="0" applyProtection="0">
      <alignment horizont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60" fontId="46" fillId="71" borderId="47"/>
    <xf numFmtId="187" fontId="224" fillId="0" borderId="19" applyAlignment="0" applyProtection="0"/>
    <xf numFmtId="43" fontId="227" fillId="0" borderId="19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0" fontId="32" fillId="0" borderId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10" fontId="46" fillId="27" borderId="38" applyNumberFormat="0" applyBorder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1" fontId="37" fillId="0" borderId="16" applyNumberFormat="0" applyFill="0" applyAlignment="0" applyProtection="0">
      <alignment horizontal="center" vertical="center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93" fontId="227" fillId="0" borderId="22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0" fontId="1" fillId="0" borderId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60" fontId="46" fillId="71" borderId="47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245" fontId="194" fillId="20" borderId="36" applyNumberFormat="0" applyAlignment="0" applyProtection="0"/>
    <xf numFmtId="260" fontId="46" fillId="71" borderId="47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187" fontId="224" fillId="0" borderId="19" applyAlignment="0" applyProtection="0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194" fillId="20" borderId="36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37" fontId="228" fillId="69" borderId="18" applyBorder="0">
      <alignment horizontal="left" vertical="center" indent="1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60" fontId="46" fillId="71" borderId="47"/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73" fillId="0" borderId="20">
      <alignment horizontal="left"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43" fontId="227" fillId="0" borderId="19"/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51" fillId="20" borderId="34" applyNumberFormat="0" applyAlignment="0" applyProtection="0"/>
    <xf numFmtId="0" fontId="37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7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5" borderId="32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5" borderId="32" applyNumberFormat="0" applyFont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275" fontId="37" fillId="0" borderId="0"/>
    <xf numFmtId="275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43" fontId="1" fillId="0" borderId="0" applyFont="0" applyFill="0" applyBorder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" fillId="0" borderId="0"/>
    <xf numFmtId="245" fontId="1" fillId="0" borderId="0"/>
    <xf numFmtId="24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0" fontId="215" fillId="0" borderId="15">
      <alignment horizontal="center"/>
    </xf>
    <xf numFmtId="260" fontId="46" fillId="71" borderId="47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1" fillId="0" borderId="0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0" fontId="1" fillId="0" borderId="0"/>
    <xf numFmtId="260" fontId="46" fillId="71" borderId="47"/>
    <xf numFmtId="245" fontId="46" fillId="60" borderId="16" applyNumberFormat="0" applyFont="0" applyBorder="0" applyAlignment="0" applyProtection="0">
      <alignment horizontal="center"/>
    </xf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38">
      <alignment horizont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27" borderId="1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0" fontId="215" fillId="0" borderId="15">
      <alignment horizont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0" fontId="215" fillId="0" borderId="38">
      <alignment horizontal="center"/>
    </xf>
    <xf numFmtId="245" fontId="7" fillId="23" borderId="35" applyNumberFormat="0" applyFont="0" applyAlignment="0" applyProtection="0"/>
    <xf numFmtId="260" fontId="46" fillId="71" borderId="47"/>
    <xf numFmtId="43" fontId="1" fillId="0" borderId="0" applyFont="0" applyFill="0" applyBorder="0" applyAlignment="0" applyProtection="0"/>
    <xf numFmtId="0" fontId="1" fillId="0" borderId="0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0" fontId="1" fillId="0" borderId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37" fontId="219" fillId="62" borderId="17" applyBorder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46" fillId="65" borderId="16" applyNumberFormat="0" applyFont="0" applyBorder="0" applyAlignment="0" applyProtection="0">
      <alignment horizontal="center"/>
    </xf>
    <xf numFmtId="245" fontId="7" fillId="23" borderId="35" applyNumberFormat="0" applyFont="0" applyAlignment="0" applyProtection="0"/>
    <xf numFmtId="10" fontId="46" fillId="27" borderId="38" applyNumberFormat="0" applyBorder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0" fontId="215" fillId="0" borderId="38">
      <alignment horizont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0" fontId="215" fillId="0" borderId="38">
      <alignment horizontal="center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10" fontId="46" fillId="27" borderId="38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187" fontId="221" fillId="0" borderId="18">
      <protection locked="0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0" fontId="215" fillId="0" borderId="38">
      <alignment horizont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0" fontId="215" fillId="0" borderId="15">
      <alignment horizontal="center"/>
    </xf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45" fontId="173" fillId="0" borderId="20">
      <alignment horizontal="left" vertical="center"/>
    </xf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10" fontId="46" fillId="27" borderId="38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245" fontId="206" fillId="7" borderId="34" applyNumberFormat="0" applyAlignment="0" applyProtection="0">
      <alignment vertical="center"/>
    </xf>
    <xf numFmtId="0" fontId="37" fillId="0" borderId="0"/>
    <xf numFmtId="43" fontId="49" fillId="0" borderId="0" applyNumberFormat="0" applyFill="0" applyBorder="0" applyAlignment="0" applyProtection="0"/>
    <xf numFmtId="24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0" fontId="37" fillId="0" borderId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" fillId="0" borderId="0"/>
    <xf numFmtId="245" fontId="1" fillId="0" borderId="0"/>
    <xf numFmtId="24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1" fillId="0" borderId="0"/>
    <xf numFmtId="0" fontId="1" fillId="0" borderId="0"/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43" fontId="227" fillId="0" borderId="19"/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173" fillId="0" borderId="20">
      <alignment horizontal="left" vertical="center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43" fontId="227" fillId="0" borderId="19"/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173" fillId="0" borderId="20">
      <alignment horizontal="left" vertical="center"/>
    </xf>
    <xf numFmtId="43" fontId="227" fillId="0" borderId="19"/>
    <xf numFmtId="193" fontId="227" fillId="0" borderId="22"/>
    <xf numFmtId="43" fontId="227" fillId="0" borderId="19"/>
    <xf numFmtId="187" fontId="224" fillId="0" borderId="19" applyAlignment="0" applyProtection="0"/>
    <xf numFmtId="0" fontId="215" fillId="0" borderId="15">
      <alignment horizont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0" fontId="46" fillId="71" borderId="47"/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0" fontId="215" fillId="0" borderId="15">
      <alignment horizontal="center"/>
    </xf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0" fontId="215" fillId="0" borderId="38">
      <alignment horizont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38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43" fontId="227" fillId="0" borderId="19"/>
    <xf numFmtId="10" fontId="46" fillId="27" borderId="15" applyNumberFormat="0" applyBorder="0" applyAlignment="0" applyProtection="0"/>
    <xf numFmtId="187" fontId="224" fillId="0" borderId="19" applyAlignment="0" applyProtection="0"/>
    <xf numFmtId="0" fontId="51" fillId="20" borderId="34" applyNumberFormat="0" applyAlignment="0" applyProtection="0"/>
    <xf numFmtId="0" fontId="215" fillId="0" borderId="38">
      <alignment horizontal="center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0" fontId="46" fillId="71" borderId="47"/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10" fontId="46" fillId="27" borderId="15" applyNumberFormat="0" applyBorder="0" applyAlignment="0" applyProtection="0"/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46" fillId="27" borderId="15" applyNumberFormat="0" applyBorder="0" applyAlignment="0" applyProtection="0"/>
    <xf numFmtId="1" fontId="37" fillId="0" borderId="16" applyNumberFormat="0" applyFill="0" applyAlignment="0" applyProtection="0">
      <alignment horizontal="center"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43" fontId="1" fillId="0" borderId="0" applyFont="0" applyFill="0" applyBorder="0" applyAlignment="0" applyProtection="0"/>
    <xf numFmtId="245" fontId="1" fillId="0" borderId="0"/>
    <xf numFmtId="245" fontId="1" fillId="0" borderId="0"/>
    <xf numFmtId="245" fontId="1" fillId="0" borderId="0"/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215" fillId="0" borderId="15">
      <alignment horizontal="center"/>
    </xf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0" fontId="1" fillId="0" borderId="0"/>
    <xf numFmtId="0" fontId="1" fillId="0" borderId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43" fontId="227" fillId="0" borderId="19"/>
    <xf numFmtId="0" fontId="215" fillId="0" borderId="38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60" fontId="46" fillId="71" borderId="47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187" fontId="224" fillId="0" borderId="19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38" applyNumberFormat="0" applyBorder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0" fontId="215" fillId="0" borderId="38">
      <alignment horizont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43" fontId="227" fillId="0" borderId="19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193" fontId="227" fillId="0" borderId="22"/>
    <xf numFmtId="187" fontId="224" fillId="0" borderId="19" applyAlignment="0" applyProtection="0"/>
    <xf numFmtId="0" fontId="215" fillId="0" borderId="15">
      <alignment horizont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215" fillId="0" borderId="15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46" fillId="27" borderId="15" applyNumberFormat="0" applyBorder="0" applyAlignment="0" applyProtection="0"/>
    <xf numFmtId="1" fontId="37" fillId="0" borderId="16" applyNumberFormat="0" applyFill="0" applyAlignment="0" applyProtection="0">
      <alignment horizontal="center" vertical="center"/>
    </xf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43" fontId="1" fillId="0" borderId="0" applyFont="0" applyFill="0" applyBorder="0" applyAlignment="0" applyProtection="0"/>
    <xf numFmtId="245" fontId="1" fillId="0" borderId="0"/>
    <xf numFmtId="245" fontId="1" fillId="0" borderId="0"/>
    <xf numFmtId="245" fontId="1" fillId="0" borderId="0"/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0" fontId="215" fillId="0" borderId="15">
      <alignment horizontal="center"/>
    </xf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0" fontId="1" fillId="0" borderId="0"/>
    <xf numFmtId="0" fontId="1" fillId="0" borderId="0"/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0" fontId="215" fillId="0" borderId="15">
      <alignment horizont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60" fontId="46" fillId="71" borderId="47"/>
    <xf numFmtId="10" fontId="46" fillId="27" borderId="15" applyNumberFormat="0" applyBorder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173" fillId="0" borderId="20">
      <alignment horizontal="left"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10" fontId="46" fillId="27" borderId="38" applyNumberFormat="0" applyBorder="0" applyAlignment="0" applyProtection="0"/>
    <xf numFmtId="43" fontId="227" fillId="0" borderId="19"/>
    <xf numFmtId="43" fontId="227" fillId="0" borderId="19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38" applyNumberFormat="0" applyBorder="0" applyAlignment="0" applyProtection="0"/>
    <xf numFmtId="0" fontId="215" fillId="0" borderId="38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51" fillId="20" borderId="34" applyNumberFormat="0" applyAlignment="0" applyProtection="0"/>
    <xf numFmtId="0" fontId="215" fillId="0" borderId="38">
      <alignment horizont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10" fontId="46" fillId="27" borderId="38" applyNumberFormat="0" applyBorder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43" fontId="227" fillId="0" borderId="19"/>
    <xf numFmtId="245" fontId="173" fillId="0" borderId="20">
      <alignment horizontal="left"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60" fontId="46" fillId="71" borderId="47"/>
    <xf numFmtId="0" fontId="215" fillId="0" borderId="15">
      <alignment horizontal="center"/>
    </xf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0" fontId="215" fillId="0" borderId="15">
      <alignment horizont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10" fontId="46" fillId="27" borderId="15" applyNumberFormat="0" applyBorder="0" applyAlignment="0" applyProtection="0"/>
    <xf numFmtId="260" fontId="46" fillId="71" borderId="47"/>
    <xf numFmtId="43" fontId="227" fillId="0" borderId="19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38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75" fontId="37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43" fontId="1" fillId="0" borderId="0" applyFont="0" applyFill="0" applyBorder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" fillId="0" borderId="0"/>
    <xf numFmtId="245" fontId="1" fillId="0" borderId="0"/>
    <xf numFmtId="24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38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0" fontId="215" fillId="0" borderId="15">
      <alignment horizontal="center"/>
    </xf>
    <xf numFmtId="260" fontId="46" fillId="71" borderId="47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0" fontId="1" fillId="0" borderId="0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0" fontId="1" fillId="0" borderId="0"/>
    <xf numFmtId="260" fontId="46" fillId="71" borderId="47"/>
    <xf numFmtId="245" fontId="190" fillId="7" borderId="34" applyNumberFormat="0" applyAlignment="0" applyProtection="0"/>
    <xf numFmtId="0" fontId="215" fillId="0" borderId="38">
      <alignment horizont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38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46" fillId="27" borderId="3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43" fontId="1" fillId="0" borderId="0" applyFont="0" applyFill="0" applyBorder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15">
      <alignment horizontal="center"/>
    </xf>
    <xf numFmtId="37" fontId="219" fillId="62" borderId="17" applyBorder="0" applyProtection="0">
      <alignment vertical="center"/>
    </xf>
    <xf numFmtId="43" fontId="1" fillId="0" borderId="0" applyFont="0" applyFill="0" applyBorder="0" applyAlignment="0" applyProtection="0"/>
    <xf numFmtId="245" fontId="37" fillId="23" borderId="35" applyNumberFormat="0" applyFont="0" applyAlignment="0" applyProtection="0">
      <alignment vertical="center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1" fillId="0" borderId="0"/>
    <xf numFmtId="0" fontId="1" fillId="0" borderId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0" fontId="215" fillId="0" borderId="15">
      <alignment horizont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38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" fillId="0" borderId="0"/>
    <xf numFmtId="245" fontId="1" fillId="0" borderId="0"/>
    <xf numFmtId="245" fontId="1" fillId="0" borderId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0" fontId="215" fillId="0" borderId="15">
      <alignment horizontal="center"/>
    </xf>
    <xf numFmtId="245" fontId="7" fillId="23" borderId="35" applyNumberFormat="0" applyFont="0" applyAlignment="0" applyProtection="0"/>
    <xf numFmtId="260" fontId="46" fillId="71" borderId="47"/>
    <xf numFmtId="43" fontId="1" fillId="0" borderId="0" applyFont="0" applyFill="0" applyBorder="0" applyAlignment="0" applyProtection="0"/>
    <xf numFmtId="0" fontId="1" fillId="0" borderId="0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0" fontId="1" fillId="0" borderId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38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37" fontId="219" fillId="62" borderId="17" applyBorder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6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38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10" fontId="46" fillId="27" borderId="38" applyNumberFormat="0" applyBorder="0" applyAlignment="0" applyProtection="0"/>
    <xf numFmtId="187" fontId="224" fillId="0" borderId="19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38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38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38">
      <alignment horizontal="center"/>
    </xf>
    <xf numFmtId="0" fontId="215" fillId="0" borderId="15">
      <alignment horizontal="center"/>
    </xf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45" fontId="173" fillId="0" borderId="20">
      <alignment horizontal="left" vertical="center"/>
    </xf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38" applyNumberFormat="0" applyBorder="0" applyAlignment="0" applyProtection="0"/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38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38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38" applyNumberFormat="0" applyBorder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38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0" fontId="215" fillId="0" borderId="15">
      <alignment horizontal="center"/>
    </xf>
    <xf numFmtId="260" fontId="46" fillId="71" borderId="47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38">
      <alignment horizont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38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38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38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0" fontId="215" fillId="0" borderId="15">
      <alignment horizont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38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43" fontId="227" fillId="0" borderId="19"/>
    <xf numFmtId="0" fontId="215" fillId="0" borderId="15">
      <alignment horizontal="center"/>
    </xf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38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37" fontId="219" fillId="62" borderId="17" applyBorder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6" fillId="27" borderId="38" applyNumberFormat="0" applyBorder="0" applyAlignment="0" applyProtection="0"/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38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38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38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0" fontId="215" fillId="0" borderId="38">
      <alignment horizontal="center"/>
    </xf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10" fontId="46" fillId="27" borderId="38" applyNumberFormat="0" applyBorder="0" applyAlignment="0" applyProtection="0"/>
    <xf numFmtId="187" fontId="224" fillId="0" borderId="19" applyAlignment="0" applyProtection="0"/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38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0" fontId="215" fillId="0" borderId="38">
      <alignment horizontal="center"/>
    </xf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38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38">
      <alignment horizontal="center"/>
    </xf>
    <xf numFmtId="0" fontId="215" fillId="0" borderId="15">
      <alignment horizontal="center"/>
    </xf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45" fontId="173" fillId="0" borderId="20">
      <alignment horizontal="left" vertical="center"/>
    </xf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38" applyNumberFormat="0" applyBorder="0" applyAlignment="0" applyProtection="0"/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38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38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187" fontId="224" fillId="0" borderId="19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0" fontId="215" fillId="0" borderId="15">
      <alignment horizont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43" fontId="227" fillId="0" borderId="19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43" fontId="227" fillId="0" borderId="19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60" fontId="46" fillId="71" borderId="47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73" fillId="0" borderId="20">
      <alignment horizontal="left" vertical="center"/>
    </xf>
    <xf numFmtId="245" fontId="51" fillId="20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193" fontId="227" fillId="0" borderId="22"/>
    <xf numFmtId="245" fontId="199" fillId="20" borderId="34" applyNumberFormat="0" applyAlignment="0" applyProtection="0">
      <alignment vertical="center"/>
    </xf>
    <xf numFmtId="260" fontId="46" fillId="71" borderId="47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187" fontId="224" fillId="0" borderId="19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60" fontId="46" fillId="71" borderId="47"/>
    <xf numFmtId="245" fontId="46" fillId="60" borderId="16" applyNumberFormat="0" applyFont="0" applyBorder="0" applyAlignment="0" applyProtection="0">
      <alignment horizontal="center"/>
    </xf>
    <xf numFmtId="187" fontId="224" fillId="0" borderId="19" applyAlignment="0" applyProtection="0"/>
    <xf numFmtId="43" fontId="227" fillId="0" borderId="19"/>
    <xf numFmtId="245" fontId="51" fillId="20" borderId="34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43" fontId="227" fillId="0" borderId="19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1" fontId="37" fillId="0" borderId="16" applyNumberFormat="0" applyFill="0" applyAlignment="0" applyProtection="0">
      <alignment horizontal="center"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187" fontId="224" fillId="0" borderId="19" applyAlignment="0" applyProtection="0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0" fontId="51" fillId="20" borderId="34" applyNumberFormat="0" applyAlignment="0" applyProtection="0"/>
    <xf numFmtId="0" fontId="215" fillId="0" borderId="15">
      <alignment horizontal="center"/>
    </xf>
    <xf numFmtId="245" fontId="51" fillId="20" borderId="34" applyNumberFormat="0" applyAlignment="0" applyProtection="0"/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1" fillId="0" borderId="18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43" fontId="227" fillId="0" borderId="19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45" fontId="194" fillId="20" borderId="36" applyNumberFormat="0" applyAlignment="0" applyProtection="0"/>
    <xf numFmtId="1" fontId="37" fillId="0" borderId="16" applyNumberFormat="0" applyFill="0" applyAlignment="0" applyProtection="0">
      <alignment horizontal="center"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43" fontId="227" fillId="0" borderId="19"/>
    <xf numFmtId="187" fontId="224" fillId="0" borderId="19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60" fontId="46" fillId="71" borderId="47"/>
    <xf numFmtId="43" fontId="227" fillId="0" borderId="19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60" fontId="46" fillId="71" borderId="47"/>
    <xf numFmtId="245" fontId="192" fillId="0" borderId="37" applyNumberFormat="0" applyFill="0" applyAlignment="0" applyProtection="0"/>
    <xf numFmtId="10" fontId="46" fillId="27" borderId="15" applyNumberFormat="0" applyBorder="0" applyAlignment="0" applyProtection="0"/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187" fontId="224" fillId="0" borderId="19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43" fontId="227" fillId="0" borderId="19"/>
    <xf numFmtId="187" fontId="224" fillId="0" borderId="19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43" fontId="227" fillId="0" borderId="19"/>
    <xf numFmtId="187" fontId="224" fillId="0" borderId="19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187" fontId="221" fillId="0" borderId="18">
      <protection locked="0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46" fillId="60" borderId="16" applyNumberFormat="0" applyFont="0" applyBorder="0" applyAlignment="0" applyProtection="0">
      <alignment horizontal="center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37" fontId="219" fillId="62" borderId="17" applyBorder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37" fontId="219" fillId="62" borderId="17" applyBorder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37" fontId="219" fillId="62" borderId="17" applyBorder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43" fontId="227" fillId="0" borderId="19"/>
    <xf numFmtId="245" fontId="51" fillId="20" borderId="34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46" fillId="60" borderId="16" applyNumberFormat="0" applyFont="0" applyBorder="0" applyAlignment="0" applyProtection="0">
      <alignment horizont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0" fontId="215" fillId="0" borderId="15">
      <alignment horizontal="center"/>
    </xf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46" fillId="65" borderId="16" applyNumberFormat="0" applyFont="0" applyBorder="0" applyAlignment="0" applyProtection="0">
      <alignment horizontal="center"/>
    </xf>
    <xf numFmtId="245" fontId="7" fillId="23" borderId="35" applyNumberFormat="0" applyFon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187" fontId="221" fillId="0" borderId="18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93" fontId="227" fillId="0" borderId="22"/>
    <xf numFmtId="43" fontId="227" fillId="0" borderId="19"/>
    <xf numFmtId="187" fontId="224" fillId="0" borderId="19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0" fillId="7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0" fontId="46" fillId="71" borderId="47"/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245" fontId="206" fillId="7" borderId="34" applyNumberFormat="0" applyAlignment="0" applyProtection="0">
      <alignment vertic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43" fontId="227" fillId="0" borderId="19"/>
    <xf numFmtId="0" fontId="215" fillId="0" borderId="15">
      <alignment horizontal="center"/>
    </xf>
    <xf numFmtId="260" fontId="46" fillId="71" borderId="47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187" fontId="224" fillId="0" borderId="19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60" fontId="46" fillId="71" borderId="47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193" fontId="227" fillId="0" borderId="22"/>
    <xf numFmtId="187" fontId="224" fillId="0" borderId="19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245" fontId="212" fillId="20" borderId="36" applyNumberFormat="0" applyAlignment="0" applyProtection="0">
      <alignment vertic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43" fontId="227" fillId="0" borderId="19"/>
    <xf numFmtId="43" fontId="227" fillId="0" borderId="19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43" fontId="227" fillId="0" borderId="19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0" fontId="51" fillId="20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60" fontId="46" fillId="71" borderId="47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60" fontId="46" fillId="71" borderId="47"/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37" fontId="228" fillId="69" borderId="18" applyBorder="0">
      <alignment horizontal="left" vertical="center" indent="1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93" fontId="227" fillId="0" borderId="22"/>
    <xf numFmtId="43" fontId="227" fillId="0" borderId="19"/>
    <xf numFmtId="187" fontId="224" fillId="0" borderId="19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194" fillId="20" borderId="36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0" fontId="46" fillId="71" borderId="47"/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1" fontId="37" fillId="0" borderId="16" applyNumberFormat="0" applyFill="0" applyAlignment="0" applyProtection="0">
      <alignment horizontal="center" vertical="center"/>
    </xf>
    <xf numFmtId="245" fontId="206" fillId="7" borderId="34" applyNumberFormat="0" applyAlignment="0" applyProtection="0">
      <alignment vertic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43" fontId="227" fillId="0" borderId="19"/>
    <xf numFmtId="0" fontId="215" fillId="0" borderId="15">
      <alignment horizontal="center"/>
    </xf>
    <xf numFmtId="260" fontId="46" fillId="71" borderId="47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187" fontId="224" fillId="0" borderId="19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193" fontId="227" fillId="0" borderId="22"/>
    <xf numFmtId="187" fontId="224" fillId="0" borderId="19" applyAlignment="0" applyProtection="0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1" fontId="37" fillId="0" borderId="16" applyNumberFormat="0" applyFill="0" applyAlignment="0" applyProtection="0">
      <alignment horizontal="center" vertical="center"/>
    </xf>
    <xf numFmtId="245" fontId="212" fillId="20" borderId="36" applyNumberFormat="0" applyAlignment="0" applyProtection="0">
      <alignment vertical="center"/>
    </xf>
    <xf numFmtId="245" fontId="46" fillId="60" borderId="16" applyNumberFormat="0" applyFont="0" applyBorder="0" applyAlignment="0" applyProtection="0">
      <alignment horizontal="center"/>
    </xf>
    <xf numFmtId="245" fontId="46" fillId="65" borderId="16" applyNumberFormat="0" applyFont="0" applyBorder="0" applyAlignment="0" applyProtection="0">
      <alignment horizont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1" fillId="0" borderId="18">
      <protection locked="0"/>
    </xf>
    <xf numFmtId="187" fontId="224" fillId="0" borderId="19" applyAlignment="0" applyProtection="0"/>
    <xf numFmtId="37" fontId="228" fillId="69" borderId="18" applyBorder="0">
      <alignment horizontal="left" vertical="center" indent="1"/>
    </xf>
    <xf numFmtId="43" fontId="227" fillId="0" borderId="19"/>
    <xf numFmtId="193" fontId="227" fillId="0" borderId="22"/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43" fontId="227" fillId="0" borderId="19"/>
    <xf numFmtId="43" fontId="227" fillId="0" borderId="19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43" fontId="227" fillId="0" borderId="19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260" fontId="46" fillId="71" borderId="47"/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0" fontId="215" fillId="0" borderId="15">
      <alignment horizont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37" fontId="219" fillId="62" borderId="17" applyBorder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43" fontId="227" fillId="0" borderId="19"/>
    <xf numFmtId="245" fontId="37" fillId="23" borderId="35" applyNumberFormat="0" applyFon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93" fontId="227" fillId="0" borderId="22"/>
    <xf numFmtId="43" fontId="227" fillId="0" borderId="19"/>
    <xf numFmtId="187" fontId="224" fillId="0" borderId="19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187" fontId="224" fillId="0" borderId="19" applyAlignment="0" applyProtection="0"/>
    <xf numFmtId="43" fontId="227" fillId="0" borderId="19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0" fontId="46" fillId="71" borderId="47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0" fontId="51" fillId="20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60" fontId="46" fillId="71" borderId="47"/>
    <xf numFmtId="260" fontId="46" fillId="71" borderId="47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43" fontId="227" fillId="0" borderId="19"/>
    <xf numFmtId="193" fontId="227" fillId="0" borderId="22"/>
    <xf numFmtId="245" fontId="206" fillId="7" borderId="34" applyNumberForma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43" fontId="227" fillId="0" borderId="19"/>
    <xf numFmtId="0" fontId="215" fillId="0" borderId="15">
      <alignment horizontal="center"/>
    </xf>
    <xf numFmtId="260" fontId="46" fillId="71" borderId="47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187" fontId="224" fillId="0" borderId="19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0" fontId="51" fillId="20" borderId="34" applyNumberFormat="0" applyAlignment="0" applyProtection="0"/>
    <xf numFmtId="245" fontId="7" fillId="23" borderId="35" applyNumberFormat="0" applyFont="0" applyAlignment="0" applyProtection="0"/>
    <xf numFmtId="187" fontId="224" fillId="0" borderId="19" applyAlignment="0" applyProtection="0"/>
    <xf numFmtId="43" fontId="227" fillId="0" borderId="19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0" fontId="46" fillId="71" borderId="47"/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193" fontId="227" fillId="0" borderId="22"/>
    <xf numFmtId="187" fontId="224" fillId="0" borderId="19" applyAlignment="0" applyProtection="0"/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43" fontId="227" fillId="0" borderId="19"/>
    <xf numFmtId="193" fontId="227" fillId="0" borderId="22"/>
    <xf numFmtId="245" fontId="190" fillId="7" borderId="34" applyNumberForma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194" fillId="20" borderId="36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10" fontId="46" fillId="27" borderId="15" applyNumberFormat="0" applyBorder="0" applyAlignment="0" applyProtection="0"/>
    <xf numFmtId="43" fontId="227" fillId="0" borderId="19"/>
    <xf numFmtId="43" fontId="227" fillId="0" borderId="19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0" fontId="215" fillId="0" borderId="15">
      <alignment horizont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60" fontId="46" fillId="71" borderId="47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0" fillId="7" borderId="34" applyNumberFormat="0" applyAlignment="0" applyProtection="0"/>
    <xf numFmtId="187" fontId="224" fillId="0" borderId="19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37" fontId="219" fillId="62" borderId="17" applyBorder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7" fillId="23" borderId="35" applyNumberFormat="0" applyFont="0" applyAlignment="0" applyProtection="0"/>
    <xf numFmtId="260" fontId="46" fillId="71" borderId="47"/>
    <xf numFmtId="43" fontId="227" fillId="0" borderId="19"/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60" fontId="46" fillId="71" borderId="47"/>
    <xf numFmtId="260" fontId="46" fillId="71" borderId="47"/>
    <xf numFmtId="245" fontId="190" fillId="7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37" fontId="219" fillId="62" borderId="17" applyBorder="0" applyProtection="0">
      <alignment vertical="center"/>
    </xf>
    <xf numFmtId="260" fontId="46" fillId="71" borderId="47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0" fontId="215" fillId="0" borderId="15">
      <alignment horizont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73" fillId="0" borderId="20">
      <alignment horizontal="left"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10" fontId="46" fillId="27" borderId="15" applyNumberFormat="0" applyBorder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4" fillId="20" borderId="36" applyNumberFormat="0" applyAlignment="0" applyProtection="0"/>
    <xf numFmtId="260" fontId="46" fillId="71" borderId="47"/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0" fontId="215" fillId="0" borderId="15">
      <alignment horizont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245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215" fillId="0" borderId="15">
      <alignment horizont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43" fontId="227" fillId="0" borderId="19"/>
    <xf numFmtId="245" fontId="192" fillId="0" borderId="37" applyNumberFormat="0" applyFill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43" fontId="227" fillId="0" borderId="19"/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187" fontId="224" fillId="0" borderId="19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0" fontId="46" fillId="27" borderId="15" applyNumberFormat="0" applyBorder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37" fontId="219" fillId="62" borderId="17" applyBorder="0" applyProtection="0">
      <alignment vertical="center"/>
    </xf>
    <xf numFmtId="187" fontId="224" fillId="0" borderId="19" applyAlignment="0" applyProtection="0"/>
    <xf numFmtId="245" fontId="173" fillId="0" borderId="20">
      <alignment horizontal="left"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37" fontId="219" fillId="62" borderId="17" applyBorder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37" fillId="23" borderId="35" applyNumberFormat="0" applyFont="0" applyAlignment="0" applyProtection="0">
      <alignment vertical="center"/>
    </xf>
    <xf numFmtId="10" fontId="46" fillId="27" borderId="15" applyNumberFormat="0" applyBorder="0" applyAlignment="0" applyProtection="0"/>
    <xf numFmtId="245" fontId="173" fillId="0" borderId="20">
      <alignment horizontal="left" vertical="center"/>
    </xf>
    <xf numFmtId="245" fontId="173" fillId="0" borderId="20">
      <alignment horizontal="left"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193" fontId="227" fillId="0" borderId="22"/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4" fillId="20" borderId="36" applyNumberFormat="0" applyAlignment="0" applyProtection="0"/>
    <xf numFmtId="245" fontId="190" fillId="7" borderId="34" applyNumberFormat="0" applyAlignment="0" applyProtection="0"/>
    <xf numFmtId="260" fontId="46" fillId="71" borderId="47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43" fontId="227" fillId="0" borderId="19"/>
    <xf numFmtId="261" fontId="46" fillId="0" borderId="47" applyFont="0" applyFill="0" applyBorder="0" applyAlignment="0" applyProtection="0">
      <protection locked="0"/>
    </xf>
    <xf numFmtId="260" fontId="46" fillId="71" borderId="47"/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43" fontId="227" fillId="0" borderId="19"/>
    <xf numFmtId="245" fontId="7" fillId="23" borderId="35" applyNumberFormat="0" applyFont="0" applyAlignment="0" applyProtection="0"/>
    <xf numFmtId="260" fontId="46" fillId="71" borderId="47"/>
    <xf numFmtId="260" fontId="46" fillId="71" borderId="47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61" fontId="46" fillId="0" borderId="47" applyFont="0" applyFill="0" applyBorder="0" applyAlignment="0" applyProtection="0">
      <protection locked="0"/>
    </xf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0" fontId="215" fillId="0" borderId="15">
      <alignment horizontal="center"/>
    </xf>
    <xf numFmtId="260" fontId="46" fillId="71" borderId="47"/>
    <xf numFmtId="245" fontId="199" fillId="20" borderId="34" applyNumberFormat="0" applyAlignment="0" applyProtection="0">
      <alignment vertical="center"/>
    </xf>
    <xf numFmtId="43" fontId="227" fillId="0" borderId="19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43" fontId="227" fillId="0" borderId="19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260" fontId="46" fillId="71" borderId="47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187" fontId="224" fillId="0" borderId="19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187" fontId="224" fillId="0" borderId="19" applyAlignment="0" applyProtection="0"/>
    <xf numFmtId="43" fontId="227" fillId="0" borderId="19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0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51" fillId="20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43" fontId="227" fillId="0" borderId="19"/>
    <xf numFmtId="245" fontId="190" fillId="7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187" fontId="224" fillId="0" borderId="19" applyAlignment="0" applyProtection="0"/>
    <xf numFmtId="245" fontId="51" fillId="20" borderId="34" applyNumberFormat="0" applyAlignment="0" applyProtection="0"/>
    <xf numFmtId="245" fontId="205" fillId="0" borderId="37" applyNumberFormat="0" applyFill="0" applyAlignment="0" applyProtection="0">
      <alignment vertical="center"/>
    </xf>
    <xf numFmtId="260" fontId="46" fillId="71" borderId="47"/>
    <xf numFmtId="261" fontId="46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173" fillId="0" borderId="20">
      <alignment horizontal="left" vertical="center"/>
    </xf>
    <xf numFmtId="10" fontId="46" fillId="27" borderId="15" applyNumberFormat="0" applyBorder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187" fontId="224" fillId="0" borderId="19" applyAlignment="0" applyProtection="0"/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5" fillId="0" borderId="37" applyNumberFormat="0" applyFill="0" applyAlignment="0" applyProtection="0">
      <alignment vertical="center"/>
    </xf>
    <xf numFmtId="245" fontId="173" fillId="0" borderId="20">
      <alignment horizontal="left" vertical="center"/>
    </xf>
    <xf numFmtId="261" fontId="46" fillId="0" borderId="47" applyFont="0" applyFill="0" applyBorder="0" applyAlignment="0" applyProtection="0">
      <protection locked="0"/>
    </xf>
    <xf numFmtId="0" fontId="51" fillId="20" borderId="34" applyNumberFormat="0" applyAlignment="0" applyProtection="0"/>
    <xf numFmtId="10" fontId="46" fillId="27" borderId="15" applyNumberFormat="0" applyBorder="0" applyAlignment="0" applyProtection="0"/>
    <xf numFmtId="260" fontId="46" fillId="71" borderId="47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43" fontId="227" fillId="0" borderId="19"/>
    <xf numFmtId="187" fontId="224" fillId="0" borderId="19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215" fillId="0" borderId="15">
      <alignment horizontal="center"/>
    </xf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51" fillId="20" borderId="34" applyNumberFormat="0" applyAlignment="0" applyProtection="0"/>
    <xf numFmtId="260" fontId="46" fillId="71" borderId="47"/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0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94" fillId="20" borderId="36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2" fillId="0" borderId="37" applyNumberFormat="0" applyFill="0" applyAlignment="0" applyProtection="0"/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7" fillId="23" borderId="35" applyNumberFormat="0" applyFont="0" applyAlignment="0" applyProtection="0"/>
    <xf numFmtId="245" fontId="7" fillId="23" borderId="35" applyNumberFormat="0" applyFont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12" fillId="20" borderId="36" applyNumberFormat="0" applyAlignment="0" applyProtection="0">
      <alignment vertical="center"/>
    </xf>
    <xf numFmtId="245" fontId="192" fillId="0" borderId="37" applyNumberFormat="0" applyFill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245" fontId="206" fillId="7" borderId="34" applyNumberFormat="0" applyAlignment="0" applyProtection="0">
      <alignment vertical="center"/>
    </xf>
    <xf numFmtId="245" fontId="190" fillId="7" borderId="34" applyNumberFormat="0" applyAlignment="0" applyProtection="0"/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51" fillId="20" borderId="34" applyNumberFormat="0" applyAlignment="0" applyProtection="0"/>
    <xf numFmtId="245" fontId="199" fillId="20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194" fillId="20" borderId="36" applyNumberFormat="0" applyAlignment="0" applyProtection="0"/>
    <xf numFmtId="245" fontId="7" fillId="23" borderId="35" applyNumberFormat="0" applyFont="0" applyAlignment="0" applyProtection="0"/>
    <xf numFmtId="245" fontId="205" fillId="0" borderId="37" applyNumberFormat="0" applyFill="0" applyAlignment="0" applyProtection="0">
      <alignment vertical="center"/>
    </xf>
    <xf numFmtId="245" fontId="51" fillId="20" borderId="34" applyNumberFormat="0" applyAlignment="0" applyProtection="0"/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43" fontId="227" fillId="0" borderId="19"/>
    <xf numFmtId="245" fontId="199" fillId="20" borderId="34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60" fontId="46" fillId="71" borderId="47"/>
    <xf numFmtId="245" fontId="206" fillId="7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2" fillId="0" borderId="37" applyNumberFormat="0" applyFill="0" applyAlignment="0" applyProtection="0"/>
    <xf numFmtId="245" fontId="199" fillId="20" borderId="34" applyNumberFormat="0" applyAlignment="0" applyProtection="0">
      <alignment vertical="center"/>
    </xf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190" fillId="7" borderId="34" applyNumberFormat="0" applyAlignment="0" applyProtection="0"/>
    <xf numFmtId="245" fontId="194" fillId="20" borderId="36" applyNumberFormat="0" applyAlignment="0" applyProtection="0"/>
    <xf numFmtId="187" fontId="224" fillId="0" borderId="19" applyAlignment="0" applyProtection="0"/>
    <xf numFmtId="245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37" fontId="219" fillId="62" borderId="17" applyBorder="0" applyProtection="0">
      <alignment vertical="center"/>
    </xf>
    <xf numFmtId="245" fontId="194" fillId="20" borderId="36" applyNumberFormat="0" applyAlignment="0" applyProtection="0"/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60" fontId="46" fillId="71" borderId="47"/>
    <xf numFmtId="245" fontId="212" fillId="20" borderId="36" applyNumberFormat="0" applyAlignment="0" applyProtection="0">
      <alignment vertical="center"/>
    </xf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194" fillId="20" borderId="36" applyNumberFormat="0" applyAlignment="0" applyProtection="0"/>
    <xf numFmtId="245" fontId="205" fillId="0" borderId="37" applyNumberFormat="0" applyFill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0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245" fontId="7" fillId="23" borderId="35" applyNumberFormat="0" applyFont="0" applyAlignment="0" applyProtection="0"/>
    <xf numFmtId="245" fontId="199" fillId="20" borderId="34" applyNumberFormat="0" applyAlignment="0" applyProtection="0">
      <alignment vertical="center"/>
    </xf>
    <xf numFmtId="187" fontId="224" fillId="0" borderId="19" applyAlignment="0" applyProtection="0"/>
    <xf numFmtId="245" fontId="199" fillId="20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10" fontId="46" fillId="27" borderId="15" applyNumberFormat="0" applyBorder="0" applyAlignment="0" applyProtection="0"/>
    <xf numFmtId="260" fontId="46" fillId="71" borderId="47"/>
    <xf numFmtId="245" fontId="192" fillId="0" borderId="37" applyNumberFormat="0" applyFill="0" applyAlignment="0" applyProtection="0"/>
    <xf numFmtId="260" fontId="46" fillId="71" borderId="47"/>
    <xf numFmtId="245" fontId="173" fillId="0" borderId="20">
      <alignment horizontal="left" vertical="center"/>
    </xf>
    <xf numFmtId="0" fontId="51" fillId="20" borderId="34" applyNumberFormat="0" applyAlignment="0" applyProtection="0"/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2" borderId="17" applyBorder="0" applyProtection="0">
      <alignment vertical="center"/>
    </xf>
    <xf numFmtId="245" fontId="206" fillId="7" borderId="34" applyNumberFormat="0" applyAlignment="0" applyProtection="0">
      <alignment vertical="center"/>
    </xf>
    <xf numFmtId="260" fontId="46" fillId="71" borderId="47"/>
    <xf numFmtId="37" fontId="219" fillId="62" borderId="17" applyBorder="0" applyProtection="0">
      <alignment vertical="center"/>
    </xf>
    <xf numFmtId="0" fontId="215" fillId="0" borderId="15">
      <alignment horizontal="center"/>
    </xf>
    <xf numFmtId="0" fontId="51" fillId="20" borderId="34" applyNumberFormat="0" applyAlignment="0" applyProtection="0"/>
    <xf numFmtId="0" fontId="51" fillId="20" borderId="34" applyNumberFormat="0" applyAlignment="0" applyProtection="0"/>
    <xf numFmtId="260" fontId="46" fillId="71" borderId="47"/>
    <xf numFmtId="260" fontId="46" fillId="71" borderId="47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190" fillId="7" borderId="34" applyNumberFormat="0" applyAlignment="0" applyProtection="0"/>
    <xf numFmtId="10" fontId="46" fillId="27" borderId="15" applyNumberFormat="0" applyBorder="0" applyAlignment="0" applyProtection="0"/>
    <xf numFmtId="187" fontId="224" fillId="0" borderId="19" applyAlignment="0" applyProtection="0"/>
    <xf numFmtId="245" fontId="173" fillId="0" borderId="20">
      <alignment horizontal="left" vertical="center"/>
    </xf>
    <xf numFmtId="245" fontId="190" fillId="7" borderId="34" applyNumberFormat="0" applyAlignment="0" applyProtection="0"/>
    <xf numFmtId="37" fontId="219" fillId="62" borderId="17" applyBorder="0" applyProtection="0">
      <alignment vertical="center"/>
    </xf>
    <xf numFmtId="37" fontId="219" fillId="62" borderId="17" applyBorder="0" applyProtection="0">
      <alignment vertical="center"/>
    </xf>
    <xf numFmtId="0" fontId="215" fillId="0" borderId="15">
      <alignment horizontal="center"/>
    </xf>
    <xf numFmtId="245" fontId="37" fillId="23" borderId="35" applyNumberFormat="0" applyFon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61" fontId="46" fillId="0" borderId="47" applyFont="0" applyFill="0" applyBorder="0" applyAlignment="0" applyProtection="0">
      <protection locked="0"/>
    </xf>
    <xf numFmtId="245" fontId="194" fillId="20" borderId="36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4" fillId="20" borderId="36" applyNumberFormat="0" applyAlignment="0" applyProtection="0"/>
    <xf numFmtId="245" fontId="192" fillId="0" borderId="37" applyNumberFormat="0" applyFill="0" applyAlignment="0" applyProtection="0"/>
    <xf numFmtId="245" fontId="51" fillId="20" borderId="34" applyNumberFormat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187" fontId="224" fillId="0" borderId="19" applyAlignment="0" applyProtection="0"/>
    <xf numFmtId="245" fontId="205" fillId="0" borderId="37" applyNumberFormat="0" applyFill="0" applyAlignment="0" applyProtection="0">
      <alignment vertical="center"/>
    </xf>
    <xf numFmtId="245" fontId="194" fillId="20" borderId="36" applyNumberFormat="0" applyAlignment="0" applyProtection="0"/>
    <xf numFmtId="43" fontId="227" fillId="0" borderId="19"/>
    <xf numFmtId="245" fontId="51" fillId="20" borderId="34" applyNumberFormat="0" applyAlignment="0" applyProtection="0"/>
    <xf numFmtId="245" fontId="51" fillId="20" borderId="34" applyNumberFormat="0" applyAlignment="0" applyProtection="0"/>
    <xf numFmtId="245" fontId="37" fillId="23" borderId="35" applyNumberFormat="0" applyFon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173" fillId="0" borderId="20">
      <alignment horizontal="left" vertical="center"/>
    </xf>
    <xf numFmtId="245" fontId="206" fillId="7" borderId="34" applyNumberFormat="0" applyAlignment="0" applyProtection="0">
      <alignment vertical="center"/>
    </xf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61" fontId="46" fillId="0" borderId="47" applyFont="0" applyFill="0" applyBorder="0" applyAlignment="0" applyProtection="0">
      <protection locked="0"/>
    </xf>
    <xf numFmtId="245" fontId="190" fillId="7" borderId="34" applyNumberFormat="0" applyAlignment="0" applyProtection="0"/>
    <xf numFmtId="187" fontId="224" fillId="0" borderId="19" applyAlignment="0" applyProtection="0"/>
    <xf numFmtId="261" fontId="46" fillId="0" borderId="47" applyFont="0" applyFill="0" applyBorder="0" applyAlignment="0" applyProtection="0">
      <protection locked="0"/>
    </xf>
    <xf numFmtId="245" fontId="206" fillId="7" borderId="34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245" fontId="212" fillId="20" borderId="36" applyNumberFormat="0" applyAlignment="0" applyProtection="0">
      <alignment vertical="center"/>
    </xf>
    <xf numFmtId="0" fontId="215" fillId="0" borderId="15">
      <alignment horizontal="center"/>
    </xf>
    <xf numFmtId="245" fontId="190" fillId="7" borderId="34" applyNumberFormat="0" applyAlignment="0" applyProtection="0"/>
    <xf numFmtId="260" fontId="46" fillId="71" borderId="47"/>
    <xf numFmtId="37" fontId="219" fillId="62" borderId="17" applyBorder="0" applyProtection="0">
      <alignment vertical="center"/>
    </xf>
    <xf numFmtId="10" fontId="46" fillId="27" borderId="15" applyNumberFormat="0" applyBorder="0" applyAlignment="0" applyProtection="0"/>
    <xf numFmtId="261" fontId="46" fillId="0" borderId="47" applyFont="0" applyFill="0" applyBorder="0" applyAlignment="0" applyProtection="0">
      <protection locked="0"/>
    </xf>
    <xf numFmtId="245" fontId="192" fillId="0" borderId="37" applyNumberFormat="0" applyFill="0" applyAlignment="0" applyProtection="0"/>
    <xf numFmtId="260" fontId="46" fillId="71" borderId="47"/>
    <xf numFmtId="0" fontId="215" fillId="0" borderId="15">
      <alignment horizontal="center"/>
    </xf>
    <xf numFmtId="245" fontId="173" fillId="0" borderId="20">
      <alignment horizontal="left" vertical="center"/>
    </xf>
    <xf numFmtId="260" fontId="46" fillId="71" borderId="47"/>
    <xf numFmtId="43" fontId="227" fillId="0" borderId="19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0" fontId="51" fillId="20" borderId="34" applyNumberFormat="0" applyAlignment="0" applyProtection="0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60" fontId="46" fillId="71" borderId="47"/>
    <xf numFmtId="0" fontId="215" fillId="0" borderId="15">
      <alignment horizontal="center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12" fillId="20" borderId="36" applyNumberFormat="0" applyAlignment="0" applyProtection="0">
      <alignment vertical="center"/>
    </xf>
    <xf numFmtId="245" fontId="37" fillId="23" borderId="35" applyNumberFormat="0" applyFont="0" applyAlignment="0" applyProtection="0">
      <alignment vertical="center"/>
    </xf>
    <xf numFmtId="37" fontId="219" fillId="62" borderId="17" applyBorder="0" applyProtection="0">
      <alignment vertical="center"/>
    </xf>
    <xf numFmtId="245" fontId="7" fillId="23" borderId="35" applyNumberFormat="0" applyFont="0" applyAlignment="0" applyProtection="0"/>
    <xf numFmtId="245" fontId="206" fillId="7" borderId="34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2" fillId="0" borderId="37" applyNumberFormat="0" applyFill="0" applyAlignment="0" applyProtection="0"/>
    <xf numFmtId="260" fontId="46" fillId="71" borderId="47"/>
    <xf numFmtId="187" fontId="224" fillId="0" borderId="19" applyAlignment="0" applyProtection="0"/>
    <xf numFmtId="43" fontId="227" fillId="0" borderId="19"/>
    <xf numFmtId="193" fontId="227" fillId="0" borderId="22"/>
    <xf numFmtId="245" fontId="212" fillId="20" borderId="36" applyNumberFormat="0" applyAlignment="0" applyProtection="0">
      <alignment vertical="center"/>
    </xf>
    <xf numFmtId="10" fontId="46" fillId="27" borderId="15" applyNumberFormat="0" applyBorder="0" applyAlignment="0" applyProtection="0"/>
    <xf numFmtId="43" fontId="227" fillId="0" borderId="19"/>
    <xf numFmtId="245" fontId="192" fillId="0" borderId="37" applyNumberFormat="0" applyFill="0" applyAlignment="0" applyProtection="0"/>
    <xf numFmtId="0" fontId="51" fillId="20" borderId="34" applyNumberFormat="0" applyAlignment="0" applyProtection="0"/>
    <xf numFmtId="245" fontId="212" fillId="20" borderId="36" applyNumberFormat="0" applyAlignment="0" applyProtection="0">
      <alignment vertical="center"/>
    </xf>
    <xf numFmtId="261" fontId="46" fillId="0" borderId="47" applyFont="0" applyFill="0" applyBorder="0" applyAlignment="0" applyProtection="0">
      <protection locked="0"/>
    </xf>
    <xf numFmtId="245" fontId="7" fillId="23" borderId="35" applyNumberFormat="0" applyFont="0" applyAlignment="0" applyProtection="0"/>
    <xf numFmtId="245" fontId="173" fillId="0" borderId="20">
      <alignment horizontal="left" vertical="center"/>
    </xf>
    <xf numFmtId="245" fontId="205" fillId="0" borderId="37" applyNumberFormat="0" applyFill="0" applyAlignment="0" applyProtection="0">
      <alignment vertical="center"/>
    </xf>
    <xf numFmtId="245" fontId="7" fillId="23" borderId="35" applyNumberFormat="0" applyFont="0" applyAlignment="0" applyProtection="0"/>
    <xf numFmtId="245" fontId="37" fillId="23" borderId="35" applyNumberFormat="0" applyFon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245" fontId="51" fillId="20" borderId="34" applyNumberFormat="0" applyAlignment="0" applyProtection="0"/>
    <xf numFmtId="245" fontId="194" fillId="20" borderId="36" applyNumberFormat="0" applyAlignment="0" applyProtection="0"/>
    <xf numFmtId="245" fontId="212" fillId="20" borderId="36" applyNumberFormat="0" applyAlignment="0" applyProtection="0">
      <alignment vertical="center"/>
    </xf>
    <xf numFmtId="245" fontId="206" fillId="7" borderId="34" applyNumberFormat="0" applyAlignment="0" applyProtection="0">
      <alignment vertical="center"/>
    </xf>
    <xf numFmtId="245" fontId="199" fillId="20" borderId="34" applyNumberFormat="0" applyAlignment="0" applyProtection="0">
      <alignment vertical="center"/>
    </xf>
    <xf numFmtId="245" fontId="7" fillId="23" borderId="35" applyNumberFormat="0" applyFont="0" applyAlignment="0" applyProtection="0"/>
    <xf numFmtId="245" fontId="192" fillId="0" borderId="37" applyNumberFormat="0" applyFill="0" applyAlignment="0" applyProtection="0"/>
    <xf numFmtId="245" fontId="190" fillId="7" borderId="34" applyNumberFormat="0" applyAlignment="0" applyProtection="0"/>
    <xf numFmtId="0" fontId="51" fillId="20" borderId="34" applyNumberFormat="0" applyAlignment="0" applyProtection="0"/>
    <xf numFmtId="245" fontId="51" fillId="20" borderId="34" applyNumberFormat="0" applyAlignment="0" applyProtection="0"/>
    <xf numFmtId="187" fontId="224" fillId="0" borderId="19" applyAlignment="0" applyProtection="0"/>
    <xf numFmtId="245" fontId="194" fillId="20" borderId="36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475">
    <xf numFmtId="0" fontId="0" fillId="0" borderId="0" xfId="0"/>
    <xf numFmtId="0" fontId="21" fillId="24" borderId="0" xfId="54" applyFont="1" applyFill="1" applyAlignment="1">
      <alignment horizontal="left"/>
    </xf>
    <xf numFmtId="0" fontId="21" fillId="24" borderId="0" xfId="48" applyFont="1" applyFill="1" applyAlignment="1">
      <alignment horizontal="left"/>
    </xf>
    <xf numFmtId="196" fontId="26" fillId="24" borderId="0" xfId="48" applyNumberFormat="1" applyFont="1" applyFill="1"/>
    <xf numFmtId="196" fontId="26" fillId="24" borderId="0" xfId="48" applyNumberFormat="1" applyFont="1" applyFill="1" applyAlignment="1">
      <alignment horizontal="right"/>
    </xf>
    <xf numFmtId="196" fontId="26" fillId="24" borderId="0" xfId="48" applyNumberFormat="1" applyFont="1" applyFill="1" applyAlignment="1">
      <alignment horizontal="left"/>
    </xf>
    <xf numFmtId="196" fontId="27" fillId="24" borderId="0" xfId="48" applyNumberFormat="1" applyFont="1" applyFill="1"/>
    <xf numFmtId="195" fontId="27" fillId="24" borderId="0" xfId="48" applyNumberFormat="1" applyFont="1" applyFill="1"/>
    <xf numFmtId="195" fontId="28" fillId="24" borderId="0" xfId="48" applyNumberFormat="1" applyFont="1" applyFill="1"/>
    <xf numFmtId="196" fontId="28" fillId="24" borderId="0" xfId="48" applyNumberFormat="1" applyFont="1" applyFill="1"/>
    <xf numFmtId="195" fontId="27" fillId="24" borderId="0" xfId="48" applyNumberFormat="1" applyFont="1" applyFill="1" applyBorder="1"/>
    <xf numFmtId="0" fontId="31" fillId="24" borderId="0" xfId="48" applyFont="1" applyFill="1" applyAlignment="1">
      <alignment horizontal="left"/>
    </xf>
    <xf numFmtId="196" fontId="31" fillId="24" borderId="0" xfId="48" applyNumberFormat="1" applyFont="1" applyFill="1" applyAlignment="1">
      <alignment horizontal="centerContinuous"/>
    </xf>
    <xf numFmtId="196" fontId="22" fillId="24" borderId="0" xfId="48" applyNumberFormat="1" applyFont="1" applyFill="1" applyBorder="1"/>
    <xf numFmtId="196" fontId="25" fillId="24" borderId="0" xfId="48" applyNumberFormat="1" applyFont="1" applyFill="1" applyBorder="1" applyAlignment="1">
      <alignment horizontal="centerContinuous"/>
    </xf>
    <xf numFmtId="196" fontId="22" fillId="24" borderId="0" xfId="48" applyNumberFormat="1" applyFont="1" applyFill="1" applyBorder="1" applyAlignment="1">
      <alignment horizontal="centerContinuous"/>
    </xf>
    <xf numFmtId="196" fontId="22" fillId="24" borderId="0" xfId="48" applyNumberFormat="1" applyFont="1" applyFill="1" applyAlignment="1">
      <alignment horizontal="center"/>
    </xf>
    <xf numFmtId="196" fontId="22" fillId="24" borderId="0" xfId="48" applyNumberFormat="1" applyFont="1" applyFill="1" applyBorder="1" applyAlignment="1">
      <alignment horizontal="center"/>
    </xf>
    <xf numFmtId="196" fontId="23" fillId="24" borderId="0" xfId="48" applyNumberFormat="1" applyFont="1" applyFill="1" applyAlignment="1">
      <alignment horizontal="center"/>
    </xf>
    <xf numFmtId="196" fontId="25" fillId="24" borderId="0" xfId="48" applyNumberFormat="1" applyFont="1" applyFill="1" applyAlignment="1">
      <alignment horizontal="left"/>
    </xf>
    <xf numFmtId="196" fontId="25" fillId="24" borderId="0" xfId="48" applyNumberFormat="1" applyFont="1" applyFill="1"/>
    <xf numFmtId="192" fontId="25" fillId="24" borderId="0" xfId="36" applyNumberFormat="1" applyFont="1" applyFill="1" applyBorder="1"/>
    <xf numFmtId="192" fontId="22" fillId="24" borderId="0" xfId="36" applyNumberFormat="1" applyFont="1" applyFill="1"/>
    <xf numFmtId="192" fontId="25" fillId="24" borderId="0" xfId="36" applyNumberFormat="1" applyFont="1" applyFill="1"/>
    <xf numFmtId="195" fontId="28" fillId="24" borderId="0" xfId="48" applyNumberFormat="1" applyFont="1" applyFill="1" applyBorder="1"/>
    <xf numFmtId="196" fontId="22" fillId="24" borderId="0" xfId="48" applyNumberFormat="1" applyFont="1" applyFill="1"/>
    <xf numFmtId="192" fontId="22" fillId="24" borderId="0" xfId="36" applyNumberFormat="1" applyFont="1" applyFill="1" applyBorder="1"/>
    <xf numFmtId="0" fontId="25" fillId="24" borderId="0" xfId="51" applyFont="1" applyFill="1" applyAlignment="1">
      <alignment horizontal="left"/>
    </xf>
    <xf numFmtId="192" fontId="25" fillId="24" borderId="10" xfId="36" applyNumberFormat="1" applyFont="1" applyFill="1" applyBorder="1"/>
    <xf numFmtId="196" fontId="22" fillId="24" borderId="0" xfId="51" applyNumberFormat="1" applyFont="1" applyFill="1"/>
    <xf numFmtId="196" fontId="26" fillId="24" borderId="0" xfId="51" applyNumberFormat="1" applyFont="1" applyFill="1"/>
    <xf numFmtId="192" fontId="25" fillId="24" borderId="0" xfId="28" applyNumberFormat="1" applyFont="1" applyFill="1" applyBorder="1"/>
    <xf numFmtId="192" fontId="22" fillId="24" borderId="0" xfId="28" applyNumberFormat="1" applyFont="1" applyFill="1" applyBorder="1"/>
    <xf numFmtId="192" fontId="22" fillId="24" borderId="0" xfId="28" applyNumberFormat="1" applyFont="1" applyFill="1"/>
    <xf numFmtId="192" fontId="22" fillId="24" borderId="0" xfId="53" applyNumberFormat="1" applyFont="1" applyFill="1"/>
    <xf numFmtId="192" fontId="22" fillId="24" borderId="11" xfId="28" applyNumberFormat="1" applyFont="1" applyFill="1" applyBorder="1"/>
    <xf numFmtId="192" fontId="25" fillId="24" borderId="12" xfId="28" applyNumberFormat="1" applyFont="1" applyFill="1" applyBorder="1"/>
    <xf numFmtId="192" fontId="25" fillId="24" borderId="0" xfId="28" applyNumberFormat="1" applyFont="1" applyFill="1"/>
    <xf numFmtId="196" fontId="22" fillId="24" borderId="11" xfId="48" applyNumberFormat="1" applyFont="1" applyFill="1" applyBorder="1" applyAlignment="1">
      <alignment horizontal="center"/>
    </xf>
    <xf numFmtId="195" fontId="23" fillId="24" borderId="0" xfId="48" applyNumberFormat="1" applyFont="1" applyFill="1" applyAlignment="1">
      <alignment horizontal="center"/>
    </xf>
    <xf numFmtId="196" fontId="22" fillId="24" borderId="0" xfId="48" applyNumberFormat="1" applyFont="1" applyFill="1"/>
    <xf numFmtId="196" fontId="22" fillId="24" borderId="11" xfId="48" applyNumberFormat="1" applyFont="1" applyFill="1" applyBorder="1" applyAlignment="1">
      <alignment horizontal="center"/>
    </xf>
    <xf numFmtId="196" fontId="22" fillId="24" borderId="0" xfId="48" applyNumberFormat="1" applyFont="1" applyFill="1" applyBorder="1" applyAlignment="1">
      <alignment horizontal="center"/>
    </xf>
    <xf numFmtId="0" fontId="23" fillId="0" borderId="0" xfId="58" applyNumberFormat="1" applyFont="1" applyFill="1" applyBorder="1" applyAlignment="1">
      <alignment horizontal="center"/>
    </xf>
    <xf numFmtId="0" fontId="23" fillId="0" borderId="0" xfId="58" applyNumberFormat="1" applyFont="1" applyFill="1" applyAlignment="1">
      <alignment horizontal="center"/>
    </xf>
    <xf numFmtId="0" fontId="2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4" fillId="0" borderId="0" xfId="33" applyNumberFormat="1" applyFont="1" applyFill="1" applyBorder="1" applyAlignment="1">
      <alignment horizontal="center"/>
    </xf>
    <xf numFmtId="196" fontId="22" fillId="0" borderId="0" xfId="57" applyNumberFormat="1" applyFont="1" applyFill="1" applyBorder="1"/>
    <xf numFmtId="0" fontId="23" fillId="0" borderId="0" xfId="33" applyNumberFormat="1" applyFont="1" applyFill="1" applyBorder="1" applyAlignment="1">
      <alignment horizontal="center"/>
    </xf>
    <xf numFmtId="0" fontId="22" fillId="0" borderId="0" xfId="58" applyNumberFormat="1" applyFont="1" applyFill="1" applyAlignment="1">
      <alignment horizontal="center"/>
    </xf>
    <xf numFmtId="192" fontId="25" fillId="0" borderId="0" xfId="36" applyNumberFormat="1" applyFont="1" applyFill="1" applyBorder="1"/>
    <xf numFmtId="192" fontId="22" fillId="0" borderId="0" xfId="28" applyNumberFormat="1" applyFont="1" applyFill="1"/>
    <xf numFmtId="192" fontId="27" fillId="0" borderId="0" xfId="36" applyNumberFormat="1" applyFont="1" applyFill="1"/>
    <xf numFmtId="192" fontId="27" fillId="0" borderId="0" xfId="36" applyNumberFormat="1" applyFont="1" applyFill="1" applyBorder="1"/>
    <xf numFmtId="192" fontId="26" fillId="0" borderId="0" xfId="28" applyNumberFormat="1" applyFont="1" applyFill="1"/>
    <xf numFmtId="196" fontId="26" fillId="0" borderId="0" xfId="48" applyNumberFormat="1" applyFont="1" applyFill="1"/>
    <xf numFmtId="0" fontId="21" fillId="0" borderId="0" xfId="54" applyFont="1" applyFill="1" applyAlignment="1">
      <alignment horizontal="left"/>
    </xf>
    <xf numFmtId="0" fontId="21" fillId="0" borderId="0" xfId="48" applyFont="1" applyFill="1" applyAlignment="1">
      <alignment horizontal="left"/>
    </xf>
    <xf numFmtId="196" fontId="26" fillId="0" borderId="0" xfId="48" applyNumberFormat="1" applyFont="1" applyFill="1" applyAlignment="1">
      <alignment horizontal="right"/>
    </xf>
    <xf numFmtId="196" fontId="26" fillId="0" borderId="0" xfId="48" applyNumberFormat="1" applyFont="1" applyFill="1" applyAlignment="1">
      <alignment horizontal="left"/>
    </xf>
    <xf numFmtId="196" fontId="27" fillId="0" borderId="0" xfId="48" applyNumberFormat="1" applyFont="1" applyFill="1" applyAlignment="1">
      <alignment horizontal="center"/>
    </xf>
    <xf numFmtId="196" fontId="27" fillId="0" borderId="0" xfId="48" applyNumberFormat="1" applyFont="1" applyFill="1" applyBorder="1"/>
    <xf numFmtId="196" fontId="27" fillId="0" borderId="0" xfId="51" applyNumberFormat="1" applyFont="1" applyFill="1" applyBorder="1"/>
    <xf numFmtId="196" fontId="27" fillId="0" borderId="0" xfId="48" applyNumberFormat="1" applyFont="1" applyFill="1" applyBorder="1" applyAlignment="1">
      <alignment horizontal="centerContinuous"/>
    </xf>
    <xf numFmtId="196" fontId="27" fillId="0" borderId="0" xfId="48" applyNumberFormat="1" applyFont="1" applyFill="1" applyBorder="1" applyAlignment="1">
      <alignment horizontal="center"/>
    </xf>
    <xf numFmtId="196" fontId="28" fillId="0" borderId="0" xfId="48" applyNumberFormat="1" applyFont="1" applyFill="1" applyBorder="1" applyAlignment="1">
      <alignment horizontal="center"/>
    </xf>
    <xf numFmtId="196" fontId="28" fillId="0" borderId="0" xfId="0" applyNumberFormat="1" applyFont="1" applyFill="1"/>
    <xf numFmtId="196" fontId="28" fillId="0" borderId="11" xfId="48" applyNumberFormat="1" applyFont="1" applyFill="1" applyBorder="1" applyAlignment="1">
      <alignment horizontal="centerContinuous"/>
    </xf>
    <xf numFmtId="196" fontId="28" fillId="0" borderId="11" xfId="48" applyNumberFormat="1" applyFont="1" applyFill="1" applyBorder="1" applyAlignment="1">
      <alignment horizontal="center"/>
    </xf>
    <xf numFmtId="196" fontId="28" fillId="0" borderId="0" xfId="48" applyNumberFormat="1" applyFont="1" applyFill="1" applyBorder="1" applyAlignment="1"/>
    <xf numFmtId="0" fontId="28" fillId="0" borderId="0" xfId="51" applyFont="1" applyFill="1" applyAlignment="1">
      <alignment horizontal="center"/>
    </xf>
    <xf numFmtId="196" fontId="28" fillId="0" borderId="0" xfId="48" applyNumberFormat="1" applyFont="1" applyFill="1" applyBorder="1" applyAlignment="1">
      <alignment horizontal="center" vertical="center"/>
    </xf>
    <xf numFmtId="196" fontId="30" fillId="0" borderId="0" xfId="48" applyNumberFormat="1" applyFont="1" applyFill="1" applyAlignment="1">
      <alignment horizontal="center"/>
    </xf>
    <xf numFmtId="196" fontId="28" fillId="0" borderId="0" xfId="48" applyNumberFormat="1" applyFont="1" applyFill="1" applyAlignment="1">
      <alignment horizontal="center"/>
    </xf>
    <xf numFmtId="196" fontId="28" fillId="0" borderId="11" xfId="48" applyNumberFormat="1" applyFont="1" applyFill="1" applyBorder="1" applyAlignment="1">
      <alignment horizontal="center" vertical="center"/>
    </xf>
    <xf numFmtId="0" fontId="28" fillId="0" borderId="11" xfId="51" applyFont="1" applyFill="1" applyBorder="1" applyAlignment="1">
      <alignment horizontal="center"/>
    </xf>
    <xf numFmtId="196" fontId="30" fillId="0" borderId="0" xfId="48" applyNumberFormat="1" applyFont="1" applyFill="1" applyBorder="1" applyAlignment="1">
      <alignment horizontal="center"/>
    </xf>
    <xf numFmtId="196" fontId="27" fillId="0" borderId="0" xfId="48" applyNumberFormat="1" applyFont="1" applyFill="1" applyAlignment="1">
      <alignment horizontal="left"/>
    </xf>
    <xf numFmtId="43" fontId="30" fillId="0" borderId="0" xfId="28" applyFont="1" applyFill="1" applyBorder="1" applyAlignment="1">
      <alignment horizontal="center"/>
    </xf>
    <xf numFmtId="198" fontId="27" fillId="0" borderId="0" xfId="36" applyNumberFormat="1" applyFont="1" applyFill="1"/>
    <xf numFmtId="196" fontId="27" fillId="0" borderId="0" xfId="0" applyNumberFormat="1" applyFont="1" applyFill="1"/>
    <xf numFmtId="192" fontId="27" fillId="0" borderId="0" xfId="0" applyNumberFormat="1" applyFont="1" applyFill="1" applyBorder="1"/>
    <xf numFmtId="192" fontId="27" fillId="0" borderId="0" xfId="35" applyNumberFormat="1" applyFont="1" applyFill="1" applyBorder="1"/>
    <xf numFmtId="196" fontId="27" fillId="0" borderId="0" xfId="48" applyNumberFormat="1" applyFont="1" applyFill="1"/>
    <xf numFmtId="192" fontId="27" fillId="0" borderId="0" xfId="28" applyNumberFormat="1" applyFont="1" applyFill="1" applyBorder="1"/>
    <xf numFmtId="195" fontId="27" fillId="0" borderId="0" xfId="48" applyNumberFormat="1" applyFont="1" applyFill="1"/>
    <xf numFmtId="196" fontId="29" fillId="0" borderId="0" xfId="48" applyNumberFormat="1" applyFont="1" applyFill="1"/>
    <xf numFmtId="196" fontId="28" fillId="0" borderId="0" xfId="48" applyNumberFormat="1" applyFont="1" applyFill="1" applyAlignment="1">
      <alignment wrapText="1"/>
    </xf>
    <xf numFmtId="192" fontId="28" fillId="0" borderId="0" xfId="36" applyNumberFormat="1" applyFont="1" applyFill="1"/>
    <xf numFmtId="192" fontId="28" fillId="0" borderId="0" xfId="36" applyNumberFormat="1" applyFont="1" applyFill="1" applyBorder="1"/>
    <xf numFmtId="192" fontId="28" fillId="0" borderId="0" xfId="28" applyNumberFormat="1" applyFont="1" applyFill="1" applyBorder="1"/>
    <xf numFmtId="195" fontId="30" fillId="0" borderId="0" xfId="48" applyNumberFormat="1" applyFont="1" applyFill="1" applyAlignment="1">
      <alignment horizontal="center"/>
    </xf>
    <xf numFmtId="195" fontId="28" fillId="0" borderId="0" xfId="48" applyNumberFormat="1" applyFont="1" applyFill="1"/>
    <xf numFmtId="196" fontId="28" fillId="0" borderId="0" xfId="48" applyNumberFormat="1" applyFont="1" applyFill="1"/>
    <xf numFmtId="0" fontId="29" fillId="0" borderId="0" xfId="0" applyFont="1" applyFill="1" applyAlignment="1">
      <alignment horizontal="left"/>
    </xf>
    <xf numFmtId="192" fontId="27" fillId="0" borderId="12" xfId="36" applyNumberFormat="1" applyFont="1" applyFill="1" applyBorder="1"/>
    <xf numFmtId="192" fontId="27" fillId="0" borderId="0" xfId="28" applyNumberFormat="1" applyFont="1" applyFill="1"/>
    <xf numFmtId="192" fontId="28" fillId="0" borderId="0" xfId="28" applyNumberFormat="1" applyFont="1" applyFill="1"/>
    <xf numFmtId="196" fontId="29" fillId="0" borderId="0" xfId="48" applyNumberFormat="1" applyFont="1" applyFill="1" applyAlignment="1">
      <alignment horizontal="left"/>
    </xf>
    <xf numFmtId="192" fontId="26" fillId="0" borderId="0" xfId="48" applyNumberFormat="1" applyFont="1" applyFill="1"/>
    <xf numFmtId="192" fontId="28" fillId="0" borderId="0" xfId="37" applyNumberFormat="1" applyFont="1" applyFill="1"/>
    <xf numFmtId="192" fontId="28" fillId="0" borderId="0" xfId="37" applyNumberFormat="1" applyFont="1" applyFill="1" applyBorder="1"/>
    <xf numFmtId="192" fontId="27" fillId="0" borderId="0" xfId="37" applyNumberFormat="1" applyFont="1" applyFill="1" applyBorder="1"/>
    <xf numFmtId="192" fontId="27" fillId="0" borderId="0" xfId="48" applyNumberFormat="1" applyFont="1" applyFill="1" applyBorder="1"/>
    <xf numFmtId="192" fontId="27" fillId="0" borderId="11" xfId="28" applyNumberFormat="1" applyFont="1" applyFill="1" applyBorder="1"/>
    <xf numFmtId="192" fontId="27" fillId="0" borderId="11" xfId="36" applyNumberFormat="1" applyFont="1" applyFill="1" applyBorder="1"/>
    <xf numFmtId="192" fontId="27" fillId="0" borderId="11" xfId="33" applyNumberFormat="1" applyFont="1" applyFill="1" applyBorder="1"/>
    <xf numFmtId="192" fontId="28" fillId="0" borderId="11" xfId="28" applyNumberFormat="1" applyFont="1" applyFill="1" applyBorder="1"/>
    <xf numFmtId="0" fontId="23" fillId="0" borderId="0" xfId="34" applyNumberFormat="1" applyFont="1" applyFill="1" applyBorder="1" applyAlignment="1">
      <alignment horizontal="center"/>
    </xf>
    <xf numFmtId="192" fontId="30" fillId="0" borderId="0" xfId="28" applyNumberFormat="1" applyFont="1" applyFill="1" applyBorder="1" applyAlignment="1">
      <alignment horizontal="center"/>
    </xf>
    <xf numFmtId="195" fontId="27" fillId="0" borderId="0" xfId="32" applyNumberFormat="1" applyFont="1" applyFill="1"/>
    <xf numFmtId="0" fontId="27" fillId="0" borderId="0" xfId="51" applyFont="1" applyFill="1" applyAlignment="1">
      <alignment horizontal="left"/>
    </xf>
    <xf numFmtId="192" fontId="27" fillId="0" borderId="10" xfId="36" applyNumberFormat="1" applyFont="1" applyFill="1" applyBorder="1"/>
    <xf numFmtId="196" fontId="28" fillId="0" borderId="0" xfId="48" applyNumberFormat="1" applyFont="1" applyFill="1" applyAlignment="1">
      <alignment horizontal="left"/>
    </xf>
    <xf numFmtId="196" fontId="22" fillId="0" borderId="0" xfId="48" applyNumberFormat="1" applyFont="1" applyFill="1"/>
    <xf numFmtId="196" fontId="22" fillId="0" borderId="0" xfId="58" applyNumberFormat="1" applyFont="1" applyFill="1"/>
    <xf numFmtId="0" fontId="25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96" fontId="22" fillId="0" borderId="0" xfId="58" applyNumberFormat="1" applyFont="1" applyFill="1" applyBorder="1" applyAlignment="1">
      <alignment horizontal="centerContinuous"/>
    </xf>
    <xf numFmtId="0" fontId="2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5" fillId="0" borderId="0" xfId="52" applyFont="1" applyFill="1" applyAlignment="1">
      <alignment horizontal="left"/>
    </xf>
    <xf numFmtId="196" fontId="25" fillId="0" borderId="0" xfId="58" applyNumberFormat="1" applyFont="1" applyFill="1"/>
    <xf numFmtId="0" fontId="25" fillId="0" borderId="0" xfId="58" applyNumberFormat="1" applyFont="1" applyFill="1" applyAlignment="1">
      <alignment horizontal="center"/>
    </xf>
    <xf numFmtId="192" fontId="25" fillId="0" borderId="0" xfId="28" applyNumberFormat="1" applyFont="1" applyFill="1" applyBorder="1"/>
    <xf numFmtId="192" fontId="25" fillId="0" borderId="0" xfId="58" applyNumberFormat="1" applyFont="1" applyFill="1"/>
    <xf numFmtId="192" fontId="25" fillId="0" borderId="0" xfId="58" applyNumberFormat="1" applyFont="1" applyFill="1" applyBorder="1"/>
    <xf numFmtId="192" fontId="22" fillId="0" borderId="0" xfId="33" applyNumberFormat="1" applyFont="1" applyFill="1" applyBorder="1"/>
    <xf numFmtId="192" fontId="22" fillId="0" borderId="0" xfId="33" applyNumberFormat="1" applyFont="1" applyFill="1" applyBorder="1" applyAlignment="1">
      <alignment horizontal="center"/>
    </xf>
    <xf numFmtId="195" fontId="22" fillId="0" borderId="0" xfId="33" applyNumberFormat="1" applyFont="1" applyFill="1" applyBorder="1"/>
    <xf numFmtId="192" fontId="22" fillId="0" borderId="0" xfId="28" applyNumberFormat="1" applyFont="1" applyFill="1" applyBorder="1"/>
    <xf numFmtId="43" fontId="22" fillId="0" borderId="0" xfId="28" applyFont="1" applyFill="1" applyBorder="1"/>
    <xf numFmtId="192" fontId="22" fillId="0" borderId="11" xfId="28" applyNumberFormat="1" applyFont="1" applyFill="1" applyBorder="1"/>
    <xf numFmtId="0" fontId="25" fillId="0" borderId="0" xfId="0" applyFont="1" applyFill="1" applyAlignment="1">
      <alignment horizontal="left"/>
    </xf>
    <xf numFmtId="192" fontId="22" fillId="0" borderId="13" xfId="28" applyNumberFormat="1" applyFont="1" applyFill="1" applyBorder="1"/>
    <xf numFmtId="192" fontId="25" fillId="0" borderId="11" xfId="28" applyNumberFormat="1" applyFont="1" applyFill="1" applyBorder="1"/>
    <xf numFmtId="195" fontId="25" fillId="0" borderId="0" xfId="33" applyNumberFormat="1" applyFont="1" applyFill="1" applyBorder="1"/>
    <xf numFmtId="196" fontId="25" fillId="0" borderId="0" xfId="57" applyNumberFormat="1" applyFont="1" applyFill="1" applyBorder="1"/>
    <xf numFmtId="192" fontId="22" fillId="0" borderId="0" xfId="57" applyNumberFormat="1" applyFont="1" applyFill="1" applyBorder="1"/>
    <xf numFmtId="192" fontId="25" fillId="0" borderId="12" xfId="28" applyNumberFormat="1" applyFont="1" applyFill="1" applyBorder="1"/>
    <xf numFmtId="192" fontId="25" fillId="0" borderId="10" xfId="28" applyNumberFormat="1" applyFont="1" applyFill="1" applyBorder="1"/>
    <xf numFmtId="192" fontId="25" fillId="0" borderId="10" xfId="58" applyNumberFormat="1" applyFont="1" applyFill="1" applyBorder="1"/>
    <xf numFmtId="196" fontId="22" fillId="0" borderId="0" xfId="58" applyNumberFormat="1" applyFont="1" applyFill="1" applyBorder="1"/>
    <xf numFmtId="192" fontId="22" fillId="0" borderId="0" xfId="58" applyNumberFormat="1" applyFont="1" applyFill="1"/>
    <xf numFmtId="0" fontId="22" fillId="0" borderId="0" xfId="52" applyFont="1" applyFill="1" applyAlignment="1">
      <alignment horizontal="left"/>
    </xf>
    <xf numFmtId="192" fontId="25" fillId="0" borderId="14" xfId="58" applyNumberFormat="1" applyFont="1" applyFill="1" applyBorder="1"/>
    <xf numFmtId="43" fontId="22" fillId="0" borderId="0" xfId="28" applyFont="1" applyFill="1"/>
    <xf numFmtId="196" fontId="22" fillId="0" borderId="0" xfId="57" applyNumberFormat="1" applyFont="1" applyFill="1"/>
    <xf numFmtId="0" fontId="22" fillId="0" borderId="0" xfId="57" applyNumberFormat="1" applyFont="1" applyFill="1" applyAlignment="1">
      <alignment horizontal="center"/>
    </xf>
    <xf numFmtId="195" fontId="22" fillId="0" borderId="0" xfId="54" applyNumberFormat="1" applyFont="1" applyFill="1"/>
    <xf numFmtId="196" fontId="22" fillId="0" borderId="0" xfId="58" applyNumberFormat="1" applyFont="1" applyFill="1" applyAlignment="1">
      <alignment horizontal="right"/>
    </xf>
    <xf numFmtId="196" fontId="25" fillId="0" borderId="0" xfId="54" applyNumberFormat="1" applyFont="1" applyFill="1" applyAlignment="1">
      <alignment horizontal="center"/>
    </xf>
    <xf numFmtId="0" fontId="21" fillId="0" borderId="0" xfId="48" applyFont="1" applyFill="1" applyAlignment="1"/>
    <xf numFmtId="0" fontId="21" fillId="0" borderId="0" xfId="54" applyFont="1" applyFill="1" applyAlignment="1"/>
    <xf numFmtId="196" fontId="21" fillId="0" borderId="0" xfId="54" applyNumberFormat="1" applyFont="1" applyFill="1" applyAlignment="1"/>
    <xf numFmtId="0" fontId="27" fillId="0" borderId="0" xfId="52" applyFont="1" applyFill="1" applyAlignment="1">
      <alignment horizontal="left"/>
    </xf>
    <xf numFmtId="195" fontId="22" fillId="0" borderId="0" xfId="58" applyNumberFormat="1" applyFont="1" applyFill="1" applyAlignment="1">
      <alignment horizontal="center"/>
    </xf>
    <xf numFmtId="192" fontId="22" fillId="0" borderId="0" xfId="34" applyNumberFormat="1" applyFont="1" applyFill="1"/>
    <xf numFmtId="192" fontId="22" fillId="0" borderId="0" xfId="34" applyNumberFormat="1" applyFont="1" applyFill="1" applyBorder="1" applyAlignment="1">
      <alignment horizontal="center"/>
    </xf>
    <xf numFmtId="195" fontId="22" fillId="0" borderId="0" xfId="34" applyNumberFormat="1" applyFont="1" applyFill="1"/>
    <xf numFmtId="0" fontId="24" fillId="0" borderId="0" xfId="34" applyNumberFormat="1" applyFont="1" applyFill="1" applyBorder="1" applyAlignment="1">
      <alignment horizontal="center"/>
    </xf>
    <xf numFmtId="192" fontId="22" fillId="0" borderId="11" xfId="34" applyNumberFormat="1" applyFont="1" applyFill="1" applyBorder="1"/>
    <xf numFmtId="192" fontId="22" fillId="0" borderId="0" xfId="34" applyNumberFormat="1" applyFont="1" applyFill="1" applyBorder="1"/>
    <xf numFmtId="195" fontId="25" fillId="0" borderId="0" xfId="34" applyNumberFormat="1" applyFont="1" applyFill="1"/>
    <xf numFmtId="0" fontId="22" fillId="0" borderId="0" xfId="34" applyNumberFormat="1" applyFont="1" applyFill="1" applyBorder="1" applyAlignment="1">
      <alignment horizontal="center"/>
    </xf>
    <xf numFmtId="196" fontId="23" fillId="0" borderId="0" xfId="58" applyNumberFormat="1" applyFont="1" applyFill="1"/>
    <xf numFmtId="192" fontId="25" fillId="0" borderId="0" xfId="34" applyNumberFormat="1" applyFont="1" applyFill="1" applyBorder="1"/>
    <xf numFmtId="192" fontId="25" fillId="0" borderId="0" xfId="34" applyNumberFormat="1" applyFont="1" applyFill="1" applyBorder="1" applyAlignment="1">
      <alignment horizontal="center"/>
    </xf>
    <xf numFmtId="0" fontId="22" fillId="0" borderId="0" xfId="52" applyFill="1" applyAlignment="1">
      <alignment horizontal="left"/>
    </xf>
    <xf numFmtId="0" fontId="23" fillId="0" borderId="0" xfId="34" quotePrefix="1" applyNumberFormat="1" applyFont="1" applyFill="1" applyBorder="1" applyAlignment="1">
      <alignment horizontal="center"/>
    </xf>
    <xf numFmtId="195" fontId="22" fillId="0" borderId="0" xfId="34" applyNumberFormat="1" applyFont="1" applyFill="1" applyBorder="1"/>
    <xf numFmtId="195" fontId="22" fillId="0" borderId="0" xfId="58" applyNumberFormat="1" applyFont="1" applyFill="1" applyBorder="1"/>
    <xf numFmtId="196" fontId="22" fillId="0" borderId="0" xfId="58" applyNumberFormat="1" applyFont="1" applyFill="1" applyBorder="1" applyAlignment="1">
      <alignment horizontal="left" indent="1"/>
    </xf>
    <xf numFmtId="192" fontId="22" fillId="0" borderId="0" xfId="58" applyNumberFormat="1" applyFont="1" applyFill="1" applyBorder="1"/>
    <xf numFmtId="192" fontId="22" fillId="0" borderId="11" xfId="58" applyNumberFormat="1" applyFont="1" applyFill="1" applyBorder="1"/>
    <xf numFmtId="192" fontId="25" fillId="0" borderId="14" xfId="28" applyNumberFormat="1" applyFont="1" applyFill="1" applyBorder="1"/>
    <xf numFmtId="43" fontId="22" fillId="0" borderId="0" xfId="34" applyFont="1" applyFill="1" applyBorder="1"/>
    <xf numFmtId="197" fontId="22" fillId="0" borderId="0" xfId="34" applyNumberFormat="1" applyFont="1" applyFill="1" applyBorder="1"/>
    <xf numFmtId="195" fontId="22" fillId="0" borderId="0" xfId="58" applyNumberFormat="1" applyFont="1" applyFill="1"/>
    <xf numFmtId="195" fontId="22" fillId="0" borderId="0" xfId="58" applyNumberFormat="1" applyFont="1" applyFill="1" applyAlignment="1">
      <alignment horizontal="right"/>
    </xf>
    <xf numFmtId="0" fontId="23" fillId="0" borderId="0" xfId="58" applyNumberFormat="1" applyFont="1" applyFill="1"/>
    <xf numFmtId="0" fontId="22" fillId="0" borderId="0" xfId="58" applyNumberFormat="1" applyFont="1" applyFill="1"/>
    <xf numFmtId="0" fontId="23" fillId="0" borderId="0" xfId="57" applyNumberFormat="1" applyFont="1" applyFill="1" applyAlignment="1"/>
    <xf numFmtId="197" fontId="23" fillId="0" borderId="0" xfId="0" applyNumberFormat="1" applyFont="1" applyFill="1" applyAlignment="1">
      <alignment horizontal="center"/>
    </xf>
    <xf numFmtId="195" fontId="23" fillId="0" borderId="0" xfId="0" applyNumberFormat="1" applyFont="1" applyFill="1" applyAlignment="1">
      <alignment horizontal="center"/>
    </xf>
    <xf numFmtId="195" fontId="23" fillId="0" borderId="0" xfId="0" applyNumberFormat="1" applyFont="1" applyFill="1" applyAlignment="1"/>
    <xf numFmtId="195" fontId="22" fillId="0" borderId="0" xfId="0" applyNumberFormat="1" applyFont="1" applyFill="1"/>
    <xf numFmtId="197" fontId="22" fillId="0" borderId="0" xfId="0" applyNumberFormat="1" applyFont="1" applyFill="1"/>
    <xf numFmtId="0" fontId="21" fillId="0" borderId="0" xfId="0" applyFont="1" applyFill="1" applyAlignment="1">
      <alignment horizontal="left"/>
    </xf>
    <xf numFmtId="195" fontId="24" fillId="0" borderId="0" xfId="0" applyNumberFormat="1" applyFont="1" applyFill="1" applyAlignment="1">
      <alignment horizontal="centerContinuous"/>
    </xf>
    <xf numFmtId="195" fontId="25" fillId="0" borderId="0" xfId="0" applyNumberFormat="1" applyFont="1" applyFill="1" applyAlignment="1">
      <alignment horizontal="centerContinuous"/>
    </xf>
    <xf numFmtId="197" fontId="25" fillId="0" borderId="0" xfId="0" applyNumberFormat="1" applyFont="1" applyFill="1" applyAlignment="1">
      <alignment horizontal="centerContinuous"/>
    </xf>
    <xf numFmtId="195" fontId="0" fillId="0" borderId="0" xfId="0" applyNumberFormat="1" applyFont="1" applyFill="1" applyAlignment="1">
      <alignment horizontal="center"/>
    </xf>
    <xf numFmtId="195" fontId="21" fillId="0" borderId="0" xfId="0" applyNumberFormat="1" applyFont="1" applyFill="1"/>
    <xf numFmtId="0" fontId="23" fillId="0" borderId="0" xfId="0" applyNumberFormat="1" applyFont="1" applyFill="1" applyAlignment="1">
      <alignment horizontal="center"/>
    </xf>
    <xf numFmtId="195" fontId="24" fillId="0" borderId="0" xfId="0" applyNumberFormat="1" applyFont="1" applyFill="1"/>
    <xf numFmtId="195" fontId="0" fillId="0" borderId="0" xfId="0" applyNumberFormat="1" applyFill="1"/>
    <xf numFmtId="195" fontId="0" fillId="0" borderId="0" xfId="0" applyNumberFormat="1" applyFont="1" applyFill="1"/>
    <xf numFmtId="195" fontId="25" fillId="0" borderId="0" xfId="0" applyNumberFormat="1" applyFont="1" applyFill="1"/>
    <xf numFmtId="192" fontId="25" fillId="0" borderId="0" xfId="28" applyNumberFormat="1" applyFont="1" applyFill="1"/>
    <xf numFmtId="192" fontId="22" fillId="0" borderId="0" xfId="0" applyNumberFormat="1" applyFont="1" applyFill="1"/>
    <xf numFmtId="195" fontId="0" fillId="0" borderId="0" xfId="0" applyNumberFormat="1" applyFill="1" applyAlignment="1"/>
    <xf numFmtId="195" fontId="24" fillId="0" borderId="0" xfId="0" applyNumberFormat="1" applyFont="1" applyFill="1" applyAlignment="1">
      <alignment horizontal="center"/>
    </xf>
    <xf numFmtId="192" fontId="25" fillId="0" borderId="13" xfId="28" applyNumberFormat="1" applyFont="1" applyFill="1" applyBorder="1"/>
    <xf numFmtId="195" fontId="23" fillId="0" borderId="0" xfId="51" applyNumberFormat="1" applyFont="1" applyFill="1" applyAlignment="1">
      <alignment horizontal="center"/>
    </xf>
    <xf numFmtId="37" fontId="25" fillId="0" borderId="0" xfId="28" applyNumberFormat="1" applyFont="1" applyFill="1" applyBorder="1"/>
    <xf numFmtId="195" fontId="23" fillId="0" borderId="0" xfId="0" applyNumberFormat="1" applyFont="1" applyFill="1"/>
    <xf numFmtId="195" fontId="22" fillId="0" borderId="0" xfId="0" applyNumberFormat="1" applyFont="1" applyFill="1" applyAlignment="1">
      <alignment horizontal="center"/>
    </xf>
    <xf numFmtId="196" fontId="28" fillId="0" borderId="0" xfId="48" applyNumberFormat="1" applyFont="1" applyFill="1" applyBorder="1" applyAlignment="1">
      <alignment horizontal="center"/>
    </xf>
    <xf numFmtId="196" fontId="27" fillId="0" borderId="0" xfId="48" applyNumberFormat="1" applyFont="1" applyFill="1" applyAlignment="1">
      <alignment horizontal="center"/>
    </xf>
    <xf numFmtId="196" fontId="28" fillId="0" borderId="11" xfId="48" applyNumberFormat="1" applyFont="1" applyFill="1" applyBorder="1" applyAlignment="1">
      <alignment horizontal="center"/>
    </xf>
    <xf numFmtId="196" fontId="30" fillId="0" borderId="0" xfId="48" applyNumberFormat="1" applyFont="1" applyFill="1" applyBorder="1" applyAlignment="1">
      <alignment horizontal="center"/>
    </xf>
    <xf numFmtId="196" fontId="22" fillId="24" borderId="11" xfId="48" applyNumberFormat="1" applyFont="1" applyFill="1" applyBorder="1" applyAlignment="1">
      <alignment horizontal="center"/>
    </xf>
    <xf numFmtId="195" fontId="23" fillId="24" borderId="0" xfId="48" applyNumberFormat="1" applyFont="1" applyFill="1" applyAlignment="1">
      <alignment horizontal="center"/>
    </xf>
    <xf numFmtId="196" fontId="0" fillId="0" borderId="0" xfId="58" applyNumberFormat="1" applyFont="1" applyFill="1"/>
    <xf numFmtId="192" fontId="25" fillId="0" borderId="0" xfId="34" applyNumberFormat="1" applyFont="1" applyFill="1"/>
    <xf numFmtId="0" fontId="0" fillId="0" borderId="0" xfId="0" applyFont="1" applyFill="1" applyAlignment="1">
      <alignment horizontal="left"/>
    </xf>
    <xf numFmtId="196" fontId="28" fillId="0" borderId="0" xfId="48" applyNumberFormat="1" applyFont="1" applyFill="1" applyBorder="1" applyAlignment="1">
      <alignment horizontal="centerContinuous"/>
    </xf>
    <xf numFmtId="196" fontId="28" fillId="0" borderId="0" xfId="48" applyNumberFormat="1" applyFont="1" applyAlignment="1">
      <alignment horizontal="center"/>
    </xf>
    <xf numFmtId="196" fontId="28" fillId="0" borderId="11" xfId="48" applyNumberFormat="1" applyFont="1" applyBorder="1" applyAlignment="1">
      <alignment horizontal="center"/>
    </xf>
    <xf numFmtId="0" fontId="28" fillId="0" borderId="0" xfId="0" applyFont="1" applyFill="1" applyAlignment="1">
      <alignment horizontal="center"/>
    </xf>
    <xf numFmtId="192" fontId="27" fillId="0" borderId="0" xfId="33" applyNumberFormat="1" applyFont="1" applyFill="1" applyBorder="1"/>
    <xf numFmtId="2" fontId="28" fillId="0" borderId="11" xfId="0" applyNumberFormat="1" applyFont="1" applyFill="1" applyBorder="1" applyAlignment="1">
      <alignment horizontal="center" wrapText="1"/>
    </xf>
    <xf numFmtId="196" fontId="25" fillId="0" borderId="0" xfId="0" applyNumberFormat="1" applyFont="1" applyFill="1"/>
    <xf numFmtId="195" fontId="25" fillId="24" borderId="0" xfId="48" applyNumberFormat="1" applyFont="1" applyFill="1" applyBorder="1"/>
    <xf numFmtId="195" fontId="25" fillId="24" borderId="0" xfId="48" applyNumberFormat="1" applyFont="1" applyFill="1"/>
    <xf numFmtId="196" fontId="22" fillId="0" borderId="0" xfId="48" applyNumberFormat="1" applyFont="1" applyFill="1" applyAlignment="1">
      <alignment horizontal="left"/>
    </xf>
    <xf numFmtId="0" fontId="23" fillId="0" borderId="0" xfId="48" applyNumberFormat="1" applyFont="1" applyFill="1" applyAlignment="1">
      <alignment horizontal="center"/>
    </xf>
    <xf numFmtId="192" fontId="25" fillId="0" borderId="12" xfId="36" applyNumberFormat="1" applyFont="1" applyFill="1" applyBorder="1"/>
    <xf numFmtId="195" fontId="22" fillId="0" borderId="0" xfId="57" applyNumberFormat="1" applyFont="1" applyFill="1"/>
    <xf numFmtId="0" fontId="22" fillId="0" borderId="0" xfId="53" applyFont="1" applyFill="1" applyAlignment="1"/>
    <xf numFmtId="0" fontId="34" fillId="0" borderId="0" xfId="53" applyFont="1" applyFill="1" applyAlignment="1"/>
    <xf numFmtId="195" fontId="25" fillId="0" borderId="0" xfId="53" applyNumberFormat="1" applyFont="1" applyFill="1" applyAlignment="1">
      <alignment horizontal="center"/>
    </xf>
    <xf numFmtId="195" fontId="24" fillId="0" borderId="0" xfId="53" applyNumberFormat="1" applyFont="1" applyFill="1"/>
    <xf numFmtId="195" fontId="22" fillId="0" borderId="0" xfId="53" applyNumberFormat="1" applyFont="1" applyFill="1"/>
    <xf numFmtId="195" fontId="22" fillId="0" borderId="0" xfId="53" applyNumberFormat="1" applyFont="1" applyFill="1" applyAlignment="1">
      <alignment horizontal="right"/>
    </xf>
    <xf numFmtId="196" fontId="22" fillId="0" borderId="0" xfId="53" applyNumberFormat="1" applyFont="1" applyFill="1"/>
    <xf numFmtId="192" fontId="22" fillId="0" borderId="0" xfId="53" applyNumberFormat="1" applyFont="1" applyFill="1"/>
    <xf numFmtId="195" fontId="23" fillId="0" borderId="0" xfId="53" applyNumberFormat="1" applyFont="1" applyFill="1"/>
    <xf numFmtId="0" fontId="23" fillId="0" borderId="0" xfId="0" applyFont="1" applyFill="1" applyAlignment="1"/>
    <xf numFmtId="196" fontId="35" fillId="0" borderId="0" xfId="53" applyNumberFormat="1" applyFont="1" applyFill="1"/>
    <xf numFmtId="192" fontId="22" fillId="0" borderId="0" xfId="30" applyNumberFormat="1" applyFont="1" applyFill="1"/>
    <xf numFmtId="196" fontId="23" fillId="0" borderId="0" xfId="53" applyNumberFormat="1" applyFont="1" applyFill="1"/>
    <xf numFmtId="195" fontId="22" fillId="0" borderId="0" xfId="51" applyNumberFormat="1" applyFont="1" applyFill="1"/>
    <xf numFmtId="0" fontId="22" fillId="0" borderId="0" xfId="0" applyFont="1" applyFill="1" applyAlignment="1">
      <alignment horizontal="left"/>
    </xf>
    <xf numFmtId="192" fontId="22" fillId="0" borderId="11" xfId="53" applyNumberFormat="1" applyFont="1" applyFill="1" applyBorder="1"/>
    <xf numFmtId="192" fontId="22" fillId="0" borderId="0" xfId="53" applyNumberFormat="1" applyFont="1" applyFill="1" applyBorder="1"/>
    <xf numFmtId="195" fontId="25" fillId="0" borderId="0" xfId="53" applyNumberFormat="1" applyFont="1" applyFill="1"/>
    <xf numFmtId="199" fontId="25" fillId="0" borderId="0" xfId="53" applyNumberFormat="1" applyFont="1" applyFill="1" applyBorder="1"/>
    <xf numFmtId="195" fontId="22" fillId="0" borderId="0" xfId="53" applyNumberFormat="1" applyFont="1" applyFill="1" applyAlignment="1">
      <alignment horizontal="center"/>
    </xf>
    <xf numFmtId="196" fontId="24" fillId="0" borderId="0" xfId="53" applyNumberFormat="1" applyFont="1" applyFill="1"/>
    <xf numFmtId="0" fontId="22" fillId="0" borderId="0" xfId="0" applyFont="1" applyFill="1" applyAlignment="1"/>
    <xf numFmtId="196" fontId="22" fillId="0" borderId="0" xfId="51" applyNumberFormat="1" applyFont="1" applyFill="1"/>
    <xf numFmtId="196" fontId="25" fillId="0" borderId="0" xfId="53" applyNumberFormat="1" applyFont="1" applyFill="1"/>
    <xf numFmtId="192" fontId="25" fillId="0" borderId="12" xfId="53" applyNumberFormat="1" applyFont="1" applyFill="1" applyBorder="1"/>
    <xf numFmtId="192" fontId="25" fillId="0" borderId="0" xfId="53" applyNumberFormat="1" applyFont="1" applyFill="1"/>
    <xf numFmtId="192" fontId="25" fillId="0" borderId="0" xfId="53" applyNumberFormat="1" applyFont="1" applyFill="1" applyBorder="1"/>
    <xf numFmtId="192" fontId="25" fillId="0" borderId="14" xfId="53" applyNumberFormat="1" applyFont="1" applyFill="1" applyBorder="1"/>
    <xf numFmtId="199" fontId="25" fillId="0" borderId="0" xfId="53" applyNumberFormat="1" applyFont="1" applyFill="1"/>
    <xf numFmtId="0" fontId="21" fillId="0" borderId="0" xfId="53" applyFont="1" applyFill="1" applyAlignment="1">
      <alignment horizontal="left"/>
    </xf>
    <xf numFmtId="0" fontId="21" fillId="0" borderId="0" xfId="53" applyFont="1" applyFill="1" applyAlignment="1"/>
    <xf numFmtId="195" fontId="0" fillId="0" borderId="0" xfId="51" applyNumberFormat="1" applyFont="1" applyAlignment="1">
      <alignment vertical="top"/>
    </xf>
    <xf numFmtId="196" fontId="28" fillId="0" borderId="0" xfId="48" applyNumberFormat="1" applyFont="1" applyFill="1" applyBorder="1"/>
    <xf numFmtId="196" fontId="29" fillId="0" borderId="0" xfId="51" applyNumberFormat="1" applyFont="1" applyFill="1" applyAlignment="1">
      <alignment horizontal="left" indent="1"/>
    </xf>
    <xf numFmtId="196" fontId="0" fillId="0" borderId="0" xfId="53" applyNumberFormat="1" applyFont="1" applyFill="1"/>
    <xf numFmtId="197" fontId="22" fillId="0" borderId="0" xfId="28" applyNumberFormat="1" applyFont="1" applyFill="1"/>
    <xf numFmtId="196" fontId="28" fillId="0" borderId="0" xfId="48" applyNumberFormat="1" applyFont="1" applyFill="1" applyBorder="1" applyAlignment="1">
      <alignment horizontal="center"/>
    </xf>
    <xf numFmtId="0" fontId="22" fillId="0" borderId="0" xfId="65" applyNumberFormat="1" applyFill="1"/>
    <xf numFmtId="0" fontId="23" fillId="0" borderId="0" xfId="0" applyFont="1" applyFill="1" applyAlignment="1">
      <alignment horizontal="left"/>
    </xf>
    <xf numFmtId="0" fontId="28" fillId="0" borderId="11" xfId="0" applyFont="1" applyFill="1" applyBorder="1" applyAlignment="1">
      <alignment horizontal="center"/>
    </xf>
    <xf numFmtId="192" fontId="22" fillId="0" borderId="0" xfId="36" applyNumberFormat="1" applyFont="1" applyFill="1" applyBorder="1"/>
    <xf numFmtId="195" fontId="22" fillId="24" borderId="0" xfId="48" applyNumberFormat="1" applyFont="1" applyFill="1" applyBorder="1"/>
    <xf numFmtId="195" fontId="22" fillId="24" borderId="0" xfId="48" applyNumberFormat="1" applyFont="1" applyFill="1"/>
    <xf numFmtId="195" fontId="0" fillId="0" borderId="0" xfId="53" applyNumberFormat="1" applyFont="1" applyFill="1"/>
    <xf numFmtId="0" fontId="0" fillId="0" borderId="0" xfId="0" applyFill="1"/>
    <xf numFmtId="196" fontId="0" fillId="0" borderId="0" xfId="0" applyNumberFormat="1" applyFill="1" applyAlignment="1">
      <alignment vertical="top"/>
    </xf>
    <xf numFmtId="192" fontId="22" fillId="0" borderId="11" xfId="28" applyNumberFormat="1" applyFont="1" applyBorder="1" applyAlignment="1">
      <alignment horizontal="right"/>
    </xf>
    <xf numFmtId="192" fontId="22" fillId="0" borderId="0" xfId="28" quotePrefix="1" applyNumberFormat="1" applyFont="1" applyFill="1" applyAlignment="1">
      <alignment horizontal="center"/>
    </xf>
    <xf numFmtId="192" fontId="0" fillId="0" borderId="11" xfId="28" applyNumberFormat="1" applyFont="1" applyFill="1" applyBorder="1"/>
    <xf numFmtId="0" fontId="23" fillId="0" borderId="0" xfId="57" applyNumberFormat="1" applyFont="1" applyFill="1" applyAlignment="1">
      <alignment horizontal="center"/>
    </xf>
    <xf numFmtId="195" fontId="23" fillId="0" borderId="0" xfId="0" applyNumberFormat="1" applyFont="1" applyFill="1" applyAlignment="1">
      <alignment horizontal="center"/>
    </xf>
    <xf numFmtId="0" fontId="25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25" fillId="0" borderId="0" xfId="54" applyFont="1" applyFill="1" applyAlignment="1">
      <alignment horizontal="center"/>
    </xf>
    <xf numFmtId="195" fontId="22" fillId="0" borderId="0" xfId="0" applyNumberFormat="1" applyFont="1" applyFill="1" applyBorder="1"/>
    <xf numFmtId="197" fontId="22" fillId="0" borderId="0" xfId="0" applyNumberFormat="1" applyFont="1" applyFill="1" applyBorder="1"/>
    <xf numFmtId="195" fontId="25" fillId="0" borderId="0" xfId="0" applyNumberFormat="1" applyFont="1" applyFill="1" applyBorder="1" applyAlignment="1">
      <alignment horizontal="centerContinuous"/>
    </xf>
    <xf numFmtId="197" fontId="25" fillId="0" borderId="0" xfId="0" applyNumberFormat="1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92" fontId="22" fillId="0" borderId="0" xfId="0" applyNumberFormat="1" applyFont="1" applyFill="1" applyBorder="1"/>
    <xf numFmtId="195" fontId="0" fillId="0" borderId="0" xfId="0" applyNumberFormat="1" applyFill="1" applyBorder="1" applyAlignment="1"/>
    <xf numFmtId="195" fontId="25" fillId="0" borderId="0" xfId="0" applyNumberFormat="1" applyFont="1" applyFill="1" applyBorder="1"/>
    <xf numFmtId="0" fontId="23" fillId="0" borderId="0" xfId="57" applyNumberFormat="1" applyFont="1" applyFill="1" applyBorder="1" applyAlignment="1"/>
    <xf numFmtId="197" fontId="23" fillId="0" borderId="0" xfId="0" applyNumberFormat="1" applyFont="1" applyFill="1" applyBorder="1" applyAlignment="1">
      <alignment horizontal="center"/>
    </xf>
    <xf numFmtId="195" fontId="23" fillId="0" borderId="0" xfId="0" applyNumberFormat="1" applyFont="1" applyFill="1" applyBorder="1"/>
    <xf numFmtId="195" fontId="23" fillId="0" borderId="0" xfId="0" applyNumberFormat="1" applyFont="1" applyFill="1" applyBorder="1" applyAlignment="1"/>
    <xf numFmtId="192" fontId="22" fillId="0" borderId="0" xfId="28" applyNumberFormat="1" applyFont="1" applyFill="1" applyBorder="1" applyAlignment="1">
      <alignment horizontal="right"/>
    </xf>
    <xf numFmtId="192" fontId="22" fillId="0" borderId="11" xfId="33" applyNumberFormat="1" applyFont="1" applyFill="1" applyBorder="1"/>
    <xf numFmtId="196" fontId="24" fillId="0" borderId="0" xfId="58" applyNumberFormat="1" applyFont="1" applyFill="1"/>
    <xf numFmtId="192" fontId="22" fillId="0" borderId="10" xfId="28" applyNumberFormat="1" applyFont="1" applyFill="1" applyBorder="1" applyAlignment="1">
      <alignment horizontal="right"/>
    </xf>
    <xf numFmtId="192" fontId="22" fillId="0" borderId="0" xfId="28" applyNumberFormat="1" applyFont="1" applyFill="1" applyAlignment="1">
      <alignment horizontal="right"/>
    </xf>
    <xf numFmtId="192" fontId="22" fillId="0" borderId="0" xfId="28" applyNumberFormat="1" applyFont="1" applyFill="1" applyAlignment="1">
      <alignment wrapText="1"/>
    </xf>
    <xf numFmtId="192" fontId="23" fillId="0" borderId="0" xfId="28" applyNumberFormat="1" applyFont="1" applyFill="1" applyAlignment="1">
      <alignment horizontal="center"/>
    </xf>
    <xf numFmtId="192" fontId="22" fillId="0" borderId="0" xfId="28" applyNumberFormat="1" applyFont="1" applyFill="1" applyAlignment="1">
      <alignment horizontal="center"/>
    </xf>
    <xf numFmtId="192" fontId="25" fillId="0" borderId="13" xfId="28" applyNumberFormat="1" applyFont="1" applyFill="1" applyBorder="1" applyAlignment="1">
      <alignment horizontal="right"/>
    </xf>
    <xf numFmtId="192" fontId="25" fillId="0" borderId="0" xfId="28" applyNumberFormat="1" applyFont="1" applyFill="1" applyAlignment="1">
      <alignment horizontal="right"/>
    </xf>
    <xf numFmtId="192" fontId="22" fillId="0" borderId="11" xfId="28" applyNumberFormat="1" applyFont="1" applyFill="1" applyBorder="1" applyAlignment="1">
      <alignment horizontal="right"/>
    </xf>
    <xf numFmtId="192" fontId="23" fillId="0" borderId="13" xfId="28" applyNumberFormat="1" applyFont="1" applyFill="1" applyBorder="1" applyAlignment="1">
      <alignment horizontal="center"/>
    </xf>
    <xf numFmtId="192" fontId="25" fillId="0" borderId="10" xfId="28" applyNumberFormat="1" applyFont="1" applyFill="1" applyBorder="1" applyAlignment="1">
      <alignment horizontal="right"/>
    </xf>
    <xf numFmtId="0" fontId="0" fillId="0" borderId="0" xfId="52" applyFont="1" applyFill="1" applyAlignment="1">
      <alignment horizontal="left"/>
    </xf>
    <xf numFmtId="192" fontId="28" fillId="24" borderId="0" xfId="36" applyNumberFormat="1" applyFont="1" applyFill="1"/>
    <xf numFmtId="192" fontId="28" fillId="0" borderId="0" xfId="0" applyNumberFormat="1" applyFont="1" applyFill="1" applyBorder="1"/>
    <xf numFmtId="196" fontId="28" fillId="0" borderId="0" xfId="48" applyNumberFormat="1" applyFont="1" applyFill="1" applyBorder="1" applyAlignment="1">
      <alignment horizontal="center"/>
    </xf>
    <xf numFmtId="196" fontId="28" fillId="0" borderId="11" xfId="48" applyNumberFormat="1" applyFont="1" applyFill="1" applyBorder="1" applyAlignment="1">
      <alignment horizontal="center"/>
    </xf>
    <xf numFmtId="196" fontId="0" fillId="0" borderId="0" xfId="57" applyNumberFormat="1" applyFont="1" applyFill="1" applyBorder="1"/>
    <xf numFmtId="196" fontId="28" fillId="0" borderId="0" xfId="48" applyNumberFormat="1" applyFont="1" applyFill="1" applyBorder="1" applyAlignment="1">
      <alignment horizontal="center"/>
    </xf>
    <xf numFmtId="196" fontId="30" fillId="0" borderId="0" xfId="48" applyNumberFormat="1" applyFont="1" applyFill="1" applyBorder="1" applyAlignment="1">
      <alignment horizontal="center"/>
    </xf>
    <xf numFmtId="192" fontId="28" fillId="0" borderId="0" xfId="36" applyNumberFormat="1" applyFont="1"/>
    <xf numFmtId="0" fontId="28" fillId="0" borderId="11" xfId="0" applyFont="1" applyFill="1" applyBorder="1"/>
    <xf numFmtId="192" fontId="28" fillId="0" borderId="0" xfId="37" applyNumberFormat="1" applyFont="1"/>
    <xf numFmtId="202" fontId="27" fillId="0" borderId="0" xfId="48" applyNumberFormat="1" applyFont="1" applyFill="1" applyBorder="1"/>
    <xf numFmtId="195" fontId="25" fillId="0" borderId="0" xfId="53" applyNumberFormat="1" applyFont="1" applyFill="1" applyAlignment="1">
      <alignment horizontal="center"/>
    </xf>
    <xf numFmtId="196" fontId="28" fillId="0" borderId="0" xfId="48" applyNumberFormat="1" applyFont="1" applyFill="1" applyBorder="1" applyAlignment="1">
      <alignment wrapText="1"/>
    </xf>
    <xf numFmtId="195" fontId="30" fillId="0" borderId="0" xfId="48" applyNumberFormat="1" applyFont="1" applyFill="1" applyBorder="1" applyAlignment="1">
      <alignment horizontal="center"/>
    </xf>
    <xf numFmtId="196" fontId="0" fillId="24" borderId="0" xfId="48" applyNumberFormat="1" applyFont="1" applyFill="1"/>
    <xf numFmtId="192" fontId="33" fillId="24" borderId="0" xfId="28" applyNumberFormat="1" applyFont="1" applyFill="1" applyAlignment="1">
      <alignment vertical="center"/>
    </xf>
    <xf numFmtId="192" fontId="22" fillId="24" borderId="0" xfId="28" applyNumberFormat="1" applyFont="1" applyFill="1" applyAlignment="1">
      <alignment vertical="center"/>
    </xf>
    <xf numFmtId="192" fontId="33" fillId="24" borderId="0" xfId="53" applyNumberFormat="1" applyFont="1" applyFill="1" applyAlignment="1">
      <alignment vertical="center"/>
    </xf>
    <xf numFmtId="192" fontId="33" fillId="24" borderId="11" xfId="53" applyNumberFormat="1" applyFont="1" applyFill="1" applyBorder="1" applyAlignment="1">
      <alignment vertical="center"/>
    </xf>
    <xf numFmtId="0" fontId="0" fillId="0" borderId="0" xfId="0" applyFont="1" applyFill="1" applyAlignment="1"/>
    <xf numFmtId="192" fontId="0" fillId="0" borderId="0" xfId="28" applyNumberFormat="1" applyFont="1" applyFill="1" applyAlignment="1">
      <alignment horizontal="right"/>
    </xf>
    <xf numFmtId="203" fontId="25" fillId="0" borderId="10" xfId="28" applyNumberFormat="1" applyFont="1" applyFill="1" applyBorder="1"/>
    <xf numFmtId="192" fontId="28" fillId="0" borderId="11" xfId="36" applyNumberFormat="1" applyFont="1" applyFill="1" applyBorder="1"/>
    <xf numFmtId="192" fontId="22" fillId="24" borderId="11" xfId="36" applyNumberFormat="1" applyFont="1" applyFill="1" applyBorder="1"/>
    <xf numFmtId="195" fontId="33" fillId="0" borderId="0" xfId="53" applyNumberFormat="1" applyFont="1" applyFill="1" applyAlignment="1">
      <alignment vertical="top"/>
    </xf>
    <xf numFmtId="192" fontId="22" fillId="24" borderId="0" xfId="34" applyNumberFormat="1" applyFont="1" applyFill="1"/>
    <xf numFmtId="192" fontId="22" fillId="0" borderId="11" xfId="53" applyNumberFormat="1" applyFont="1" applyBorder="1"/>
    <xf numFmtId="0" fontId="25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92" fontId="22" fillId="0" borderId="0" xfId="36" applyNumberFormat="1" applyFont="1" applyFill="1"/>
    <xf numFmtId="192" fontId="25" fillId="0" borderId="0" xfId="36" applyNumberFormat="1" applyFont="1" applyFill="1"/>
    <xf numFmtId="192" fontId="22" fillId="0" borderId="11" xfId="36" applyNumberFormat="1" applyFont="1" applyFill="1" applyBorder="1"/>
    <xf numFmtId="192" fontId="25" fillId="0" borderId="10" xfId="36" applyNumberFormat="1" applyFont="1" applyFill="1" applyBorder="1"/>
    <xf numFmtId="192" fontId="33" fillId="0" borderId="0" xfId="28" applyNumberFormat="1" applyFont="1" applyFill="1" applyAlignment="1">
      <alignment vertical="center"/>
    </xf>
    <xf numFmtId="192" fontId="22" fillId="0" borderId="0" xfId="28" applyNumberFormat="1" applyFont="1" applyFill="1" applyAlignment="1">
      <alignment vertical="center"/>
    </xf>
    <xf numFmtId="197" fontId="36" fillId="0" borderId="0" xfId="32" applyNumberFormat="1" applyFont="1" applyFill="1"/>
    <xf numFmtId="196" fontId="0" fillId="0" borderId="0" xfId="51" applyNumberFormat="1" applyFont="1" applyFill="1"/>
    <xf numFmtId="192" fontId="0" fillId="0" borderId="0" xfId="28" applyNumberFormat="1" applyFont="1" applyFill="1"/>
    <xf numFmtId="192" fontId="25" fillId="0" borderId="13" xfId="34" applyNumberFormat="1" applyFont="1" applyFill="1" applyBorder="1"/>
    <xf numFmtId="195" fontId="23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65" applyNumberFormat="1" applyFont="1" applyFill="1"/>
    <xf numFmtId="195" fontId="22" fillId="0" borderId="0" xfId="0" applyNumberFormat="1" applyFont="1" applyFill="1" applyAlignment="1">
      <alignment horizontal="left"/>
    </xf>
    <xf numFmtId="195" fontId="22" fillId="24" borderId="0" xfId="54" applyNumberFormat="1" applyFont="1" applyFill="1"/>
    <xf numFmtId="196" fontId="22" fillId="24" borderId="0" xfId="58" applyNumberFormat="1" applyFont="1" applyFill="1"/>
    <xf numFmtId="0" fontId="22" fillId="24" borderId="0" xfId="58" applyNumberFormat="1" applyFont="1" applyFill="1" applyAlignment="1">
      <alignment horizontal="center"/>
    </xf>
    <xf numFmtId="196" fontId="22" fillId="24" borderId="0" xfId="58" applyNumberFormat="1" applyFont="1" applyFill="1" applyAlignment="1">
      <alignment horizontal="right"/>
    </xf>
    <xf numFmtId="0" fontId="22" fillId="24" borderId="0" xfId="54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21" fillId="24" borderId="0" xfId="48" applyFont="1" applyFill="1" applyAlignment="1"/>
    <xf numFmtId="0" fontId="21" fillId="24" borderId="0" xfId="54" applyFont="1" applyFill="1" applyAlignment="1"/>
    <xf numFmtId="196" fontId="22" fillId="24" borderId="0" xfId="58" applyNumberFormat="1" applyFont="1" applyFill="1" applyBorder="1" applyAlignment="1">
      <alignment horizontal="centerContinuous"/>
    </xf>
    <xf numFmtId="0" fontId="23" fillId="24" borderId="0" xfId="58" applyNumberFormat="1" applyFont="1" applyFill="1" applyAlignment="1">
      <alignment horizontal="center"/>
    </xf>
    <xf numFmtId="0" fontId="0" fillId="24" borderId="0" xfId="0" applyFont="1" applyFill="1" applyAlignment="1">
      <alignment horizontal="center"/>
    </xf>
    <xf numFmtId="0" fontId="27" fillId="24" borderId="0" xfId="52" applyFont="1" applyFill="1" applyAlignment="1">
      <alignment horizontal="left"/>
    </xf>
    <xf numFmtId="195" fontId="22" fillId="24" borderId="0" xfId="58" applyNumberFormat="1" applyFont="1" applyFill="1" applyAlignment="1">
      <alignment horizontal="center"/>
    </xf>
    <xf numFmtId="0" fontId="23" fillId="24" borderId="0" xfId="34" applyNumberFormat="1" applyFont="1" applyFill="1" applyBorder="1" applyAlignment="1">
      <alignment horizontal="center"/>
    </xf>
    <xf numFmtId="195" fontId="22" fillId="24" borderId="0" xfId="34" applyNumberFormat="1" applyFont="1" applyFill="1"/>
    <xf numFmtId="0" fontId="24" fillId="24" borderId="0" xfId="34" applyNumberFormat="1" applyFont="1" applyFill="1" applyBorder="1" applyAlignment="1">
      <alignment horizontal="center"/>
    </xf>
    <xf numFmtId="196" fontId="25" fillId="24" borderId="0" xfId="58" applyNumberFormat="1" applyFont="1" applyFill="1"/>
    <xf numFmtId="192" fontId="22" fillId="24" borderId="11" xfId="34" applyNumberFormat="1" applyFont="1" applyFill="1" applyBorder="1"/>
    <xf numFmtId="192" fontId="22" fillId="24" borderId="0" xfId="34" applyNumberFormat="1" applyFont="1" applyFill="1" applyBorder="1"/>
    <xf numFmtId="195" fontId="25" fillId="24" borderId="0" xfId="34" applyNumberFormat="1" applyFont="1" applyFill="1"/>
    <xf numFmtId="0" fontId="25" fillId="24" borderId="0" xfId="52" applyFont="1" applyFill="1" applyAlignment="1">
      <alignment horizontal="left"/>
    </xf>
    <xf numFmtId="0" fontId="22" fillId="24" borderId="0" xfId="34" applyNumberFormat="1" applyFont="1" applyFill="1" applyBorder="1" applyAlignment="1">
      <alignment horizontal="center"/>
    </xf>
    <xf numFmtId="196" fontId="23" fillId="24" borderId="0" xfId="58" applyNumberFormat="1" applyFont="1" applyFill="1"/>
    <xf numFmtId="192" fontId="25" fillId="24" borderId="0" xfId="34" applyNumberFormat="1" applyFont="1" applyFill="1" applyBorder="1"/>
    <xf numFmtId="0" fontId="22" fillId="24" borderId="0" xfId="52" applyFill="1" applyAlignment="1">
      <alignment horizontal="left"/>
    </xf>
    <xf numFmtId="196" fontId="22" fillId="24" borderId="0" xfId="58" applyNumberFormat="1" applyFont="1" applyFill="1" applyBorder="1"/>
    <xf numFmtId="192" fontId="22" fillId="24" borderId="0" xfId="28" applyNumberFormat="1" applyFont="1" applyFill="1" applyBorder="1" applyAlignment="1">
      <alignment horizontal="right"/>
    </xf>
    <xf numFmtId="196" fontId="0" fillId="24" borderId="0" xfId="58" applyNumberFormat="1" applyFont="1" applyFill="1"/>
    <xf numFmtId="0" fontId="23" fillId="24" borderId="0" xfId="34" quotePrefix="1" applyNumberFormat="1" applyFont="1" applyFill="1" applyBorder="1" applyAlignment="1">
      <alignment horizontal="center"/>
    </xf>
    <xf numFmtId="0" fontId="25" fillId="24" borderId="0" xfId="0" applyFont="1" applyFill="1" applyAlignment="1">
      <alignment horizontal="left"/>
    </xf>
    <xf numFmtId="192" fontId="25" fillId="24" borderId="0" xfId="34" applyNumberFormat="1" applyFont="1" applyFill="1"/>
    <xf numFmtId="196" fontId="22" fillId="24" borderId="0" xfId="58" applyNumberFormat="1" applyFont="1" applyFill="1" applyBorder="1" applyAlignment="1">
      <alignment horizontal="left" indent="1"/>
    </xf>
    <xf numFmtId="0" fontId="23" fillId="24" borderId="0" xfId="58" applyNumberFormat="1" applyFont="1" applyFill="1" applyBorder="1" applyAlignment="1">
      <alignment horizontal="center"/>
    </xf>
    <xf numFmtId="195" fontId="22" fillId="24" borderId="0" xfId="58" applyNumberFormat="1" applyFont="1" applyFill="1" applyBorder="1"/>
    <xf numFmtId="0" fontId="0" fillId="24" borderId="0" xfId="0" applyFill="1" applyAlignment="1">
      <alignment horizontal="left"/>
    </xf>
    <xf numFmtId="195" fontId="22" fillId="24" borderId="0" xfId="34" applyNumberFormat="1" applyFont="1" applyFill="1" applyBorder="1"/>
    <xf numFmtId="192" fontId="22" fillId="24" borderId="11" xfId="28" applyNumberFormat="1" applyFont="1" applyFill="1" applyBorder="1" applyAlignment="1">
      <alignment horizontal="right"/>
    </xf>
    <xf numFmtId="192" fontId="25" fillId="24" borderId="0" xfId="58" applyNumberFormat="1" applyFont="1" applyFill="1" applyBorder="1"/>
    <xf numFmtId="0" fontId="0" fillId="24" borderId="0" xfId="52" applyFont="1" applyFill="1" applyAlignment="1">
      <alignment horizontal="left"/>
    </xf>
    <xf numFmtId="192" fontId="22" fillId="24" borderId="0" xfId="58" applyNumberFormat="1" applyFont="1" applyFill="1" applyBorder="1"/>
    <xf numFmtId="192" fontId="22" fillId="24" borderId="11" xfId="58" applyNumberFormat="1" applyFont="1" applyFill="1" applyBorder="1"/>
    <xf numFmtId="192" fontId="25" fillId="24" borderId="14" xfId="28" applyNumberFormat="1" applyFont="1" applyFill="1" applyBorder="1"/>
    <xf numFmtId="0" fontId="22" fillId="24" borderId="0" xfId="52" applyFont="1" applyFill="1" applyAlignment="1">
      <alignment horizontal="left"/>
    </xf>
    <xf numFmtId="43" fontId="22" fillId="24" borderId="0" xfId="34" applyFont="1" applyFill="1" applyBorder="1"/>
    <xf numFmtId="192" fontId="25" fillId="24" borderId="14" xfId="58" applyNumberFormat="1" applyFont="1" applyFill="1" applyBorder="1"/>
    <xf numFmtId="197" fontId="22" fillId="24" borderId="0" xfId="34" applyNumberFormat="1" applyFont="1" applyFill="1" applyBorder="1"/>
    <xf numFmtId="203" fontId="25" fillId="24" borderId="10" xfId="28" applyNumberFormat="1" applyFont="1" applyFill="1" applyBorder="1"/>
    <xf numFmtId="195" fontId="22" fillId="24" borderId="0" xfId="58" applyNumberFormat="1" applyFont="1" applyFill="1"/>
    <xf numFmtId="195" fontId="22" fillId="24" borderId="0" xfId="58" applyNumberFormat="1" applyFont="1" applyFill="1" applyAlignment="1">
      <alignment horizontal="right"/>
    </xf>
    <xf numFmtId="0" fontId="23" fillId="24" borderId="0" xfId="58" applyNumberFormat="1" applyFont="1" applyFill="1"/>
    <xf numFmtId="0" fontId="22" fillId="24" borderId="0" xfId="58" applyNumberFormat="1" applyFont="1" applyFill="1"/>
    <xf numFmtId="0" fontId="23" fillId="24" borderId="0" xfId="57" applyNumberFormat="1" applyFont="1" applyFill="1" applyAlignment="1">
      <alignment horizontal="center"/>
    </xf>
    <xf numFmtId="195" fontId="23" fillId="24" borderId="0" xfId="0" applyNumberFormat="1" applyFont="1" applyFill="1" applyAlignment="1">
      <alignment horizontal="center"/>
    </xf>
    <xf numFmtId="0" fontId="22" fillId="24" borderId="0" xfId="0" applyFont="1" applyFill="1" applyAlignment="1">
      <alignment horizontal="center"/>
    </xf>
    <xf numFmtId="192" fontId="22" fillId="24" borderId="0" xfId="33" applyNumberFormat="1" applyFont="1" applyFill="1" applyBorder="1"/>
    <xf numFmtId="192" fontId="25" fillId="24" borderId="11" xfId="28" applyNumberFormat="1" applyFont="1" applyFill="1" applyBorder="1"/>
    <xf numFmtId="192" fontId="25" fillId="24" borderId="10" xfId="28" applyNumberFormat="1" applyFont="1" applyFill="1" applyBorder="1"/>
    <xf numFmtId="198" fontId="22" fillId="24" borderId="0" xfId="58" applyNumberFormat="1" applyFont="1" applyFill="1"/>
    <xf numFmtId="192" fontId="22" fillId="24" borderId="0" xfId="58" applyNumberFormat="1" applyFont="1" applyFill="1"/>
    <xf numFmtId="196" fontId="22" fillId="24" borderId="0" xfId="57" applyNumberFormat="1" applyFont="1" applyFill="1"/>
    <xf numFmtId="0" fontId="27" fillId="24" borderId="0" xfId="51" applyFont="1" applyFill="1" applyAlignment="1">
      <alignment horizontal="left"/>
    </xf>
    <xf numFmtId="192" fontId="27" fillId="24" borderId="10" xfId="36" applyNumberFormat="1" applyFont="1" applyFill="1" applyBorder="1"/>
    <xf numFmtId="192" fontId="27" fillId="24" borderId="0" xfId="36" applyNumberFormat="1" applyFont="1" applyFill="1" applyBorder="1"/>
    <xf numFmtId="192" fontId="27" fillId="24" borderId="0" xfId="0" applyNumberFormat="1" applyFont="1" applyFill="1" applyBorder="1"/>
    <xf numFmtId="202" fontId="26" fillId="0" borderId="0" xfId="48" applyNumberFormat="1" applyFont="1" applyFill="1"/>
    <xf numFmtId="196" fontId="0" fillId="0" borderId="0" xfId="48" applyNumberFormat="1" applyFont="1" applyFill="1"/>
    <xf numFmtId="192" fontId="22" fillId="0" borderId="0" xfId="34" applyNumberFormat="1" applyFont="1" applyFill="1"/>
    <xf numFmtId="192" fontId="22" fillId="0" borderId="0" xfId="34" applyNumberFormat="1" applyFont="1" applyFill="1"/>
    <xf numFmtId="192" fontId="22" fillId="0" borderId="0" xfId="34" applyNumberFormat="1" applyFont="1" applyFill="1"/>
    <xf numFmtId="192" fontId="22" fillId="0" borderId="11" xfId="34" applyNumberFormat="1" applyFont="1" applyFill="1" applyBorder="1"/>
    <xf numFmtId="192" fontId="22" fillId="0" borderId="0" xfId="53" applyNumberFormat="1" applyFont="1" applyFill="1"/>
    <xf numFmtId="192" fontId="33" fillId="0" borderId="0" xfId="53" applyNumberFormat="1" applyFont="1" applyFill="1"/>
    <xf numFmtId="192" fontId="22" fillId="0" borderId="11" xfId="53" applyNumberFormat="1" applyFont="1" applyFill="1" applyBorder="1"/>
    <xf numFmtId="192" fontId="22" fillId="0" borderId="0" xfId="53" applyNumberFormat="1" applyFont="1" applyFill="1"/>
    <xf numFmtId="192" fontId="22" fillId="0" borderId="0" xfId="53" applyNumberFormat="1" applyFont="1" applyFill="1"/>
    <xf numFmtId="192" fontId="22" fillId="0" borderId="0" xfId="28" applyNumberFormat="1" applyFont="1" applyFill="1"/>
    <xf numFmtId="192" fontId="22" fillId="0" borderId="0" xfId="53" applyNumberFormat="1" applyFont="1" applyFill="1"/>
    <xf numFmtId="192" fontId="22" fillId="0" borderId="0" xfId="53" applyNumberFormat="1" applyFont="1" applyFill="1"/>
    <xf numFmtId="0" fontId="25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192" fontId="0" fillId="0" borderId="11" xfId="34" applyNumberFormat="1" applyFont="1" applyFill="1" applyBorder="1"/>
    <xf numFmtId="196" fontId="22" fillId="0" borderId="0" xfId="58" applyNumberFormat="1" applyFont="1" applyFill="1"/>
    <xf numFmtId="196" fontId="22" fillId="0" borderId="0" xfId="58" applyNumberFormat="1" applyFont="1" applyFill="1"/>
    <xf numFmtId="0" fontId="0" fillId="0" borderId="0" xfId="0" applyFill="1" applyAlignment="1">
      <alignment horizontal="left"/>
    </xf>
    <xf numFmtId="196" fontId="22" fillId="0" borderId="0" xfId="58" applyNumberFormat="1" applyFont="1" applyFill="1"/>
    <xf numFmtId="196" fontId="22" fillId="0" borderId="0" xfId="58" applyNumberFormat="1" applyFont="1" applyFill="1"/>
    <xf numFmtId="196" fontId="25" fillId="0" borderId="0" xfId="58" applyNumberFormat="1" applyFont="1" applyFill="1"/>
    <xf numFmtId="195" fontId="0" fillId="0" borderId="0" xfId="0" applyNumberFormat="1" applyFill="1" applyAlignment="1"/>
    <xf numFmtId="0" fontId="25" fillId="0" borderId="0" xfId="52" applyFont="1" applyAlignment="1">
      <alignment horizontal="left"/>
    </xf>
    <xf numFmtId="192" fontId="0" fillId="0" borderId="0" xfId="34" applyNumberFormat="1" applyFont="1" applyFill="1"/>
    <xf numFmtId="192" fontId="0" fillId="0" borderId="0" xfId="28" applyNumberFormat="1" applyFont="1" applyFill="1" applyBorder="1"/>
    <xf numFmtId="0" fontId="23" fillId="0" borderId="0" xfId="57" applyNumberFormat="1" applyFont="1" applyFill="1" applyAlignment="1">
      <alignment horizontal="center"/>
    </xf>
    <xf numFmtId="195" fontId="23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92" fontId="23" fillId="0" borderId="0" xfId="0" applyNumberFormat="1" applyFont="1" applyFill="1" applyAlignment="1">
      <alignment horizontal="center"/>
    </xf>
    <xf numFmtId="192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92" fontId="23" fillId="0" borderId="0" xfId="28" applyNumberFormat="1" applyFont="1" applyFill="1" applyBorder="1" applyAlignment="1">
      <alignment horizontal="center"/>
    </xf>
    <xf numFmtId="197" fontId="23" fillId="0" borderId="0" xfId="28" applyNumberFormat="1" applyFont="1" applyFill="1" applyBorder="1" applyAlignment="1">
      <alignment horizontal="center"/>
    </xf>
    <xf numFmtId="195" fontId="21" fillId="0" borderId="0" xfId="0" applyNumberFormat="1" applyFont="1" applyFill="1" applyAlignment="1">
      <alignment horizontal="left"/>
    </xf>
    <xf numFmtId="0" fontId="0" fillId="0" borderId="0" xfId="54" applyFont="1" applyFill="1" applyAlignment="1">
      <alignment horizontal="center"/>
    </xf>
    <xf numFmtId="0" fontId="22" fillId="0" borderId="0" xfId="54" applyFont="1" applyFill="1" applyAlignment="1">
      <alignment horizontal="center"/>
    </xf>
    <xf numFmtId="0" fontId="25" fillId="0" borderId="0" xfId="54" applyFont="1" applyFill="1" applyAlignment="1">
      <alignment horizontal="center"/>
    </xf>
    <xf numFmtId="0" fontId="23" fillId="0" borderId="0" xfId="54" applyFont="1" applyFill="1" applyAlignment="1">
      <alignment horizontal="center"/>
    </xf>
    <xf numFmtId="0" fontId="23" fillId="24" borderId="0" xfId="54" applyFont="1" applyFill="1" applyAlignment="1">
      <alignment horizontal="center"/>
    </xf>
    <xf numFmtId="0" fontId="23" fillId="24" borderId="0" xfId="57" applyNumberFormat="1" applyFont="1" applyFill="1" applyAlignment="1">
      <alignment horizontal="center"/>
    </xf>
    <xf numFmtId="195" fontId="23" fillId="24" borderId="0" xfId="0" applyNumberFormat="1" applyFont="1" applyFill="1" applyAlignment="1">
      <alignment horizontal="center"/>
    </xf>
    <xf numFmtId="0" fontId="25" fillId="24" borderId="0" xfId="54" applyFont="1" applyFill="1" applyAlignment="1">
      <alignment horizontal="center"/>
    </xf>
    <xf numFmtId="0" fontId="0" fillId="24" borderId="0" xfId="54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196" fontId="27" fillId="0" borderId="0" xfId="48" applyNumberFormat="1" applyFont="1" applyFill="1" applyAlignment="1">
      <alignment horizontal="center"/>
    </xf>
    <xf numFmtId="196" fontId="28" fillId="0" borderId="0" xfId="48" applyNumberFormat="1" applyFont="1" applyFill="1" applyBorder="1" applyAlignment="1">
      <alignment horizontal="center"/>
    </xf>
    <xf numFmtId="196" fontId="28" fillId="0" borderId="11" xfId="48" applyNumberFormat="1" applyFont="1" applyFill="1" applyBorder="1" applyAlignment="1">
      <alignment horizontal="center"/>
    </xf>
    <xf numFmtId="196" fontId="30" fillId="0" borderId="0" xfId="48" applyNumberFormat="1" applyFont="1" applyFill="1" applyBorder="1" applyAlignment="1">
      <alignment horizontal="center"/>
    </xf>
    <xf numFmtId="196" fontId="22" fillId="24" borderId="11" xfId="48" applyNumberFormat="1" applyFont="1" applyFill="1" applyBorder="1" applyAlignment="1">
      <alignment horizontal="center"/>
    </xf>
    <xf numFmtId="195" fontId="23" fillId="24" borderId="0" xfId="48" applyNumberFormat="1" applyFont="1" applyFill="1" applyAlignment="1">
      <alignment horizontal="center"/>
    </xf>
    <xf numFmtId="195" fontId="23" fillId="0" borderId="0" xfId="53" applyNumberFormat="1" applyFont="1" applyFill="1" applyAlignment="1">
      <alignment horizontal="center"/>
    </xf>
    <xf numFmtId="195" fontId="25" fillId="0" borderId="0" xfId="53" applyNumberFormat="1" applyFont="1" applyFill="1" applyAlignment="1">
      <alignment horizontal="center"/>
    </xf>
    <xf numFmtId="195" fontId="0" fillId="0" borderId="0" xfId="53" applyNumberFormat="1" applyFont="1" applyFill="1" applyAlignment="1">
      <alignment horizontal="center"/>
    </xf>
    <xf numFmtId="195" fontId="22" fillId="0" borderId="0" xfId="53" applyNumberFormat="1" applyFont="1" applyFill="1" applyAlignment="1">
      <alignment horizontal="center"/>
    </xf>
  </cellXfs>
  <cellStyles count="53756">
    <cellStyle name="?" xfId="604" xr:uid="{55A18BFC-783A-4549-8AF3-745C1054A264}"/>
    <cellStyle name="? 2" xfId="9147" xr:uid="{50EDF110-CD24-4F41-A536-11A1C32E28DF}"/>
    <cellStyle name="??" xfId="605" xr:uid="{40BF1670-381D-4AB7-A709-77BA1241D3EA}"/>
    <cellStyle name="?? 1" xfId="606" xr:uid="{A9B6B21B-A18D-4ECA-9B83-99C07C3D2FF4}"/>
    <cellStyle name="?? 1 2" xfId="9148" xr:uid="{09B564EC-4270-4BCF-A19A-0491BB87B8AA}"/>
    <cellStyle name="?? 2" xfId="607" xr:uid="{FCA3EA92-F283-49FD-9FF7-10DB5F98E724}"/>
    <cellStyle name="?? 2 2" xfId="9149" xr:uid="{C8AE2B0D-3595-4D14-B05D-571E94DF0A0E}"/>
    <cellStyle name="?? 3" xfId="608" xr:uid="{67613F44-7270-4C97-A340-DD7605F9F0D7}"/>
    <cellStyle name="?? 3 2" xfId="9150" xr:uid="{C44DF5BB-CED1-4CB4-9FF5-298EC2BD61A0}"/>
    <cellStyle name="?? 4" xfId="609" xr:uid="{B6EE6D6C-E13C-4693-8EE5-99054E5AC7DB}"/>
    <cellStyle name="?? 4 2" xfId="9151" xr:uid="{CFABEEE7-C45A-478D-8651-E5C1CD7B62F4}"/>
    <cellStyle name="?? 5" xfId="4783" xr:uid="{425701B9-71C1-4D1E-AF80-3CD5EBE914BD}"/>
    <cellStyle name="?? 6" xfId="5739" xr:uid="{4E8748D5-5827-4A5C-A00B-AE442311CF63}"/>
    <cellStyle name="?? 7" xfId="6837" xr:uid="{2C4CB925-B36C-47D9-82AB-9AE83A7A31B9}"/>
    <cellStyle name="?? 8" xfId="7321" xr:uid="{A3DE5DA1-C2C7-487D-B036-F262DC03798D}"/>
    <cellStyle name="????" xfId="610" xr:uid="{18C8D2DA-DBBF-437D-979D-14B2048F5F6C}"/>
    <cellStyle name="???? 2" xfId="9152" xr:uid="{C9884CA9-2D19-4179-819D-84BB1128AE15}"/>
    <cellStyle name="?????" xfId="611" xr:uid="{5891EAFB-F854-4302-B065-19A0433DC400}"/>
    <cellStyle name="????? 2" xfId="9153" xr:uid="{8E5FDF70-7DDF-4DF6-A6EB-8A0493C0E5F6}"/>
    <cellStyle name="??????" xfId="612" xr:uid="{E87C8EED-EBC8-42E0-B169-A27E7186707C}"/>
    <cellStyle name="?????? 2" xfId="9154" xr:uid="{C11BB53E-EBD6-4688-A281-69D8442F9843}"/>
    <cellStyle name="?????????????????" xfId="386" xr:uid="{35FF2B15-0333-4954-BC05-280BC9D926E8}"/>
    <cellStyle name="????????????????? 2" xfId="9155" xr:uid="{7E4E097A-E7BE-441F-AFB6-7EF313408C9F}"/>
    <cellStyle name="????????????????? 2 2" xfId="9156" xr:uid="{EA75E9BA-A9C0-4E60-BA6A-33958ECF4AB3}"/>
    <cellStyle name="????????????????? 3" xfId="13182" xr:uid="{4E997467-1BDC-4D79-856A-7A4833B88AC3}"/>
    <cellStyle name="???????????????????????" xfId="387" xr:uid="{2A8B9190-239F-408E-90E8-542E8E9176B6}"/>
    <cellStyle name="??????????????????????? 2" xfId="9157" xr:uid="{4C1B20AD-BE5C-4BC1-8CE6-182838924BCC}"/>
    <cellStyle name="??????????????????????? 2 2" xfId="9158" xr:uid="{D5D35559-37D6-4C4B-B377-64104AB17B7C}"/>
    <cellStyle name="??????????????????????? 3" xfId="13183" xr:uid="{5A8F0C61-FA2A-4319-8220-276B46ACCDE1}"/>
    <cellStyle name="?????????????????_Budgetprocessingcost2011" xfId="613" xr:uid="{5341557E-6DC3-4F62-9B72-E4E0AA6F8CF4}"/>
    <cellStyle name="??1" xfId="614" xr:uid="{8A47AB4B-BBEB-4934-BB69-72349C7A9B3C}"/>
    <cellStyle name="??1 2" xfId="9159" xr:uid="{F5A5D019-9495-48B0-AAEE-BD6796507B20}"/>
    <cellStyle name="??2" xfId="615" xr:uid="{41DE068F-7FA0-416A-B8A4-2564C2E9A0C0}"/>
    <cellStyle name="??2 2" xfId="9160" xr:uid="{0C8F35D9-1F71-4E29-94FD-9953437C4776}"/>
    <cellStyle name="??3" xfId="616" xr:uid="{B7ACA0A7-C041-43BF-9DE5-E3D3D890C678}"/>
    <cellStyle name="??3 2" xfId="9161" xr:uid="{35F2577F-7AE4-4BB8-A278-0623A91AB534}"/>
    <cellStyle name="??4" xfId="617" xr:uid="{E6CE5B9D-18F6-4BEF-8725-EE5948272B14}"/>
    <cellStyle name="??4 2" xfId="9162" xr:uid="{C4B4C67E-8EFD-4D7F-B990-8BDAE4DA88D1}"/>
    <cellStyle name="??5" xfId="618" xr:uid="{8FB4A75B-5EC7-4A7B-95F7-A7543E65DFD9}"/>
    <cellStyle name="??5 2" xfId="9163" xr:uid="{993DFA63-82D1-483C-B002-B69448CC0C0A}"/>
    <cellStyle name="??6" xfId="619" xr:uid="{4E2D1B13-532F-40BC-956C-604254269377}"/>
    <cellStyle name="??6 2" xfId="9164" xr:uid="{3EE390D8-52C7-4A7C-9A6C-621445EFE2FD}"/>
    <cellStyle name="?_NRV new พี่อารีย์" xfId="620" xr:uid="{71051838-C8CF-4393-B9AA-8D67BDB065A5}"/>
    <cellStyle name="?_NRV new พี่อารีย์ 2" xfId="9165" xr:uid="{3AE195D8-6C6D-4695-AD14-15D65B82E484}"/>
    <cellStyle name="?_nrv Q452" xfId="621" xr:uid="{F58807F3-C08E-40FD-BC04-7EABD8B4B02B}"/>
    <cellStyle name="?_nrv Q452 2" xfId="9166" xr:uid="{FE55917F-A668-4271-81E5-B3918548BCC9}"/>
    <cellStyle name="?_ไฟล์จากamc 2NRV new พี่อารีย์" xfId="622" xr:uid="{219F4F2F-00DD-46CB-9EB5-FEDE0CA85AA9}"/>
    <cellStyle name="?_ไฟล์จากamc 2NRV new พี่อารีย์ 2" xfId="9167" xr:uid="{EA4D5278-D137-4F5D-8F8A-00F602DE04DA}"/>
    <cellStyle name="_F10_BAN029_ BCP Leadsheet_Oct09" xfId="16874" xr:uid="{19126913-872A-445C-8DF3-899E1BB0983B}"/>
    <cellStyle name="_Row1" xfId="16875" xr:uid="{C068564E-EAD6-4A40-9C64-2E25C93BE7CF}"/>
    <cellStyle name="’E‰Y [0.00]_laroux" xfId="16876" xr:uid="{4F267126-94B3-4492-8C86-19630BE93E8A}"/>
    <cellStyle name="’E‰Y_laroux" xfId="16877" xr:uid="{E0974B98-46C2-4BAF-9649-6F09F105B0F4}"/>
    <cellStyle name="£ BP" xfId="16684" xr:uid="{9CB4E784-1BE4-473B-A19D-D9A019C6E46C}"/>
    <cellStyle name="¥ JY" xfId="16685" xr:uid="{3DCACBD8-FCB2-46CF-980D-746AAC14DF69}"/>
    <cellStyle name="•\Ž¦Ï‚Ý‚ÌƒnƒCƒp[ƒŠƒ“ƒN" xfId="16878" xr:uid="{2FFE9C00-13D2-4921-9D70-57B79A93FC01}"/>
    <cellStyle name="•W€_J13_13 (2)" xfId="16879" xr:uid="{3FA62F46-B076-4D9B-82DB-7E903CA5B658}"/>
    <cellStyle name="20% - ??1" xfId="623" xr:uid="{6E11574D-7F55-4407-B751-4AB6B74C34F9}"/>
    <cellStyle name="20% - ??1 2" xfId="9168" xr:uid="{E61BB5CD-16F4-4DA1-9D46-1640F3954715}"/>
    <cellStyle name="20% - ??2" xfId="624" xr:uid="{AA76B10B-FA8D-4539-92A3-975BBCA5E80E}"/>
    <cellStyle name="20% - ??2 2" xfId="9169" xr:uid="{4FC81644-8234-4CF4-977F-9ED0331E88C0}"/>
    <cellStyle name="20% - ??3" xfId="625" xr:uid="{DE78C035-697B-4106-855E-DE4AB1C2F675}"/>
    <cellStyle name="20% - ??3 2" xfId="9170" xr:uid="{FD0DFB8C-A99F-49C8-9CA9-49F54E463D86}"/>
    <cellStyle name="20% - ??4" xfId="626" xr:uid="{D0691AC3-5368-4C85-A537-5797B047385F}"/>
    <cellStyle name="20% - ??4 2" xfId="9171" xr:uid="{10A50D7A-7FA4-44F4-A72E-CF5A10AC3651}"/>
    <cellStyle name="20% - ??5" xfId="627" xr:uid="{EBCE3D42-533D-4E31-9A73-C357C13FD53F}"/>
    <cellStyle name="20% - ??5 2" xfId="9172" xr:uid="{2FC6F803-6A22-44AB-908A-47AE1A912397}"/>
    <cellStyle name="20% - ??6" xfId="628" xr:uid="{9E8ECF7E-B4BA-4308-AAA6-7824DA197CD8}"/>
    <cellStyle name="20% - ??6 2" xfId="9173" xr:uid="{16AF04D9-55BA-4672-8880-0D9D116F69F7}"/>
    <cellStyle name="20% - Accent1" xfId="1" builtinId="30" customBuiltin="1"/>
    <cellStyle name="20% - Accent1 10" xfId="7821" xr:uid="{B9D200E4-B212-43C5-940F-C256962B1D9B}"/>
    <cellStyle name="20% - Accent1 10 2" xfId="33623" xr:uid="{88192674-A7CA-446C-B2D7-E36417DDC221}"/>
    <cellStyle name="20% - Accent1 10 3" xfId="38165" xr:uid="{11B60CA6-5A31-4679-975E-1A58040CA9DC}"/>
    <cellStyle name="20% - Accent1 11" xfId="3290" xr:uid="{72078278-9D01-4CF2-A8E6-D700128F20B1}"/>
    <cellStyle name="20% - Accent1 11 2" xfId="33638" xr:uid="{96DCAF84-484C-466A-9B2B-692306AF09F0}"/>
    <cellStyle name="20% - Accent1 11 3" xfId="38180" xr:uid="{2E44C3F0-DD4E-45DF-8EA4-0A11131DB3D0}"/>
    <cellStyle name="20% - Accent1 12" xfId="13184" xr:uid="{B98DBEF2-924A-4DF1-98C5-0F25655A4FED}"/>
    <cellStyle name="20% - Accent1 12 2" xfId="39629" xr:uid="{C3BEB855-AA4D-4F21-9DAB-8A7960583366}"/>
    <cellStyle name="20% - Accent1 12 3" xfId="38196" xr:uid="{5BFCA9F1-780C-4BCA-A6C2-0AA9C8F7B4C0}"/>
    <cellStyle name="20% - Accent1 12 4" xfId="35199" xr:uid="{DCFA1B71-AAC9-4745-8737-5A6566757F84}"/>
    <cellStyle name="20% - Accent1 13" xfId="35215" xr:uid="{2DE04E68-F9CF-45E8-B6DD-C5D0C8847CAE}"/>
    <cellStyle name="20% - Accent1 13 2" xfId="39644" xr:uid="{4226A81C-B906-4474-A29A-D348367B8108}"/>
    <cellStyle name="20% - Accent1 13 3" xfId="38211" xr:uid="{ABD9638A-A9F7-4746-B8ED-E31228922E1B}"/>
    <cellStyle name="20% - Accent1 14" xfId="35230" xr:uid="{468FB2D9-EAEA-4811-8739-D422DA768E52}"/>
    <cellStyle name="20% - Accent1 14 2" xfId="39658" xr:uid="{6AB7E47E-34BB-406B-8A3C-96206328BFD9}"/>
    <cellStyle name="20% - Accent1 14 3" xfId="38225" xr:uid="{7FA65555-F222-49EE-BEBA-B2CBC824326C}"/>
    <cellStyle name="20% - Accent1 15" xfId="35247" xr:uid="{7841B776-D66A-4C0C-8E1C-FBC5F85F87A4}"/>
    <cellStyle name="20% - Accent1 15 2" xfId="39673" xr:uid="{AA8412FE-4A08-4C24-AC42-F17AC8769222}"/>
    <cellStyle name="20% - Accent1 15 3" xfId="38240" xr:uid="{AC2FD059-682D-4F66-936E-4504C4FDB7FB}"/>
    <cellStyle name="20% - Accent1 16" xfId="35264" xr:uid="{C7487FBF-2B7D-42DE-B75B-13BF60C3D5E2}"/>
    <cellStyle name="20% - Accent1 16 2" xfId="39690" xr:uid="{AAD5C3D1-0E21-4602-8F18-495C6A95376E}"/>
    <cellStyle name="20% - Accent1 16 3" xfId="38257" xr:uid="{4EB48ACC-DECD-482D-97D9-2437245D9CE2}"/>
    <cellStyle name="20% - Accent1 17" xfId="35279" xr:uid="{49C59D04-52B9-490C-9286-B1F728BE8909}"/>
    <cellStyle name="20% - Accent1 17 2" xfId="39704" xr:uid="{0ACA3A45-BEA8-4132-98B5-CC0392026B5F}"/>
    <cellStyle name="20% - Accent1 17 3" xfId="38271" xr:uid="{227F5E91-B931-4415-B4F0-CF0C3E661856}"/>
    <cellStyle name="20% - Accent1 18" xfId="35291" xr:uid="{67921994-9129-4AA2-BF45-F3A1DA26A032}"/>
    <cellStyle name="20% - Accent1 18 2" xfId="39716" xr:uid="{FC970A08-DEAB-4868-BCD8-5D7B14C72510}"/>
    <cellStyle name="20% - Accent1 18 3" xfId="38283" xr:uid="{76E45866-2150-4510-ABF6-BBFAB7DF05FD}"/>
    <cellStyle name="20% - Accent1 19" xfId="35309" xr:uid="{E0A4492E-266C-474C-B0D7-E719D5078150}"/>
    <cellStyle name="20% - Accent1 19 2" xfId="39732" xr:uid="{995C09B4-1AEB-40F3-A3A5-ECF11FF21E8C}"/>
    <cellStyle name="20% - Accent1 19 3" xfId="38299" xr:uid="{BC2B65E0-4FE1-442F-B14A-F3154CF755BC}"/>
    <cellStyle name="20% - Accent1 2" xfId="629" xr:uid="{8EBE8C11-468B-4B5C-9248-290FC34654DC}"/>
    <cellStyle name="20% - Accent1 2 2" xfId="630" xr:uid="{03333572-E050-4781-8508-345A093A4888}"/>
    <cellStyle name="20% - Accent1 2 2 2" xfId="9174" xr:uid="{E975788E-C034-4604-A2F3-A08C26CB19CC}"/>
    <cellStyle name="20% - Accent1 2 2 2 2" xfId="9175" xr:uid="{86350FF1-0651-429C-B995-F0CF3004DDAD}"/>
    <cellStyle name="20% - Accent1 2 2 3" xfId="17926" xr:uid="{197F9830-9E32-48ED-AEAB-FEDBFCE185DE}"/>
    <cellStyle name="20% - Accent1 2 3" xfId="3364" xr:uid="{88A40C24-904B-474B-A067-22BE415ED139}"/>
    <cellStyle name="20% - Accent1 2 3 2" xfId="7880" xr:uid="{683F3CD6-DDEF-47DA-ACBB-E9420BE124CD}"/>
    <cellStyle name="20% - Accent1 2 3 3" xfId="37883" xr:uid="{8207EFD1-0788-4DCE-A1C7-1AF2F4DEFE9F}"/>
    <cellStyle name="20% - Accent1 2 4" xfId="3750" xr:uid="{9ACA2A1F-911E-4F3E-A942-1C32F03A5E09}"/>
    <cellStyle name="20% - Accent1 2 5" xfId="4531" xr:uid="{0A689BE1-3E2E-422B-9B6D-1C6D86461FAF}"/>
    <cellStyle name="20% - Accent1 2 6" xfId="5950" xr:uid="{067C4D24-CCF6-4B2D-99DD-809F445BF3A9}"/>
    <cellStyle name="20% - Accent1 2 7" xfId="4832" xr:uid="{7C12B3E6-91A5-40A2-906D-F9A482E77BF9}"/>
    <cellStyle name="20% - Accent1 2 8" xfId="7322" xr:uid="{D62BDBC2-8A11-47C7-9D3A-03366DFAF6E1}"/>
    <cellStyle name="20% - Accent1 2 9" xfId="13059" xr:uid="{F9DCE2CB-7E35-4AF7-A4EE-C043DD9AEF26}"/>
    <cellStyle name="20% - Accent1 2_Detail KPT-10Nov09" xfId="631" xr:uid="{96879CF2-DB46-4ABA-9851-D5118EF22616}"/>
    <cellStyle name="20% - Accent1 20" xfId="35324" xr:uid="{6ECC1C73-D912-4F5C-9668-7225AF3291DF}"/>
    <cellStyle name="20% - Accent1 20 2" xfId="39746" xr:uid="{6C5AAADA-5179-45A1-87DB-B5845359588D}"/>
    <cellStyle name="20% - Accent1 20 3" xfId="38313" xr:uid="{34FF1028-4846-440D-83EF-C1098749C8D9}"/>
    <cellStyle name="20% - Accent1 21" xfId="35339" xr:uid="{867D0F95-7EB8-442B-A2B8-8017FE63CA58}"/>
    <cellStyle name="20% - Accent1 21 2" xfId="39760" xr:uid="{28D7D9A2-B281-4784-8070-D6AD136F29D1}"/>
    <cellStyle name="20% - Accent1 21 3" xfId="38327" xr:uid="{1730DCB3-3161-493B-A8ED-6A6163E25EC0}"/>
    <cellStyle name="20% - Accent1 22" xfId="35360" xr:uid="{E73A7D25-02D6-4ED4-BEDF-C375DE9ADE6A}"/>
    <cellStyle name="20% - Accent1 22 2" xfId="39777" xr:uid="{356F6DAA-63E9-4384-85E4-D11DC27EA362}"/>
    <cellStyle name="20% - Accent1 22 3" xfId="38344" xr:uid="{DD70BF40-564C-46AF-885A-E4FE17BBB45B}"/>
    <cellStyle name="20% - Accent1 23" xfId="35375" xr:uid="{DAE5A2BF-6DDA-40A2-A4BD-79B5F9166779}"/>
    <cellStyle name="20% - Accent1 23 2" xfId="39791" xr:uid="{6BF3DFDA-9B30-444A-A481-F9E7A40C37EE}"/>
    <cellStyle name="20% - Accent1 23 3" xfId="38358" xr:uid="{68488888-9D44-4FCA-A898-48FE306FCD2E}"/>
    <cellStyle name="20% - Accent1 24" xfId="35390" xr:uid="{0F1B3E07-8CA5-452E-AE61-C5A0EDCB6769}"/>
    <cellStyle name="20% - Accent1 24 2" xfId="39805" xr:uid="{6EA45DCD-3F8E-4744-A95E-6944B7BE6B99}"/>
    <cellStyle name="20% - Accent1 24 3" xfId="38372" xr:uid="{A4695659-5BDF-4E17-84F5-21868CDF6841}"/>
    <cellStyle name="20% - Accent1 25" xfId="35407" xr:uid="{787A9CA3-3195-4DEF-ACE3-8061B52FAF86}"/>
    <cellStyle name="20% - Accent1 25 2" xfId="39820" xr:uid="{367936A4-D3C0-40A3-9A05-632151173651}"/>
    <cellStyle name="20% - Accent1 25 3" xfId="38387" xr:uid="{A531C1F0-0BDA-4E5C-A043-509D18E725B7}"/>
    <cellStyle name="20% - Accent1 26" xfId="35426" xr:uid="{B96C51DA-85C3-4CBA-82A0-D7521505EDAF}"/>
    <cellStyle name="20% - Accent1 26 2" xfId="39837" xr:uid="{A407E10A-F419-43D4-ABF5-78066E09FD9C}"/>
    <cellStyle name="20% - Accent1 26 3" xfId="38404" xr:uid="{2537C2E9-2FD8-43E0-BCA8-25AF04A7B7E1}"/>
    <cellStyle name="20% - Accent1 27" xfId="35443" xr:uid="{C320CF9E-C15A-4E1A-ABEF-BC54AE849DF6}"/>
    <cellStyle name="20% - Accent1 27 2" xfId="39855" xr:uid="{888CB483-EE26-4AF2-92BC-06BB8577ED08}"/>
    <cellStyle name="20% - Accent1 27 3" xfId="38422" xr:uid="{040D4118-3AA9-4D11-9236-539A86CA3F11}"/>
    <cellStyle name="20% - Accent1 28" xfId="35459" xr:uid="{24D6A010-6FF7-4B42-A1DC-A4AF7B79FF83}"/>
    <cellStyle name="20% - Accent1 28 2" xfId="38437" xr:uid="{53F49329-CF97-4B2C-BA57-9C2BF3955B70}"/>
    <cellStyle name="20% - Accent1 29" xfId="35478" xr:uid="{575F7BF1-FD15-4413-87BE-B5F11AA98443}"/>
    <cellStyle name="20% - Accent1 29 2" xfId="38454" xr:uid="{DC59141F-7C76-4FBE-9C64-88E34D9B3CAF}"/>
    <cellStyle name="20% - Accent1 3" xfId="632" xr:uid="{6BAFDAEC-D2AE-49D7-9CD6-7325410020F8}"/>
    <cellStyle name="20% - Accent1 3 2" xfId="9176" xr:uid="{2173F427-A3F2-41AF-8536-81565885DA09}"/>
    <cellStyle name="20% - Accent1 3 2 2" xfId="33446" xr:uid="{109CA2A1-AF12-4476-AA6A-3F423A06F5C1}"/>
    <cellStyle name="20% - Accent1 3 2 3" xfId="37988" xr:uid="{642A8022-9F1B-4033-ACC4-57667DECA548}"/>
    <cellStyle name="20% - Accent1 3 2 4" xfId="31376" xr:uid="{60DF5A10-EE92-42AB-BDA0-918BFADF8459}"/>
    <cellStyle name="20% - Accent1 3 3" xfId="32449" xr:uid="{4B40C1F6-F103-49A1-B7F1-1985128EB4C0}"/>
    <cellStyle name="20% - Accent1 3 4" xfId="36974" xr:uid="{DD87B87E-9106-4B36-A11A-86A4208C4906}"/>
    <cellStyle name="20% - Accent1 3 5" xfId="30394" xr:uid="{8AD8B19B-D4F9-478C-842D-D6DD22221B24}"/>
    <cellStyle name="20% - Accent1 30" xfId="35496" xr:uid="{3E0FC8A4-495A-44E5-88CF-27D5DA2BAD85}"/>
    <cellStyle name="20% - Accent1 30 2" xfId="38470" xr:uid="{EF717812-4908-43E9-96F1-C0F2C74E119F}"/>
    <cellStyle name="20% - Accent1 31" xfId="35519" xr:uid="{5816D4CD-A996-4BDE-9518-37C63EDEE0E6}"/>
    <cellStyle name="20% - Accent1 31 2" xfId="38487" xr:uid="{CB96AA68-AB37-41DF-944F-C400E0D33C78}"/>
    <cellStyle name="20% - Accent1 32" xfId="35538" xr:uid="{403A1913-1B13-427E-B598-D664FBB3094D}"/>
    <cellStyle name="20% - Accent1 32 2" xfId="38504" xr:uid="{533ABD1C-3C0D-46CA-B3C1-5AF127600654}"/>
    <cellStyle name="20% - Accent1 33" xfId="35553" xr:uid="{2F34B9F7-8F2C-403B-9635-4DCC830BB745}"/>
    <cellStyle name="20% - Accent1 33 2" xfId="38518" xr:uid="{81A1E2FB-D821-46E7-BA57-82A5D03904F0}"/>
    <cellStyle name="20% - Accent1 34" xfId="35570" xr:uid="{CF93A6C3-2B57-4D6A-BB4C-D147D912C1FE}"/>
    <cellStyle name="20% - Accent1 34 2" xfId="38533" xr:uid="{F0C72256-4D33-44F3-87C3-C1823780F3EB}"/>
    <cellStyle name="20% - Accent1 35" xfId="35595" xr:uid="{C423E795-8308-4862-8F23-AFA535995776}"/>
    <cellStyle name="20% - Accent1 35 2" xfId="38552" xr:uid="{19665E8A-F279-456F-AB55-44710712223F}"/>
    <cellStyle name="20% - Accent1 36" xfId="35614" xr:uid="{7F58D0A2-731F-4AB8-B90B-7448CF26D5FB}"/>
    <cellStyle name="20% - Accent1 36 2" xfId="38568" xr:uid="{4F0AA81F-7AEA-4BAB-AF30-64ADFB50306B}"/>
    <cellStyle name="20% - Accent1 37" xfId="35631" xr:uid="{BEFC6B33-8234-49E2-B74F-FC78015BCD16}"/>
    <cellStyle name="20% - Accent1 37 2" xfId="38583" xr:uid="{CA6E41F6-2A29-4F8E-A27B-EEC562BA03BD}"/>
    <cellStyle name="20% - Accent1 38" xfId="35650" xr:uid="{3EB5F042-8C16-474E-8933-7ACB0440E7DB}"/>
    <cellStyle name="20% - Accent1 38 2" xfId="38599" xr:uid="{01D878D6-958A-4CC6-BA6C-2F2E1A4226C1}"/>
    <cellStyle name="20% - Accent1 39" xfId="35673" xr:uid="{D82CDF54-1B2D-4A9C-8B55-11A28907890D}"/>
    <cellStyle name="20% - Accent1 39 2" xfId="38619" xr:uid="{948DAEE5-60B3-4AB1-B9FF-C2C93752225E}"/>
    <cellStyle name="20% - Accent1 4" xfId="633" xr:uid="{A9BE6AD9-C384-429F-868B-A652DCEA7F4A}"/>
    <cellStyle name="20% - Accent1 4 2" xfId="9177" xr:uid="{68E2E20A-36D9-494D-A1F3-4BB33F795425}"/>
    <cellStyle name="20% - Accent1 4 2 2" xfId="33459" xr:uid="{A7EBE945-B03F-4910-B31A-98D046CAEB44}"/>
    <cellStyle name="20% - Accent1 4 2 3" xfId="38001" xr:uid="{8CC222FA-F592-483E-B494-538DE5DEE9FD}"/>
    <cellStyle name="20% - Accent1 4 2 4" xfId="31389" xr:uid="{1DD84644-73D9-4F51-8CFD-C6BA8F4F7C12}"/>
    <cellStyle name="20% - Accent1 4 3" xfId="32462" xr:uid="{C2DAD2F7-438E-4FCA-B3EA-E6F439DF2B9E}"/>
    <cellStyle name="20% - Accent1 4 4" xfId="36987" xr:uid="{E1D553AC-39B5-4985-A146-74F416645B9E}"/>
    <cellStyle name="20% - Accent1 4 5" xfId="30407" xr:uid="{2BAB5A55-7183-4650-9027-16759144E0DA}"/>
    <cellStyle name="20% - Accent1 40" xfId="35668" xr:uid="{60E9AC4D-40AF-4769-B4A1-646280963D09}"/>
    <cellStyle name="20% - Accent1 40 2" xfId="38614" xr:uid="{CFB8BFE3-262B-45A7-B910-FF6913765670}"/>
    <cellStyle name="20% - Accent1 41" xfId="35684" xr:uid="{0F64331B-15C1-4F27-A7E0-2E43568C0E30}"/>
    <cellStyle name="20% - Accent1 41 2" xfId="38630" xr:uid="{138EE17D-2EF9-453B-AE96-E7CBEEF7FF72}"/>
    <cellStyle name="20% - Accent1 42" xfId="35723" xr:uid="{B103BE32-68F6-4F60-89F5-AB3810ECC90D}"/>
    <cellStyle name="20% - Accent1 42 2" xfId="38663" xr:uid="{61C24FBD-34F7-4B11-A2B9-5CD9C68AD490}"/>
    <cellStyle name="20% - Accent1 43" xfId="35740" xr:uid="{44846901-071D-42A0-9FA4-6B9DAABCE9F1}"/>
    <cellStyle name="20% - Accent1 43 2" xfId="38678" xr:uid="{7BEA7B0A-2274-4E0B-81B3-399FF157DBBC}"/>
    <cellStyle name="20% - Accent1 44" xfId="35755" xr:uid="{189844E1-4656-4695-8F42-C2C5D3EAB0AB}"/>
    <cellStyle name="20% - Accent1 44 2" xfId="38692" xr:uid="{69D46F34-2676-4A5E-BF2D-D6B9F0E92D55}"/>
    <cellStyle name="20% - Accent1 45" xfId="35770" xr:uid="{A9C0D2C5-3E63-49D1-BDF9-F9B9D874C03A}"/>
    <cellStyle name="20% - Accent1 45 2" xfId="38706" xr:uid="{999DEAFE-F5BD-4B55-85D1-14556212C3E8}"/>
    <cellStyle name="20% - Accent1 46" xfId="35787" xr:uid="{D88D1DA0-1431-4BEA-AC4B-BD98DCB15165}"/>
    <cellStyle name="20% - Accent1 46 2" xfId="38721" xr:uid="{4F422AC6-49CB-4528-9AA4-5EE35B117415}"/>
    <cellStyle name="20% - Accent1 47" xfId="35804" xr:uid="{B8782EB1-D596-49B4-B272-08F4E012A338}"/>
    <cellStyle name="20% - Accent1 47 2" xfId="38736" xr:uid="{D7077AA8-6551-4F60-9198-E7D247482C69}"/>
    <cellStyle name="20% - Accent1 48" xfId="35818" xr:uid="{9FEBCB21-EF48-4F52-8708-6507442EE923}"/>
    <cellStyle name="20% - Accent1 48 2" xfId="38750" xr:uid="{70832B5D-0C36-4143-9E76-D7D6F4E246AD}"/>
    <cellStyle name="20% - Accent1 49" xfId="35834" xr:uid="{BF3ACC43-F04B-4A9B-9DA7-0294588D9A3D}"/>
    <cellStyle name="20% - Accent1 49 2" xfId="38765" xr:uid="{1D8608E8-FA2A-4F9B-B467-5A35E9AC28A7}"/>
    <cellStyle name="20% - Accent1 5" xfId="3711" xr:uid="{94048887-A94E-4E45-86C1-794511C584A0}"/>
    <cellStyle name="20% - Accent1 5 2" xfId="4503" xr:uid="{10D013BB-CB17-4FCF-B35C-322209938548}"/>
    <cellStyle name="20% - Accent1 5 2 2" xfId="6436" xr:uid="{17E98C4E-8285-4BBA-8096-587F9D51711C}"/>
    <cellStyle name="20% - Accent1 5 2 2 2" xfId="8626" xr:uid="{F06214F1-F321-4A05-9E15-F1FD64E93DFF}"/>
    <cellStyle name="20% - Accent1 5 2 2 3" xfId="33481" xr:uid="{FF1B44E5-8601-447B-B43C-A94EC47F8F74}"/>
    <cellStyle name="20% - Accent1 5 2 3" xfId="6893" xr:uid="{04E76F48-9609-46A1-A4D4-75F046885013}"/>
    <cellStyle name="20% - Accent1 5 2 3 2" xfId="8877" xr:uid="{418C2CC4-76E4-4FC7-97C4-2802D914B392}"/>
    <cellStyle name="20% - Accent1 5 2 3 3" xfId="38023" xr:uid="{0BBC448D-CB38-4F0C-AE48-ACDEF153BEC2}"/>
    <cellStyle name="20% - Accent1 5 2 4" xfId="7269" xr:uid="{58066886-4590-4045-918D-151740766FE5}"/>
    <cellStyle name="20% - Accent1 5 2 4 2" xfId="9115" xr:uid="{90F9E9CC-4583-42B6-8736-5E597035E2AC}"/>
    <cellStyle name="20% - Accent1 5 2 5" xfId="8330" xr:uid="{E97F3213-D358-41BB-81F7-9C168704C831}"/>
    <cellStyle name="20% - Accent1 5 2 6" xfId="31412" xr:uid="{A524939E-452C-4986-9E20-432596B9C923}"/>
    <cellStyle name="20% - Accent1 5 3" xfId="6248" xr:uid="{95432FBF-4116-4F86-8546-EFA2ADA2536F}"/>
    <cellStyle name="20% - Accent1 5 3 2" xfId="8541" xr:uid="{56A287CD-EA8E-41C1-B5F9-2F414EF0833A}"/>
    <cellStyle name="20% - Accent1 5 3 3" xfId="32484" xr:uid="{CBE7D61F-7347-4AD9-B70A-93F48D368201}"/>
    <cellStyle name="20% - Accent1 5 4" xfId="6735" xr:uid="{DDCAAA9B-E812-431C-97A4-AEEB56DF381B}"/>
    <cellStyle name="20% - Accent1 5 4 2" xfId="8812" xr:uid="{09AA5FAE-D123-4AAF-8B51-9D6CD7D6187B}"/>
    <cellStyle name="20% - Accent1 5 4 3" xfId="37009" xr:uid="{04392D6C-9A53-4AF3-8B60-77789F958E6E}"/>
    <cellStyle name="20% - Accent1 5 5" xfId="7157" xr:uid="{06CD6A31-6873-4EC3-84D2-9F47637634FC}"/>
    <cellStyle name="20% - Accent1 5 5 2" xfId="9050" xr:uid="{03C1DA6E-F631-4179-9B41-772FC92E4475}"/>
    <cellStyle name="20% - Accent1 5 6" xfId="8143" xr:uid="{258A0BB2-0BBF-4E93-8E55-FB65554FD3D1}"/>
    <cellStyle name="20% - Accent1 50" xfId="35850" xr:uid="{2C239A49-A28F-4CCE-9723-C32A09CF6C27}"/>
    <cellStyle name="20% - Accent1 50 2" xfId="38780" xr:uid="{04D2F03F-8244-4B88-9A98-B26172EBE3C4}"/>
    <cellStyle name="20% - Accent1 51" xfId="35864" xr:uid="{E42B18DE-32EF-49D7-82FC-8148BF9C46CB}"/>
    <cellStyle name="20% - Accent1 51 2" xfId="38794" xr:uid="{17DE6D5F-0097-4FAC-AC2C-B8767BA5CEB0}"/>
    <cellStyle name="20% - Accent1 52" xfId="35880" xr:uid="{B906270E-1D63-4AB9-9A72-E094A50B9FE6}"/>
    <cellStyle name="20% - Accent1 52 2" xfId="38809" xr:uid="{BBABF6DD-951D-49A7-B8FD-85ECE9542965}"/>
    <cellStyle name="20% - Accent1 53" xfId="35900" xr:uid="{58E1FC44-CF03-4BC2-9831-B960E5FF3259}"/>
    <cellStyle name="20% - Accent1 53 2" xfId="38826" xr:uid="{93488795-F138-4D8A-879B-895AD2AFBC00}"/>
    <cellStyle name="20% - Accent1 54" xfId="35918" xr:uid="{D75A52C9-9DBB-4DA0-BC6A-829F3B58B160}"/>
    <cellStyle name="20% - Accent1 54 2" xfId="38843" xr:uid="{3A0B7CE3-E833-405D-BED8-C80D592D6B3B}"/>
    <cellStyle name="20% - Accent1 55" xfId="35933" xr:uid="{AF7949BE-BF1E-4AE0-81D2-58DB4F876D43}"/>
    <cellStyle name="20% - Accent1 55 2" xfId="38857" xr:uid="{9E4F7051-1EAF-4E6B-867F-1C9002DA257C}"/>
    <cellStyle name="20% - Accent1 56" xfId="35950" xr:uid="{A58D0CB1-6EF5-473B-BBE0-D89457FA9CEA}"/>
    <cellStyle name="20% - Accent1 57" xfId="16686" xr:uid="{8B830209-FF89-40D8-91F4-C1B337DB4F5D}"/>
    <cellStyle name="20% - Accent1 58" xfId="319" xr:uid="{CB1F17CE-80B2-495B-A0E1-D9E17AF80048}"/>
    <cellStyle name="20% - Accent1 6" xfId="4043" xr:uid="{445FAAB5-91C7-48EF-B616-D60DFEB49A59}"/>
    <cellStyle name="20% - Accent1 6 2" xfId="6452" xr:uid="{38460310-B02B-43F1-B421-B9A0D8169E16}"/>
    <cellStyle name="20% - Accent1 6 2 2" xfId="8640" xr:uid="{35096144-E030-4A53-BE77-98A3E6760D2C}"/>
    <cellStyle name="20% - Accent1 6 2 3" xfId="32500" xr:uid="{B096C23D-2457-48F8-9A2F-9DAEE7A49EA4}"/>
    <cellStyle name="20% - Accent1 6 3" xfId="6907" xr:uid="{672AC3A5-26EE-4046-B31F-BD66C12D765E}"/>
    <cellStyle name="20% - Accent1 6 3 2" xfId="8889" xr:uid="{DDFC7779-DF76-4D07-8A4E-37C9440F073C}"/>
    <cellStyle name="20% - Accent1 6 3 3" xfId="37025" xr:uid="{123BC52A-130E-49A8-A04C-1F6B0CB5F7CC}"/>
    <cellStyle name="20% - Accent1 6 4" xfId="7281" xr:uid="{043B5F72-C690-42DD-84E2-00B218D30C48}"/>
    <cellStyle name="20% - Accent1 6 4 2" xfId="9127" xr:uid="{5403FCB9-AA39-403A-AA23-88DC92D7742F}"/>
    <cellStyle name="20% - Accent1 7" xfId="6292" xr:uid="{294F02F7-BFC9-4166-A35D-4451E5752DAC}"/>
    <cellStyle name="20% - Accent1 7 2" xfId="8556" xr:uid="{062BF586-6EFE-4771-BC69-9EC7DDFABEBE}"/>
    <cellStyle name="20% - Accent1 7 2 2" xfId="33580" xr:uid="{9B9720BB-4657-45B4-B0DC-8AAA59936889}"/>
    <cellStyle name="20% - Accent1 7 3" xfId="38122" xr:uid="{969F0E70-2BF1-470B-B491-41F526FD1FB0}"/>
    <cellStyle name="20% - Accent1 7 4" xfId="31511" xr:uid="{963043E2-ED5F-46EC-8796-241AF02076A3}"/>
    <cellStyle name="20% - Accent1 8" xfId="6777" xr:uid="{3E5CC042-15ED-4810-928F-386BEE68933F}"/>
    <cellStyle name="20% - Accent1 8 2" xfId="8825" xr:uid="{36595B94-9BA7-4B31-AA86-E3F89AE1F634}"/>
    <cellStyle name="20% - Accent1 8 2 2" xfId="33595" xr:uid="{2D76556A-0984-4ED1-BF9B-17F7C106C0B6}"/>
    <cellStyle name="20% - Accent1 8 3" xfId="38137" xr:uid="{97F3DC28-9BAD-4D4F-A43D-41220BC00E3B}"/>
    <cellStyle name="20% - Accent1 8 4" xfId="31526" xr:uid="{E090B397-2F54-4748-886B-AA8EC6504200}"/>
    <cellStyle name="20% - Accent1 9" xfId="7198" xr:uid="{DC67AF8F-D86E-4104-BB6A-4AA82BCC1B47}"/>
    <cellStyle name="20% - Accent1 9 2" xfId="9063" xr:uid="{36136F65-9323-486F-9C77-9544F253D313}"/>
    <cellStyle name="20% - Accent1 9 2 2" xfId="33609" xr:uid="{43911CD5-9E3E-47AC-B4AA-BBE47BD059FE}"/>
    <cellStyle name="20% - Accent1 9 3" xfId="38151" xr:uid="{3BE9501B-010F-4C78-A796-E7E2C88F26BE}"/>
    <cellStyle name="20% - Accent1 9 4" xfId="31540" xr:uid="{B7338C58-BFC9-478E-A15B-9A5BBC4AE811}"/>
    <cellStyle name="20% - Accent2" xfId="2" builtinId="34" customBuiltin="1"/>
    <cellStyle name="20% - Accent2 10" xfId="7823" xr:uid="{6C3F5E3D-6B39-4E60-B531-37CFA8E2421B}"/>
    <cellStyle name="20% - Accent2 10 2" xfId="33625" xr:uid="{356A03BB-A7AA-4280-BA2B-B473E54F4700}"/>
    <cellStyle name="20% - Accent2 10 3" xfId="38167" xr:uid="{B5926A09-3B63-44D2-82F7-61E4BA82F77B}"/>
    <cellStyle name="20% - Accent2 11" xfId="3294" xr:uid="{76B0FD08-AAD7-4441-AA90-140AFDE20EA1}"/>
    <cellStyle name="20% - Accent2 11 2" xfId="33640" xr:uid="{80659D0E-6511-4EEA-AC80-8FEF0D923D07}"/>
    <cellStyle name="20% - Accent2 11 3" xfId="38182" xr:uid="{9D6A9BCA-64DA-458F-ABE1-850C818CED72}"/>
    <cellStyle name="20% - Accent2 12" xfId="13185" xr:uid="{20464426-2EA8-458D-827E-4033A1F910C1}"/>
    <cellStyle name="20% - Accent2 12 2" xfId="39631" xr:uid="{D93A0FD5-B687-4CD7-8D32-21D4C9894F0D}"/>
    <cellStyle name="20% - Accent2 12 3" xfId="38198" xr:uid="{2D3DC8B5-DD45-4EB7-B283-4B12D89CAD32}"/>
    <cellStyle name="20% - Accent2 12 4" xfId="35201" xr:uid="{B2B5EF40-7B8F-4AAD-8BFA-F92034E3450E}"/>
    <cellStyle name="20% - Accent2 13" xfId="35217" xr:uid="{D86B3044-D372-4F46-A183-6701CC7B8F95}"/>
    <cellStyle name="20% - Accent2 13 2" xfId="39646" xr:uid="{C866850C-25E6-49C8-BFE3-9345401FDC0C}"/>
    <cellStyle name="20% - Accent2 13 3" xfId="38213" xr:uid="{CA28306F-03B3-492A-99AB-EE09DEC538B5}"/>
    <cellStyle name="20% - Accent2 14" xfId="35232" xr:uid="{A602AF30-67B0-4037-9640-FFA802DA2CB1}"/>
    <cellStyle name="20% - Accent2 14 2" xfId="39660" xr:uid="{231DB81D-E2D8-4933-BD28-3C8426565403}"/>
    <cellStyle name="20% - Accent2 14 3" xfId="38227" xr:uid="{ED8656A3-9D8F-4004-A3E3-E7182ACB58D2}"/>
    <cellStyle name="20% - Accent2 15" xfId="35249" xr:uid="{26125012-83A1-47F6-B769-F554AB81BE62}"/>
    <cellStyle name="20% - Accent2 15 2" xfId="39675" xr:uid="{5963DAEB-C725-4F93-8D98-4A925BF66726}"/>
    <cellStyle name="20% - Accent2 15 3" xfId="38242" xr:uid="{211386F1-064C-4322-A67D-0AD386F04CD6}"/>
    <cellStyle name="20% - Accent2 16" xfId="35266" xr:uid="{E0F1AAC7-5CF0-4A5D-B7BD-38B59510D909}"/>
    <cellStyle name="20% - Accent2 16 2" xfId="39692" xr:uid="{2ABBE8C3-A165-4310-A446-4A5ADEB45006}"/>
    <cellStyle name="20% - Accent2 16 3" xfId="38259" xr:uid="{BA8F5269-DF7D-4E26-80FA-5A4D79146198}"/>
    <cellStyle name="20% - Accent2 17" xfId="35281" xr:uid="{07B438EB-7FAB-474D-ACC2-EAF8D1654482}"/>
    <cellStyle name="20% - Accent2 17 2" xfId="39706" xr:uid="{2EF0FF9A-E9D9-4A88-9289-28A96C25E5EA}"/>
    <cellStyle name="20% - Accent2 17 3" xfId="38273" xr:uid="{26243A80-97CE-4C44-901C-E772D7DB3391}"/>
    <cellStyle name="20% - Accent2 18" xfId="35292" xr:uid="{837A6003-51EE-42AA-87DB-3F6F52AE6A12}"/>
    <cellStyle name="20% - Accent2 18 2" xfId="39717" xr:uid="{11E70DFA-EFA4-4489-B245-9D7FCEBB1511}"/>
    <cellStyle name="20% - Accent2 18 3" xfId="38284" xr:uid="{62F9E142-EA41-4843-9062-E630284F4178}"/>
    <cellStyle name="20% - Accent2 19" xfId="35311" xr:uid="{9403F275-86C7-47DB-B485-719939D43F24}"/>
    <cellStyle name="20% - Accent2 19 2" xfId="39734" xr:uid="{9430C653-1428-41ED-A61D-219B032781BC}"/>
    <cellStyle name="20% - Accent2 19 3" xfId="38301" xr:uid="{D331143C-2618-4A5B-B199-3BDE3612308D}"/>
    <cellStyle name="20% - Accent2 2" xfId="634" xr:uid="{4DD07404-B51F-4219-86B5-60DB3F0DB3BF}"/>
    <cellStyle name="20% - Accent2 2 2" xfId="635" xr:uid="{3FEB06F6-526C-4B42-90F9-5456420AF568}"/>
    <cellStyle name="20% - Accent2 2 2 2" xfId="9178" xr:uid="{0FEE7FD7-30C9-477C-BEB0-7A7B78B5CB16}"/>
    <cellStyle name="20% - Accent2 2 2 2 2" xfId="9179" xr:uid="{455F636D-C810-4B54-92D5-B40DD5E97775}"/>
    <cellStyle name="20% - Accent2 2 2 3" xfId="17927" xr:uid="{6F78A1F1-F24B-4AC4-8F15-4ED405B390A7}"/>
    <cellStyle name="20% - Accent2 2 3" xfId="3365" xr:uid="{A8B573D8-D71F-4AD1-B825-8DDE886E5FEF}"/>
    <cellStyle name="20% - Accent2 2 3 2" xfId="7881" xr:uid="{D3EB84FF-7035-48FF-93BA-F8DFAD0FF2D6}"/>
    <cellStyle name="20% - Accent2 2 3 3" xfId="37884" xr:uid="{82A40723-B0E5-4C3A-B05E-CA4A4AC73105}"/>
    <cellStyle name="20% - Accent2 2 4" xfId="3751" xr:uid="{1EAB97EC-25DA-43A1-9EB8-A873863378A1}"/>
    <cellStyle name="20% - Accent2 2 5" xfId="4532" xr:uid="{2E117A52-28ED-4A1B-86D1-1CFED5D39B48}"/>
    <cellStyle name="20% - Accent2 2 6" xfId="5949" xr:uid="{7D3A2054-C6E8-4886-AF6A-559CB5DDD5C2}"/>
    <cellStyle name="20% - Accent2 2 7" xfId="4833" xr:uid="{146DE4F9-1B65-4EC7-82E3-3C5AFC34DF3E}"/>
    <cellStyle name="20% - Accent2 2 8" xfId="7323" xr:uid="{C842EA82-C438-4A4A-AB70-3708A2405D36}"/>
    <cellStyle name="20% - Accent2 2 9" xfId="13060" xr:uid="{95C85061-3E19-42FC-B5BB-45A17C700190}"/>
    <cellStyle name="20% - Accent2 2_Detail KPT-10Nov09" xfId="636" xr:uid="{8F591760-E029-493C-AAA2-157416609269}"/>
    <cellStyle name="20% - Accent2 20" xfId="35326" xr:uid="{ED9A71EE-2AB5-4190-8A3B-533BA9819A78}"/>
    <cellStyle name="20% - Accent2 20 2" xfId="39748" xr:uid="{4454C475-9A83-403E-9180-AFF6E0D25455}"/>
    <cellStyle name="20% - Accent2 20 3" xfId="38315" xr:uid="{9756C4F9-008C-4DFF-AB79-5B6A97FF3A97}"/>
    <cellStyle name="20% - Accent2 21" xfId="35341" xr:uid="{F166A053-D089-4673-A2CA-61F4EA94F5C5}"/>
    <cellStyle name="20% - Accent2 21 2" xfId="39762" xr:uid="{B95626A0-28BA-45B5-80E9-0EA3A551A839}"/>
    <cellStyle name="20% - Accent2 21 3" xfId="38329" xr:uid="{0F44120D-D0E4-4104-B218-7E08D9078765}"/>
    <cellStyle name="20% - Accent2 22" xfId="35362" xr:uid="{0EE9A1C9-C45A-4EF2-81E6-5AF830F6703D}"/>
    <cellStyle name="20% - Accent2 22 2" xfId="39779" xr:uid="{A92F858A-2C8D-4E3E-949D-3FE99260C4EF}"/>
    <cellStyle name="20% - Accent2 22 3" xfId="38346" xr:uid="{1FA8CFB1-5BA9-464A-8669-3D1E3F080742}"/>
    <cellStyle name="20% - Accent2 23" xfId="35377" xr:uid="{5DA970D3-94DA-4D57-AACC-BCC5E51E3141}"/>
    <cellStyle name="20% - Accent2 23 2" xfId="39793" xr:uid="{D0BBF546-D75D-430A-B5A6-1A1C91F1A064}"/>
    <cellStyle name="20% - Accent2 23 3" xfId="38360" xr:uid="{A7167B33-25A9-4483-8D48-FFAC4D0EB7A1}"/>
    <cellStyle name="20% - Accent2 24" xfId="35392" xr:uid="{66D3885A-CCAD-488E-A452-326CE55C96F0}"/>
    <cellStyle name="20% - Accent2 24 2" xfId="39807" xr:uid="{E48D3F33-6C5A-4565-9D54-1182F65C74A5}"/>
    <cellStyle name="20% - Accent2 24 3" xfId="38374" xr:uid="{38ED9143-DB55-457C-892D-5225E5F910B0}"/>
    <cellStyle name="20% - Accent2 25" xfId="35409" xr:uid="{92525011-AB22-4181-89E1-B6AF8FC5AF68}"/>
    <cellStyle name="20% - Accent2 25 2" xfId="39822" xr:uid="{6842D1F7-D0E9-4EB7-BDBE-6EBD3EDAAF3E}"/>
    <cellStyle name="20% - Accent2 25 3" xfId="38389" xr:uid="{82FD4BED-D500-48A9-9858-220735186BAA}"/>
    <cellStyle name="20% - Accent2 26" xfId="35428" xr:uid="{E05407B3-B4F7-484C-AB9F-175D2DB4B3D7}"/>
    <cellStyle name="20% - Accent2 26 2" xfId="39839" xr:uid="{0E493F7C-B35C-484A-A6CA-F8D58BFE1BA5}"/>
    <cellStyle name="20% - Accent2 26 3" xfId="38406" xr:uid="{3578D1B2-02C6-4A3B-B45C-444051804D41}"/>
    <cellStyle name="20% - Accent2 27" xfId="35445" xr:uid="{8D0891CD-1678-46F9-AA8E-AF35702353FF}"/>
    <cellStyle name="20% - Accent2 27 2" xfId="39857" xr:uid="{08B870EA-0552-4510-9723-BAA39EAC9876}"/>
    <cellStyle name="20% - Accent2 27 3" xfId="38424" xr:uid="{F8CBF867-C888-44E6-83C7-673FE73233A9}"/>
    <cellStyle name="20% - Accent2 28" xfId="35461" xr:uid="{DC5DDCC0-C1B3-4128-B0CD-E75FA8547551}"/>
    <cellStyle name="20% - Accent2 28 2" xfId="38439" xr:uid="{632B3C54-3CB8-44EE-B263-79DC334217DF}"/>
    <cellStyle name="20% - Accent2 29" xfId="35480" xr:uid="{1E0FFD49-1438-4D7C-8106-D1F2A8E74083}"/>
    <cellStyle name="20% - Accent2 29 2" xfId="38456" xr:uid="{84B484BB-1A67-481E-B640-48E4758008F8}"/>
    <cellStyle name="20% - Accent2 3" xfId="637" xr:uid="{0DE9170F-C951-4177-ADD0-300EA1EF99BB}"/>
    <cellStyle name="20% - Accent2 3 2" xfId="9180" xr:uid="{DBE75406-168B-4BB5-916E-39082C8AFB2C}"/>
    <cellStyle name="20% - Accent2 3 2 2" xfId="33448" xr:uid="{5F3F3F62-55E2-4056-A679-94013080DABB}"/>
    <cellStyle name="20% - Accent2 3 2 3" xfId="37990" xr:uid="{C43D6415-3046-4F96-BF57-B5E612240A51}"/>
    <cellStyle name="20% - Accent2 3 2 4" xfId="31378" xr:uid="{0917FD09-2BEA-4E60-8975-7C97E1E90368}"/>
    <cellStyle name="20% - Accent2 3 3" xfId="32451" xr:uid="{0945A4B7-BD99-4B0E-9119-09ED00F0C21D}"/>
    <cellStyle name="20% - Accent2 3 4" xfId="36976" xr:uid="{DFDCC7CB-EC7F-4C3A-A469-9E28C2CFA813}"/>
    <cellStyle name="20% - Accent2 3 5" xfId="30396" xr:uid="{3BAC5542-D630-405D-BD26-11DCBFC6D545}"/>
    <cellStyle name="20% - Accent2 30" xfId="35498" xr:uid="{40B92E85-650A-49B2-87B0-E982E234236A}"/>
    <cellStyle name="20% - Accent2 30 2" xfId="38472" xr:uid="{D9E75CDD-9141-49E5-ABD2-2D0726CBBA9E}"/>
    <cellStyle name="20% - Accent2 31" xfId="35521" xr:uid="{5CFF65B2-B4BF-4C3F-98DD-211E7623DDF4}"/>
    <cellStyle name="20% - Accent2 31 2" xfId="38489" xr:uid="{F5D67563-10CF-451F-857A-EAE358C38673}"/>
    <cellStyle name="20% - Accent2 32" xfId="35540" xr:uid="{2E327A2C-4D72-44EF-B628-28369C44C20C}"/>
    <cellStyle name="20% - Accent2 32 2" xfId="38506" xr:uid="{1BADC466-0D7F-480E-9067-2EA8DB077716}"/>
    <cellStyle name="20% - Accent2 33" xfId="35555" xr:uid="{3D7A3F76-1259-4F34-BBB1-C10B732ADB2D}"/>
    <cellStyle name="20% - Accent2 33 2" xfId="38520" xr:uid="{3A4A3D5D-769B-4994-AC8A-193D1A765D46}"/>
    <cellStyle name="20% - Accent2 34" xfId="35572" xr:uid="{662C8F04-A812-48FD-BCB0-92B268ED8739}"/>
    <cellStyle name="20% - Accent2 34 2" xfId="38535" xr:uid="{F1AA1DA5-F7F8-4997-8B2A-2487E976A6F8}"/>
    <cellStyle name="20% - Accent2 35" xfId="35597" xr:uid="{A129A490-76BE-409E-993A-ACB7D23B60BC}"/>
    <cellStyle name="20% - Accent2 35 2" xfId="38554" xr:uid="{4FE8617A-A5A4-4C15-9862-A49EC77868EB}"/>
    <cellStyle name="20% - Accent2 36" xfId="35616" xr:uid="{19E1DA9F-9EB7-4BF0-9011-E1D1347C50F2}"/>
    <cellStyle name="20% - Accent2 36 2" xfId="38570" xr:uid="{06B01997-D2ED-47A9-89A2-8E93793B28A4}"/>
    <cellStyle name="20% - Accent2 37" xfId="35633" xr:uid="{5D22138B-07EA-41AC-88DA-592E59551641}"/>
    <cellStyle name="20% - Accent2 37 2" xfId="38585" xr:uid="{EA3600C3-A35E-4558-9BBC-AE35F16907B6}"/>
    <cellStyle name="20% - Accent2 38" xfId="35652" xr:uid="{09DC1B0D-3689-46FC-AA87-A51AEAAA9974}"/>
    <cellStyle name="20% - Accent2 38 2" xfId="38601" xr:uid="{8860E5C7-E1A0-45A0-BB95-220FB7AA9964}"/>
    <cellStyle name="20% - Accent2 39" xfId="35677" xr:uid="{C7713A65-A3A0-4EC6-9818-22C2B0AEFF3A}"/>
    <cellStyle name="20% - Accent2 39 2" xfId="38623" xr:uid="{DF832D5E-90C6-448D-A15B-6FE5C0782225}"/>
    <cellStyle name="20% - Accent2 4" xfId="638" xr:uid="{5D11885E-B2D2-4DA9-BE88-96F0BD33E224}"/>
    <cellStyle name="20% - Accent2 4 2" xfId="9181" xr:uid="{EFD1D9D9-6DA3-4F67-9FF9-1B514FABA6CD}"/>
    <cellStyle name="20% - Accent2 4 2 2" xfId="33460" xr:uid="{4E5A9BF5-DDDB-44E1-9774-CED841F133F2}"/>
    <cellStyle name="20% - Accent2 4 2 3" xfId="38002" xr:uid="{CDEBBDC3-D00D-4E13-BF78-D08A499D70C0}"/>
    <cellStyle name="20% - Accent2 4 2 4" xfId="31390" xr:uid="{87F5F9D5-F6BF-4D88-958D-8A15E76CB1D9}"/>
    <cellStyle name="20% - Accent2 4 3" xfId="32463" xr:uid="{E0C82A77-28D9-4A7A-86E0-741B8E2DDFA1}"/>
    <cellStyle name="20% - Accent2 4 4" xfId="36988" xr:uid="{0B2C5581-636E-4553-BFFB-BCADAB332810}"/>
    <cellStyle name="20% - Accent2 4 5" xfId="30408" xr:uid="{84A3B211-2B86-4413-AEBE-4DA74175B3EF}"/>
    <cellStyle name="20% - Accent2 40" xfId="35667" xr:uid="{BC85B34A-EAF8-451D-909D-6E819A0E48E6}"/>
    <cellStyle name="20% - Accent2 40 2" xfId="38613" xr:uid="{7335BD26-67F8-425F-AF4D-EF1D32784341}"/>
    <cellStyle name="20% - Accent2 41" xfId="35672" xr:uid="{9ECB456C-C293-4326-B777-2699535ACFF8}"/>
    <cellStyle name="20% - Accent2 41 2" xfId="38618" xr:uid="{C600B145-3A56-492E-9F7C-30D072B842FA}"/>
    <cellStyle name="20% - Accent2 42" xfId="35725" xr:uid="{5B3FED4E-F9BE-4FB5-B233-99D17CAE8AAC}"/>
    <cellStyle name="20% - Accent2 42 2" xfId="38665" xr:uid="{22CFBD9D-85C1-45CE-8781-8063A72ECC7E}"/>
    <cellStyle name="20% - Accent2 43" xfId="35742" xr:uid="{BB6916E6-76A1-498A-8D19-3F19371431ED}"/>
    <cellStyle name="20% - Accent2 43 2" xfId="38680" xr:uid="{40C15029-19EA-4F61-8CE7-6DD48E66F6AC}"/>
    <cellStyle name="20% - Accent2 44" xfId="35757" xr:uid="{FBA878DF-AE37-434D-B673-646AFA3CB484}"/>
    <cellStyle name="20% - Accent2 44 2" xfId="38694" xr:uid="{E7BA0826-ACB4-4E50-8DB0-7EA47D01CC23}"/>
    <cellStyle name="20% - Accent2 45" xfId="35772" xr:uid="{E471F465-9E2F-4CE7-A247-B4D4DC43075D}"/>
    <cellStyle name="20% - Accent2 45 2" xfId="38708" xr:uid="{735FB9D5-B6D4-415D-8E84-7483350D0484}"/>
    <cellStyle name="20% - Accent2 46" xfId="35789" xr:uid="{D3E0CFBC-4A15-4DF0-B69B-1ACC90D82584}"/>
    <cellStyle name="20% - Accent2 46 2" xfId="38723" xr:uid="{F6668B70-305F-45DA-AEA5-8E93F30639B4}"/>
    <cellStyle name="20% - Accent2 47" xfId="35806" xr:uid="{BF9AC751-72CD-4029-B3B4-1A67F19BE6B8}"/>
    <cellStyle name="20% - Accent2 47 2" xfId="38738" xr:uid="{D339FFC0-F21B-4B68-9C25-B1927A9CE973}"/>
    <cellStyle name="20% - Accent2 48" xfId="35820" xr:uid="{6A3F1694-3FA4-4D67-8B14-23EAEEA575CB}"/>
    <cellStyle name="20% - Accent2 48 2" xfId="38752" xr:uid="{92110A06-D85B-43EB-A408-6C6BFF1CE73C}"/>
    <cellStyle name="20% - Accent2 49" xfId="35836" xr:uid="{F0497E40-0279-4D6A-BBA4-95DC11665277}"/>
    <cellStyle name="20% - Accent2 49 2" xfId="38767" xr:uid="{BEECE6D2-7EDB-4016-8603-F4C73E0BA847}"/>
    <cellStyle name="20% - Accent2 5" xfId="3715" xr:uid="{866868AA-767D-4A4F-B9F5-E2D0C0866353}"/>
    <cellStyle name="20% - Accent2 5 2" xfId="4507" xr:uid="{2531EF32-54BA-45E5-87FC-AA93160D675A}"/>
    <cellStyle name="20% - Accent2 5 2 2" xfId="6438" xr:uid="{76182CA4-4808-4074-B497-48ACF3806156}"/>
    <cellStyle name="20% - Accent2 5 2 2 2" xfId="8628" xr:uid="{68F7800F-DCD7-4278-8B29-344345FBEDC5}"/>
    <cellStyle name="20% - Accent2 5 2 2 3" xfId="33483" xr:uid="{D8544157-6F42-4783-B941-C41E57BE3B3F}"/>
    <cellStyle name="20% - Accent2 5 2 3" xfId="6895" xr:uid="{7BDBDF65-5079-43C6-8E6E-CD66DAF7DA7B}"/>
    <cellStyle name="20% - Accent2 5 2 3 2" xfId="8879" xr:uid="{3CAE0DA5-180A-43AC-BC82-9D16B4B14F56}"/>
    <cellStyle name="20% - Accent2 5 2 3 3" xfId="38025" xr:uid="{DC2CF673-17DA-4E09-9952-55E98C80460E}"/>
    <cellStyle name="20% - Accent2 5 2 4" xfId="7271" xr:uid="{4B39BFA4-C032-4A23-A482-C48F535552D9}"/>
    <cellStyle name="20% - Accent2 5 2 4 2" xfId="9117" xr:uid="{8D8870CE-2036-44AB-9EA0-D25E78A808FE}"/>
    <cellStyle name="20% - Accent2 5 2 5" xfId="8332" xr:uid="{AEA4BCE7-78F1-47B8-B569-AD9E3074896C}"/>
    <cellStyle name="20% - Accent2 5 2 6" xfId="31414" xr:uid="{BC133B78-35FC-4844-842C-4CB2BC0E13A8}"/>
    <cellStyle name="20% - Accent2 5 3" xfId="6252" xr:uid="{219D505D-35D9-45A9-9E55-5A2C7740B637}"/>
    <cellStyle name="20% - Accent2 5 3 2" xfId="8543" xr:uid="{D0AFDADC-3C10-4B15-8209-5994B00FF25E}"/>
    <cellStyle name="20% - Accent2 5 3 3" xfId="32486" xr:uid="{660CA7A2-03F8-462E-850E-52FCE2140ED2}"/>
    <cellStyle name="20% - Accent2 5 4" xfId="6739" xr:uid="{29B0363E-F61D-4ABC-ABDE-762954701AE9}"/>
    <cellStyle name="20% - Accent2 5 4 2" xfId="8814" xr:uid="{C1375D80-0522-457C-AE08-4695F1F5B476}"/>
    <cellStyle name="20% - Accent2 5 4 3" xfId="37011" xr:uid="{79982336-4744-4C34-A495-287C55CF82B5}"/>
    <cellStyle name="20% - Accent2 5 5" xfId="7161" xr:uid="{D4638FE8-A0C4-4E9D-81B9-65B5ACBA6D46}"/>
    <cellStyle name="20% - Accent2 5 5 2" xfId="9052" xr:uid="{326B4BD6-E2DE-4DFB-8999-6688052F4029}"/>
    <cellStyle name="20% - Accent2 5 6" xfId="8145" xr:uid="{F3C58903-C40F-460E-855E-9E025129A0D6}"/>
    <cellStyle name="20% - Accent2 50" xfId="35852" xr:uid="{57EEB14D-323A-495B-8522-261641B347F9}"/>
    <cellStyle name="20% - Accent2 50 2" xfId="38782" xr:uid="{938220BB-A4D2-4979-AF2E-7F8B72709511}"/>
    <cellStyle name="20% - Accent2 51" xfId="35866" xr:uid="{34F31D42-A4F6-4D02-A842-CB802B0DF6BE}"/>
    <cellStyle name="20% - Accent2 51 2" xfId="38796" xr:uid="{7E469DE4-D55F-4EE6-8320-DD29287658AE}"/>
    <cellStyle name="20% - Accent2 52" xfId="35882" xr:uid="{43E431F9-6F8A-4C54-A79D-4573F88E42FA}"/>
    <cellStyle name="20% - Accent2 52 2" xfId="38811" xr:uid="{36CE7685-6D04-4523-A0C2-82C0C9D7648C}"/>
    <cellStyle name="20% - Accent2 53" xfId="35902" xr:uid="{41980AA9-8C9B-4A10-9365-2EE0ADD3EC23}"/>
    <cellStyle name="20% - Accent2 53 2" xfId="38828" xr:uid="{E7963B36-8ECE-428F-9CFD-62731F34EEF6}"/>
    <cellStyle name="20% - Accent2 54" xfId="35920" xr:uid="{6ADFC44C-4BA6-4DEE-835F-4998BC274A09}"/>
    <cellStyle name="20% - Accent2 54 2" xfId="38845" xr:uid="{6491E9A9-3176-4DF3-A8E8-3B4A14277A84}"/>
    <cellStyle name="20% - Accent2 55" xfId="35935" xr:uid="{9AC2DE8A-7018-4BD4-9DF4-4179384431F9}"/>
    <cellStyle name="20% - Accent2 55 2" xfId="38859" xr:uid="{86B3FA05-AC2A-4998-9EAB-C1A740041715}"/>
    <cellStyle name="20% - Accent2 56" xfId="35952" xr:uid="{CD661B24-5306-4280-AF17-F22F6564D87C}"/>
    <cellStyle name="20% - Accent2 57" xfId="16687" xr:uid="{06BDD845-69C4-41D6-94D7-3B9427E2B53A}"/>
    <cellStyle name="20% - Accent2 58" xfId="323" xr:uid="{402BD15E-10FF-4CF9-AE80-B30F257242CA}"/>
    <cellStyle name="20% - Accent2 6" xfId="4045" xr:uid="{B175A1B3-0708-4AAC-BACC-093ED17CAAB4}"/>
    <cellStyle name="20% - Accent2 6 2" xfId="6454" xr:uid="{A7F446A1-4161-4C26-B4F7-6E25B0216BB1}"/>
    <cellStyle name="20% - Accent2 6 2 2" xfId="8642" xr:uid="{36C3905C-E915-4190-8B10-75640E983622}"/>
    <cellStyle name="20% - Accent2 6 2 3" xfId="32502" xr:uid="{A4C43B39-F0A8-4512-9587-E1FC1DB39A74}"/>
    <cellStyle name="20% - Accent2 6 3" xfId="6909" xr:uid="{18FB37CF-3E44-406C-8242-9AEA0239D24D}"/>
    <cellStyle name="20% - Accent2 6 3 2" xfId="8891" xr:uid="{33982B32-FEB3-4036-8753-AC7BCABC2D59}"/>
    <cellStyle name="20% - Accent2 6 3 3" xfId="37027" xr:uid="{5E16EFB1-9F98-4B0A-830F-F20CCFCFA310}"/>
    <cellStyle name="20% - Accent2 6 4" xfId="7283" xr:uid="{29E37CF0-CE47-487D-A65E-78A03C1C139B}"/>
    <cellStyle name="20% - Accent2 6 4 2" xfId="9129" xr:uid="{747750D9-133E-4624-AFEE-4BE941B4D852}"/>
    <cellStyle name="20% - Accent2 7" xfId="6296" xr:uid="{F2A0E227-7464-4648-A45D-835E7CA8CF83}"/>
    <cellStyle name="20% - Accent2 7 2" xfId="8558" xr:uid="{5E355A3F-C6BC-4E82-B2C4-121A7BD26C90}"/>
    <cellStyle name="20% - Accent2 7 2 2" xfId="33582" xr:uid="{A318F7F0-F0CF-42FB-A43F-CD6F5DC0B674}"/>
    <cellStyle name="20% - Accent2 7 3" xfId="38124" xr:uid="{62E23088-9853-4E18-9223-3D6D4366CF59}"/>
    <cellStyle name="20% - Accent2 7 4" xfId="31513" xr:uid="{3E36214A-431F-4DBB-A562-79ADDCC2F294}"/>
    <cellStyle name="20% - Accent2 8" xfId="6781" xr:uid="{EB59DC96-B407-4CD0-A47F-FA10C30FA14A}"/>
    <cellStyle name="20% - Accent2 8 2" xfId="8827" xr:uid="{F9198098-9C67-43CE-94E0-A945E07BD302}"/>
    <cellStyle name="20% - Accent2 8 2 2" xfId="33597" xr:uid="{2FDAE3F4-B4FC-44EB-869F-B8EAC971F20D}"/>
    <cellStyle name="20% - Accent2 8 3" xfId="38139" xr:uid="{5EE0C770-452E-4622-AD7E-F08750DBEDAA}"/>
    <cellStyle name="20% - Accent2 8 4" xfId="31528" xr:uid="{58A6063A-2BB0-469E-A731-6DDA5A60DCFB}"/>
    <cellStyle name="20% - Accent2 9" xfId="7202" xr:uid="{28D51CBE-D3D3-4E79-84D2-F851F1235543}"/>
    <cellStyle name="20% - Accent2 9 2" xfId="9065" xr:uid="{8862F22D-462D-46C5-8F65-21C44BB52E8C}"/>
    <cellStyle name="20% - Accent2 9 2 2" xfId="33611" xr:uid="{3DC0F333-79ED-47D2-A2D3-4C36E9A99861}"/>
    <cellStyle name="20% - Accent2 9 3" xfId="38153" xr:uid="{8ACC96DD-721A-4C7B-9175-A56EA2D6A7E1}"/>
    <cellStyle name="20% - Accent2 9 4" xfId="31542" xr:uid="{F63AD853-4F12-4E87-8DA2-A62EC234A74A}"/>
    <cellStyle name="20% - Accent3" xfId="3" builtinId="38" customBuiltin="1"/>
    <cellStyle name="20% - Accent3 10" xfId="7825" xr:uid="{88C9F84A-3D0F-4899-9D89-3CFF68321A8B}"/>
    <cellStyle name="20% - Accent3 10 2" xfId="33627" xr:uid="{2FAAA97D-DDA6-445B-B9C9-B480D388F693}"/>
    <cellStyle name="20% - Accent3 10 3" xfId="38169" xr:uid="{F2D342A8-822C-4097-A7FD-3F59FF095123}"/>
    <cellStyle name="20% - Accent3 11" xfId="3298" xr:uid="{4E35EFD0-5A56-42E5-8558-C5D2E7BAF53A}"/>
    <cellStyle name="20% - Accent3 11 2" xfId="33642" xr:uid="{01AD0AF9-E16B-49B1-8B47-574AEC5DFAE8}"/>
    <cellStyle name="20% - Accent3 11 3" xfId="38184" xr:uid="{AE0E7FD4-5775-4343-90D9-9C352C28A648}"/>
    <cellStyle name="20% - Accent3 12" xfId="13186" xr:uid="{092597EA-8BC5-41FD-91A6-EE906698D6AF}"/>
    <cellStyle name="20% - Accent3 12 2" xfId="39633" xr:uid="{91BB2D27-D38B-4A44-AE39-E0312E663688}"/>
    <cellStyle name="20% - Accent3 12 3" xfId="38200" xr:uid="{66F23289-0A94-424D-B42F-CE5BA21345CA}"/>
    <cellStyle name="20% - Accent3 12 4" xfId="35203" xr:uid="{EC4A40D8-E001-4381-93C8-7B381265A104}"/>
    <cellStyle name="20% - Accent3 13" xfId="35219" xr:uid="{E2836C42-D35F-4EBA-95E7-A625650BAB3F}"/>
    <cellStyle name="20% - Accent3 13 2" xfId="39648" xr:uid="{59A60573-D6A9-406E-9047-94C3CF5EC3A3}"/>
    <cellStyle name="20% - Accent3 13 3" xfId="38215" xr:uid="{C66D14D6-B8FE-414B-8607-BDA35B61F38E}"/>
    <cellStyle name="20% - Accent3 14" xfId="35234" xr:uid="{151DA9E7-0F99-47E4-A4C2-E8FEC345B509}"/>
    <cellStyle name="20% - Accent3 14 2" xfId="39662" xr:uid="{22AE5847-B668-40F2-BA62-919EBD009B25}"/>
    <cellStyle name="20% - Accent3 14 3" xfId="38229" xr:uid="{7CC305F8-5EEB-408E-939B-93E73FCAEE5C}"/>
    <cellStyle name="20% - Accent3 15" xfId="35251" xr:uid="{5B0F491D-DD7D-46AE-9603-3B621486ECAE}"/>
    <cellStyle name="20% - Accent3 15 2" xfId="39677" xr:uid="{7AD5FB98-7049-4539-B6EF-837AEE07AD09}"/>
    <cellStyle name="20% - Accent3 15 3" xfId="38244" xr:uid="{96B872DB-1211-4AE7-A7BC-E06B877B6568}"/>
    <cellStyle name="20% - Accent3 16" xfId="35268" xr:uid="{166A6838-80A9-42BB-B035-80726BA0AA40}"/>
    <cellStyle name="20% - Accent3 16 2" xfId="39694" xr:uid="{0CC84656-7612-495F-BB02-C930F1ABBA34}"/>
    <cellStyle name="20% - Accent3 16 3" xfId="38261" xr:uid="{930FD3CE-C58A-4907-906D-6FC24447F31E}"/>
    <cellStyle name="20% - Accent3 17" xfId="35283" xr:uid="{8C5E8AFB-EBA9-45F0-A287-6A24712B9851}"/>
    <cellStyle name="20% - Accent3 17 2" xfId="39708" xr:uid="{40138331-8F58-45FC-ACCF-B760B38BAF96}"/>
    <cellStyle name="20% - Accent3 17 3" xfId="38275" xr:uid="{C53A4D26-DEFB-4770-8598-C951889CD408}"/>
    <cellStyle name="20% - Accent3 18" xfId="35293" xr:uid="{7C967F1D-A7B7-4702-BE39-8F69B9C8BD33}"/>
    <cellStyle name="20% - Accent3 18 2" xfId="39718" xr:uid="{BF4AE7E4-58D3-48F8-B785-A86C674ACA77}"/>
    <cellStyle name="20% - Accent3 18 3" xfId="38285" xr:uid="{6FAF2762-62EA-4B9E-A265-842B6FBE1798}"/>
    <cellStyle name="20% - Accent3 19" xfId="35313" xr:uid="{332A86C4-DFCC-41DD-B807-1C0772350726}"/>
    <cellStyle name="20% - Accent3 19 2" xfId="39736" xr:uid="{0132082B-58B9-4E02-B088-0DCE095FA9D6}"/>
    <cellStyle name="20% - Accent3 19 3" xfId="38303" xr:uid="{65D2F674-19C0-43D1-9F22-D950AFEC1424}"/>
    <cellStyle name="20% - Accent3 2" xfId="639" xr:uid="{DE5A82B7-5ACC-41B7-A312-D75F35C4DD7B}"/>
    <cellStyle name="20% - Accent3 2 2" xfId="640" xr:uid="{22EC31CE-BEFD-4021-8056-C5C19DE15D27}"/>
    <cellStyle name="20% - Accent3 2 2 2" xfId="9182" xr:uid="{411483B2-4D85-447B-8B0A-1440003255F1}"/>
    <cellStyle name="20% - Accent3 2 2 2 2" xfId="9183" xr:uid="{A1181C80-466C-4BC9-AEA2-20D75B875444}"/>
    <cellStyle name="20% - Accent3 2 2 3" xfId="17928" xr:uid="{64A0D698-CCD6-44D8-9B8B-2FBF998DD58C}"/>
    <cellStyle name="20% - Accent3 2 3" xfId="3366" xr:uid="{496ECE2C-8759-4270-88A0-2F0CE3AAA0B9}"/>
    <cellStyle name="20% - Accent3 2 3 2" xfId="7882" xr:uid="{8D1F8F93-7937-4253-862C-D7B389ADD3BF}"/>
    <cellStyle name="20% - Accent3 2 3 3" xfId="37885" xr:uid="{B0963A96-B8C0-4E5C-8AEA-BD935D6222B7}"/>
    <cellStyle name="20% - Accent3 2 4" xfId="3752" xr:uid="{644039E5-8710-4BAC-94E7-7E2996DC76BD}"/>
    <cellStyle name="20% - Accent3 2 5" xfId="4533" xr:uid="{FE4C6CC8-C62C-458A-8865-62AA8F294F95}"/>
    <cellStyle name="20% - Accent3 2 6" xfId="5948" xr:uid="{FCDFEAB8-4F63-41F9-9C06-D554CEB94BC1}"/>
    <cellStyle name="20% - Accent3 2 7" xfId="4834" xr:uid="{5B93517B-6FB4-43F5-985A-3C285D5E18CC}"/>
    <cellStyle name="20% - Accent3 2 8" xfId="7324" xr:uid="{DD704582-61F6-49AD-8BFA-08DE51736CC3}"/>
    <cellStyle name="20% - Accent3 2 9" xfId="13061" xr:uid="{E93F6C4D-A843-49A0-8A98-5CB2BD8D32CE}"/>
    <cellStyle name="20% - Accent3 2_Detail KPT-10Nov09" xfId="641" xr:uid="{EE71879D-0500-4F2A-8668-D91FAD7DA7B2}"/>
    <cellStyle name="20% - Accent3 20" xfId="35328" xr:uid="{0FFBBA84-2A05-4468-A141-46E8FDD3F5D2}"/>
    <cellStyle name="20% - Accent3 20 2" xfId="39750" xr:uid="{64D007A8-FD7C-42CD-BB52-3FB6F3A145A1}"/>
    <cellStyle name="20% - Accent3 20 3" xfId="38317" xr:uid="{0ABF4385-49AE-47A5-9234-E18A32AC02BC}"/>
    <cellStyle name="20% - Accent3 21" xfId="35343" xr:uid="{4CD2036B-5159-4745-89C3-4E85A30C6B1B}"/>
    <cellStyle name="20% - Accent3 21 2" xfId="39764" xr:uid="{5ED6589D-A4CF-4A33-96A6-78208ACF404F}"/>
    <cellStyle name="20% - Accent3 21 3" xfId="38331" xr:uid="{F01876C2-38E3-4EDE-AA51-BDAC4DDEFF8E}"/>
    <cellStyle name="20% - Accent3 22" xfId="35364" xr:uid="{D7A23865-DFD5-449F-89FA-F78E21E8612E}"/>
    <cellStyle name="20% - Accent3 22 2" xfId="39781" xr:uid="{646D2C90-E3C6-479D-8BDD-191E28D5BE74}"/>
    <cellStyle name="20% - Accent3 22 3" xfId="38348" xr:uid="{C8FD9853-2609-4C51-B577-EB6C091548EE}"/>
    <cellStyle name="20% - Accent3 23" xfId="35379" xr:uid="{D1CF4427-E0F7-4C21-8E03-A598AA0267AA}"/>
    <cellStyle name="20% - Accent3 23 2" xfId="39795" xr:uid="{D49279DC-4A97-4613-9023-F5C194E1D792}"/>
    <cellStyle name="20% - Accent3 23 3" xfId="38362" xr:uid="{B705FB9B-5B7F-4ACF-93FB-43F182F76D49}"/>
    <cellStyle name="20% - Accent3 24" xfId="35394" xr:uid="{0B5E922F-6367-436A-A4C7-72495A35E408}"/>
    <cellStyle name="20% - Accent3 24 2" xfId="39809" xr:uid="{F8794CAB-72D2-4544-BC15-7B8338E6C95B}"/>
    <cellStyle name="20% - Accent3 24 3" xfId="38376" xr:uid="{5377BEC9-41F8-4752-A4DF-A1FC545793F2}"/>
    <cellStyle name="20% - Accent3 25" xfId="35411" xr:uid="{7188B0C6-5A7E-4B19-B564-EEF411A3C0CD}"/>
    <cellStyle name="20% - Accent3 25 2" xfId="39824" xr:uid="{F2074F4F-7806-43FC-AFCD-FA5E560AEEFB}"/>
    <cellStyle name="20% - Accent3 25 3" xfId="38391" xr:uid="{941DB3D3-FB1A-487D-B758-BD47A8884FB2}"/>
    <cellStyle name="20% - Accent3 26" xfId="35430" xr:uid="{2741DCCB-ECE0-4CF6-B7A9-4E7AFAF47F97}"/>
    <cellStyle name="20% - Accent3 26 2" xfId="39841" xr:uid="{7747A206-DA43-421B-8FE7-69412DB18057}"/>
    <cellStyle name="20% - Accent3 26 3" xfId="38408" xr:uid="{64AE97F8-1B9A-4CAE-9E94-ED5A00750242}"/>
    <cellStyle name="20% - Accent3 27" xfId="35447" xr:uid="{428D9401-0BA6-432B-B3D5-AA869F901D99}"/>
    <cellStyle name="20% - Accent3 27 2" xfId="39859" xr:uid="{4E85B988-79C1-4D6D-9F3B-E43ABEC6AF5D}"/>
    <cellStyle name="20% - Accent3 27 3" xfId="38426" xr:uid="{0F5D657E-D79D-4328-9008-2E77920F22D5}"/>
    <cellStyle name="20% - Accent3 28" xfId="35463" xr:uid="{AD2E226F-529A-4822-AC64-4B5D7D6DF712}"/>
    <cellStyle name="20% - Accent3 28 2" xfId="38441" xr:uid="{DD8917EA-15F8-4CD0-B6D2-4DD2956CEEA1}"/>
    <cellStyle name="20% - Accent3 29" xfId="35482" xr:uid="{A47D0C3B-B9E8-4141-8FA5-234DB71B6253}"/>
    <cellStyle name="20% - Accent3 29 2" xfId="38458" xr:uid="{61DE300F-8C8A-461F-BB3E-C5890C8A70C3}"/>
    <cellStyle name="20% - Accent3 3" xfId="642" xr:uid="{D0DBCFFC-09EE-4092-85FA-0F3B2D05D9C8}"/>
    <cellStyle name="20% - Accent3 3 2" xfId="9184" xr:uid="{3CE10AB0-80F7-44E2-B9B7-D62A0A9540A5}"/>
    <cellStyle name="20% - Accent3 3 2 2" xfId="33450" xr:uid="{D7272C26-7F0F-4712-B8EA-59089FEC9105}"/>
    <cellStyle name="20% - Accent3 3 2 3" xfId="37992" xr:uid="{80A037B0-CC14-4FA6-B2E2-5B2C65830879}"/>
    <cellStyle name="20% - Accent3 3 2 4" xfId="31380" xr:uid="{463C386D-D3B7-4C92-8C10-80FCF19C7B4B}"/>
    <cellStyle name="20% - Accent3 3 3" xfId="32453" xr:uid="{E3134198-FEBB-43A5-8175-FCA53199CC27}"/>
    <cellStyle name="20% - Accent3 3 4" xfId="36978" xr:uid="{0128C05A-0B6A-489B-9EAD-D5A4DCEEF01D}"/>
    <cellStyle name="20% - Accent3 3 5" xfId="30398" xr:uid="{6FBA3D22-8366-43BF-9D79-398E26DA5AF4}"/>
    <cellStyle name="20% - Accent3 30" xfId="35500" xr:uid="{3FAB7782-ABBD-4A19-A2E6-7BB9129A72E3}"/>
    <cellStyle name="20% - Accent3 30 2" xfId="38474" xr:uid="{94C65B1C-9EE2-4BBA-BAA3-CAD7E6DBFE46}"/>
    <cellStyle name="20% - Accent3 31" xfId="35523" xr:uid="{A64C31D7-9BFC-4B36-840E-F74D0C5C5FE9}"/>
    <cellStyle name="20% - Accent3 31 2" xfId="38491" xr:uid="{3474761D-2E0F-4E77-BFF9-136F810BC93C}"/>
    <cellStyle name="20% - Accent3 32" xfId="35542" xr:uid="{D46229D1-02E5-4161-BA4E-F37CBECFD371}"/>
    <cellStyle name="20% - Accent3 32 2" xfId="38508" xr:uid="{A587C2D6-98BF-40A6-80AE-F6F7B1D59E0E}"/>
    <cellStyle name="20% - Accent3 33" xfId="35557" xr:uid="{21B3CEC7-1746-43CD-B27C-AAF2E8B8751F}"/>
    <cellStyle name="20% - Accent3 33 2" xfId="38522" xr:uid="{3C345720-0136-4846-A341-4B7355A5F2AA}"/>
    <cellStyle name="20% - Accent3 34" xfId="35574" xr:uid="{D803B3D3-04AA-4878-B8FC-6072579C07DE}"/>
    <cellStyle name="20% - Accent3 34 2" xfId="38537" xr:uid="{7052431C-5218-4CC0-8B08-A49BFB46956A}"/>
    <cellStyle name="20% - Accent3 35" xfId="35599" xr:uid="{BAC2AAAD-8EF4-4532-9CC8-8B0B773BC983}"/>
    <cellStyle name="20% - Accent3 35 2" xfId="38556" xr:uid="{30D5757A-A025-4488-9CD8-B48A5E17880F}"/>
    <cellStyle name="20% - Accent3 36" xfId="35618" xr:uid="{6811B1AC-4AA4-4943-A3D9-8EE29E80B945}"/>
    <cellStyle name="20% - Accent3 36 2" xfId="38572" xr:uid="{138AE520-E789-4EED-BAC9-6F53A02BE27E}"/>
    <cellStyle name="20% - Accent3 37" xfId="35635" xr:uid="{C4244295-DFA4-4FAF-9F84-8D5375C1A0ED}"/>
    <cellStyle name="20% - Accent3 37 2" xfId="38587" xr:uid="{BCC7DD65-2A8E-4648-9B4F-0BCF8AC1DE02}"/>
    <cellStyle name="20% - Accent3 38" xfId="35654" xr:uid="{10DE352F-FD44-40DB-BEB4-C1CF6A4C6DA6}"/>
    <cellStyle name="20% - Accent3 38 2" xfId="38603" xr:uid="{C0261EE1-A349-414C-BDD1-019D6F59D149}"/>
    <cellStyle name="20% - Accent3 39" xfId="35681" xr:uid="{73EDA0D1-9D96-4510-9944-A5CB5B58F453}"/>
    <cellStyle name="20% - Accent3 39 2" xfId="38627" xr:uid="{C0604AB2-46E8-404E-9386-BF67FF2E9653}"/>
    <cellStyle name="20% - Accent3 4" xfId="643" xr:uid="{DA6E372C-291E-4515-94EA-8426EC035DCD}"/>
    <cellStyle name="20% - Accent3 4 2" xfId="9185" xr:uid="{8A156E53-1098-4A74-894F-DF1823A6115E}"/>
    <cellStyle name="20% - Accent3 4 2 2" xfId="33461" xr:uid="{FCFB247B-E586-40AE-B54B-A517F219433E}"/>
    <cellStyle name="20% - Accent3 4 2 3" xfId="38003" xr:uid="{3954270D-816E-4EFD-860A-426CB3D300C8}"/>
    <cellStyle name="20% - Accent3 4 2 4" xfId="31391" xr:uid="{F8D5253A-489D-4723-9596-CB1C37BFE5E4}"/>
    <cellStyle name="20% - Accent3 4 3" xfId="32464" xr:uid="{5310C278-B543-4431-BC25-1CA00A23CC4E}"/>
    <cellStyle name="20% - Accent3 4 4" xfId="36989" xr:uid="{1331F49B-8E2E-4425-8CBA-C2F6D8344056}"/>
    <cellStyle name="20% - Accent3 4 5" xfId="30409" xr:uid="{254AC37D-2006-4C4F-98BF-495BB6D88AA3}"/>
    <cellStyle name="20% - Accent3 40" xfId="35702" xr:uid="{F505AACA-B342-4454-9A72-1C2F38A76E82}"/>
    <cellStyle name="20% - Accent3 40 2" xfId="38646" xr:uid="{EA6C489B-3B58-4EC0-8502-7AA4393876F8}"/>
    <cellStyle name="20% - Accent3 41" xfId="35697" xr:uid="{4B28D7CB-0A29-4E24-8BDB-6B851B114543}"/>
    <cellStyle name="20% - Accent3 41 2" xfId="38642" xr:uid="{DEE0BDF3-33DF-4C5B-898B-BCBDFFDF9EFB}"/>
    <cellStyle name="20% - Accent3 42" xfId="35727" xr:uid="{BE9A033E-A02D-46FB-8B89-59C23F61E433}"/>
    <cellStyle name="20% - Accent3 42 2" xfId="38667" xr:uid="{6FFE2853-F36A-422C-A6C0-7FF6475E5781}"/>
    <cellStyle name="20% - Accent3 43" xfId="35744" xr:uid="{1DDC9BB3-19A1-4FEE-9058-815F84787FDF}"/>
    <cellStyle name="20% - Accent3 43 2" xfId="38682" xr:uid="{F8893C3B-5FF9-4C67-818B-1D445BB6D336}"/>
    <cellStyle name="20% - Accent3 44" xfId="35759" xr:uid="{C4842EBE-C04D-44E3-940E-14C9EB16B332}"/>
    <cellStyle name="20% - Accent3 44 2" xfId="38696" xr:uid="{D43428EE-699C-4510-8C0E-1C88729DA50A}"/>
    <cellStyle name="20% - Accent3 45" xfId="35774" xr:uid="{6CC7202F-C7EB-48D1-AF3E-D96418945FC1}"/>
    <cellStyle name="20% - Accent3 45 2" xfId="38710" xr:uid="{3B3A3CA4-E5C6-42CE-8EC2-CEFB8765C610}"/>
    <cellStyle name="20% - Accent3 46" xfId="35791" xr:uid="{212545A2-ED28-429D-9BDA-98E6AE96FD4E}"/>
    <cellStyle name="20% - Accent3 46 2" xfId="38725" xr:uid="{4957D267-D6A5-4B28-865F-2DCFF14E0DFD}"/>
    <cellStyle name="20% - Accent3 47" xfId="35808" xr:uid="{A8EF9719-F2FB-4928-846C-B7EC89932041}"/>
    <cellStyle name="20% - Accent3 47 2" xfId="38740" xr:uid="{0ACDCB10-7624-4D7C-91C7-EFE279061F30}"/>
    <cellStyle name="20% - Accent3 48" xfId="35822" xr:uid="{F7401FBF-83B4-4EB2-8443-A44081AA81A7}"/>
    <cellStyle name="20% - Accent3 48 2" xfId="38754" xr:uid="{80C52E43-23A6-43E0-88F0-243BE9E3E8D9}"/>
    <cellStyle name="20% - Accent3 49" xfId="35838" xr:uid="{50E44521-97AC-487F-ABCF-E1A52E3AB632}"/>
    <cellStyle name="20% - Accent3 49 2" xfId="38769" xr:uid="{51EDD4D4-3862-4A1F-8DCD-12741F2C0D80}"/>
    <cellStyle name="20% - Accent3 5" xfId="3719" xr:uid="{D864A4F0-2E66-4DC2-BD71-FB46E85B3665}"/>
    <cellStyle name="20% - Accent3 5 2" xfId="4511" xr:uid="{7C1FAB0E-25E6-4556-8489-87E25DD26974}"/>
    <cellStyle name="20% - Accent3 5 2 2" xfId="6440" xr:uid="{2D571486-B472-44E1-946A-A393CEFB5622}"/>
    <cellStyle name="20% - Accent3 5 2 2 2" xfId="8630" xr:uid="{94715AFD-FF2B-4189-97DB-610F3D314840}"/>
    <cellStyle name="20% - Accent3 5 2 2 3" xfId="33485" xr:uid="{1D27C712-67C6-43C6-AB00-ABCC4E9476E6}"/>
    <cellStyle name="20% - Accent3 5 2 3" xfId="6897" xr:uid="{1BBC51E6-6E7A-4F7F-8945-EE291E569D8B}"/>
    <cellStyle name="20% - Accent3 5 2 3 2" xfId="8881" xr:uid="{382D6586-DA85-43BE-8713-F50E90F31CEF}"/>
    <cellStyle name="20% - Accent3 5 2 3 3" xfId="38027" xr:uid="{1179C1D6-CCD7-4729-9CE9-726F2FF20AF1}"/>
    <cellStyle name="20% - Accent3 5 2 4" xfId="7273" xr:uid="{5368A2BF-48B3-4F5C-BEA1-C29FD221242D}"/>
    <cellStyle name="20% - Accent3 5 2 4 2" xfId="9119" xr:uid="{D711336D-3F89-4A48-836D-E238CB649329}"/>
    <cellStyle name="20% - Accent3 5 2 5" xfId="8334" xr:uid="{BD043ACF-B88C-45EC-BEF1-A12E77888CB9}"/>
    <cellStyle name="20% - Accent3 5 2 6" xfId="31416" xr:uid="{B73407FC-E32B-4F1E-AF6C-54AF7C24D5AD}"/>
    <cellStyle name="20% - Accent3 5 3" xfId="6256" xr:uid="{8F051354-0BAC-445C-B6F7-87475ED77C79}"/>
    <cellStyle name="20% - Accent3 5 3 2" xfId="8545" xr:uid="{608820FF-003C-4D01-A2EA-A115C4673B08}"/>
    <cellStyle name="20% - Accent3 5 3 3" xfId="32488" xr:uid="{9509CC2C-6059-4B53-ACCD-B55FC9735B9E}"/>
    <cellStyle name="20% - Accent3 5 4" xfId="6743" xr:uid="{DC53B1F7-F424-425E-8E63-09EBC0CA9172}"/>
    <cellStyle name="20% - Accent3 5 4 2" xfId="8816" xr:uid="{D2D5482F-4103-4A5A-82AE-A4758DF8F508}"/>
    <cellStyle name="20% - Accent3 5 4 3" xfId="37013" xr:uid="{34909768-54C0-47DB-98C6-7606D2E763DE}"/>
    <cellStyle name="20% - Accent3 5 5" xfId="7165" xr:uid="{DDE17893-4131-4048-894A-CEB4B51576AE}"/>
    <cellStyle name="20% - Accent3 5 5 2" xfId="9054" xr:uid="{7D247356-0487-4D1A-A3A1-F99C346AC8A9}"/>
    <cellStyle name="20% - Accent3 5 6" xfId="8147" xr:uid="{508A686B-D203-4DA1-BBE6-88C9BC36B9A2}"/>
    <cellStyle name="20% - Accent3 50" xfId="35854" xr:uid="{C8240417-F820-4947-A824-1450E349E821}"/>
    <cellStyle name="20% - Accent3 50 2" xfId="38784" xr:uid="{234CEF53-966A-4B6E-AE7B-4A4F3D02F40F}"/>
    <cellStyle name="20% - Accent3 51" xfId="35868" xr:uid="{4D74CDBD-F1F4-442F-A8F5-07448AEDB820}"/>
    <cellStyle name="20% - Accent3 51 2" xfId="38798" xr:uid="{7FD25FBC-A219-4E7F-A42A-D8ACAC11670F}"/>
    <cellStyle name="20% - Accent3 52" xfId="35884" xr:uid="{0F7F7F3F-A52E-4CB0-9CED-ECDC07661758}"/>
    <cellStyle name="20% - Accent3 52 2" xfId="38813" xr:uid="{6526E65E-2392-4858-8B15-3BCC5FFA8436}"/>
    <cellStyle name="20% - Accent3 53" xfId="35905" xr:uid="{C0054405-BF85-4517-A148-93E8ACCEC85D}"/>
    <cellStyle name="20% - Accent3 53 2" xfId="38831" xr:uid="{F30F58CB-3A11-441F-92C6-8DF8C1650C2C}"/>
    <cellStyle name="20% - Accent3 54" xfId="35922" xr:uid="{B83FD28E-22C6-4FFF-9B7F-FEC58AE7B676}"/>
    <cellStyle name="20% - Accent3 54 2" xfId="38847" xr:uid="{77AEEFA6-B827-45A1-8B78-DB12A82A6E1A}"/>
    <cellStyle name="20% - Accent3 55" xfId="35937" xr:uid="{147080C4-C38F-48E9-8C20-1250ECD06C32}"/>
    <cellStyle name="20% - Accent3 55 2" xfId="38861" xr:uid="{50A1A500-A231-49F3-BC49-0C08289C3DA5}"/>
    <cellStyle name="20% - Accent3 56" xfId="35954" xr:uid="{149568F0-F258-4D3E-92E0-EAA41C2579C4}"/>
    <cellStyle name="20% - Accent3 57" xfId="16688" xr:uid="{C7A08119-A19B-40FE-97CB-32325A314DD1}"/>
    <cellStyle name="20% - Accent3 58" xfId="327" xr:uid="{C1CB8AAD-7233-4BFD-A13C-B18D94DFAEB7}"/>
    <cellStyle name="20% - Accent3 6" xfId="4047" xr:uid="{DB4FABBC-CA1D-4600-9FCE-3DF5799CA9E8}"/>
    <cellStyle name="20% - Accent3 6 2" xfId="6456" xr:uid="{2E5E91D0-A02E-427D-97A9-F52AF5CC9A7A}"/>
    <cellStyle name="20% - Accent3 6 2 2" xfId="8644" xr:uid="{AA46B0C3-FAFA-4F75-A327-A9CAF1F7A9AF}"/>
    <cellStyle name="20% - Accent3 6 2 3" xfId="32504" xr:uid="{87D8E8BB-8132-41F7-96AC-DAF06C0F54DE}"/>
    <cellStyle name="20% - Accent3 6 3" xfId="6911" xr:uid="{B6DEE742-F98A-4547-A0E9-F232DE236659}"/>
    <cellStyle name="20% - Accent3 6 3 2" xfId="8893" xr:uid="{B9207F7C-887E-4BE6-A73F-5682E22C441E}"/>
    <cellStyle name="20% - Accent3 6 3 3" xfId="37029" xr:uid="{1ECFBC75-3D14-4863-BCC9-6731F575011F}"/>
    <cellStyle name="20% - Accent3 6 4" xfId="7285" xr:uid="{6B21D1B6-9D25-4FCC-B7F1-C8C654D6AF1C}"/>
    <cellStyle name="20% - Accent3 6 4 2" xfId="9131" xr:uid="{021D2651-7F30-4805-822B-92E198CBA754}"/>
    <cellStyle name="20% - Accent3 7" xfId="6300" xr:uid="{8212D3E6-1106-455B-AD8B-BBBFE0316AF8}"/>
    <cellStyle name="20% - Accent3 7 2" xfId="8560" xr:uid="{7339DA36-1D81-4D23-AEDD-8B932015B25B}"/>
    <cellStyle name="20% - Accent3 7 2 2" xfId="33584" xr:uid="{5957C06A-9237-4569-BE9F-CE5872F12B01}"/>
    <cellStyle name="20% - Accent3 7 3" xfId="38126" xr:uid="{F0332423-8F6D-45A8-B431-62A5E9837824}"/>
    <cellStyle name="20% - Accent3 7 4" xfId="31515" xr:uid="{FA339593-C43D-4996-92B2-D22EDB47F866}"/>
    <cellStyle name="20% - Accent3 8" xfId="6785" xr:uid="{F6938921-7BC9-41E6-8F30-879DCC4BA8E4}"/>
    <cellStyle name="20% - Accent3 8 2" xfId="8829" xr:uid="{AF285669-AC4B-45FC-BAFA-3D9ED282313A}"/>
    <cellStyle name="20% - Accent3 8 2 2" xfId="33599" xr:uid="{C951FC66-D204-45FF-A7BD-9A6CE3289CB0}"/>
    <cellStyle name="20% - Accent3 8 3" xfId="38141" xr:uid="{DC043EEE-3953-4492-A48E-EDBB45BF3FAA}"/>
    <cellStyle name="20% - Accent3 8 4" xfId="31530" xr:uid="{82876055-9604-473B-8CB1-9E1ABDB40303}"/>
    <cellStyle name="20% - Accent3 9" xfId="7206" xr:uid="{2D400929-A5CF-4129-AFF5-8CE8C60534CA}"/>
    <cellStyle name="20% - Accent3 9 2" xfId="9067" xr:uid="{3BA91F5B-FB84-47AC-A2CE-7BBD69EB6EE6}"/>
    <cellStyle name="20% - Accent3 9 2 2" xfId="33613" xr:uid="{D1E26211-272C-4E1F-98C4-F323986FA7AF}"/>
    <cellStyle name="20% - Accent3 9 3" xfId="38155" xr:uid="{60274D63-A9FE-40F3-9435-7DFCAE5DC548}"/>
    <cellStyle name="20% - Accent3 9 4" xfId="31544" xr:uid="{4FAC8B61-5BD3-4F8D-A77A-AAF826FBD1A4}"/>
    <cellStyle name="20% - Accent4" xfId="4" builtinId="42" customBuiltin="1"/>
    <cellStyle name="20% - Accent4 10" xfId="7827" xr:uid="{A5FF8378-0743-4CCD-9F43-E452475F7E9D}"/>
    <cellStyle name="20% - Accent4 10 2" xfId="33629" xr:uid="{896C88C2-6312-418A-A517-C8190F1CA200}"/>
    <cellStyle name="20% - Accent4 10 3" xfId="38171" xr:uid="{AE8D514E-347D-46FC-B7F8-43269623863F}"/>
    <cellStyle name="20% - Accent4 11" xfId="3302" xr:uid="{06CCC1E3-F7D7-4A33-83A9-424BB19DA145}"/>
    <cellStyle name="20% - Accent4 11 2" xfId="33644" xr:uid="{2145BF02-0BC8-42BD-BA4F-4BAAB4AFA490}"/>
    <cellStyle name="20% - Accent4 11 3" xfId="38186" xr:uid="{8C5C9ABC-52F4-4242-832C-1D8A782AF7C5}"/>
    <cellStyle name="20% - Accent4 12" xfId="13187" xr:uid="{BAFF6BE0-52D8-4A1D-B20E-D2859FDBA924}"/>
    <cellStyle name="20% - Accent4 12 2" xfId="39635" xr:uid="{9E94378D-A86F-4793-9623-6969066D29E3}"/>
    <cellStyle name="20% - Accent4 12 3" xfId="38202" xr:uid="{3FA1150A-1339-4F47-850D-290749E8FA25}"/>
    <cellStyle name="20% - Accent4 12 4" xfId="35205" xr:uid="{52FD9838-5E73-4AB9-BFEC-CB2250B71B3D}"/>
    <cellStyle name="20% - Accent4 13" xfId="35221" xr:uid="{DBC63C3C-491B-48D7-9CA5-7492DE1DD554}"/>
    <cellStyle name="20% - Accent4 13 2" xfId="39650" xr:uid="{96259D4A-E301-40C1-AE2E-30724F7B542C}"/>
    <cellStyle name="20% - Accent4 13 3" xfId="38217" xr:uid="{8E9FCE25-6ACF-454C-9ED6-4FB6EE093C19}"/>
    <cellStyle name="20% - Accent4 14" xfId="35236" xr:uid="{4ED2DCB6-606F-4098-87F7-5313E25B7AED}"/>
    <cellStyle name="20% - Accent4 14 2" xfId="39664" xr:uid="{E8BC2793-8486-4516-8365-6ACEE9FD9D8D}"/>
    <cellStyle name="20% - Accent4 14 3" xfId="38231" xr:uid="{048D23B4-AA93-43EB-9F32-D165C1EE04F4}"/>
    <cellStyle name="20% - Accent4 15" xfId="35253" xr:uid="{629D4671-8B30-4BFB-8FC5-28EC49FFBFA2}"/>
    <cellStyle name="20% - Accent4 15 2" xfId="39679" xr:uid="{2B537FEF-6D53-46E8-BCEC-D728FEA59B39}"/>
    <cellStyle name="20% - Accent4 15 3" xfId="38246" xr:uid="{CDD05FBC-C671-47BA-A224-649C9A4E033C}"/>
    <cellStyle name="20% - Accent4 16" xfId="35270" xr:uid="{84AF3C5F-CBE7-4E3A-AF56-47C8FBBA25F8}"/>
    <cellStyle name="20% - Accent4 16 2" xfId="39696" xr:uid="{35B32831-901D-41BB-BADB-3196A2C7B961}"/>
    <cellStyle name="20% - Accent4 16 3" xfId="38263" xr:uid="{0CC182EC-6BB0-4DA0-8CA5-E4A541F4C199}"/>
    <cellStyle name="20% - Accent4 17" xfId="35285" xr:uid="{EEAD653B-72F4-4877-B20B-F8B759B01160}"/>
    <cellStyle name="20% - Accent4 17 2" xfId="39710" xr:uid="{C882F12A-65EF-403C-856B-4837E26BAC3F}"/>
    <cellStyle name="20% - Accent4 17 3" xfId="38277" xr:uid="{CF0682A7-5336-4D19-88B7-12F00EE1D1FC}"/>
    <cellStyle name="20% - Accent4 18" xfId="35294" xr:uid="{2DB06A38-BAFB-467F-9E4A-F5902577507D}"/>
    <cellStyle name="20% - Accent4 18 2" xfId="39719" xr:uid="{BBCF6C3B-9432-4186-9FE8-8A5F5163112A}"/>
    <cellStyle name="20% - Accent4 18 3" xfId="38286" xr:uid="{A7641387-2475-4237-826A-73831A816332}"/>
    <cellStyle name="20% - Accent4 19" xfId="35315" xr:uid="{5A15D4B9-9D8E-4870-99EA-B6015A9A519E}"/>
    <cellStyle name="20% - Accent4 19 2" xfId="39738" xr:uid="{D103231E-9685-4F27-BD5C-2C3349045869}"/>
    <cellStyle name="20% - Accent4 19 3" xfId="38305" xr:uid="{383FB19E-073E-4F8B-9912-5F0139766F22}"/>
    <cellStyle name="20% - Accent4 2" xfId="644" xr:uid="{DD196B15-2359-4FCD-BC9D-7C747B19F145}"/>
    <cellStyle name="20% - Accent4 2 2" xfId="645" xr:uid="{F199CE40-6C75-4123-8E4A-0A7D2C0718C6}"/>
    <cellStyle name="20% - Accent4 2 2 2" xfId="9186" xr:uid="{8B078034-81D1-4563-BB7E-ACC211E42EBB}"/>
    <cellStyle name="20% - Accent4 2 2 2 2" xfId="9187" xr:uid="{750390E9-9A67-4B9C-9EC7-3E7F7A325F4D}"/>
    <cellStyle name="20% - Accent4 2 2 3" xfId="17929" xr:uid="{2E18F8FC-AF1C-4B0D-AF25-95F1B70A3121}"/>
    <cellStyle name="20% - Accent4 2 3" xfId="3367" xr:uid="{7773F9FD-8096-4841-987A-BD42AEDBF27E}"/>
    <cellStyle name="20% - Accent4 2 3 2" xfId="7883" xr:uid="{E375CBCA-7642-4EDA-9AD8-02CE0B1579F6}"/>
    <cellStyle name="20% - Accent4 2 3 3" xfId="37886" xr:uid="{148C2CE3-D1C6-42AA-9706-8A420A69EEB3}"/>
    <cellStyle name="20% - Accent4 2 4" xfId="3753" xr:uid="{48A74293-E864-486F-9F0B-A91B02DB64D5}"/>
    <cellStyle name="20% - Accent4 2 5" xfId="4534" xr:uid="{D84C44F4-5129-4A27-A080-D74BA49254F0}"/>
    <cellStyle name="20% - Accent4 2 6" xfId="4776" xr:uid="{E29F327B-B94E-41B4-8669-4C920FE35924}"/>
    <cellStyle name="20% - Accent4 2 7" xfId="4835" xr:uid="{7F5BF3C4-C779-4248-AF64-3A717A53608F}"/>
    <cellStyle name="20% - Accent4 2 8" xfId="7325" xr:uid="{9557D56B-E22C-43EE-9043-6DBEB2FF6623}"/>
    <cellStyle name="20% - Accent4 2 9" xfId="13062" xr:uid="{4AE888AC-728E-4B93-84B2-317DB09E28A8}"/>
    <cellStyle name="20% - Accent4 2_Detail KPT-10Nov09" xfId="646" xr:uid="{D838C880-F402-41F7-B3AF-367FF1B17740}"/>
    <cellStyle name="20% - Accent4 20" xfId="35330" xr:uid="{CD1A9611-26CC-4BCE-A6BF-A3987C25736E}"/>
    <cellStyle name="20% - Accent4 20 2" xfId="39752" xr:uid="{EC924570-2C9B-42E0-8E23-9245937D3004}"/>
    <cellStyle name="20% - Accent4 20 3" xfId="38319" xr:uid="{D5E7D89F-531B-4326-B8C2-B22DF5E1C261}"/>
    <cellStyle name="20% - Accent4 21" xfId="35345" xr:uid="{E0B2A11C-87C3-41B9-9830-577F3AD02A06}"/>
    <cellStyle name="20% - Accent4 21 2" xfId="39766" xr:uid="{682A1157-A65E-4FA8-9F61-F243B9742D16}"/>
    <cellStyle name="20% - Accent4 21 3" xfId="38333" xr:uid="{20C307C5-22C8-4222-A5E6-AA43C5837224}"/>
    <cellStyle name="20% - Accent4 22" xfId="35366" xr:uid="{9918AD11-9F68-49C6-B5EB-A2B2159C9C77}"/>
    <cellStyle name="20% - Accent4 22 2" xfId="39783" xr:uid="{5A222682-3E83-41BD-A260-53D7C6F93528}"/>
    <cellStyle name="20% - Accent4 22 3" xfId="38350" xr:uid="{70B303A7-43B9-4588-B8A6-436B2BD89A89}"/>
    <cellStyle name="20% - Accent4 23" xfId="35381" xr:uid="{AB0850E8-3F49-42C9-9CFB-B347290F8AF5}"/>
    <cellStyle name="20% - Accent4 23 2" xfId="39797" xr:uid="{82DBA55D-9852-4117-983C-0830B380C6EE}"/>
    <cellStyle name="20% - Accent4 23 3" xfId="38364" xr:uid="{727E80BD-A9BF-442C-8F25-1D7F6FBB4310}"/>
    <cellStyle name="20% - Accent4 24" xfId="35396" xr:uid="{E1C422C2-041F-4F3F-B184-33E65590B2F6}"/>
    <cellStyle name="20% - Accent4 24 2" xfId="39811" xr:uid="{41415FD1-31C0-4DB1-B594-D9AAEBC6E04B}"/>
    <cellStyle name="20% - Accent4 24 3" xfId="38378" xr:uid="{A6417EB2-B77B-47E0-9470-23C7BDC0DFF1}"/>
    <cellStyle name="20% - Accent4 25" xfId="35413" xr:uid="{C400C612-7A04-4477-BC39-3E21A60345E1}"/>
    <cellStyle name="20% - Accent4 25 2" xfId="39826" xr:uid="{FE3C10DE-DF47-4A33-9ADA-B3EDCD8C4D79}"/>
    <cellStyle name="20% - Accent4 25 3" xfId="38393" xr:uid="{21A70EA8-03ED-410F-8C51-9349139EC0E9}"/>
    <cellStyle name="20% - Accent4 26" xfId="35432" xr:uid="{3FC18AFE-F62D-4FB6-B4FF-12D02F66F041}"/>
    <cellStyle name="20% - Accent4 26 2" xfId="39843" xr:uid="{79867B64-5C08-4F9C-AE9B-2C24251967B5}"/>
    <cellStyle name="20% - Accent4 26 3" xfId="38410" xr:uid="{AF4E79E8-99A2-4CC7-AC1B-33A1DD43EBE7}"/>
    <cellStyle name="20% - Accent4 27" xfId="35449" xr:uid="{15DF6783-1AAB-475A-AC54-36B16C97870E}"/>
    <cellStyle name="20% - Accent4 27 2" xfId="39861" xr:uid="{B3AEC97A-7F41-42DA-8022-F59F27D23224}"/>
    <cellStyle name="20% - Accent4 27 3" xfId="38428" xr:uid="{BCDCDD3C-89F2-4241-97C3-D6BA2E74BC93}"/>
    <cellStyle name="20% - Accent4 28" xfId="35465" xr:uid="{FCAFF369-6867-454C-B985-3F0CF6F2A58E}"/>
    <cellStyle name="20% - Accent4 28 2" xfId="38443" xr:uid="{60759194-E6C3-4F2F-8619-F72948E8CF00}"/>
    <cellStyle name="20% - Accent4 29" xfId="35484" xr:uid="{CD1B65A9-58A1-4599-B388-3D0471B804A9}"/>
    <cellStyle name="20% - Accent4 29 2" xfId="38460" xr:uid="{0A028124-61CC-4798-9F67-02F1762BFD82}"/>
    <cellStyle name="20% - Accent4 3" xfId="647" xr:uid="{112CDA08-CEC9-48D7-8A19-09A2C0D4185C}"/>
    <cellStyle name="20% - Accent4 3 2" xfId="9188" xr:uid="{4D0D7277-9E2E-4E7E-B487-8EEB714622A8}"/>
    <cellStyle name="20% - Accent4 3 2 2" xfId="33452" xr:uid="{633600A1-372A-4984-9114-F2FCAB128FA8}"/>
    <cellStyle name="20% - Accent4 3 2 3" xfId="37994" xr:uid="{641EE646-387E-4990-906A-7D02476EB44D}"/>
    <cellStyle name="20% - Accent4 3 2 4" xfId="31382" xr:uid="{D3224346-63BE-48F1-84EC-C0BD7C4C342C}"/>
    <cellStyle name="20% - Accent4 3 3" xfId="32455" xr:uid="{EF77FECE-CA07-4593-930A-2DE84088F748}"/>
    <cellStyle name="20% - Accent4 3 4" xfId="36980" xr:uid="{279AB744-B062-4F5A-A65A-FAED9DE868D6}"/>
    <cellStyle name="20% - Accent4 3 5" xfId="30400" xr:uid="{876D843C-D9C6-4EE6-866A-B58EEDC9EA22}"/>
    <cellStyle name="20% - Accent4 30" xfId="35502" xr:uid="{D298A474-B7BE-4587-93E2-C0C96BC144F4}"/>
    <cellStyle name="20% - Accent4 30 2" xfId="38476" xr:uid="{A39C2A08-65AC-4356-8823-D57234C57243}"/>
    <cellStyle name="20% - Accent4 31" xfId="35525" xr:uid="{208FF4C1-AF88-4A17-A46A-B5C553771185}"/>
    <cellStyle name="20% - Accent4 31 2" xfId="38493" xr:uid="{6ECCCA1A-CA1F-4A64-B32E-6A7C8FEC8007}"/>
    <cellStyle name="20% - Accent4 32" xfId="35544" xr:uid="{9F98E324-5CEE-4764-92FB-E397490CB35F}"/>
    <cellStyle name="20% - Accent4 32 2" xfId="38510" xr:uid="{D213C397-F5DD-4702-961C-8BF9F990090E}"/>
    <cellStyle name="20% - Accent4 33" xfId="35559" xr:uid="{907C9548-BC6E-4DEB-80A5-DF866E31521A}"/>
    <cellStyle name="20% - Accent4 33 2" xfId="38524" xr:uid="{2DC6B96D-9991-49BD-838B-CA7FBC23D282}"/>
    <cellStyle name="20% - Accent4 34" xfId="35576" xr:uid="{21103B4B-8407-4FC8-9995-4CEE79F66AD4}"/>
    <cellStyle name="20% - Accent4 34 2" xfId="38539" xr:uid="{40C0CB33-0074-49D2-A74B-80D1A8E72D99}"/>
    <cellStyle name="20% - Accent4 35" xfId="35601" xr:uid="{2C9F77F5-B0E1-4155-992A-4B59298CAF41}"/>
    <cellStyle name="20% - Accent4 35 2" xfId="38558" xr:uid="{0E5CEF7B-472E-406C-AAAC-473729B37972}"/>
    <cellStyle name="20% - Accent4 36" xfId="35620" xr:uid="{DDC9E8A5-DAB4-48F1-9BFE-1C13C2B4C119}"/>
    <cellStyle name="20% - Accent4 36 2" xfId="38574" xr:uid="{37C252E1-2235-417A-B759-00D4702F3105}"/>
    <cellStyle name="20% - Accent4 37" xfId="35637" xr:uid="{48B559EE-4275-474F-8AB3-DA6802BD5C3A}"/>
    <cellStyle name="20% - Accent4 37 2" xfId="38589" xr:uid="{3626E5E7-A2BE-425E-BC4D-C418930BD836}"/>
    <cellStyle name="20% - Accent4 38" xfId="35656" xr:uid="{1A7251D4-E94E-496F-9F17-B5DB0B3914A4}"/>
    <cellStyle name="20% - Accent4 38 2" xfId="38605" xr:uid="{489E53B0-74FE-4DD5-8910-E38BEEEE1267}"/>
    <cellStyle name="20% - Accent4 39" xfId="35685" xr:uid="{67F0D026-F5E7-4E86-92E7-4D6DE97BDA8F}"/>
    <cellStyle name="20% - Accent4 39 2" xfId="38631" xr:uid="{83404439-E555-43E3-9CB5-AA9E218A5B53}"/>
    <cellStyle name="20% - Accent4 4" xfId="648" xr:uid="{D7DCE352-7DA7-4FDF-961D-1DD473FF1019}"/>
    <cellStyle name="20% - Accent4 4 2" xfId="9189" xr:uid="{8D7D117E-74E6-424D-8978-B4F1780D48D9}"/>
    <cellStyle name="20% - Accent4 4 2 2" xfId="33462" xr:uid="{4AC2BD2B-94F9-42BF-89B2-6E2739A86498}"/>
    <cellStyle name="20% - Accent4 4 2 3" xfId="38004" xr:uid="{4C17DA11-7520-4A47-B2FC-92F851D92FFF}"/>
    <cellStyle name="20% - Accent4 4 2 4" xfId="31392" xr:uid="{B8C13617-E1BE-4499-BCF2-88878B17CC1F}"/>
    <cellStyle name="20% - Accent4 4 3" xfId="32465" xr:uid="{B8D6F4F4-CF2C-4A6A-BF4D-1C7B9B20ED5F}"/>
    <cellStyle name="20% - Accent4 4 4" xfId="36990" xr:uid="{4D7498D4-54D5-413D-A0A1-776432A01A47}"/>
    <cellStyle name="20% - Accent4 4 5" xfId="30410" xr:uid="{8D0DA0A0-8814-47E9-A09F-5DC30DF467DD}"/>
    <cellStyle name="20% - Accent4 40" xfId="35690" xr:uid="{02E0D501-E299-4438-9B8F-24BFC492D01E}"/>
    <cellStyle name="20% - Accent4 40 2" xfId="38635" xr:uid="{71E23463-A429-4F62-A4F5-FBF28BD5E1D7}"/>
    <cellStyle name="20% - Accent4 41" xfId="35704" xr:uid="{3DDA20BF-8813-42A0-89FF-D691138051F1}"/>
    <cellStyle name="20% - Accent4 41 2" xfId="38648" xr:uid="{6D4EBFE3-6953-460D-8884-FF1E16606D86}"/>
    <cellStyle name="20% - Accent4 42" xfId="35729" xr:uid="{EDE5CFB5-6091-4640-80F4-E7F50E139DD5}"/>
    <cellStyle name="20% - Accent4 42 2" xfId="38669" xr:uid="{42F45DFF-F655-4933-84B5-4305EE5FDD44}"/>
    <cellStyle name="20% - Accent4 43" xfId="35746" xr:uid="{FCA0E6C8-A658-4F95-AD23-83D413D9C708}"/>
    <cellStyle name="20% - Accent4 43 2" xfId="38684" xr:uid="{A3DC7D91-B806-4D32-816E-F1ECD77CD28E}"/>
    <cellStyle name="20% - Accent4 44" xfId="35761" xr:uid="{2A47A227-0E3F-45A0-90E4-1632D8243431}"/>
    <cellStyle name="20% - Accent4 44 2" xfId="38698" xr:uid="{32773469-22D2-41D9-8357-C7398648D8A8}"/>
    <cellStyle name="20% - Accent4 45" xfId="35776" xr:uid="{464A115A-7CFB-48AF-85F4-2AE8DAAD8A6E}"/>
    <cellStyle name="20% - Accent4 45 2" xfId="38712" xr:uid="{0CE5C222-AF21-49C8-9DC3-50EF6185C992}"/>
    <cellStyle name="20% - Accent4 46" xfId="35793" xr:uid="{78455FB2-420B-459E-AF67-A19E644456FC}"/>
    <cellStyle name="20% - Accent4 46 2" xfId="38727" xr:uid="{499338CC-1001-4909-870A-910ED0B980A7}"/>
    <cellStyle name="20% - Accent4 47" xfId="35810" xr:uid="{A0DD46CB-DD42-4B3F-99DE-740A977B7035}"/>
    <cellStyle name="20% - Accent4 47 2" xfId="38742" xr:uid="{FF445F5C-5481-457B-B4CC-75017DD17567}"/>
    <cellStyle name="20% - Accent4 48" xfId="35824" xr:uid="{3EC3AD2A-2FBB-4DFB-BDA1-DE9A8E440787}"/>
    <cellStyle name="20% - Accent4 48 2" xfId="38756" xr:uid="{1AB9F577-CB24-4EE1-9DD9-9A7619ACFC97}"/>
    <cellStyle name="20% - Accent4 49" xfId="35840" xr:uid="{27BDCA84-EFA1-450F-A3AA-CD0A7F10850A}"/>
    <cellStyle name="20% - Accent4 49 2" xfId="38771" xr:uid="{CD62068C-4236-409F-9B92-9563580ABBC9}"/>
    <cellStyle name="20% - Accent4 5" xfId="3723" xr:uid="{065A5E9B-32AC-42B1-B491-D06DCD95DA2D}"/>
    <cellStyle name="20% - Accent4 5 2" xfId="4515" xr:uid="{1CB34593-4601-40F7-B230-062F93D9F208}"/>
    <cellStyle name="20% - Accent4 5 2 2" xfId="6442" xr:uid="{D4501D37-1285-4376-A047-085FFA604490}"/>
    <cellStyle name="20% - Accent4 5 2 2 2" xfId="8632" xr:uid="{70537B75-49D7-4CE3-BED7-6BE702896707}"/>
    <cellStyle name="20% - Accent4 5 2 2 3" xfId="33487" xr:uid="{4F98DD47-10A2-4E26-AE3F-42DCA2A8D3E7}"/>
    <cellStyle name="20% - Accent4 5 2 3" xfId="6899" xr:uid="{70864BA5-A7E6-4B80-B503-32030DE3A0BF}"/>
    <cellStyle name="20% - Accent4 5 2 3 2" xfId="8883" xr:uid="{67E34DB7-82F5-4CE5-8928-C99BC6FD47EF}"/>
    <cellStyle name="20% - Accent4 5 2 3 3" xfId="38029" xr:uid="{0D730245-6299-4664-ADBB-13DCF2DB548A}"/>
    <cellStyle name="20% - Accent4 5 2 4" xfId="7275" xr:uid="{92CAC7A9-074C-4FED-8EEE-58CE6F173A25}"/>
    <cellStyle name="20% - Accent4 5 2 4 2" xfId="9121" xr:uid="{51324A93-BB16-45C5-B001-737E8901ADFF}"/>
    <cellStyle name="20% - Accent4 5 2 5" xfId="8336" xr:uid="{760AD9E0-D0D0-4522-98DF-FE8D7FFCB836}"/>
    <cellStyle name="20% - Accent4 5 2 6" xfId="31418" xr:uid="{B42E26C1-CB9D-479B-B1AD-24AD3D525F26}"/>
    <cellStyle name="20% - Accent4 5 3" xfId="6260" xr:uid="{53FE92DD-4224-460F-982C-AC50823FF2BE}"/>
    <cellStyle name="20% - Accent4 5 3 2" xfId="8547" xr:uid="{8B0D266D-D298-482D-8BCD-F2F4592F6CB5}"/>
    <cellStyle name="20% - Accent4 5 3 3" xfId="32490" xr:uid="{583D4CF8-F1E6-404D-935A-427F6D11F416}"/>
    <cellStyle name="20% - Accent4 5 4" xfId="6747" xr:uid="{79FC13E9-B7C0-41F3-A361-DD4A71DB8B9C}"/>
    <cellStyle name="20% - Accent4 5 4 2" xfId="8818" xr:uid="{D3D8D2C1-636B-44ED-9A01-4F8B3FDABD8C}"/>
    <cellStyle name="20% - Accent4 5 4 3" xfId="37015" xr:uid="{03390824-6D7B-4DAA-967E-C8E1B59512A2}"/>
    <cellStyle name="20% - Accent4 5 5" xfId="7169" xr:uid="{280D5042-AB5A-4C62-A055-C7ECCB816998}"/>
    <cellStyle name="20% - Accent4 5 5 2" xfId="9056" xr:uid="{D64F0C7D-9E74-4A21-AA7A-CEEE39B6D451}"/>
    <cellStyle name="20% - Accent4 5 6" xfId="8149" xr:uid="{A9608582-623A-4303-9E47-EBC3B5FC8D50}"/>
    <cellStyle name="20% - Accent4 50" xfId="35856" xr:uid="{236F2477-4AE5-41C4-B0AB-3876BC06EC64}"/>
    <cellStyle name="20% - Accent4 50 2" xfId="38786" xr:uid="{8F67AB6E-693D-42B1-ABA4-1416E9AD13D5}"/>
    <cellStyle name="20% - Accent4 51" xfId="35870" xr:uid="{77C42D3C-0981-4765-A48F-161F9C8F3EB9}"/>
    <cellStyle name="20% - Accent4 51 2" xfId="38800" xr:uid="{78FE45D8-DAE3-49ED-8A9E-69A74EAF377E}"/>
    <cellStyle name="20% - Accent4 52" xfId="35886" xr:uid="{1A77BA62-15DB-4F59-8AA4-BF00D411487F}"/>
    <cellStyle name="20% - Accent4 52 2" xfId="38815" xr:uid="{0E7D6F84-EB7A-4E7A-A88B-72E62E71A87E}"/>
    <cellStyle name="20% - Accent4 53" xfId="35907" xr:uid="{868FF976-8B16-4665-961E-B19E1B9B6CDB}"/>
    <cellStyle name="20% - Accent4 53 2" xfId="38833" xr:uid="{84E168B0-95EA-418D-89BF-40EF21970BF8}"/>
    <cellStyle name="20% - Accent4 54" xfId="35924" xr:uid="{76F6601E-8920-4EE3-9297-C2C6DB7B2255}"/>
    <cellStyle name="20% - Accent4 54 2" xfId="38849" xr:uid="{8F69419E-635B-437C-89DB-727BC788C133}"/>
    <cellStyle name="20% - Accent4 55" xfId="35939" xr:uid="{36B15D96-C388-45E0-B7E9-D4D7BE7D5116}"/>
    <cellStyle name="20% - Accent4 55 2" xfId="38863" xr:uid="{2000D205-E05E-4CE0-9BA9-B1A55A68AFA3}"/>
    <cellStyle name="20% - Accent4 56" xfId="35956" xr:uid="{739D3D79-A1C8-47C9-8344-5825910C8CA1}"/>
    <cellStyle name="20% - Accent4 57" xfId="16689" xr:uid="{25D3B5CC-3B11-4691-9F8E-0AD38FC1AABD}"/>
    <cellStyle name="20% - Accent4 58" xfId="331" xr:uid="{B4EBE746-4117-4F47-A7C1-15F9E91AB4BD}"/>
    <cellStyle name="20% - Accent4 6" xfId="4049" xr:uid="{EC560530-8ECD-4637-80E5-F508896FCDF9}"/>
    <cellStyle name="20% - Accent4 6 2" xfId="6458" xr:uid="{548DAC8A-27F0-40E5-B0EC-A5E575BA4685}"/>
    <cellStyle name="20% - Accent4 6 2 2" xfId="8646" xr:uid="{2D59497A-695D-4F9A-A1E8-30A826996D18}"/>
    <cellStyle name="20% - Accent4 6 2 3" xfId="32506" xr:uid="{05BD4261-A59D-4181-96DF-4168E1E1AD5A}"/>
    <cellStyle name="20% - Accent4 6 3" xfId="6913" xr:uid="{31F40FF7-9B4F-47D6-A199-2CF50A63D17F}"/>
    <cellStyle name="20% - Accent4 6 3 2" xfId="8895" xr:uid="{06383FA3-754D-4003-B73F-09EA678940B8}"/>
    <cellStyle name="20% - Accent4 6 3 3" xfId="37031" xr:uid="{A085455D-0716-45A6-B432-6249FDDA674B}"/>
    <cellStyle name="20% - Accent4 6 4" xfId="7287" xr:uid="{8FC608C1-BD19-489D-A5FB-0B284C5554AB}"/>
    <cellStyle name="20% - Accent4 6 4 2" xfId="9133" xr:uid="{FA9DB819-D3A7-43BF-9D52-31EF4826D0A6}"/>
    <cellStyle name="20% - Accent4 7" xfId="6304" xr:uid="{0FF32AFC-2BBF-42BF-B31E-27677CC5F56D}"/>
    <cellStyle name="20% - Accent4 7 2" xfId="8562" xr:uid="{FDD80E95-F327-4C68-9606-B1606F7B0445}"/>
    <cellStyle name="20% - Accent4 7 2 2" xfId="33586" xr:uid="{AC874C81-0C13-45AB-B6C3-BA5AB335CF60}"/>
    <cellStyle name="20% - Accent4 7 3" xfId="38128" xr:uid="{66CA80C5-EBFA-4098-9CD0-95FB6FE876CF}"/>
    <cellStyle name="20% - Accent4 7 4" xfId="31517" xr:uid="{A4FDC29F-B814-4658-B718-32BB1ED3DF5A}"/>
    <cellStyle name="20% - Accent4 8" xfId="6789" xr:uid="{B12D5780-7EA9-4EBA-9FDE-73577A7B7360}"/>
    <cellStyle name="20% - Accent4 8 2" xfId="8831" xr:uid="{E94F89C9-68F8-4982-9AE3-1F859F206AA3}"/>
    <cellStyle name="20% - Accent4 8 2 2" xfId="33601" xr:uid="{D07F2BA7-22C6-4F97-B93B-51DB07E0E60A}"/>
    <cellStyle name="20% - Accent4 8 3" xfId="38143" xr:uid="{ABAB9759-B67A-4662-91A4-630217100FD9}"/>
    <cellStyle name="20% - Accent4 8 4" xfId="31532" xr:uid="{44AE5DC2-5274-45B1-94EB-4400A6760DCB}"/>
    <cellStyle name="20% - Accent4 9" xfId="7210" xr:uid="{5ACEC615-3DEA-4854-9C22-704A80157422}"/>
    <cellStyle name="20% - Accent4 9 2" xfId="9069" xr:uid="{8CA012F0-B899-4EF5-974A-5AC5139F3348}"/>
    <cellStyle name="20% - Accent4 9 2 2" xfId="33615" xr:uid="{AB5B4D57-B201-4EE5-9139-7347E1E9A658}"/>
    <cellStyle name="20% - Accent4 9 3" xfId="38157" xr:uid="{680650D1-5D39-45F9-91BE-E49C7EDED5DD}"/>
    <cellStyle name="20% - Accent4 9 4" xfId="31546" xr:uid="{4E065427-F6F7-4BE9-A141-CDB5BC8969F4}"/>
    <cellStyle name="20% - Accent5" xfId="5" builtinId="46" customBuiltin="1"/>
    <cellStyle name="20% - Accent5 10" xfId="7829" xr:uid="{7F211858-7210-4BB4-BCDE-03937AC837B2}"/>
    <cellStyle name="20% - Accent5 10 2" xfId="33631" xr:uid="{1B39EBE5-CE5E-4E49-827B-1B50E9606352}"/>
    <cellStyle name="20% - Accent5 10 3" xfId="38173" xr:uid="{04CCCAE8-2079-434C-98B9-8D9A8DB1C798}"/>
    <cellStyle name="20% - Accent5 11" xfId="3306" xr:uid="{7BE46CE4-E0CC-4C97-A5B3-275C7C3ABB9D}"/>
    <cellStyle name="20% - Accent5 11 2" xfId="33646" xr:uid="{59C0508A-2FF9-4679-BBDB-37BE9FECFC84}"/>
    <cellStyle name="20% - Accent5 11 3" xfId="38188" xr:uid="{919B997B-A6C2-49F0-8906-F366D4DC9AA8}"/>
    <cellStyle name="20% - Accent5 12" xfId="13188" xr:uid="{E813DD9A-561D-4277-A08A-1800F39E267B}"/>
    <cellStyle name="20% - Accent5 12 2" xfId="39637" xr:uid="{8CD45AA8-AC8D-42A7-B924-3F6E3BDBF259}"/>
    <cellStyle name="20% - Accent5 12 3" xfId="38204" xr:uid="{88F7775D-1E2F-49A1-A41E-DF1EFA685124}"/>
    <cellStyle name="20% - Accent5 12 4" xfId="35207" xr:uid="{916B8799-4ABA-4499-84C2-8CAB7C4B05D3}"/>
    <cellStyle name="20% - Accent5 13" xfId="35223" xr:uid="{DC399894-B7B8-427F-80BA-85B267D3F760}"/>
    <cellStyle name="20% - Accent5 13 2" xfId="39652" xr:uid="{95C3F54C-6C69-485E-8808-5C712E7A5892}"/>
    <cellStyle name="20% - Accent5 13 3" xfId="38219" xr:uid="{2FE15990-D9E0-433C-847A-E818CB314E27}"/>
    <cellStyle name="20% - Accent5 14" xfId="35238" xr:uid="{D0B69E50-045D-4B01-B6BB-ECA28F848FB9}"/>
    <cellStyle name="20% - Accent5 14 2" xfId="39666" xr:uid="{77D1746B-44A3-4DC6-B413-DD65620C8737}"/>
    <cellStyle name="20% - Accent5 14 3" xfId="38233" xr:uid="{8233D3FB-7623-418C-A9D5-2A0E5FBF1913}"/>
    <cellStyle name="20% - Accent5 15" xfId="35255" xr:uid="{FFE6543F-4C40-4E12-92A8-9265223F1B87}"/>
    <cellStyle name="20% - Accent5 15 2" xfId="39681" xr:uid="{E63C20A9-16CA-42E7-8B1E-0B5A9F4C4EBF}"/>
    <cellStyle name="20% - Accent5 15 3" xfId="38248" xr:uid="{4307EE9D-F7C8-431E-8BF8-6690C9E9D4E6}"/>
    <cellStyle name="20% - Accent5 16" xfId="35272" xr:uid="{9589C5CA-D964-4B9B-9100-6B0BEF3F9DF6}"/>
    <cellStyle name="20% - Accent5 16 2" xfId="39698" xr:uid="{2621F9CB-1204-4E8E-8821-09EF4EB42006}"/>
    <cellStyle name="20% - Accent5 16 3" xfId="38265" xr:uid="{D57B92F5-70A9-4ED0-8C65-D6380F1CC4F0}"/>
    <cellStyle name="20% - Accent5 17" xfId="35287" xr:uid="{DF40E517-F33F-4914-8BD4-424D89D7E8CB}"/>
    <cellStyle name="20% - Accent5 17 2" xfId="39712" xr:uid="{77A66224-7A9E-4FC8-B952-CC1ACF05A005}"/>
    <cellStyle name="20% - Accent5 17 3" xfId="38279" xr:uid="{692A1D29-7F8E-4EC8-959B-4B0AB6365CF4}"/>
    <cellStyle name="20% - Accent5 18" xfId="35295" xr:uid="{6698E4C5-E7D9-4FA6-B988-875CE22A63CC}"/>
    <cellStyle name="20% - Accent5 18 2" xfId="39720" xr:uid="{CB249F76-DE03-49BF-A204-3C074669832F}"/>
    <cellStyle name="20% - Accent5 18 3" xfId="38287" xr:uid="{7DA8E6A4-050A-4DEA-A677-F116E092A3A1}"/>
    <cellStyle name="20% - Accent5 19" xfId="35317" xr:uid="{A57900EF-EA15-42E4-884B-137945C48E70}"/>
    <cellStyle name="20% - Accent5 19 2" xfId="39740" xr:uid="{EB895E1C-D2FF-4AE8-B89F-19D8EF0C3661}"/>
    <cellStyle name="20% - Accent5 19 3" xfId="38307" xr:uid="{C2F59F02-ADC9-4D19-BA68-BCEBDB2203A0}"/>
    <cellStyle name="20% - Accent5 2" xfId="649" xr:uid="{BC7A0414-34C9-400D-A178-9835731169A3}"/>
    <cellStyle name="20% - Accent5 2 2" xfId="650" xr:uid="{0CDC62AA-E958-4D03-92EE-49D74E970DE4}"/>
    <cellStyle name="20% - Accent5 2 2 2" xfId="9190" xr:uid="{EA06B979-DD62-49BD-80AA-445CAAB35B52}"/>
    <cellStyle name="20% - Accent5 2 2 2 2" xfId="9191" xr:uid="{F972D4D9-A19A-492D-9D8D-39E0FC209373}"/>
    <cellStyle name="20% - Accent5 2 2 3" xfId="17930" xr:uid="{477B1CED-E56B-47D2-8BAB-44BD1D20E95B}"/>
    <cellStyle name="20% - Accent5 2 3" xfId="3368" xr:uid="{62ED4EA6-3C49-4A4A-BEA4-325613B80549}"/>
    <cellStyle name="20% - Accent5 2 3 2" xfId="7884" xr:uid="{300B4757-CB09-444C-B0CB-824EFF65C0CB}"/>
    <cellStyle name="20% - Accent5 2 3 3" xfId="37887" xr:uid="{BC853569-802B-4FB7-8D8B-890B49FFF1D6}"/>
    <cellStyle name="20% - Accent5 2 4" xfId="3754" xr:uid="{99C22152-83EB-4313-A5F9-369EF20892DE}"/>
    <cellStyle name="20% - Accent5 2 5" xfId="4535" xr:uid="{0DDB9BDB-869D-421C-B3B2-84FCAE720F2B}"/>
    <cellStyle name="20% - Accent5 2 6" xfId="5947" xr:uid="{63688894-47A2-4123-9019-3169BD73F338}"/>
    <cellStyle name="20% - Accent5 2 7" xfId="4836" xr:uid="{D8C0DF62-FBC6-43E1-A231-FB3E6B11B53A}"/>
    <cellStyle name="20% - Accent5 2 8" xfId="7326" xr:uid="{8D90DFFC-484F-458F-A3ED-2A6C47E36990}"/>
    <cellStyle name="20% - Accent5 2 9" xfId="13063" xr:uid="{C8023F68-6C59-4F1A-AC98-451845240D0B}"/>
    <cellStyle name="20% - Accent5 2_Detail KPT-10Nov09" xfId="651" xr:uid="{965EB078-EC3D-441E-BF8E-786C333E3ADA}"/>
    <cellStyle name="20% - Accent5 20" xfId="35332" xr:uid="{344ED6A5-94B9-4E49-A7E7-F557F3478AF9}"/>
    <cellStyle name="20% - Accent5 20 2" xfId="39754" xr:uid="{693DCE28-C55D-40F5-9C74-566FBAA0BE6E}"/>
    <cellStyle name="20% - Accent5 20 3" xfId="38321" xr:uid="{D7548741-A338-429B-B1E2-E37E4AE24243}"/>
    <cellStyle name="20% - Accent5 21" xfId="35347" xr:uid="{81E45E5D-6F2B-4D83-95CD-268C7154BD27}"/>
    <cellStyle name="20% - Accent5 21 2" xfId="39768" xr:uid="{78EFD806-2309-442E-9307-93F8177705CF}"/>
    <cellStyle name="20% - Accent5 21 3" xfId="38335" xr:uid="{312D8B49-D045-4D76-A90F-1BE08941A17E}"/>
    <cellStyle name="20% - Accent5 22" xfId="35368" xr:uid="{9623C782-F4AB-4F7A-84B5-BFC75F3347B3}"/>
    <cellStyle name="20% - Accent5 22 2" xfId="39785" xr:uid="{EABBA144-F5FE-47A0-9CC3-E49CEAAC6A35}"/>
    <cellStyle name="20% - Accent5 22 3" xfId="38352" xr:uid="{ABC612FD-470D-4FCF-A0CE-F94BAF76A340}"/>
    <cellStyle name="20% - Accent5 23" xfId="35383" xr:uid="{01CC56D2-7D4C-4E23-95C6-05671F6A983B}"/>
    <cellStyle name="20% - Accent5 23 2" xfId="39799" xr:uid="{9F6CDE4A-5E23-425E-8013-C639A0228DE9}"/>
    <cellStyle name="20% - Accent5 23 3" xfId="38366" xr:uid="{FB9E7C74-8EDC-4200-A225-3ADB03D5C04F}"/>
    <cellStyle name="20% - Accent5 24" xfId="35398" xr:uid="{65D573AB-BCF6-4EF5-B7B9-19986E68281F}"/>
    <cellStyle name="20% - Accent5 24 2" xfId="39813" xr:uid="{27DF93F8-3193-479D-A868-688E8C9723A7}"/>
    <cellStyle name="20% - Accent5 24 3" xfId="38380" xr:uid="{6EC352F9-89A1-493E-85FD-47198E017C7D}"/>
    <cellStyle name="20% - Accent5 25" xfId="35415" xr:uid="{3C95A26C-E303-481C-95F7-3108EA3A54E4}"/>
    <cellStyle name="20% - Accent5 25 2" xfId="39828" xr:uid="{EEB757E3-B85E-405A-8356-778498065EE9}"/>
    <cellStyle name="20% - Accent5 25 3" xfId="38395" xr:uid="{0A3C2E1C-6898-45F0-B7D5-9816E53AAAF4}"/>
    <cellStyle name="20% - Accent5 26" xfId="35434" xr:uid="{4811E43A-D329-41C4-9036-0CD49803BB03}"/>
    <cellStyle name="20% - Accent5 26 2" xfId="39845" xr:uid="{85403A70-8535-4CD7-B16D-DD5CCC472792}"/>
    <cellStyle name="20% - Accent5 26 3" xfId="38412" xr:uid="{4122D2A7-6434-4D88-A01F-297EF3A877F1}"/>
    <cellStyle name="20% - Accent5 27" xfId="35451" xr:uid="{E1E1679A-6AED-4DA3-8C0F-15B60637DA79}"/>
    <cellStyle name="20% - Accent5 27 2" xfId="39863" xr:uid="{7F87273C-F42B-4275-864F-1425FA481640}"/>
    <cellStyle name="20% - Accent5 27 3" xfId="38430" xr:uid="{F85D4C84-4CAC-4003-B0CE-3E172A42CD1A}"/>
    <cellStyle name="20% - Accent5 28" xfId="35467" xr:uid="{322A5F55-68F1-4CFD-9AB4-DCAE0A105B02}"/>
    <cellStyle name="20% - Accent5 28 2" xfId="38445" xr:uid="{4615C5B6-15DF-4DA2-B576-E4C47FAC583C}"/>
    <cellStyle name="20% - Accent5 29" xfId="35486" xr:uid="{8AA4335C-6BED-478D-8F24-29CB7128B8D9}"/>
    <cellStyle name="20% - Accent5 29 2" xfId="38462" xr:uid="{FD4EBE13-0A64-4D6E-814D-CE4CA6162580}"/>
    <cellStyle name="20% - Accent5 3" xfId="652" xr:uid="{E3DE848D-5A94-4E0F-893D-8A0684FAE7BD}"/>
    <cellStyle name="20% - Accent5 3 2" xfId="9192" xr:uid="{A87107F9-5193-474A-8A1A-E978ECF8567B}"/>
    <cellStyle name="20% - Accent5 3 2 2" xfId="33454" xr:uid="{5FC38CE1-F11E-4198-9544-0A72B524DE0A}"/>
    <cellStyle name="20% - Accent5 3 2 3" xfId="37996" xr:uid="{EFB736D0-2F1A-4CDD-B441-6F5C67723BE2}"/>
    <cellStyle name="20% - Accent5 3 2 4" xfId="31384" xr:uid="{06354669-6651-41C1-BF40-BD4E604BD860}"/>
    <cellStyle name="20% - Accent5 3 3" xfId="32457" xr:uid="{A33826CB-402A-42D0-8335-22BF89218BD8}"/>
    <cellStyle name="20% - Accent5 3 4" xfId="36982" xr:uid="{6BD815E3-A302-495E-BC07-9C1306B5FB42}"/>
    <cellStyle name="20% - Accent5 3 5" xfId="30402" xr:uid="{AF427D37-4173-4ADF-BB86-CBCCEE7F077B}"/>
    <cellStyle name="20% - Accent5 30" xfId="35504" xr:uid="{62620024-A82A-432D-AAB9-74169F9571B1}"/>
    <cellStyle name="20% - Accent5 30 2" xfId="38478" xr:uid="{59DEDC3C-19B1-4624-9EBB-95862D00BC0E}"/>
    <cellStyle name="20% - Accent5 31" xfId="35527" xr:uid="{5326E9DA-2EAA-43A9-918C-F30D639007B0}"/>
    <cellStyle name="20% - Accent5 31 2" xfId="38495" xr:uid="{72188ADE-EB1C-4D63-9AD0-89C030D1407E}"/>
    <cellStyle name="20% - Accent5 32" xfId="35546" xr:uid="{C7CA95FA-56D8-4FC1-8960-F0C6E6D13752}"/>
    <cellStyle name="20% - Accent5 32 2" xfId="38512" xr:uid="{1E704B77-8004-4AE1-8A3E-25A4A80FFFA1}"/>
    <cellStyle name="20% - Accent5 33" xfId="35561" xr:uid="{3FCB3188-108E-44C7-A580-6279F7E56850}"/>
    <cellStyle name="20% - Accent5 33 2" xfId="38526" xr:uid="{5FCD2AED-5F08-40EF-A4AB-FE8714016950}"/>
    <cellStyle name="20% - Accent5 34" xfId="35578" xr:uid="{36D66A48-B46C-476C-84E6-3DA58A181BD7}"/>
    <cellStyle name="20% - Accent5 34 2" xfId="38541" xr:uid="{D0813798-1AB7-4E9A-834E-448679C7C6F6}"/>
    <cellStyle name="20% - Accent5 35" xfId="35603" xr:uid="{ABD760C6-163E-4A1C-86C8-BBE5EBBC34C0}"/>
    <cellStyle name="20% - Accent5 35 2" xfId="38560" xr:uid="{B91F6B22-94FE-49D4-9ECB-14F29884BCC4}"/>
    <cellStyle name="20% - Accent5 36" xfId="35622" xr:uid="{F0C13A17-AE23-49D6-BF2C-01B7A1FA9C6E}"/>
    <cellStyle name="20% - Accent5 36 2" xfId="38576" xr:uid="{E3B6191D-443A-44BE-AF6D-3C149D606F60}"/>
    <cellStyle name="20% - Accent5 37" xfId="35639" xr:uid="{3FD956AD-A4F0-4202-B350-34703DEAEA27}"/>
    <cellStyle name="20% - Accent5 37 2" xfId="38591" xr:uid="{868CD8EE-9D1A-4374-A30C-1FF2A0CD713D}"/>
    <cellStyle name="20% - Accent5 38" xfId="35658" xr:uid="{198C7C96-54E0-43FF-BCD2-F0F5C5CEDBCA}"/>
    <cellStyle name="20% - Accent5 38 2" xfId="38607" xr:uid="{B397F213-B837-4393-9205-1678E6B7C487}"/>
    <cellStyle name="20% - Accent5 39" xfId="35688" xr:uid="{B3E7C585-DA3A-4C30-AA87-283C18A7AF27}"/>
    <cellStyle name="20% - Accent5 39 2" xfId="38633" xr:uid="{04ACED0E-B1E3-4E52-9DDF-5987BFFEBD8B}"/>
    <cellStyle name="20% - Accent5 4" xfId="653" xr:uid="{F917F7CE-8BF7-4088-A5AD-2FF5C05C99F0}"/>
    <cellStyle name="20% - Accent5 4 2" xfId="9193" xr:uid="{EB1D0BEC-8384-40A3-BDFC-90F827F9F06A}"/>
    <cellStyle name="20% - Accent5 4 2 2" xfId="33463" xr:uid="{DBDBB9DB-ED30-4B56-B0EC-8A19225877B1}"/>
    <cellStyle name="20% - Accent5 4 2 3" xfId="38005" xr:uid="{2D7B0A44-E86C-4CF9-A728-24050FCAB4B4}"/>
    <cellStyle name="20% - Accent5 4 2 4" xfId="31393" xr:uid="{7A690015-17B4-45EE-8920-278007DFD99A}"/>
    <cellStyle name="20% - Accent5 4 3" xfId="32466" xr:uid="{81592A11-CEA0-43F2-8E12-085B994AE793}"/>
    <cellStyle name="20% - Accent5 4 4" xfId="36991" xr:uid="{4B7FDA7B-E7A1-405D-8D63-F606D2E17E51}"/>
    <cellStyle name="20% - Accent5 4 5" xfId="30411" xr:uid="{38663EA4-0999-4B32-AF89-4877AE9BA105}"/>
    <cellStyle name="20% - Accent5 40" xfId="35695" xr:uid="{988A7227-1001-4148-9B0D-9CCDA473A09E}"/>
    <cellStyle name="20% - Accent5 40 2" xfId="38640" xr:uid="{726E1D73-002B-43AA-97BF-77C9D849A964}"/>
    <cellStyle name="20% - Accent5 41" xfId="35710" xr:uid="{5DAE15DB-9D2C-4594-A631-A0EC3682C0FF}"/>
    <cellStyle name="20% - Accent5 41 2" xfId="38653" xr:uid="{95BA7FE9-02C9-4FC1-A1C0-6D1F74002131}"/>
    <cellStyle name="20% - Accent5 42" xfId="35731" xr:uid="{CB95C320-87DE-43B8-B0CE-2D417EDEA431}"/>
    <cellStyle name="20% - Accent5 42 2" xfId="38671" xr:uid="{ABD152A9-FCD9-4313-9424-1500FF9E39FC}"/>
    <cellStyle name="20% - Accent5 43" xfId="35748" xr:uid="{F9696059-1520-4D72-818E-0409766B2689}"/>
    <cellStyle name="20% - Accent5 43 2" xfId="38686" xr:uid="{8162799F-2BFE-4540-B34D-D435B11AFCFF}"/>
    <cellStyle name="20% - Accent5 44" xfId="35763" xr:uid="{4E2BFF9F-42FE-499B-8F66-19216C9C73D6}"/>
    <cellStyle name="20% - Accent5 44 2" xfId="38700" xr:uid="{AFDC0ECC-B39C-4245-81AE-F3EA99C45641}"/>
    <cellStyle name="20% - Accent5 45" xfId="35778" xr:uid="{BC6C71B2-508D-4994-8C38-3D1C271828C8}"/>
    <cellStyle name="20% - Accent5 45 2" xfId="38714" xr:uid="{42DE49F2-AA85-439F-9781-199EE73D4F2C}"/>
    <cellStyle name="20% - Accent5 46" xfId="35795" xr:uid="{E01CB370-A258-4AEC-9F47-79C47CAE01F5}"/>
    <cellStyle name="20% - Accent5 46 2" xfId="38729" xr:uid="{9007DE95-362E-4BB9-A103-B5652C4443C5}"/>
    <cellStyle name="20% - Accent5 47" xfId="35812" xr:uid="{86CC7037-61B5-451F-A1AF-269993CE1781}"/>
    <cellStyle name="20% - Accent5 47 2" xfId="38744" xr:uid="{4F6AD8AD-8CAC-4E94-98D8-3794B333BEBE}"/>
    <cellStyle name="20% - Accent5 48" xfId="35826" xr:uid="{AC5351AA-4195-4140-A2E2-C25CA3882EFF}"/>
    <cellStyle name="20% - Accent5 48 2" xfId="38758" xr:uid="{3BF960CD-34D9-4D70-B100-F0BA16473D43}"/>
    <cellStyle name="20% - Accent5 49" xfId="35842" xr:uid="{2080C3ED-26E9-40E4-9C21-F6BA4BA2EF43}"/>
    <cellStyle name="20% - Accent5 49 2" xfId="38773" xr:uid="{26E9B985-B97D-436D-A0AB-12BE8350751F}"/>
    <cellStyle name="20% - Accent5 5" xfId="3727" xr:uid="{39380B40-3242-4D88-96D1-AC8688B9EBDD}"/>
    <cellStyle name="20% - Accent5 5 2" xfId="4519" xr:uid="{0EA1B6A7-1AE8-4325-BAF0-3788DBF6AD8E}"/>
    <cellStyle name="20% - Accent5 5 2 2" xfId="6444" xr:uid="{93139980-E9B0-4329-9699-FFD749A69CF2}"/>
    <cellStyle name="20% - Accent5 5 2 2 2" xfId="8634" xr:uid="{79AD0ABF-4B85-4F01-B397-46C85A86E815}"/>
    <cellStyle name="20% - Accent5 5 2 2 3" xfId="33489" xr:uid="{7913E991-B73E-4877-B9BE-0F798D5CBD6C}"/>
    <cellStyle name="20% - Accent5 5 2 3" xfId="6901" xr:uid="{68CE32B5-E3E9-4EE8-BFA5-60427B26650E}"/>
    <cellStyle name="20% - Accent5 5 2 3 2" xfId="8885" xr:uid="{91A2D5C0-E1B1-4D2A-B8A4-8B82EC739F7D}"/>
    <cellStyle name="20% - Accent5 5 2 3 3" xfId="38031" xr:uid="{F4527A8E-0B6E-4D61-84F3-FA6939CA7545}"/>
    <cellStyle name="20% - Accent5 5 2 4" xfId="7277" xr:uid="{78597547-D93A-4D86-BE0A-5C19CCDDE738}"/>
    <cellStyle name="20% - Accent5 5 2 4 2" xfId="9123" xr:uid="{8F9F85DC-50C2-4DA2-8311-216C4E03FD79}"/>
    <cellStyle name="20% - Accent5 5 2 5" xfId="8338" xr:uid="{6D279664-26AD-492A-8D04-ED4B5826977B}"/>
    <cellStyle name="20% - Accent5 5 2 6" xfId="31420" xr:uid="{FB77E527-3FAF-4989-953A-BC32B4BA4296}"/>
    <cellStyle name="20% - Accent5 5 3" xfId="6264" xr:uid="{BE19B6F8-BBFA-4D77-A499-EAAE64358FE1}"/>
    <cellStyle name="20% - Accent5 5 3 2" xfId="8549" xr:uid="{085D630D-C33D-4469-BDA6-A7FF56E56FDC}"/>
    <cellStyle name="20% - Accent5 5 3 3" xfId="32492" xr:uid="{A48B8962-97C9-4EA7-ADFE-362DE781528E}"/>
    <cellStyle name="20% - Accent5 5 4" xfId="6751" xr:uid="{381776E1-4207-4C4A-87E1-9F8528114D27}"/>
    <cellStyle name="20% - Accent5 5 4 2" xfId="8820" xr:uid="{7F4E5744-6C57-491D-8643-C2383545E475}"/>
    <cellStyle name="20% - Accent5 5 4 3" xfId="37017" xr:uid="{9AAB190D-15D1-4EEB-923C-EDDE3CF7A856}"/>
    <cellStyle name="20% - Accent5 5 5" xfId="7173" xr:uid="{B7A52D35-AF91-4641-A4E9-BC7C3DC5F87F}"/>
    <cellStyle name="20% - Accent5 5 5 2" xfId="9058" xr:uid="{D851B2CB-E7AE-4E71-9124-BEBFDB6BBFA6}"/>
    <cellStyle name="20% - Accent5 5 6" xfId="8151" xr:uid="{B74E0A3E-F5EC-4D49-9851-8DA70C4B7984}"/>
    <cellStyle name="20% - Accent5 50" xfId="35858" xr:uid="{1F70460D-B8BE-49C1-B969-BF2C56C133B5}"/>
    <cellStyle name="20% - Accent5 50 2" xfId="38788" xr:uid="{3BC30894-0013-4559-8ABE-5351A507CCAA}"/>
    <cellStyle name="20% - Accent5 51" xfId="35872" xr:uid="{BFD8FB37-8D37-4187-B926-D1C5ADD923E4}"/>
    <cellStyle name="20% - Accent5 51 2" xfId="38802" xr:uid="{FE02983D-3CFC-4124-9479-3CFA7B75784D}"/>
    <cellStyle name="20% - Accent5 52" xfId="35888" xr:uid="{C35516F7-5633-471E-BF71-33F7ACB40EAE}"/>
    <cellStyle name="20% - Accent5 52 2" xfId="38817" xr:uid="{BA10FA82-6746-4336-9588-7549F425EE12}"/>
    <cellStyle name="20% - Accent5 53" xfId="35909" xr:uid="{2FD02AE6-B58B-4C71-BCDF-7F0902BA158A}"/>
    <cellStyle name="20% - Accent5 53 2" xfId="38835" xr:uid="{146E033D-E854-4AF6-8FDF-A8939EC69633}"/>
    <cellStyle name="20% - Accent5 54" xfId="35926" xr:uid="{80EB1406-E69B-432F-90C0-58F94EB0ACF8}"/>
    <cellStyle name="20% - Accent5 54 2" xfId="38851" xr:uid="{888BA818-BB06-4415-B1CD-63B79CC7B8E4}"/>
    <cellStyle name="20% - Accent5 55" xfId="35941" xr:uid="{F0CF285E-8338-436C-BC62-D7A363DC3532}"/>
    <cellStyle name="20% - Accent5 55 2" xfId="38865" xr:uid="{F9C41BEE-C124-4027-9071-89FD7992B228}"/>
    <cellStyle name="20% - Accent5 56" xfId="35958" xr:uid="{8EE54725-E647-40AB-B4AF-4A1EC762CF47}"/>
    <cellStyle name="20% - Accent5 57" xfId="16690" xr:uid="{556F11F6-718F-43D9-87DC-833D42C40B8F}"/>
    <cellStyle name="20% - Accent5 58" xfId="335" xr:uid="{D95D416A-6FB2-4F84-BCDC-840725A3FC93}"/>
    <cellStyle name="20% - Accent5 6" xfId="4051" xr:uid="{1A028A8D-1D39-4140-AA6B-42366212AE1E}"/>
    <cellStyle name="20% - Accent5 6 2" xfId="6460" xr:uid="{C8F6928A-545B-4700-A7C6-6196C00E6E2F}"/>
    <cellStyle name="20% - Accent5 6 2 2" xfId="8648" xr:uid="{1EABCE56-E3A0-4D4D-AA13-50FF5ABB2865}"/>
    <cellStyle name="20% - Accent5 6 2 3" xfId="32508" xr:uid="{B734EA76-2D92-4425-8BC9-C6F53690FE91}"/>
    <cellStyle name="20% - Accent5 6 3" xfId="6915" xr:uid="{54AFA09E-C792-42F4-AB37-5856097F9B95}"/>
    <cellStyle name="20% - Accent5 6 3 2" xfId="8897" xr:uid="{B42A77D1-80AE-4F38-9A05-DB1717BD3105}"/>
    <cellStyle name="20% - Accent5 6 3 3" xfId="37033" xr:uid="{9D42D051-4420-423A-870D-AC0E2BFF8071}"/>
    <cellStyle name="20% - Accent5 6 4" xfId="7289" xr:uid="{D90D7288-8CF5-4256-926D-4815195C7C95}"/>
    <cellStyle name="20% - Accent5 6 4 2" xfId="9135" xr:uid="{F00AE93A-B1EB-4662-98F7-308D09AE1658}"/>
    <cellStyle name="20% - Accent5 7" xfId="6308" xr:uid="{AFA267D9-7AC3-4F00-B571-846B83671E8F}"/>
    <cellStyle name="20% - Accent5 7 2" xfId="8564" xr:uid="{70945E23-D84D-49E0-AC12-0281DFA24F6E}"/>
    <cellStyle name="20% - Accent5 7 2 2" xfId="33588" xr:uid="{EDA37B55-20A0-4C77-8560-95C807B3C9C1}"/>
    <cellStyle name="20% - Accent5 7 3" xfId="38130" xr:uid="{5C84E6A7-634D-4C9A-B0AB-F79C5F541B5C}"/>
    <cellStyle name="20% - Accent5 7 4" xfId="31519" xr:uid="{22FF412F-A362-4832-9B9E-64EF3C20D7BB}"/>
    <cellStyle name="20% - Accent5 8" xfId="6793" xr:uid="{40809883-FB37-4F82-BEA3-B002DA7CBEFD}"/>
    <cellStyle name="20% - Accent5 8 2" xfId="8833" xr:uid="{5DDBED76-31CA-4E52-B010-9AE93093679E}"/>
    <cellStyle name="20% - Accent5 8 2 2" xfId="33603" xr:uid="{8AC2AD1E-AECF-4B95-90D2-33F27940C4AA}"/>
    <cellStyle name="20% - Accent5 8 3" xfId="38145" xr:uid="{B9B1E763-BD94-4C10-A106-EE1FE9BC1CF6}"/>
    <cellStyle name="20% - Accent5 8 4" xfId="31534" xr:uid="{72577403-361C-48DF-9DA2-8E876D768935}"/>
    <cellStyle name="20% - Accent5 9" xfId="7214" xr:uid="{D57F710C-E069-4AD1-AF76-72E7956B798B}"/>
    <cellStyle name="20% - Accent5 9 2" xfId="9071" xr:uid="{2F19C3EA-4F1D-49D5-9D46-78C81DA62FE5}"/>
    <cellStyle name="20% - Accent5 9 2 2" xfId="33617" xr:uid="{014A57AE-B1E6-4B36-97FF-9A4DA91E0C4B}"/>
    <cellStyle name="20% - Accent5 9 3" xfId="38159" xr:uid="{348C46E0-D4B1-490E-8223-741008057504}"/>
    <cellStyle name="20% - Accent5 9 4" xfId="31548" xr:uid="{327AF33D-9F40-4932-8862-973DF1CD24D7}"/>
    <cellStyle name="20% - Accent6" xfId="6" builtinId="50" customBuiltin="1"/>
    <cellStyle name="20% - Accent6 10" xfId="7831" xr:uid="{86ACDA16-724E-4178-8FDF-31D5637053D4}"/>
    <cellStyle name="20% - Accent6 10 2" xfId="33633" xr:uid="{A5C9B81E-8774-4BFD-82A8-F8A7A945262A}"/>
    <cellStyle name="20% - Accent6 10 3" xfId="38175" xr:uid="{C76E88AC-DC1E-4AEB-BEE7-F7F59DA78453}"/>
    <cellStyle name="20% - Accent6 11" xfId="3310" xr:uid="{FDDAB0EE-2F48-4B96-9776-FC5B996B1B80}"/>
    <cellStyle name="20% - Accent6 11 2" xfId="33648" xr:uid="{376E88E8-9B06-4660-897E-BEDE6CFB5E34}"/>
    <cellStyle name="20% - Accent6 11 3" xfId="38190" xr:uid="{4B214881-C805-4D20-9781-747442C264FD}"/>
    <cellStyle name="20% - Accent6 12" xfId="13189" xr:uid="{3F1AB529-C057-42C2-B2BF-BB3CD74D2A8F}"/>
    <cellStyle name="20% - Accent6 12 2" xfId="39639" xr:uid="{79698FCE-5EDC-40BB-BD60-74D4472B4872}"/>
    <cellStyle name="20% - Accent6 12 3" xfId="38206" xr:uid="{B0ECA80A-5569-46AB-8EED-426018846C6F}"/>
    <cellStyle name="20% - Accent6 12 4" xfId="35209" xr:uid="{C02EAB79-02AA-439E-9CAA-912BEB82A909}"/>
    <cellStyle name="20% - Accent6 13" xfId="35225" xr:uid="{81D18EF5-4C46-4BFC-ABC7-1F478FCF08DD}"/>
    <cellStyle name="20% - Accent6 13 2" xfId="39654" xr:uid="{5CBCF4BD-E383-4CD7-8228-525033480685}"/>
    <cellStyle name="20% - Accent6 13 3" xfId="38221" xr:uid="{59C577CF-C076-4ECC-889B-E994EF53BA38}"/>
    <cellStyle name="20% - Accent6 14" xfId="35240" xr:uid="{1009EA32-E4D2-4DE8-9DEF-6A6473D2E062}"/>
    <cellStyle name="20% - Accent6 14 2" xfId="39668" xr:uid="{EBFA6C62-2827-4059-A980-81429AB74960}"/>
    <cellStyle name="20% - Accent6 14 3" xfId="38235" xr:uid="{1C975818-60F3-406F-9BA2-E31941D57D46}"/>
    <cellStyle name="20% - Accent6 15" xfId="35257" xr:uid="{FCAD42D3-5706-4AEB-A644-8B36355E87CD}"/>
    <cellStyle name="20% - Accent6 15 2" xfId="39683" xr:uid="{5F3DB2F0-7512-4EB1-8CA1-BE9B85067F75}"/>
    <cellStyle name="20% - Accent6 15 3" xfId="38250" xr:uid="{C7EBBE82-E7B5-4FFD-8E96-9F5EFCE73554}"/>
    <cellStyle name="20% - Accent6 16" xfId="35274" xr:uid="{A5BB65AA-747A-4AD7-9850-5A45D44FC426}"/>
    <cellStyle name="20% - Accent6 16 2" xfId="39700" xr:uid="{D6824926-903B-4DFD-8D43-3D3483D20C03}"/>
    <cellStyle name="20% - Accent6 16 3" xfId="38267" xr:uid="{D894B8C0-652A-4903-BCBC-DF3AD1D0461F}"/>
    <cellStyle name="20% - Accent6 17" xfId="35289" xr:uid="{7849064E-5739-427A-89F9-79C184B0D2A8}"/>
    <cellStyle name="20% - Accent6 17 2" xfId="39714" xr:uid="{DB36D3FD-EC8F-4A64-B8F7-7FD45212F0F5}"/>
    <cellStyle name="20% - Accent6 17 3" xfId="38281" xr:uid="{966F596A-DB15-4C88-A633-9CDC45D5B7E0}"/>
    <cellStyle name="20% - Accent6 18" xfId="35296" xr:uid="{AB7DEE14-15D5-4ABA-B94A-00FB79EC1FA4}"/>
    <cellStyle name="20% - Accent6 18 2" xfId="39721" xr:uid="{8DFC2304-CFFF-461C-B32F-A0E197B64F2B}"/>
    <cellStyle name="20% - Accent6 18 3" xfId="38288" xr:uid="{F3948576-C7B6-43A0-80DF-560086105284}"/>
    <cellStyle name="20% - Accent6 19" xfId="35319" xr:uid="{1D1576D5-9CAC-48E5-8C17-57F402D467C8}"/>
    <cellStyle name="20% - Accent6 19 2" xfId="39742" xr:uid="{5A5B2E15-BE29-4F0F-9D25-ED3263B3B760}"/>
    <cellStyle name="20% - Accent6 19 3" xfId="38309" xr:uid="{61984E66-2208-421C-AA7A-23DA8F9D0C67}"/>
    <cellStyle name="20% - Accent6 2" xfId="654" xr:uid="{CFE7B39E-B6CC-4E37-AF19-76C9927BC1A9}"/>
    <cellStyle name="20% - Accent6 2 2" xfId="655" xr:uid="{D513DEFE-B7A4-493A-92C0-6B719B0F0C7A}"/>
    <cellStyle name="20% - Accent6 2 2 2" xfId="9194" xr:uid="{659B7F2D-2C4A-4288-9D11-E36705E14C8C}"/>
    <cellStyle name="20% - Accent6 2 2 2 2" xfId="9195" xr:uid="{887A6E54-7436-46DD-BADC-E16342F137EE}"/>
    <cellStyle name="20% - Accent6 2 2 3" xfId="17931" xr:uid="{77E8C1AB-8DB9-49D7-A825-695BFBE41ED4}"/>
    <cellStyle name="20% - Accent6 2 3" xfId="3369" xr:uid="{B67305A4-C733-4594-A09B-CFEC61193DD8}"/>
    <cellStyle name="20% - Accent6 2 3 2" xfId="7885" xr:uid="{8D4CE106-E164-4ECA-99D3-22B55F621720}"/>
    <cellStyle name="20% - Accent6 2 3 3" xfId="37888" xr:uid="{3AB3A94B-77E2-4E1E-80A6-E1F27EC9C376}"/>
    <cellStyle name="20% - Accent6 2 4" xfId="3755" xr:uid="{1F1C9B1F-BCA1-4FF5-AC48-C680F88A20AF}"/>
    <cellStyle name="20% - Accent6 2 5" xfId="4536" xr:uid="{FCFE25A1-A375-46C6-B36F-05BD4E4B971A}"/>
    <cellStyle name="20% - Accent6 2 6" xfId="5946" xr:uid="{2A598AC8-BEAC-4178-8474-C8D05531430B}"/>
    <cellStyle name="20% - Accent6 2 7" xfId="4837" xr:uid="{AD37F0B2-4091-456C-9189-D251127F52FE}"/>
    <cellStyle name="20% - Accent6 2 8" xfId="7327" xr:uid="{AE4E407D-FB30-484A-8872-511EF550B11C}"/>
    <cellStyle name="20% - Accent6 2 9" xfId="13064" xr:uid="{6280CB9C-4202-4B72-A3DC-4A924CB55CF8}"/>
    <cellStyle name="20% - Accent6 2_Detail KPT-10Nov09" xfId="656" xr:uid="{46CE881E-8043-409D-8F39-79FD515D5032}"/>
    <cellStyle name="20% - Accent6 20" xfId="35334" xr:uid="{5962F997-A7D5-4CEB-AFE3-2A7CF811C6BD}"/>
    <cellStyle name="20% - Accent6 20 2" xfId="39756" xr:uid="{6B7032B5-405C-4CFB-86DC-9C6693B9D879}"/>
    <cellStyle name="20% - Accent6 20 3" xfId="38323" xr:uid="{8112333B-74F0-42EC-9F68-AC0B133B6EBC}"/>
    <cellStyle name="20% - Accent6 21" xfId="35349" xr:uid="{4BB814D8-E9D5-462D-8D56-A093A4E80B0C}"/>
    <cellStyle name="20% - Accent6 21 2" xfId="39770" xr:uid="{748C80FA-BAD1-4A64-9000-7E300BC9C440}"/>
    <cellStyle name="20% - Accent6 21 3" xfId="38337" xr:uid="{22DCE738-8B5C-4D0A-B9D1-BDDA29CF5394}"/>
    <cellStyle name="20% - Accent6 22" xfId="35370" xr:uid="{D157F751-F867-4696-AACE-83CED66F868C}"/>
    <cellStyle name="20% - Accent6 22 2" xfId="39787" xr:uid="{A38C96A6-9B23-4664-AF88-3D2F9A52B34E}"/>
    <cellStyle name="20% - Accent6 22 3" xfId="38354" xr:uid="{5646EE59-8D45-4233-9E45-3595E903DE22}"/>
    <cellStyle name="20% - Accent6 23" xfId="35385" xr:uid="{01C1BFCB-865D-4980-8920-E615F6A7426B}"/>
    <cellStyle name="20% - Accent6 23 2" xfId="39801" xr:uid="{A424F964-ABDA-4290-8DCA-58F165868FAC}"/>
    <cellStyle name="20% - Accent6 23 3" xfId="38368" xr:uid="{79269F97-2C69-4C64-B654-5176064DEF7E}"/>
    <cellStyle name="20% - Accent6 24" xfId="35400" xr:uid="{7E3E54FF-B661-41DB-ABD7-728B9750891E}"/>
    <cellStyle name="20% - Accent6 24 2" xfId="39815" xr:uid="{E130BB61-5954-4CD6-A932-C148B4436FBB}"/>
    <cellStyle name="20% - Accent6 24 3" xfId="38382" xr:uid="{C583CCDF-CE6F-43FD-9A10-E3DF48F2A390}"/>
    <cellStyle name="20% - Accent6 25" xfId="35417" xr:uid="{7D2B4E8B-0DBC-4356-9D57-1BAE5CB17E6B}"/>
    <cellStyle name="20% - Accent6 25 2" xfId="39830" xr:uid="{8926E336-28D8-4717-A59A-8C2BDE6E443E}"/>
    <cellStyle name="20% - Accent6 25 3" xfId="38397" xr:uid="{0C4E1997-6448-4A83-9B34-33FFC85ECFD2}"/>
    <cellStyle name="20% - Accent6 26" xfId="35436" xr:uid="{BA7AD9A9-2026-47FB-8A37-9683A49566D6}"/>
    <cellStyle name="20% - Accent6 26 2" xfId="39847" xr:uid="{D455F5B7-FE80-49CB-80C0-FB1EDAA1B411}"/>
    <cellStyle name="20% - Accent6 26 3" xfId="38414" xr:uid="{F843C056-7F41-43FD-8F56-FB669D160C9D}"/>
    <cellStyle name="20% - Accent6 27" xfId="35453" xr:uid="{1A0F3085-4A8B-497F-AD03-855D51E9A46C}"/>
    <cellStyle name="20% - Accent6 27 2" xfId="39865" xr:uid="{721A8F42-ADB6-45D7-B23B-1B9BF13CE828}"/>
    <cellStyle name="20% - Accent6 27 3" xfId="38432" xr:uid="{7FCF5BAD-56CC-4C05-9FF3-4B69EED018A7}"/>
    <cellStyle name="20% - Accent6 28" xfId="35469" xr:uid="{8B9C9265-04F9-42C8-BC36-F325977ECD21}"/>
    <cellStyle name="20% - Accent6 28 2" xfId="38447" xr:uid="{263E399F-20CA-4D02-934E-BAE7616D2784}"/>
    <cellStyle name="20% - Accent6 29" xfId="35488" xr:uid="{055E4516-384D-4288-9644-0CBE24ABF8FB}"/>
    <cellStyle name="20% - Accent6 29 2" xfId="38464" xr:uid="{DD9638C6-F65E-4B24-A72C-185DB986BBB7}"/>
    <cellStyle name="20% - Accent6 3" xfId="657" xr:uid="{D0B37019-D253-4522-A21E-2EBCD20B534C}"/>
    <cellStyle name="20% - Accent6 3 2" xfId="9196" xr:uid="{2908AFBF-5B5B-4B00-B757-DC97746A7312}"/>
    <cellStyle name="20% - Accent6 3 2 2" xfId="33456" xr:uid="{AB8BC297-3ED8-4B74-9EB2-DA709BC8B2BC}"/>
    <cellStyle name="20% - Accent6 3 2 3" xfId="37998" xr:uid="{01D03F2A-BB59-4CBE-8076-525B8CFB31B1}"/>
    <cellStyle name="20% - Accent6 3 2 4" xfId="31386" xr:uid="{52511EE9-8A5B-4056-A3FF-5F581875AD3F}"/>
    <cellStyle name="20% - Accent6 3 3" xfId="32459" xr:uid="{BF5FD50B-3A3A-40C2-87B8-CBA81E4313AB}"/>
    <cellStyle name="20% - Accent6 3 4" xfId="36984" xr:uid="{7E26CB87-D442-48CD-88A9-4AD5DB58B524}"/>
    <cellStyle name="20% - Accent6 3 5" xfId="30404" xr:uid="{D0B90156-127F-4372-AECD-8BF826C5C582}"/>
    <cellStyle name="20% - Accent6 30" xfId="35506" xr:uid="{6378C862-0B86-481F-B31C-109CEA14275D}"/>
    <cellStyle name="20% - Accent6 30 2" xfId="38480" xr:uid="{FD0AAACD-FF28-4C55-9528-D1C85FB1AC4F}"/>
    <cellStyle name="20% - Accent6 31" xfId="35529" xr:uid="{1E15FDBE-A5B8-4942-BBDF-C6C02333737B}"/>
    <cellStyle name="20% - Accent6 31 2" xfId="38497" xr:uid="{C4A331BB-4E35-4CE2-B5A8-7B99436C5296}"/>
    <cellStyle name="20% - Accent6 32" xfId="35548" xr:uid="{8F1C9399-0E92-45DB-91B3-2E1349331B08}"/>
    <cellStyle name="20% - Accent6 32 2" xfId="38514" xr:uid="{1F776BC8-EC06-4D4A-A8E9-7626DAA564E4}"/>
    <cellStyle name="20% - Accent6 33" xfId="35563" xr:uid="{967F6B07-1AF8-42A1-90FF-5588A98765C6}"/>
    <cellStyle name="20% - Accent6 33 2" xfId="38528" xr:uid="{54569FFF-064A-4C83-99AB-765538846B08}"/>
    <cellStyle name="20% - Accent6 34" xfId="35580" xr:uid="{F1074BA0-AE88-44E8-A618-69E17F64E71B}"/>
    <cellStyle name="20% - Accent6 34 2" xfId="38543" xr:uid="{474C1F90-E814-4CF7-910C-46C562268BB8}"/>
    <cellStyle name="20% - Accent6 35" xfId="35605" xr:uid="{AF4945E3-0392-4832-BD5C-FB4312E032F6}"/>
    <cellStyle name="20% - Accent6 35 2" xfId="38562" xr:uid="{FF9DE5C6-00F0-4C78-98CF-A02FC8E866B3}"/>
    <cellStyle name="20% - Accent6 36" xfId="35624" xr:uid="{F01496BA-FD6D-4C25-ACB3-338283FE3B5D}"/>
    <cellStyle name="20% - Accent6 36 2" xfId="38578" xr:uid="{9C70BC0B-B78E-4CBA-8F1B-1EFDC287AE7F}"/>
    <cellStyle name="20% - Accent6 37" xfId="35641" xr:uid="{8557C446-C892-4AFF-A492-B94E14410307}"/>
    <cellStyle name="20% - Accent6 37 2" xfId="38593" xr:uid="{8FD75F29-BB48-45D3-876F-9C0B5369CC28}"/>
    <cellStyle name="20% - Accent6 38" xfId="35660" xr:uid="{F1838EB7-6E6D-4DDC-87C5-27E8C89CC6F3}"/>
    <cellStyle name="20% - Accent6 38 2" xfId="38609" xr:uid="{7BE61530-FDA6-4A0F-A0FA-546C97DCB675}"/>
    <cellStyle name="20% - Accent6 39" xfId="35692" xr:uid="{1DFDF79F-9EBE-4A3F-B701-ADF42C9E3115}"/>
    <cellStyle name="20% - Accent6 39 2" xfId="38637" xr:uid="{9978C69C-A544-43B0-943C-957C68248488}"/>
    <cellStyle name="20% - Accent6 4" xfId="658" xr:uid="{06EE1AE1-7D74-468E-8938-6502E4FF26A1}"/>
    <cellStyle name="20% - Accent6 4 2" xfId="9197" xr:uid="{7051A2AC-CDDB-45D7-9B2B-70E66289D7EF}"/>
    <cellStyle name="20% - Accent6 4 2 2" xfId="33464" xr:uid="{90C873D7-56FA-4414-B374-FE81F07622B1}"/>
    <cellStyle name="20% - Accent6 4 2 3" xfId="38006" xr:uid="{11AF0078-FA87-40B8-8BC4-2AF7AC9ED4BD}"/>
    <cellStyle name="20% - Accent6 4 2 4" xfId="31394" xr:uid="{A8E4656C-DB53-4861-8CD5-F4EE6E3950C5}"/>
    <cellStyle name="20% - Accent6 4 3" xfId="32467" xr:uid="{9A0153CE-4AD2-4C36-A9DB-45B9FC74C1FA}"/>
    <cellStyle name="20% - Accent6 4 4" xfId="36992" xr:uid="{488C70B8-AFF7-48F6-BE4E-45720A994329}"/>
    <cellStyle name="20% - Accent6 4 5" xfId="30412" xr:uid="{8092018E-000A-45C2-AE9E-5779D7E547D5}"/>
    <cellStyle name="20% - Accent6 40" xfId="35683" xr:uid="{F2A8D416-89B8-47A4-BE84-B7CE5E55A1E0}"/>
    <cellStyle name="20% - Accent6 40 2" xfId="38629" xr:uid="{713FA1CD-E342-4441-B8BF-C6FF3454802C}"/>
    <cellStyle name="20% - Accent6 41" xfId="35705" xr:uid="{DBC56052-B42E-4ED5-B41F-A88110FAF911}"/>
    <cellStyle name="20% - Accent6 41 2" xfId="38649" xr:uid="{734CDDEB-5BBD-485E-9E57-826E71F20CEB}"/>
    <cellStyle name="20% - Accent6 42" xfId="35733" xr:uid="{BC9D4B73-3A25-416B-8936-6D7984BCDE3F}"/>
    <cellStyle name="20% - Accent6 42 2" xfId="38673" xr:uid="{15034D98-D9C5-4A58-873C-BA10F522FFB1}"/>
    <cellStyle name="20% - Accent6 43" xfId="35750" xr:uid="{569683B9-DE98-4B30-9685-4902C549AC90}"/>
    <cellStyle name="20% - Accent6 43 2" xfId="38688" xr:uid="{AA540BCB-2BA2-42B0-A0B5-F94D3D2B1D55}"/>
    <cellStyle name="20% - Accent6 44" xfId="35765" xr:uid="{6F252201-6F55-4B8B-9CC7-1E18BE06B38C}"/>
    <cellStyle name="20% - Accent6 44 2" xfId="38702" xr:uid="{535ADE6E-509E-4D6B-B720-DDB8365457DE}"/>
    <cellStyle name="20% - Accent6 45" xfId="35780" xr:uid="{CDDB4556-6226-42A4-975D-E4E01DFB3C26}"/>
    <cellStyle name="20% - Accent6 45 2" xfId="38716" xr:uid="{CBB469EF-07B1-43EF-A185-4BE0A0EFD289}"/>
    <cellStyle name="20% - Accent6 46" xfId="35797" xr:uid="{DC061787-4CFB-4901-9CA7-1FA84BC5D055}"/>
    <cellStyle name="20% - Accent6 46 2" xfId="38731" xr:uid="{64BFD08D-8B8C-4DF9-BDBE-5A245E588905}"/>
    <cellStyle name="20% - Accent6 47" xfId="35814" xr:uid="{0EF9CCFF-29C6-487C-B5E2-7F7B659B641F}"/>
    <cellStyle name="20% - Accent6 47 2" xfId="38746" xr:uid="{2550E674-8340-43B7-9BF4-586E963C6C3E}"/>
    <cellStyle name="20% - Accent6 48" xfId="35828" xr:uid="{9E0C8444-526B-4D20-AB94-66F80E6A15F9}"/>
    <cellStyle name="20% - Accent6 48 2" xfId="38760" xr:uid="{633A4D07-4E23-4DE4-B1CC-2D7020E9E4BD}"/>
    <cellStyle name="20% - Accent6 49" xfId="35844" xr:uid="{EEC1C7A5-13DF-485C-A5E3-646307032991}"/>
    <cellStyle name="20% - Accent6 49 2" xfId="38775" xr:uid="{DBFB3A18-D7F1-4124-A07D-D5F436975814}"/>
    <cellStyle name="20% - Accent6 5" xfId="3731" xr:uid="{DB2A9A97-DA81-431D-B30B-0FBAB8EDB9A2}"/>
    <cellStyle name="20% - Accent6 5 2" xfId="4523" xr:uid="{66EE19A1-4A2C-4D5C-A763-74316FDB3F00}"/>
    <cellStyle name="20% - Accent6 5 2 2" xfId="6446" xr:uid="{EA4EA4ED-62E5-49F3-ADB2-E615F025E85B}"/>
    <cellStyle name="20% - Accent6 5 2 2 2" xfId="8636" xr:uid="{66CF8D2C-FD6A-4340-9950-FDBEAE8E7FEA}"/>
    <cellStyle name="20% - Accent6 5 2 2 3" xfId="33491" xr:uid="{927515BA-4E91-4B9E-B354-DA5B7F726B7B}"/>
    <cellStyle name="20% - Accent6 5 2 3" xfId="6903" xr:uid="{7015AD5D-2ED3-4757-8E9C-7049B219BBE7}"/>
    <cellStyle name="20% - Accent6 5 2 3 2" xfId="8887" xr:uid="{1A75ADF0-883E-4BE4-B181-18276E0C6992}"/>
    <cellStyle name="20% - Accent6 5 2 3 3" xfId="38033" xr:uid="{8FF6A85A-7F03-4B4B-A9A5-3E3536E78B7B}"/>
    <cellStyle name="20% - Accent6 5 2 4" xfId="7279" xr:uid="{A52D2818-D110-4858-A5F5-7850D00948FA}"/>
    <cellStyle name="20% - Accent6 5 2 4 2" xfId="9125" xr:uid="{3DE609DF-7476-44A1-9404-DDC5A99F387D}"/>
    <cellStyle name="20% - Accent6 5 2 5" xfId="8340" xr:uid="{CE02A58D-1303-4423-954B-90C59DA459EB}"/>
    <cellStyle name="20% - Accent6 5 2 6" xfId="31422" xr:uid="{83F137A1-0AFC-4CC9-AE43-F0D6E3032811}"/>
    <cellStyle name="20% - Accent6 5 3" xfId="6268" xr:uid="{CE68C53D-A898-47CE-86DA-7555DC38A2B7}"/>
    <cellStyle name="20% - Accent6 5 3 2" xfId="8551" xr:uid="{B29772AF-2844-4363-9A6C-89127F8941D5}"/>
    <cellStyle name="20% - Accent6 5 3 3" xfId="32494" xr:uid="{D1828C74-78F6-4128-9388-B21F616AAEDE}"/>
    <cellStyle name="20% - Accent6 5 4" xfId="6755" xr:uid="{00192B18-4F79-47B0-BFED-F871B2070F09}"/>
    <cellStyle name="20% - Accent6 5 4 2" xfId="8822" xr:uid="{44BF8284-D0D9-46D1-9774-44C69B535ADD}"/>
    <cellStyle name="20% - Accent6 5 4 3" xfId="37019" xr:uid="{D909DD78-FF32-4751-B71D-BD3FD55A79A0}"/>
    <cellStyle name="20% - Accent6 5 5" xfId="7177" xr:uid="{1730A76E-66AB-4B1C-BE19-61FF8DC36E2B}"/>
    <cellStyle name="20% - Accent6 5 5 2" xfId="9060" xr:uid="{52A1E491-6EC5-4F2F-A6E8-2BD84DBAA3E2}"/>
    <cellStyle name="20% - Accent6 5 6" xfId="8153" xr:uid="{11807EFF-0215-437A-9B96-9A422D358E71}"/>
    <cellStyle name="20% - Accent6 50" xfId="35860" xr:uid="{ABA0838E-7EE8-49A1-8A1B-24E58A398EAF}"/>
    <cellStyle name="20% - Accent6 50 2" xfId="38790" xr:uid="{64F11A54-F9C5-49B3-AD01-2EB9870744FC}"/>
    <cellStyle name="20% - Accent6 51" xfId="35874" xr:uid="{D728932D-40E6-40DB-B5D6-88FE4F89C350}"/>
    <cellStyle name="20% - Accent6 51 2" xfId="38804" xr:uid="{6FA1FEA4-FA45-4ECB-ADCC-5CC0D87FEB62}"/>
    <cellStyle name="20% - Accent6 52" xfId="35890" xr:uid="{B1E3CA46-2ADE-42F4-80FB-C6FA27676679}"/>
    <cellStyle name="20% - Accent6 52 2" xfId="38819" xr:uid="{FCBC16B1-FF83-478E-B62C-CC9CCD391A3D}"/>
    <cellStyle name="20% - Accent6 53" xfId="35912" xr:uid="{4C585741-EC7F-440C-BD16-A409167CC177}"/>
    <cellStyle name="20% - Accent6 53 2" xfId="38838" xr:uid="{D40D9886-2E02-4F66-BD72-4C7B245284D5}"/>
    <cellStyle name="20% - Accent6 54" xfId="35928" xr:uid="{B06E6235-D139-4E0E-B5DE-5D6963B8F2C9}"/>
    <cellStyle name="20% - Accent6 54 2" xfId="38853" xr:uid="{E8B11CB1-E025-49A9-99DC-3A7BADD14C37}"/>
    <cellStyle name="20% - Accent6 55" xfId="35943" xr:uid="{DDF243EE-AF13-4976-83FA-29BF9E496B35}"/>
    <cellStyle name="20% - Accent6 55 2" xfId="38867" xr:uid="{C86D6F65-02D4-401F-9DDE-48E6E50658DB}"/>
    <cellStyle name="20% - Accent6 56" xfId="35960" xr:uid="{83EE4A1B-8B80-4AA6-8F32-865AD1CCC9BC}"/>
    <cellStyle name="20% - Accent6 57" xfId="16691" xr:uid="{DC173097-8953-4453-8CA9-FB377B769FAC}"/>
    <cellStyle name="20% - Accent6 58" xfId="339" xr:uid="{B3F9F5E5-B0CF-463B-9E06-B5036AC372DE}"/>
    <cellStyle name="20% - Accent6 6" xfId="4053" xr:uid="{9719A174-0AD3-4439-852B-DB8B5242513F}"/>
    <cellStyle name="20% - Accent6 6 2" xfId="6462" xr:uid="{BABB4CBF-CE49-4B81-8285-160F37B262F2}"/>
    <cellStyle name="20% - Accent6 6 2 2" xfId="8650" xr:uid="{8D845C47-4CAF-4BF3-9951-0D2F36B2C76E}"/>
    <cellStyle name="20% - Accent6 6 2 3" xfId="32510" xr:uid="{D3CD7469-8784-4FD2-9FB5-195ACD9D1758}"/>
    <cellStyle name="20% - Accent6 6 3" xfId="6917" xr:uid="{EEFD1C40-ECC6-4579-8681-222C536934D2}"/>
    <cellStyle name="20% - Accent6 6 3 2" xfId="8899" xr:uid="{79FB35A1-E771-4852-B671-98A93FA80ECC}"/>
    <cellStyle name="20% - Accent6 6 3 3" xfId="37035" xr:uid="{339E7FF9-255E-4D3E-8FB8-E06FDF19F894}"/>
    <cellStyle name="20% - Accent6 6 4" xfId="7291" xr:uid="{74629411-92CA-4C99-B258-3013365F80D7}"/>
    <cellStyle name="20% - Accent6 6 4 2" xfId="9137" xr:uid="{A36D7EBC-A2A1-418E-9B9E-3FB94AB9184B}"/>
    <cellStyle name="20% - Accent6 7" xfId="6312" xr:uid="{1FF87F32-9BFE-4C67-B43E-CD50155FD57E}"/>
    <cellStyle name="20% - Accent6 7 2" xfId="8566" xr:uid="{0D51FF7C-7F47-4DBF-A1FE-CF1A142743B3}"/>
    <cellStyle name="20% - Accent6 7 2 2" xfId="33590" xr:uid="{ECD2950E-5FE1-4509-A766-2A834B4A1C59}"/>
    <cellStyle name="20% - Accent6 7 3" xfId="38132" xr:uid="{6D7A39CB-8A09-440B-A66C-DC020540BE45}"/>
    <cellStyle name="20% - Accent6 7 4" xfId="31521" xr:uid="{35AA0B35-DBA2-4DAA-97DA-80F6B496C264}"/>
    <cellStyle name="20% - Accent6 8" xfId="6797" xr:uid="{B7E1C66B-CBA6-422B-9F55-22EC6694EA06}"/>
    <cellStyle name="20% - Accent6 8 2" xfId="8835" xr:uid="{D5BCF0A8-CB1F-4120-88F9-D6A05ABCB832}"/>
    <cellStyle name="20% - Accent6 8 2 2" xfId="33605" xr:uid="{DD1CBDDE-BCE8-4D3F-A4BE-218D99293874}"/>
    <cellStyle name="20% - Accent6 8 3" xfId="38147" xr:uid="{E9708CF1-6132-4EED-BB99-0D730BA32DC1}"/>
    <cellStyle name="20% - Accent6 8 4" xfId="31536" xr:uid="{8FCDE4FC-7B51-47BC-999C-1F7952D59525}"/>
    <cellStyle name="20% - Accent6 9" xfId="7218" xr:uid="{397FCAE1-2573-4AAA-9130-2C312F97BD11}"/>
    <cellStyle name="20% - Accent6 9 2" xfId="9073" xr:uid="{E17DB297-B21F-42B1-8A1C-FE495BD7B1BB}"/>
    <cellStyle name="20% - Accent6 9 2 2" xfId="33619" xr:uid="{F08E51A0-CAE8-42BD-B4BB-461A89815395}"/>
    <cellStyle name="20% - Accent6 9 3" xfId="38161" xr:uid="{65B85BD7-9CF3-48DD-A60F-9CA4616935CE}"/>
    <cellStyle name="20% - Accent6 9 4" xfId="31550" xr:uid="{AC48FB32-A331-4694-8083-AFABC7F7E449}"/>
    <cellStyle name="20% - ส่วนที่ถูกเน้น1 10" xfId="659" xr:uid="{4BFF4922-1013-4841-BCD3-00ABA81A8C16}"/>
    <cellStyle name="20% - ส่วนที่ถูกเน้น1 10 2" xfId="9198" xr:uid="{430B2171-E8FD-4598-A056-F3CA345F767D}"/>
    <cellStyle name="20% - ส่วนที่ถูกเน้น1 10 3" xfId="15784" xr:uid="{F0076C2D-3926-4576-8DC1-DDEEFBFCA164}"/>
    <cellStyle name="20% - ส่วนที่ถูกเน้น1 11" xfId="660" xr:uid="{0025DF02-4D11-4F3D-B248-06A1EA8F6A47}"/>
    <cellStyle name="20% - ส่วนที่ถูกเน้น1 11 2" xfId="9199" xr:uid="{3972A13B-C685-4DF4-9759-49AA3834D494}"/>
    <cellStyle name="20% - ส่วนที่ถูกเน้น1 11 3" xfId="15785" xr:uid="{4E4B8E0F-096C-4D0B-A06F-E99FAC0492ED}"/>
    <cellStyle name="20% - ส่วนที่ถูกเน้น1 12" xfId="661" xr:uid="{DBB52858-E404-4EA9-B47F-083EEBC64873}"/>
    <cellStyle name="20% - ส่วนที่ถูกเน้น1 12 2" xfId="9200" xr:uid="{2D17A5E7-4C4F-4F6B-A322-3F53E5287FC6}"/>
    <cellStyle name="20% - ส่วนที่ถูกเน้น1 12 3" xfId="15786" xr:uid="{9101DE41-DE5B-4331-A85F-B9C7141442A1}"/>
    <cellStyle name="20% - ส่วนที่ถูกเน้น1 13" xfId="662" xr:uid="{43AACBD9-8703-428C-956E-D27D6C0958E2}"/>
    <cellStyle name="20% - ส่วนที่ถูกเน้น1 13 2" xfId="9201" xr:uid="{81DAE259-E1FA-4AA8-8CA3-D012DA9DF4F2}"/>
    <cellStyle name="20% - ส่วนที่ถูกเน้น1 13 3" xfId="15787" xr:uid="{C445EEC6-D737-4B1E-B09A-9419DF0FF81C}"/>
    <cellStyle name="20% - ส่วนที่ถูกเน้น1 14" xfId="663" xr:uid="{F648BD79-5EB5-448C-9943-9D4BAEDFFF8A}"/>
    <cellStyle name="20% - ส่วนที่ถูกเน้น1 14 2" xfId="9202" xr:uid="{5A02F9A0-991E-4BB4-B480-EB9D6B15CAC2}"/>
    <cellStyle name="20% - ส่วนที่ถูกเน้น1 14 3" xfId="15788" xr:uid="{4286EF58-949F-4266-BEDD-8FDC94870505}"/>
    <cellStyle name="20% - ส่วนที่ถูกเน้น1 15" xfId="664" xr:uid="{5D881F16-617D-46DF-A35B-5A68E0B51AF7}"/>
    <cellStyle name="20% - ส่วนที่ถูกเน้น1 15 2" xfId="9203" xr:uid="{79E03202-CF70-433D-8D9F-F399AA66E127}"/>
    <cellStyle name="20% - ส่วนที่ถูกเน้น1 15 3" xfId="15789" xr:uid="{BD37188B-A452-43C5-B347-788B51679E81}"/>
    <cellStyle name="20% - ส่วนที่ถูกเน้น1 16" xfId="665" xr:uid="{6745A66D-669F-4715-8F6D-E8D2E4F27EBD}"/>
    <cellStyle name="20% - ส่วนที่ถูกเน้น1 16 2" xfId="9204" xr:uid="{46CD23E5-1050-40D7-B6BB-08D4BDA6F546}"/>
    <cellStyle name="20% - ส่วนที่ถูกเน้น1 16 3" xfId="15790" xr:uid="{35F12FE4-9484-496A-B046-E7D211158B52}"/>
    <cellStyle name="20% - ส่วนที่ถูกเน้น1 17" xfId="666" xr:uid="{6EDE9B0D-0942-4406-AB3E-032727C4BF97}"/>
    <cellStyle name="20% - ส่วนที่ถูกเน้น1 17 2" xfId="9205" xr:uid="{E5BB3BD9-06E6-4898-80FE-DFF3E697336B}"/>
    <cellStyle name="20% - ส่วนที่ถูกเน้น1 17 3" xfId="15791" xr:uid="{B1E75E0B-C8AF-4955-9B1F-D0CDC6C12FCF}"/>
    <cellStyle name="20% - ส่วนที่ถูกเน้น1 18" xfId="667" xr:uid="{7F46E090-79EB-45BD-88BE-C4BCFCAF9D38}"/>
    <cellStyle name="20% - ส่วนที่ถูกเน้น1 18 2" xfId="9206" xr:uid="{7C073351-DDBB-4EED-B758-F1AB3588EF00}"/>
    <cellStyle name="20% - ส่วนที่ถูกเน้น1 18 3" xfId="15792" xr:uid="{4E27E5B5-5651-48BD-B259-2CA24DC7A645}"/>
    <cellStyle name="20% - ส่วนที่ถูกเน้น1 19" xfId="668" xr:uid="{F22E7177-0652-4C26-9D5A-CF362B0D8BE4}"/>
    <cellStyle name="20% - ส่วนที่ถูกเน้น1 19 2" xfId="9207" xr:uid="{AA61FB12-3F13-426F-8F49-6096A9EEADE0}"/>
    <cellStyle name="20% - ส่วนที่ถูกเน้น1 19 3" xfId="15793" xr:uid="{ABABEAD2-F5F0-4DE9-8A86-3B9605099ACB}"/>
    <cellStyle name="20% - ส่วนที่ถูกเน้น1 2" xfId="388" xr:uid="{42B2EE6D-0947-4D3A-B340-4500B53325D2}"/>
    <cellStyle name="20% - ส่วนที่ถูกเน้น1 2 10" xfId="4537" xr:uid="{54E478A5-6311-4296-915B-BF45DC8F2BB4}"/>
    <cellStyle name="20% - ส่วนที่ถูกเน้น1 2 10 2" xfId="9208" xr:uid="{82B2D571-BF95-4688-AE51-4E93B2899B79}"/>
    <cellStyle name="20% - ส่วนที่ถูกเน้น1 2 10 3" xfId="13190" xr:uid="{DFC2B8D0-C97F-4449-8577-2F70F5726207}"/>
    <cellStyle name="20% - ส่วนที่ถูกเน้น1 2 11" xfId="5945" xr:uid="{0BD2B814-102A-4B89-8ED0-9EBB83F8AA27}"/>
    <cellStyle name="20% - ส่วนที่ถูกเน้น1 2 11 2" xfId="13191" xr:uid="{FAC0040C-915B-4782-B71B-E409C03C3713}"/>
    <cellStyle name="20% - ส่วนที่ถูกเน้น1 2 12" xfId="4838" xr:uid="{1FFEB92D-31C8-42F7-A186-739896927613}"/>
    <cellStyle name="20% - ส่วนที่ถูกเน้น1 2 12 2" xfId="13192" xr:uid="{A588F054-2EE5-46F6-9423-6DD3087E9F21}"/>
    <cellStyle name="20% - ส่วนที่ถูกเน้น1 2 13" xfId="9209" xr:uid="{030A94BE-41E8-4776-BCC3-EC51868DAB0B}"/>
    <cellStyle name="20% - ส่วนที่ถูกเน้น1 2 13 2" xfId="13193" xr:uid="{7E2EABEE-2160-4D0D-B954-E990F230B7FD}"/>
    <cellStyle name="20% - ส่วนที่ถูกเน้น1 2 14" xfId="9210" xr:uid="{535BDC1A-7072-48D9-8391-F7F43804D4BA}"/>
    <cellStyle name="20% - ส่วนที่ถูกเน้น1 2 14 2" xfId="13194" xr:uid="{29239259-609C-450B-AB60-50CA7F9AEACF}"/>
    <cellStyle name="20% - ส่วนที่ถูกเน้น1 2 15" xfId="9211" xr:uid="{954B2775-C25F-4AAC-994B-5A430E204B2E}"/>
    <cellStyle name="20% - ส่วนที่ถูกเน้น1 2 15 2" xfId="13195" xr:uid="{1CF37058-FFE6-4CAD-9BE8-7FE7F1108DA1}"/>
    <cellStyle name="20% - ส่วนที่ถูกเน้น1 2 16" xfId="9212" xr:uid="{30933061-058C-4F40-A62A-B769A7F4C65C}"/>
    <cellStyle name="20% - ส่วนที่ถูกเน้น1 2 16 2" xfId="13196" xr:uid="{0DCC5135-17AF-4BD0-B492-C83D0CA4B12D}"/>
    <cellStyle name="20% - ส่วนที่ถูกเน้น1 2 17" xfId="9213" xr:uid="{A642ABC3-3351-4EF4-8778-AEB15BCD15C8}"/>
    <cellStyle name="20% - ส่วนที่ถูกเน้น1 2 18" xfId="15794" xr:uid="{EE835BE7-B46D-4872-8635-E6322BF2B750}"/>
    <cellStyle name="20% - ส่วนที่ถูกเน้น1 2 2" xfId="669" xr:uid="{BF44F642-FD98-4EAB-84D2-F0B1787423B7}"/>
    <cellStyle name="20% - ส่วนที่ถูกเน้น1 2 2 10" xfId="13198" xr:uid="{F97F6F86-9886-4FAD-99EF-16DE2F6BB79C}"/>
    <cellStyle name="20% - ส่วนที่ถูกเน้น1 2 2 11" xfId="13199" xr:uid="{3BD277E9-C3BB-45CC-BBD6-1AB337BEF6D1}"/>
    <cellStyle name="20% - ส่วนที่ถูกเน้น1 2 2 12" xfId="13200" xr:uid="{6E1EBB1B-6BD7-4CE7-9D1C-46C28E351B16}"/>
    <cellStyle name="20% - ส่วนที่ถูกเน้น1 2 2 13" xfId="13201" xr:uid="{19C0E32E-015A-40D8-93B3-F1D67DD6DEDA}"/>
    <cellStyle name="20% - ส่วนที่ถูกเน้น1 2 2 14" xfId="13197" xr:uid="{EFDA6425-D561-43E8-9035-B845879EF15A}"/>
    <cellStyle name="20% - ส่วนที่ถูกเน้น1 2 2 2" xfId="3371" xr:uid="{0161858D-07E0-424C-8D82-93F5727E1621}"/>
    <cellStyle name="20% - ส่วนที่ถูกเน้น1 2 2 2 2" xfId="7887" xr:uid="{7319D574-D5CE-4B95-A921-8AC5D0B9654B}"/>
    <cellStyle name="20% - ส่วนที่ถูกเน้น1 2 2 3" xfId="3757" xr:uid="{F5FAF102-3296-4752-9A1B-1414FA5978CD}"/>
    <cellStyle name="20% - ส่วนที่ถูกเน้น1 2 2 4" xfId="4538" xr:uid="{0DF2BAFC-672A-4803-A746-C21853A7533C}"/>
    <cellStyle name="20% - ส่วนที่ถูกเน้น1 2 2 5" xfId="4775" xr:uid="{9FD5925B-7CF2-4FFE-902C-314C4BCB1222}"/>
    <cellStyle name="20% - ส่วนที่ถูกเน้น1 2 2 6" xfId="4839" xr:uid="{BA53271F-975D-4EE2-A28F-4455FB05BDEC}"/>
    <cellStyle name="20% - ส่วนที่ถูกเน้น1 2 2 7" xfId="7328" xr:uid="{EB402A8A-7272-4F53-807E-1B21C82193B2}"/>
    <cellStyle name="20% - ส่วนที่ถูกเน้น1 2 2 8" xfId="13202" xr:uid="{9D2B4402-A917-4F41-9E1F-47795197845F}"/>
    <cellStyle name="20% - ส่วนที่ถูกเน้น1 2 2 9" xfId="13203" xr:uid="{9CA97C8F-94B6-45A8-939B-64D6EDE0CB8C}"/>
    <cellStyle name="20% - ส่วนที่ถูกเน้น1 2 3" xfId="670" xr:uid="{EDCE8986-0E84-4C05-854F-A94C4786E6B6}"/>
    <cellStyle name="20% - ส่วนที่ถูกเน้น1 2 3 2" xfId="3372" xr:uid="{9FA9B3B3-E114-4EF0-BC55-C66CBB151F26}"/>
    <cellStyle name="20% - ส่วนที่ถูกเน้น1 2 3 2 2" xfId="7888" xr:uid="{C065D07F-2042-45B3-B821-E1BA15763322}"/>
    <cellStyle name="20% - ส่วนที่ถูกเน้น1 2 3 3" xfId="3758" xr:uid="{AB5A39A3-2F50-41E5-A776-B7D18E5B22F9}"/>
    <cellStyle name="20% - ส่วนที่ถูกเน้น1 2 3 4" xfId="4539" xr:uid="{2AA234CF-A29B-466A-945A-B8A071F0EC84}"/>
    <cellStyle name="20% - ส่วนที่ถูกเน้น1 2 3 5" xfId="4772" xr:uid="{8762896E-2E0D-40C2-BA8D-E366289D8CF3}"/>
    <cellStyle name="20% - ส่วนที่ถูกเน้น1 2 3 6" xfId="4840" xr:uid="{50799726-9CC6-4103-8819-18E94E60F917}"/>
    <cellStyle name="20% - ส่วนที่ถูกเน้น1 2 3 7" xfId="7329" xr:uid="{22E11441-AE10-453F-912B-5D4E0F8BC224}"/>
    <cellStyle name="20% - ส่วนที่ถูกเน้น1 2 4" xfId="671" xr:uid="{CC7153ED-ECCB-45A5-B88F-CD3D7F282A8F}"/>
    <cellStyle name="20% - ส่วนที่ถูกเน้น1 2 4 2" xfId="9214" xr:uid="{43546279-EF51-446E-ABA4-5012948831F1}"/>
    <cellStyle name="20% - ส่วนที่ถูกเน้น1 2 4 3" xfId="13204" xr:uid="{5A29D1F8-6905-48C9-B1C8-62617A14702F}"/>
    <cellStyle name="20% - ส่วนที่ถูกเน้น1 2 5" xfId="672" xr:uid="{9BA64232-686F-4F7D-AEED-969656B03464}"/>
    <cellStyle name="20% - ส่วนที่ถูกเน้น1 2 5 2" xfId="9215" xr:uid="{D33F9D7F-AC2A-4F2F-B70E-DDD23E4D23D2}"/>
    <cellStyle name="20% - ส่วนที่ถูกเน้น1 2 5 3" xfId="13205" xr:uid="{71CDCB6A-14CB-4165-932F-7CCE5AB00427}"/>
    <cellStyle name="20% - ส่วนที่ถูกเน้น1 2 6" xfId="673" xr:uid="{A6B109BE-FF85-4EB9-A3E6-4CD04E7D4DED}"/>
    <cellStyle name="20% - ส่วนที่ถูกเน้น1 2 6 2" xfId="9216" xr:uid="{DC14C140-FFB3-49BC-A100-C2F2DFF362D5}"/>
    <cellStyle name="20% - ส่วนที่ถูกเน้น1 2 6 3" xfId="13206" xr:uid="{E60B85A7-834D-4176-BF0E-46CF25D4CCDF}"/>
    <cellStyle name="20% - ส่วนที่ถูกเน้น1 2 7" xfId="3326" xr:uid="{E3C288DF-7F32-4E33-AE7F-CDC04E488B9B}"/>
    <cellStyle name="20% - ส่วนที่ถูกเน้น1 2 7 2" xfId="7844" xr:uid="{5E640D0F-72A4-4059-9C46-573EC09CF5AE}"/>
    <cellStyle name="20% - ส่วนที่ถูกเน้น1 2 7 3" xfId="13207" xr:uid="{11883340-40AE-42DB-8B63-C061BC9B0EBF}"/>
    <cellStyle name="20% - ส่วนที่ถูกเน้น1 2 8" xfId="3370" xr:uid="{99AD675B-8663-4294-A5AE-016E0C9010BD}"/>
    <cellStyle name="20% - ส่วนที่ถูกเน้น1 2 8 2" xfId="7886" xr:uid="{5347C216-BBE5-4405-B7A1-EC56976E4A6D}"/>
    <cellStyle name="20% - ส่วนที่ถูกเน้น1 2 8 3" xfId="13208" xr:uid="{05E04A08-69C8-43DA-A3B3-D00A3DB2AAC5}"/>
    <cellStyle name="20% - ส่วนที่ถูกเน้น1 2 9" xfId="3756" xr:uid="{DCA382E7-4020-4FFB-8B31-7A2EBCB300E9}"/>
    <cellStyle name="20% - ส่วนที่ถูกเน้น1 2 9 2" xfId="9217" xr:uid="{AAF42833-2BAD-4132-86CB-634693EA39C7}"/>
    <cellStyle name="20% - ส่วนที่ถูกเน้น1 2 9 3" xfId="13209" xr:uid="{6E5E42E7-98ED-4300-B990-D693C68AD188}"/>
    <cellStyle name="20% - ส่วนที่ถูกเน้น1 20" xfId="674" xr:uid="{97AD39E2-390D-497C-89BE-F652DB120C34}"/>
    <cellStyle name="20% - ส่วนที่ถูกเน้น1 20 2" xfId="9218" xr:uid="{21F7FE65-AE34-49E8-B4C3-85F2BC92DF7C}"/>
    <cellStyle name="20% - ส่วนที่ถูกเน้น1 20 3" xfId="15795" xr:uid="{A8833EB3-A3F5-4115-95DC-002E227082AF}"/>
    <cellStyle name="20% - ส่วนที่ถูกเน้น1 21" xfId="675" xr:uid="{D6BB84B1-55F5-49D7-A9BA-F5FFE67B274A}"/>
    <cellStyle name="20% - ส่วนที่ถูกเน้น1 21 2" xfId="9219" xr:uid="{F639D7FE-F46D-4A0B-AE72-C180067F1993}"/>
    <cellStyle name="20% - ส่วนที่ถูกเน้น1 21 3" xfId="15796" xr:uid="{805ACFDA-FF9E-4519-A5D6-0A3F12C79E99}"/>
    <cellStyle name="20% - ส่วนที่ถูกเน้น1 22" xfId="676" xr:uid="{B573F883-424C-4EDB-A7C5-1178053A9D26}"/>
    <cellStyle name="20% - ส่วนที่ถูกเน้น1 22 2" xfId="9220" xr:uid="{5DCFBF99-0444-4F0E-98FE-A6EC19195202}"/>
    <cellStyle name="20% - ส่วนที่ถูกเน้น1 23" xfId="677" xr:uid="{85D84DEA-79C3-465E-A807-4EF3ABD77564}"/>
    <cellStyle name="20% - ส่วนที่ถูกเน้น1 23 2" xfId="9221" xr:uid="{16F56E5B-7CE7-4F4C-B2D1-226D0917C797}"/>
    <cellStyle name="20% - ส่วนที่ถูกเน้น1 24" xfId="678" xr:uid="{C25561B8-03D3-46A8-AB59-0FB92CF65D7D}"/>
    <cellStyle name="20% - ส่วนที่ถูกเน้น1 24 2" xfId="9222" xr:uid="{E226876F-FBCE-435C-B580-6CD84E736F33}"/>
    <cellStyle name="20% - ส่วนที่ถูกเน้น1 25" xfId="679" xr:uid="{AD8CE98C-A7FD-4ADB-8158-60A47CE30489}"/>
    <cellStyle name="20% - ส่วนที่ถูกเน้น1 25 2" xfId="9223" xr:uid="{D205C40D-3FF5-4D6E-9118-0363DFBD00CA}"/>
    <cellStyle name="20% - ส่วนที่ถูกเน้น1 26" xfId="680" xr:uid="{D3CAA2F1-389D-4756-BAEB-51AE3948D790}"/>
    <cellStyle name="20% - ส่วนที่ถูกเน้น1 26 2" xfId="9224" xr:uid="{8F831664-F295-42AB-816D-D4894F37943B}"/>
    <cellStyle name="20% - ส่วนที่ถูกเน้น1 27" xfId="681" xr:uid="{F5AFCF3F-6CB1-46B5-B953-3BBF1C481485}"/>
    <cellStyle name="20% - ส่วนที่ถูกเน้น1 27 2" xfId="9225" xr:uid="{4952273E-936C-4C0D-8CF4-8592EFF93FB1}"/>
    <cellStyle name="20% - ส่วนที่ถูกเน้น1 28" xfId="682" xr:uid="{224D0D40-A643-4F09-9596-9F459263CB84}"/>
    <cellStyle name="20% - ส่วนที่ถูกเน้น1 28 2" xfId="9226" xr:uid="{7ADB38B5-EC00-469D-B812-9F9EB8EC29B6}"/>
    <cellStyle name="20% - ส่วนที่ถูกเน้น1 29" xfId="683" xr:uid="{302D6325-3D6F-4BF0-A60C-E9473B46CFFD}"/>
    <cellStyle name="20% - ส่วนที่ถูกเน้น1 29 2" xfId="9227" xr:uid="{7E538D87-F32D-4683-8A1D-F241EB829D50}"/>
    <cellStyle name="20% - ส่วนที่ถูกเน้น1 3" xfId="684" xr:uid="{4E3F0711-11DB-4565-ACD6-4C7F953E91C3}"/>
    <cellStyle name="20% - ส่วนที่ถูกเน้น1 3 10" xfId="9228" xr:uid="{D56EC5C9-4BD1-4738-BCEC-813490CE5051}"/>
    <cellStyle name="20% - ส่วนที่ถูกเน้น1 3 10 2" xfId="13210" xr:uid="{468EF418-0FB0-49CD-A311-A1DBAB20731D}"/>
    <cellStyle name="20% - ส่วนที่ถูกเน้น1 3 11" xfId="13211" xr:uid="{684C22AC-1700-402E-91C9-52E2119AA7A0}"/>
    <cellStyle name="20% - ส่วนที่ถูกเน้น1 3 12" xfId="13212" xr:uid="{9C1C1750-DC17-488D-AEE1-927E511FE0E0}"/>
    <cellStyle name="20% - ส่วนที่ถูกเน้น1 3 13" xfId="13213" xr:uid="{3C2D3A15-D3C3-4710-B001-FCF4F2F967E1}"/>
    <cellStyle name="20% - ส่วนที่ถูกเน้น1 3 14" xfId="15797" xr:uid="{D501DDD1-5594-496C-AB3E-04DF6669D460}"/>
    <cellStyle name="20% - ส่วนที่ถูกเน้น1 3 2" xfId="685" xr:uid="{0FA9D458-7E97-4A36-860F-B0ED311084C7}"/>
    <cellStyle name="20% - ส่วนที่ถูกเน้น1 3 2 2" xfId="3374" xr:uid="{85B27A2A-2B57-4AE6-B02E-3CB4C13EBDFF}"/>
    <cellStyle name="20% - ส่วนที่ถูกเน้น1 3 2 2 2" xfId="7890" xr:uid="{2009A706-6293-4222-8FFA-A42833D251B7}"/>
    <cellStyle name="20% - ส่วนที่ถูกเน้น1 3 2 3" xfId="3760" xr:uid="{F09C649C-D113-4FEE-8CF9-A2F2769819F1}"/>
    <cellStyle name="20% - ส่วนที่ถูกเน้น1 3 2 4" xfId="4541" xr:uid="{BC8BB2A7-2D0E-452E-8462-F1FD239BA7E0}"/>
    <cellStyle name="20% - ส่วนที่ถูกเน้น1 3 2 5" xfId="5943" xr:uid="{4657BB07-FD24-4FCC-8478-E454B3365EC1}"/>
    <cellStyle name="20% - ส่วนที่ถูกเน้น1 3 2 6" xfId="6385" xr:uid="{B7A56BC6-377B-45A9-846B-C7F8A7AE278C}"/>
    <cellStyle name="20% - ส่วนที่ถูกเน้น1 3 2 7" xfId="7331" xr:uid="{E1211BD0-CF3A-4611-85F3-781CAC3673C9}"/>
    <cellStyle name="20% - ส่วนที่ถูกเน้น1 3 3" xfId="686" xr:uid="{2706C982-29CE-48E3-A58F-0F62B1F2F13A}"/>
    <cellStyle name="20% - ส่วนที่ถูกเน้น1 3 3 2" xfId="3375" xr:uid="{2F8AE18B-4E7D-43F9-9D5E-16186A8B5FDE}"/>
    <cellStyle name="20% - ส่วนที่ถูกเน้น1 3 3 2 2" xfId="7891" xr:uid="{5B42D8CC-6B1C-430F-BA3F-CB3563A68288}"/>
    <cellStyle name="20% - ส่วนที่ถูกเน้น1 3 3 3" xfId="3761" xr:uid="{0D029E7B-5AD6-4827-8503-18AF89FCA9E4}"/>
    <cellStyle name="20% - ส่วนที่ถูกเน้น1 3 3 4" xfId="4542" xr:uid="{453AC6FB-6280-4727-82FA-2A9274C18E31}"/>
    <cellStyle name="20% - ส่วนที่ถูกเน้น1 3 3 5" xfId="5942" xr:uid="{211CE40C-911B-4645-AD25-F3AA32D67AD0}"/>
    <cellStyle name="20% - ส่วนที่ถูกเน้น1 3 3 6" xfId="6390" xr:uid="{00E29315-FC01-405B-BC54-A7BFF5C89F18}"/>
    <cellStyle name="20% - ส่วนที่ถูกเน้น1 3 3 7" xfId="7332" xr:uid="{938F7034-4D0E-4490-901C-9C0F9A6F819A}"/>
    <cellStyle name="20% - ส่วนที่ถูกเน้น1 3 4" xfId="3373" xr:uid="{8E2B075F-110A-48E1-96BE-6D43D3BA5E55}"/>
    <cellStyle name="20% - ส่วนที่ถูกเน้น1 3 4 2" xfId="7889" xr:uid="{69A4A03A-6879-4A92-AC84-60638222133C}"/>
    <cellStyle name="20% - ส่วนที่ถูกเน้น1 3 5" xfId="3759" xr:uid="{BFECD5D9-2DB7-4020-810B-D6954A06724A}"/>
    <cellStyle name="20% - ส่วนที่ถูกเน้น1 3 5 2" xfId="9229" xr:uid="{8997F866-BDA6-4FDB-8BAD-85BB32BB44AC}"/>
    <cellStyle name="20% - ส่วนที่ถูกเน้น1 3 6" xfId="4540" xr:uid="{8109D40C-EBFF-4C94-83B7-A194DB19D860}"/>
    <cellStyle name="20% - ส่วนที่ถูกเน้น1 3 7" xfId="5944" xr:uid="{7AEFD600-BE22-428A-8F6B-1987F62C0429}"/>
    <cellStyle name="20% - ส่วนที่ถูกเน้น1 3 8" xfId="4841" xr:uid="{DB2167FA-D416-430C-BEA1-8A53D0486A12}"/>
    <cellStyle name="20% - ส่วนที่ถูกเน้น1 3 9" xfId="7330" xr:uid="{A5B4E932-B749-47FF-B7A2-615F575F50E4}"/>
    <cellStyle name="20% - ส่วนที่ถูกเน้น1 30" xfId="687" xr:uid="{45F25AC7-58FD-41F8-B09F-45B0D982BF9B}"/>
    <cellStyle name="20% - ส่วนที่ถูกเน้น1 30 2" xfId="9230" xr:uid="{50DE62B2-8F7D-4A55-A6C0-06DC7FFA99A2}"/>
    <cellStyle name="20% - ส่วนที่ถูกเน้น1 31" xfId="688" xr:uid="{590059AF-2DCB-44B5-8262-75BA6CC4F39C}"/>
    <cellStyle name="20% - ส่วนที่ถูกเน้น1 31 2" xfId="9231" xr:uid="{1B72BBFB-B19A-4ABE-A4D6-C65E47D89C4B}"/>
    <cellStyle name="20% - ส่วนที่ถูกเน้น1 32" xfId="689" xr:uid="{BC53C707-BB45-4575-9E93-4FDDE2B5E45A}"/>
    <cellStyle name="20% - ส่วนที่ถูกเน้น1 32 2" xfId="9232" xr:uid="{D61ECC48-79B7-4CD6-9BD5-F662C62A37A7}"/>
    <cellStyle name="20% - ส่วนที่ถูกเน้น1 33" xfId="690" xr:uid="{5D6A2151-C455-438B-AE89-7EE3FD7524B2}"/>
    <cellStyle name="20% - ส่วนที่ถูกเน้น1 33 2" xfId="9233" xr:uid="{7D3CC144-85C0-4523-A0E9-2C9FEEEB2192}"/>
    <cellStyle name="20% - ส่วนที่ถูกเน้น1 34" xfId="691" xr:uid="{8DDC7D4D-6C11-431C-8C28-68B99FC5F9C9}"/>
    <cellStyle name="20% - ส่วนที่ถูกเน้น1 34 2" xfId="9234" xr:uid="{10A3843C-F259-487A-88C8-21D5A89B217A}"/>
    <cellStyle name="20% - ส่วนที่ถูกเน้น1 35" xfId="692" xr:uid="{DBF5A000-CD15-43ED-8841-B5292ACFABF2}"/>
    <cellStyle name="20% - ส่วนที่ถูกเน้น1 35 2" xfId="9235" xr:uid="{7C7A3EBD-1402-4263-98BB-C15371FA0C78}"/>
    <cellStyle name="20% - ส่วนที่ถูกเน้น1 36" xfId="693" xr:uid="{EF93EF2F-8D8E-4110-A7EA-90CA48B3147C}"/>
    <cellStyle name="20% - ส่วนที่ถูกเน้น1 36 2" xfId="9236" xr:uid="{BD8D321D-238E-4A34-8DC1-4A30718CC548}"/>
    <cellStyle name="20% - ส่วนที่ถูกเน้น1 37" xfId="694" xr:uid="{27D3BA2C-77E6-440B-AAA3-9624A1AB2923}"/>
    <cellStyle name="20% - ส่วนที่ถูกเน้น1 37 2" xfId="9237" xr:uid="{C87DD065-EA43-4A30-ABA7-CD8D86C980C1}"/>
    <cellStyle name="20% - ส่วนที่ถูกเน้น1 38" xfId="695" xr:uid="{C57B94F9-840C-4C3F-B62E-89B2B4EEDEED}"/>
    <cellStyle name="20% - ส่วนที่ถูกเน้น1 38 2" xfId="9238" xr:uid="{ADF0E364-7B97-47BA-99D5-8915D658C402}"/>
    <cellStyle name="20% - ส่วนที่ถูกเน้น1 39" xfId="696" xr:uid="{B21DBB2D-CE97-42C1-A5ED-389879285E8A}"/>
    <cellStyle name="20% - ส่วนที่ถูกเน้น1 39 2" xfId="9239" xr:uid="{2133FB82-7C31-419E-A247-A805824FF71F}"/>
    <cellStyle name="20% - ส่วนที่ถูกเน้น1 4" xfId="697" xr:uid="{2068A569-E16F-4699-B78B-CD12918E3209}"/>
    <cellStyle name="20% - ส่วนที่ถูกเน้น1 4 10" xfId="13214" xr:uid="{CAEC8168-D287-4965-9510-20836E22D99D}"/>
    <cellStyle name="20% - ส่วนที่ถูกเน้น1 4 11" xfId="13215" xr:uid="{7DDB94E1-31AE-4436-B571-A63192D81081}"/>
    <cellStyle name="20% - ส่วนที่ถูกเน้น1 4 12" xfId="13216" xr:uid="{3CAD180D-6B9C-41B9-88B3-9668538FE1C3}"/>
    <cellStyle name="20% - ส่วนที่ถูกเน้น1 4 13" xfId="13217" xr:uid="{F63F30C8-BF4C-4D02-94A4-55C5F88E0958}"/>
    <cellStyle name="20% - ส่วนที่ถูกเน้น1 4 14" xfId="15798" xr:uid="{23CC9514-51B4-42EF-8729-3C6E5BDACE20}"/>
    <cellStyle name="20% - ส่วนที่ถูกเน้น1 4 2" xfId="3376" xr:uid="{FC76DD30-CCDD-42FD-B836-CCCF4BC56923}"/>
    <cellStyle name="20% - ส่วนที่ถูกเน้น1 4 2 2" xfId="7892" xr:uid="{BD9318D5-5543-4E3A-B4CE-A813A28E82E6}"/>
    <cellStyle name="20% - ส่วนที่ถูกเน้น1 4 3" xfId="3762" xr:uid="{0CA3435C-B227-4C21-9FC5-ED001EB2EAA3}"/>
    <cellStyle name="20% - ส่วนที่ถูกเน้น1 4 3 2" xfId="9240" xr:uid="{1D8B6FA7-8E24-42FF-A4DA-2B4F5C01F831}"/>
    <cellStyle name="20% - ส่วนที่ถูกเน้น1 4 4" xfId="4543" xr:uid="{E24D66DC-8F22-4D7B-8350-B53DA3C6A722}"/>
    <cellStyle name="20% - ส่วนที่ถูกเน้น1 4 5" xfId="5941" xr:uid="{9E23C004-C153-476C-8494-D349DD17B315}"/>
    <cellStyle name="20% - ส่วนที่ถูกเน้น1 4 6" xfId="6395" xr:uid="{63E94966-D2EE-447A-A511-E399E3471348}"/>
    <cellStyle name="20% - ส่วนที่ถูกเน้น1 4 7" xfId="7333" xr:uid="{E50D6DBB-8A75-41F8-A9A6-21941C0541F7}"/>
    <cellStyle name="20% - ส่วนที่ถูกเน้น1 4 8" xfId="13218" xr:uid="{BD471FF8-3AE0-4AA4-A998-5C9F45822744}"/>
    <cellStyle name="20% - ส่วนที่ถูกเน้น1 4 9" xfId="13219" xr:uid="{4DD8612A-E670-4DDD-BBC0-310198E08259}"/>
    <cellStyle name="20% - ส่วนที่ถูกเน้น1 40" xfId="698" xr:uid="{5BA4CFA7-0629-46C2-88B0-626C9D3501A5}"/>
    <cellStyle name="20% - ส่วนที่ถูกเน้น1 40 2" xfId="3552" xr:uid="{D2202DF6-75F6-4045-89E2-800B4F542119}"/>
    <cellStyle name="20% - ส่วนที่ถูกเน้น1 40 2 2" xfId="8020" xr:uid="{4CB1C23C-9BBF-4AF5-BE5A-FB832B35F78A}"/>
    <cellStyle name="20% - ส่วนที่ถูกเน้น1 40 3" xfId="3898" xr:uid="{EB512143-4459-437C-8B53-FF1A1928ABE8}"/>
    <cellStyle name="20% - ส่วนที่ถูกเน้น1 40 4" xfId="4827" xr:uid="{1AE4A464-5F32-43E4-8620-8CA8D528C62C}"/>
    <cellStyle name="20% - ส่วนที่ถูกเน้น1 40 5" xfId="5733" xr:uid="{CA3EF110-CAA7-4D6A-B1F6-2ED0092782E5}"/>
    <cellStyle name="20% - ส่วนที่ถูกเน้น1 40 6" xfId="6925" xr:uid="{64214794-ECAC-43A9-A582-462FA0A5CF18}"/>
    <cellStyle name="20% - ส่วนที่ถูกเน้น1 40 7" xfId="7334" xr:uid="{2442EF87-E44D-40ED-AFA4-00D9DF9E7341}"/>
    <cellStyle name="20% - ส่วนที่ถูกเน้น1 41" xfId="699" xr:uid="{B8B86A75-80AA-410C-B726-306EE12562EE}"/>
    <cellStyle name="20% - ส่วนที่ถูกเน้น1 41 2" xfId="3553" xr:uid="{833CF893-6DDF-4CF8-8313-50B1945DC2C1}"/>
    <cellStyle name="20% - ส่วนที่ถูกเน้น1 41 2 2" xfId="8021" xr:uid="{D564B5E5-B763-4C43-BE8E-A6C89F155D1D}"/>
    <cellStyle name="20% - ส่วนที่ถูกเน้น1 41 3" xfId="3899" xr:uid="{40AE367C-4C95-4F40-930E-147E2CE213F0}"/>
    <cellStyle name="20% - ส่วนที่ถูกเน้น1 41 4" xfId="4828" xr:uid="{D8F8A9F0-9A00-4F58-BFFB-58678335B2B6}"/>
    <cellStyle name="20% - ส่วนที่ถูกเน้น1 41 5" xfId="5732" xr:uid="{3A3C5841-28C1-47AB-95F1-260006FB3CC5}"/>
    <cellStyle name="20% - ส่วนที่ถูกเน้น1 41 6" xfId="6924" xr:uid="{9CE74B9C-9B97-4874-939E-3C15EB08C283}"/>
    <cellStyle name="20% - ส่วนที่ถูกเน้น1 41 7" xfId="7335" xr:uid="{8168218A-3A38-46BF-8A4C-727729AFB635}"/>
    <cellStyle name="20% - ส่วนที่ถูกเน้น1 42" xfId="700" xr:uid="{AA48C327-463B-457C-B840-77EDD5F15EAF}"/>
    <cellStyle name="20% - ส่วนที่ถูกเน้น1 42 2" xfId="3554" xr:uid="{44E6D8CF-3DE9-4516-B1CA-777CEB7CE2DD}"/>
    <cellStyle name="20% - ส่วนที่ถูกเน้น1 42 2 2" xfId="8022" xr:uid="{68B123C5-EDD2-4FD0-8DB2-39D2C36A324D}"/>
    <cellStyle name="20% - ส่วนที่ถูกเน้น1 42 3" xfId="3900" xr:uid="{99D5A2D4-BB8B-4D4A-A1B4-E702D536EA7A}"/>
    <cellStyle name="20% - ส่วนที่ถูกเน้น1 42 4" xfId="4829" xr:uid="{F0F87F14-C7EC-4ED4-9E01-F9C3A57C52D8}"/>
    <cellStyle name="20% - ส่วนที่ถูกเน้น1 42 5" xfId="5731" xr:uid="{D9E41E6E-01FF-473C-BDF1-B55B08B9E0A7}"/>
    <cellStyle name="20% - ส่วนที่ถูกเน้น1 42 6" xfId="6417" xr:uid="{CF890ECF-4AD5-466C-9482-7BBAE0949AAF}"/>
    <cellStyle name="20% - ส่วนที่ถูกเน้น1 42 7" xfId="7336" xr:uid="{64744945-AAD1-471F-9DC2-92A4B028EE0D}"/>
    <cellStyle name="20% - ส่วนที่ถูกเน้น1 43" xfId="701" xr:uid="{E8DC2BCA-9642-492D-AC52-BE8597FA1848}"/>
    <cellStyle name="20% - ส่วนที่ถูกเน้น1 43 2" xfId="3555" xr:uid="{C517245A-AD63-4608-A332-5E04ADB9AC9B}"/>
    <cellStyle name="20% - ส่วนที่ถูกเน้น1 43 2 2" xfId="8023" xr:uid="{14C0A16C-35B6-40FA-8576-4E7F5CD08489}"/>
    <cellStyle name="20% - ส่วนที่ถูกเน้น1 43 3" xfId="3901" xr:uid="{7CC64B03-95D0-45C8-A55C-1C88C3C38E7F}"/>
    <cellStyle name="20% - ส่วนที่ถูกเน้น1 43 4" xfId="4830" xr:uid="{82863A46-ECD2-4B4E-B324-1B186C20022B}"/>
    <cellStyle name="20% - ส่วนที่ถูกเน้น1 43 5" xfId="5730" xr:uid="{2025706C-5A16-4310-BB5C-2055C236FD01}"/>
    <cellStyle name="20% - ส่วนที่ถูกเน้น1 43 6" xfId="6923" xr:uid="{BB8C8C8F-FC48-4410-A9EE-AE8878420120}"/>
    <cellStyle name="20% - ส่วนที่ถูกเน้น1 43 7" xfId="7337" xr:uid="{7D5FF17A-34DD-47CA-8590-A4866A233FB9}"/>
    <cellStyle name="20% - ส่วนที่ถูกเน้น1 44" xfId="702" xr:uid="{871377F3-0638-4EE0-8CCF-C9BF66D0BFEE}"/>
    <cellStyle name="20% - ส่วนที่ถูกเน้น1 44 2" xfId="3556" xr:uid="{F17D855D-6A17-4DAC-81ED-DB5064052B25}"/>
    <cellStyle name="20% - ส่วนที่ถูกเน้น1 44 2 2" xfId="8024" xr:uid="{8356A283-F434-4F8F-B66F-95D2962E44F1}"/>
    <cellStyle name="20% - ส่วนที่ถูกเน้น1 44 3" xfId="3902" xr:uid="{DA36E68C-EE0D-4948-9CB3-AB9C0390957E}"/>
    <cellStyle name="20% - ส่วนที่ถูกเน้น1 44 4" xfId="4831" xr:uid="{02F84107-5C3B-4C55-8993-ED92DD74A997}"/>
    <cellStyle name="20% - ส่วนที่ถูกเน้น1 44 5" xfId="5729" xr:uid="{89B97B52-AC91-48A8-902C-2500787D1928}"/>
    <cellStyle name="20% - ส่วนที่ถูกเน้น1 44 6" xfId="6426" xr:uid="{285F2C7F-0C8A-4F71-BA0D-C5A708CFC57A}"/>
    <cellStyle name="20% - ส่วนที่ถูกเน้น1 44 7" xfId="7338" xr:uid="{3F1A755B-8BDA-4FEA-8817-A15602BC04ED}"/>
    <cellStyle name="20% - ส่วนที่ถูกเน้น1 45" xfId="3342" xr:uid="{E516DA80-2551-4198-B4C9-6575E20DD3C3}"/>
    <cellStyle name="20% - ส่วนที่ถูกเน้น1 45 2" xfId="4079" xr:uid="{4A0D4C2A-2308-4B43-9F0C-6BDCB707B192}"/>
    <cellStyle name="20% - ส่วนที่ถูกเน้น1 45 2 2" xfId="6372" xr:uid="{0C749B4F-E753-4AF0-8898-2E4C3C50B538}"/>
    <cellStyle name="20% - ส่วนที่ถูกเน้น1 45 2 2 2" xfId="8609" xr:uid="{C7B1AFDF-6D4C-473C-99BD-81295E3B80AF}"/>
    <cellStyle name="20% - ส่วนที่ถูกเน้น1 45 2 3" xfId="6839" xr:uid="{51A01BB4-4717-45A0-9907-C0C1DC406524}"/>
    <cellStyle name="20% - ส่วนที่ถูกเน้น1 45 2 3 2" xfId="8862" xr:uid="{1572EE4E-3201-4E08-AC5E-0E868BE3445F}"/>
    <cellStyle name="20% - ส่วนที่ถูกเน้น1 45 2 4" xfId="7254" xr:uid="{3650B9FD-4B07-4CAC-AB26-A232228F96FB}"/>
    <cellStyle name="20% - ส่วนที่ถูกเน้น1 45 2 4 2" xfId="9100" xr:uid="{05140F7F-11A8-42DA-9C00-99FF2EC368C6}"/>
    <cellStyle name="20% - ส่วนที่ถูกเน้น1 45 2 5" xfId="8189" xr:uid="{A5AEA8F1-677C-4CF2-974F-79CD8409B2B3}"/>
    <cellStyle name="20% - ส่วนที่ถูกเน้น1 45 3" xfId="5990" xr:uid="{054DE366-6DFD-463C-AA29-81C993628748}"/>
    <cellStyle name="20% - ส่วนที่ถูกเน้น1 45 3 2" xfId="8397" xr:uid="{C48B0154-DB2C-4CE1-94FA-4EDA5ECA5C5A}"/>
    <cellStyle name="20% - ส่วนที่ถูกเน้น1 45 4" xfId="6513" xr:uid="{D18C7753-A8B9-45A9-8269-A0F459F34715}"/>
    <cellStyle name="20% - ส่วนที่ถูกเน้น1 45 4 2" xfId="8668" xr:uid="{FBF06EED-257E-4F62-B7E5-0B398BA28C06}"/>
    <cellStyle name="20% - ส่วนที่ถูกเน้น1 45 5" xfId="6997" xr:uid="{941F7728-B888-472D-84D8-913B2F1B5938}"/>
    <cellStyle name="20% - ส่วนที่ถูกเน้น1 45 5 2" xfId="8909" xr:uid="{5C41678E-AC31-4024-BA0D-DBC837012F69}"/>
    <cellStyle name="20% - ส่วนที่ถูกเน้น1 45 6" xfId="7860" xr:uid="{C992ACB1-B20E-4756-ADBC-A8E973832B0E}"/>
    <cellStyle name="20% - ส่วนที่ถูกเน้น1 46" xfId="4122" xr:uid="{497A8CB7-C8B9-4052-B930-BFF48AD0B303}"/>
    <cellStyle name="20% - ส่วนที่ถูกเน้น1 46 2" xfId="6015" xr:uid="{B82802D4-CC5C-4D48-9916-8AACF14E1F9E}"/>
    <cellStyle name="20% - ส่วนที่ถูกเน้น1 46 2 2" xfId="8412" xr:uid="{07DBC64D-1303-4407-81FA-6A762FC86F5D}"/>
    <cellStyle name="20% - ส่วนที่ถูกเน้น1 46 3" xfId="6534" xr:uid="{FDA170B2-B781-49BD-AB96-B30EFEA7961F}"/>
    <cellStyle name="20% - ส่วนที่ถูกเน้น1 46 3 2" xfId="8683" xr:uid="{4C96EACC-E8B5-49D5-80CA-F6B9728D5C32}"/>
    <cellStyle name="20% - ส่วนที่ถูกเน้น1 46 4" xfId="7012" xr:uid="{6C35777B-754C-4521-BAA9-0ACEA1FBF9CA}"/>
    <cellStyle name="20% - ส่วนที่ถูกเน้น1 46 4 2" xfId="8924" xr:uid="{E98EF4DD-9157-492B-ADC9-93A0B64A3F50}"/>
    <cellStyle name="20% - ส่วนที่ถูกเน้น1 46 5" xfId="8204" xr:uid="{352E534F-1FB1-42A9-ABB2-FB5E7A3AD41E}"/>
    <cellStyle name="20% - ส่วนที่ถูกเน้น1 47" xfId="4163" xr:uid="{72D8BB38-B8C5-4527-9B08-ECF74C9AD892}"/>
    <cellStyle name="20% - ส่วนที่ถูกเน้น1 47 2" xfId="6037" xr:uid="{E056BABA-DB35-4CF2-8EC4-05A758D8B303}"/>
    <cellStyle name="20% - ส่วนที่ถูกเน้น1 47 2 2" xfId="8426" xr:uid="{60BFB260-E5E4-4625-995B-FCBA90279169}"/>
    <cellStyle name="20% - ส่วนที่ถูกเน้น1 47 3" xfId="6550" xr:uid="{F6844C54-A6D0-4E35-B662-7B8FE6E031BE}"/>
    <cellStyle name="20% - ส่วนที่ถูกเน้น1 47 3 2" xfId="8696" xr:uid="{51DDCB8F-97CC-423D-9A0E-C6907BEA2807}"/>
    <cellStyle name="20% - ส่วนที่ถูกเน้น1 47 4" xfId="7025" xr:uid="{5EF4976D-9644-4D57-B854-1972B5E8D3FA}"/>
    <cellStyle name="20% - ส่วนที่ถูกเน้น1 47 4 2" xfId="8937" xr:uid="{E6B84B43-ACBE-43B0-99E1-078AF7039E67}"/>
    <cellStyle name="20% - ส่วนที่ถูกเน้น1 47 5" xfId="8217" xr:uid="{60CE2DE5-5F3F-418E-9B27-8DB27B7CFAFA}"/>
    <cellStyle name="20% - ส่วนที่ถูกเน้น1 48" xfId="4205" xr:uid="{240FB9F1-6C22-4E4B-99D2-2493C8A6D18E}"/>
    <cellStyle name="20% - ส่วนที่ถูกเน้น1 48 2" xfId="6063" xr:uid="{00A2108C-BBE8-4D78-8FF2-E9130BB36AAD}"/>
    <cellStyle name="20% - ส่วนที่ถูกเน้น1 48 2 2" xfId="8440" xr:uid="{EBA3D7DE-4244-4C6B-BC64-5A3523CC5232}"/>
    <cellStyle name="20% - ส่วนที่ถูกเน้น1 48 3" xfId="6571" xr:uid="{4F032712-7FE5-4278-8BB6-A3D11918051D}"/>
    <cellStyle name="20% - ส่วนที่ถูกเน้น1 48 3 2" xfId="8710" xr:uid="{407870F0-A23F-4E1D-9271-A4A3AF28D8B9}"/>
    <cellStyle name="20% - ส่วนที่ถูกเน้น1 48 4" xfId="7039" xr:uid="{CAEB4951-147B-498D-A1E7-F9F502090F5D}"/>
    <cellStyle name="20% - ส่วนที่ถูกเน้น1 48 4 2" xfId="8951" xr:uid="{DF6E3F44-7880-4648-BA25-FF6E033DF58F}"/>
    <cellStyle name="20% - ส่วนที่ถูกเน้น1 48 5" xfId="8231" xr:uid="{1F3734E1-E49E-4D1E-9E3B-E9F9970F02D2}"/>
    <cellStyle name="20% - ส่วนที่ถูกเน้น1 49" xfId="4247" xr:uid="{65A6DD1F-FE25-4363-933B-DA8CDDE10474}"/>
    <cellStyle name="20% - ส่วนที่ถูกเน้น1 49 2" xfId="6089" xr:uid="{4A5D3D92-F304-4F54-8E68-35412E94AA16}"/>
    <cellStyle name="20% - ส่วนที่ถูกเน้น1 49 2 2" xfId="8454" xr:uid="{7DA8433F-CBAC-469E-BE0B-90051B6D3ED8}"/>
    <cellStyle name="20% - ส่วนที่ถูกเน้น1 49 3" xfId="6594" xr:uid="{E94941FF-D929-478A-A146-44824589A739}"/>
    <cellStyle name="20% - ส่วนที่ถูกเน้น1 49 3 2" xfId="8725" xr:uid="{56422FAF-530A-45EC-8694-BCDB1C26592B}"/>
    <cellStyle name="20% - ส่วนที่ถูกเน้น1 49 4" xfId="7053" xr:uid="{9F30B903-0159-4DF2-827F-CE2EF0C6C03C}"/>
    <cellStyle name="20% - ส่วนที่ถูกเน้น1 49 4 2" xfId="8965" xr:uid="{E8412CA0-E41F-4D01-A5C3-938781BDD34E}"/>
    <cellStyle name="20% - ส่วนที่ถูกเน้น1 49 5" xfId="8245" xr:uid="{DCDD4FEB-4FCD-42AA-B5F9-122F9C16ED9A}"/>
    <cellStyle name="20% - ส่วนที่ถูกเน้น1 5" xfId="703" xr:uid="{524E9F62-A7BA-4AA2-A13B-9F5F3CED0755}"/>
    <cellStyle name="20% - ส่วนที่ถูกเน้น1 5 10" xfId="13220" xr:uid="{D9386EF8-71E1-4A55-89AF-40B91A63976B}"/>
    <cellStyle name="20% - ส่วนที่ถูกเน้น1 5 11" xfId="13221" xr:uid="{515741E1-B44C-4115-B099-841939533BE2}"/>
    <cellStyle name="20% - ส่วนที่ถูกเน้น1 5 12" xfId="13222" xr:uid="{251AB32A-4D59-4E3E-8028-267D172C9BA8}"/>
    <cellStyle name="20% - ส่วนที่ถูกเน้น1 5 13" xfId="13223" xr:uid="{879855FB-BB4C-4B15-9498-D23A809F8CFC}"/>
    <cellStyle name="20% - ส่วนที่ถูกเน้น1 5 14" xfId="15799" xr:uid="{8D811247-A7CD-40BB-BEA6-A040BDA49004}"/>
    <cellStyle name="20% - ส่วนที่ถูกเน้น1 5 2" xfId="9241" xr:uid="{F9959B1F-251D-42D5-93E7-D2B03CEFBF5C}"/>
    <cellStyle name="20% - ส่วนที่ถูกเน้น1 5 2 2" xfId="9242" xr:uid="{4549416E-0136-4F62-826F-6F21CC162AF0}"/>
    <cellStyle name="20% - ส่วนที่ถูกเน้น1 5 2 3" xfId="13224" xr:uid="{1BAE0210-9BB9-4BC8-905E-B74135CC90A3}"/>
    <cellStyle name="20% - ส่วนที่ถูกเน้น1 5 3" xfId="9243" xr:uid="{F80BEA01-A8BD-4566-A0C8-5C127DA11A08}"/>
    <cellStyle name="20% - ส่วนที่ถูกเน้น1 5 3 2" xfId="13225" xr:uid="{0BF6B3F2-0DBD-4C50-BC24-39C370055602}"/>
    <cellStyle name="20% - ส่วนที่ถูกเน้น1 5 4" xfId="9244" xr:uid="{8537ABF4-62B6-4FD1-9FA5-F51542CF2BA6}"/>
    <cellStyle name="20% - ส่วนที่ถูกเน้น1 5 4 2" xfId="13226" xr:uid="{2704CAB9-198B-4AB2-8487-AE981003BBB2}"/>
    <cellStyle name="20% - ส่วนที่ถูกเน้น1 5 5" xfId="13227" xr:uid="{2C7D4E5E-CB50-4122-8B66-E894B79F1596}"/>
    <cellStyle name="20% - ส่วนที่ถูกเน้น1 5 6" xfId="13228" xr:uid="{F16D736E-CF5C-491E-8CF5-A319E81CBBF8}"/>
    <cellStyle name="20% - ส่วนที่ถูกเน้น1 5 7" xfId="13229" xr:uid="{090A7D97-CE7C-444D-93F6-12B909D78875}"/>
    <cellStyle name="20% - ส่วนที่ถูกเน้น1 5 8" xfId="13230" xr:uid="{46C396C1-77E1-4482-A4BA-111E5B634816}"/>
    <cellStyle name="20% - ส่วนที่ถูกเน้น1 5 9" xfId="13231" xr:uid="{70646DF3-EE98-4B8C-892C-1865EDE461C9}"/>
    <cellStyle name="20% - ส่วนที่ถูกเน้น1 50" xfId="4289" xr:uid="{2854789B-F7A6-4B2A-9F79-0164E52ACA41}"/>
    <cellStyle name="20% - ส่วนที่ถูกเน้น1 50 2" xfId="6115" xr:uid="{913207F5-9AF7-4B21-B9B7-F31E2F7EE76A}"/>
    <cellStyle name="20% - ส่วนที่ถูกเน้น1 50 2 2" xfId="8468" xr:uid="{503AA340-E17B-4445-9201-368032D42E32}"/>
    <cellStyle name="20% - ส่วนที่ถูกเน้น1 50 3" xfId="6615" xr:uid="{55EDAF33-DFF1-45A1-91F3-09576D186936}"/>
    <cellStyle name="20% - ส่วนที่ถูกเน้น1 50 3 2" xfId="8739" xr:uid="{6C8656DB-E24C-4E40-A6EF-116F4778353A}"/>
    <cellStyle name="20% - ส่วนที่ถูกเน้น1 50 4" xfId="7067" xr:uid="{82568006-32AA-4180-A96C-F926615F0DA7}"/>
    <cellStyle name="20% - ส่วนที่ถูกเน้น1 50 4 2" xfId="8979" xr:uid="{C9495F31-930F-426F-8EEE-04340849263D}"/>
    <cellStyle name="20% - ส่วนที่ถูกเน้น1 50 5" xfId="8259" xr:uid="{C1050DD1-3B31-4B1D-92AB-CDCC16ABAF70}"/>
    <cellStyle name="20% - ส่วนที่ถูกเน้น1 51" xfId="4331" xr:uid="{C9AA5220-A945-4656-AE36-721A2ACB3422}"/>
    <cellStyle name="20% - ส่วนที่ถูกเน้น1 51 2" xfId="6141" xr:uid="{7CD5BFB0-A6AC-4B46-8E71-E29770A397F1}"/>
    <cellStyle name="20% - ส่วนที่ถูกเน้น1 51 2 2" xfId="8483" xr:uid="{999E6C53-0B7F-44B3-9B5E-EA4B7C2EA6AE}"/>
    <cellStyle name="20% - ส่วนที่ถูกเน้น1 51 3" xfId="6637" xr:uid="{11E4EB11-1D31-4376-A2A0-0C554CC1A323}"/>
    <cellStyle name="20% - ส่วนที่ถูกเน้น1 51 3 2" xfId="8753" xr:uid="{4630755D-FE8C-4C62-B13D-51B30E238771}"/>
    <cellStyle name="20% - ส่วนที่ถูกเน้น1 51 4" xfId="7081" xr:uid="{D33EBD45-D3BB-4A01-AD81-F32490C19FEE}"/>
    <cellStyle name="20% - ส่วนที่ถูกเน้น1 51 4 2" xfId="8993" xr:uid="{70D3C3CD-C2E5-4CB3-AEC7-9A6E337D2486}"/>
    <cellStyle name="20% - ส่วนที่ถูกเน้น1 51 5" xfId="8273" xr:uid="{134E1F4F-1054-4615-8D73-A6D5F5B50DC9}"/>
    <cellStyle name="20% - ส่วนที่ถูกเน้น1 52" xfId="4373" xr:uid="{2BA4ED09-C50C-4761-B432-FA732D7B6A98}"/>
    <cellStyle name="20% - ส่วนที่ถูกเน้น1 52 2" xfId="6165" xr:uid="{10CC4FF1-5A5A-4EDA-B613-E6DDF96AB691}"/>
    <cellStyle name="20% - ส่วนที่ถูกเน้น1 52 2 2" xfId="8497" xr:uid="{A4453ABF-5AA9-4687-9CF2-C212CFC8C4DB}"/>
    <cellStyle name="20% - ส่วนที่ถูกเน้น1 52 3" xfId="6658" xr:uid="{310D5BF1-CD82-4582-B9C5-63AE2C345814}"/>
    <cellStyle name="20% - ส่วนที่ถูกเน้น1 52 3 2" xfId="8769" xr:uid="{63CDCA9C-5235-4DA4-8A1B-160A942279C3}"/>
    <cellStyle name="20% - ส่วนที่ถูกเน้น1 52 4" xfId="7095" xr:uid="{EEDB85DE-EB55-4E86-A36C-2EFEA51D8982}"/>
    <cellStyle name="20% - ส่วนที่ถูกเน้น1 52 4 2" xfId="9007" xr:uid="{8ABFA490-382E-492C-8662-26DB0781DBEA}"/>
    <cellStyle name="20% - ส่วนที่ถูกเน้น1 52 5" xfId="8287" xr:uid="{D6CC8616-EDBB-41EE-ABB6-8B82E97E5B71}"/>
    <cellStyle name="20% - ส่วนที่ถูกเน้น1 53" xfId="4415" xr:uid="{432907E5-DEF8-4E3F-8E70-01B780D64CB8}"/>
    <cellStyle name="20% - ส่วนที่ถูกเน้น1 53 2" xfId="6188" xr:uid="{98D91F7C-83E2-472B-AFA2-496D8710DCB9}"/>
    <cellStyle name="20% - ส่วนที่ถูกเน้น1 53 2 2" xfId="8511" xr:uid="{5E5F788F-F132-4152-8373-B25CCFB85D89}"/>
    <cellStyle name="20% - ส่วนที่ถูกเน้น1 53 3" xfId="6678" xr:uid="{4A43183B-C366-413C-A426-C2650ACF1672}"/>
    <cellStyle name="20% - ส่วนที่ถูกเน้น1 53 3 2" xfId="8783" xr:uid="{2A7A66EE-AE55-41B3-8B41-D258B2C2ADA4}"/>
    <cellStyle name="20% - ส่วนที่ถูกเน้น1 53 4" xfId="7109" xr:uid="{0A71C3FF-3287-477B-AF0B-2AB1614CFF70}"/>
    <cellStyle name="20% - ส่วนที่ถูกเน้น1 53 4 2" xfId="9021" xr:uid="{52C3CA46-AB35-4B6D-8546-58212A9208BA}"/>
    <cellStyle name="20% - ส่วนที่ถูกเน้น1 53 5" xfId="8301" xr:uid="{F9089E19-DD70-48B1-8E01-F6E82CC43F5F}"/>
    <cellStyle name="20% - ส่วนที่ถูกเน้น1 54" xfId="4457" xr:uid="{52DB6154-A44F-4513-A1E6-7B32ED3C07C7}"/>
    <cellStyle name="20% - ส่วนที่ถูกเน้น1 54 2" xfId="6210" xr:uid="{585DD431-CD18-4100-BE26-E758233AB82C}"/>
    <cellStyle name="20% - ส่วนที่ถูกเน้น1 54 2 2" xfId="8526" xr:uid="{CF0415C4-4C71-43E9-A475-29155808A0F8}"/>
    <cellStyle name="20% - ส่วนที่ถูกเน้น1 54 3" xfId="6697" xr:uid="{2246237B-B94B-4BBD-98E2-28233834FF7A}"/>
    <cellStyle name="20% - ส่วนที่ถูกเน้น1 54 3 2" xfId="8797" xr:uid="{69FB6C60-A43D-40C6-880C-D4C1FA89A8C0}"/>
    <cellStyle name="20% - ส่วนที่ถูกเน้น1 54 4" xfId="7123" xr:uid="{E913E8C6-1B1D-49F0-8D51-3575D05B7B93}"/>
    <cellStyle name="20% - ส่วนที่ถูกเน้น1 54 4 2" xfId="9035" xr:uid="{EEF3D6D8-09C6-4037-BD22-7577AE47349A}"/>
    <cellStyle name="20% - ส่วนที่ถูกเน้น1 54 5" xfId="8315" xr:uid="{BC65782F-D99F-451C-A949-A92719557BC7}"/>
    <cellStyle name="20% - ส่วนที่ถูกเน้น1 6" xfId="704" xr:uid="{A37797DE-ADB2-40BD-BFDC-67659D6B789E}"/>
    <cellStyle name="20% - ส่วนที่ถูกเน้น1 6 2" xfId="9245" xr:uid="{5144DFC5-2AFD-407E-B458-288945267670}"/>
    <cellStyle name="20% - ส่วนที่ถูกเน้น1 6 2 2" xfId="9246" xr:uid="{9D0E68E9-8DBB-4D4E-A088-64890992EF2C}"/>
    <cellStyle name="20% - ส่วนที่ถูกเน้น1 6 3" xfId="9247" xr:uid="{5494C76F-8ABF-4BA7-AEDE-25AF82FA6394}"/>
    <cellStyle name="20% - ส่วนที่ถูกเน้น1 6 4" xfId="13232" xr:uid="{61E4B19D-A1BF-487D-A8B7-F8C69BD662E6}"/>
    <cellStyle name="20% - ส่วนที่ถูกเน้น1 7" xfId="705" xr:uid="{3B7836A0-FE5E-4F0F-91A7-1145AA737BB6}"/>
    <cellStyle name="20% - ส่วนที่ถูกเน้น1 7 2" xfId="9248" xr:uid="{084C6EEB-164B-4910-ADA1-2FC7F8168033}"/>
    <cellStyle name="20% - ส่วนที่ถูกเน้น1 7 3" xfId="13233" xr:uid="{FBFFD091-9643-4C4E-AA91-0CDB8EBBA580}"/>
    <cellStyle name="20% - ส่วนที่ถูกเน้น1 8" xfId="706" xr:uid="{9F35CC9F-964E-4C92-98D1-4B5BFB8E8971}"/>
    <cellStyle name="20% - ส่วนที่ถูกเน้น1 8 2" xfId="9249" xr:uid="{FA3CCE59-11AD-42C2-B8CD-4E2264A0ED87}"/>
    <cellStyle name="20% - ส่วนที่ถูกเน้น1 8 3" xfId="15800" xr:uid="{53C9F287-D03B-4867-8ACC-433C019825BC}"/>
    <cellStyle name="20% - ส่วนที่ถูกเน้น1 9" xfId="707" xr:uid="{F8406888-8B75-49CB-AF24-6BBABC0753F5}"/>
    <cellStyle name="20% - ส่วนที่ถูกเน้น1 9 2" xfId="9250" xr:uid="{7F5F3F39-566C-4644-84C6-5F4DF49D1918}"/>
    <cellStyle name="20% - ส่วนที่ถูกเน้น1 9 3" xfId="15801" xr:uid="{3B2EFF44-4354-4F38-876A-BB8ABF6E1CDF}"/>
    <cellStyle name="20% - ส่วนที่ถูกเน้น2 10" xfId="708" xr:uid="{F0D6DA56-C5AC-4C26-8CFA-BEE22968478C}"/>
    <cellStyle name="20% - ส่วนที่ถูกเน้น2 10 2" xfId="9251" xr:uid="{8F51092C-5EEE-42A6-B2A0-06A084765811}"/>
    <cellStyle name="20% - ส่วนที่ถูกเน้น2 10 3" xfId="15802" xr:uid="{7496821C-42D3-41CD-99A3-2F82BC935E45}"/>
    <cellStyle name="20% - ส่วนที่ถูกเน้น2 11" xfId="709" xr:uid="{259DAAAA-E11C-4350-9317-E254A7375E2B}"/>
    <cellStyle name="20% - ส่วนที่ถูกเน้น2 11 2" xfId="9252" xr:uid="{A19C8C00-6767-4813-ADA1-40C88C43F21A}"/>
    <cellStyle name="20% - ส่วนที่ถูกเน้น2 11 3" xfId="15803" xr:uid="{3F96A9BA-D59E-4E7C-AE65-5C5D1DAF6A77}"/>
    <cellStyle name="20% - ส่วนที่ถูกเน้น2 12" xfId="710" xr:uid="{B21D9DC9-422A-4D06-95FA-238AB03BB640}"/>
    <cellStyle name="20% - ส่วนที่ถูกเน้น2 12 2" xfId="9253" xr:uid="{76FFE278-F324-433D-B032-1230F11A2A80}"/>
    <cellStyle name="20% - ส่วนที่ถูกเน้น2 12 3" xfId="15804" xr:uid="{37739DFD-06CB-46CA-8A55-62E6363CAADD}"/>
    <cellStyle name="20% - ส่วนที่ถูกเน้น2 13" xfId="711" xr:uid="{04A5E526-4F52-466A-8ED0-CB505912BB41}"/>
    <cellStyle name="20% - ส่วนที่ถูกเน้น2 13 2" xfId="9254" xr:uid="{0A919308-17E5-4FC4-B577-7D4D419FC1CC}"/>
    <cellStyle name="20% - ส่วนที่ถูกเน้น2 13 3" xfId="15805" xr:uid="{336FC420-8946-46D8-A308-5F31A906D73B}"/>
    <cellStyle name="20% - ส่วนที่ถูกเน้น2 14" xfId="712" xr:uid="{17454A29-B196-4872-9759-B77F43FFC8BE}"/>
    <cellStyle name="20% - ส่วนที่ถูกเน้น2 14 2" xfId="9255" xr:uid="{C5CA76A9-A83B-4A91-ACEF-0C227D8CA5F3}"/>
    <cellStyle name="20% - ส่วนที่ถูกเน้น2 14 3" xfId="15806" xr:uid="{6FF6BD81-5796-40E1-A05D-92560853353C}"/>
    <cellStyle name="20% - ส่วนที่ถูกเน้น2 15" xfId="713" xr:uid="{D1A97F50-A02F-45D9-AA6B-E40775387AA0}"/>
    <cellStyle name="20% - ส่วนที่ถูกเน้น2 15 2" xfId="9256" xr:uid="{33DF96BC-296F-4B70-9E69-301662EB8EA5}"/>
    <cellStyle name="20% - ส่วนที่ถูกเน้น2 15 3" xfId="15807" xr:uid="{4B25B2A4-809B-4E29-B3E7-86A4D9209A82}"/>
    <cellStyle name="20% - ส่วนที่ถูกเน้น2 16" xfId="714" xr:uid="{2006A66D-4C41-4048-A5F3-19E89FEA9B00}"/>
    <cellStyle name="20% - ส่วนที่ถูกเน้น2 16 2" xfId="9257" xr:uid="{2D336A74-7C04-40D1-A1E2-327E2823AE08}"/>
    <cellStyle name="20% - ส่วนที่ถูกเน้น2 16 3" xfId="15808" xr:uid="{DC84D3EF-3031-479B-BB85-547BAC4B6002}"/>
    <cellStyle name="20% - ส่วนที่ถูกเน้น2 17" xfId="715" xr:uid="{EE985095-993B-418D-B944-F4F36CB015A2}"/>
    <cellStyle name="20% - ส่วนที่ถูกเน้น2 17 2" xfId="9258" xr:uid="{3E01038C-85D5-4271-8C7A-3501ECC36F8E}"/>
    <cellStyle name="20% - ส่วนที่ถูกเน้น2 17 3" xfId="15809" xr:uid="{E18E33CC-16C2-43E0-A897-877C6F2AFD0B}"/>
    <cellStyle name="20% - ส่วนที่ถูกเน้น2 18" xfId="716" xr:uid="{4B7FF67C-751A-4698-AFFA-B0D1F814984D}"/>
    <cellStyle name="20% - ส่วนที่ถูกเน้น2 18 2" xfId="9259" xr:uid="{FD2B17DD-AFA4-46CD-A5BC-B1D55754B3BF}"/>
    <cellStyle name="20% - ส่วนที่ถูกเน้น2 18 3" xfId="15810" xr:uid="{AF4A07D7-7AE1-4BD0-9B37-68AAC1F42CFE}"/>
    <cellStyle name="20% - ส่วนที่ถูกเน้น2 19" xfId="717" xr:uid="{D1F2BED4-0EBB-4F06-9C25-7C20D51507D9}"/>
    <cellStyle name="20% - ส่วนที่ถูกเน้น2 19 2" xfId="9260" xr:uid="{65AC23FD-3F62-46E2-875E-7F95285E8959}"/>
    <cellStyle name="20% - ส่วนที่ถูกเน้น2 19 3" xfId="15811" xr:uid="{004C531D-6E85-4498-A97B-B19571B070D6}"/>
    <cellStyle name="20% - ส่วนที่ถูกเน้น2 2" xfId="389" xr:uid="{A8ABF5F8-A813-4FD0-A6BF-1FFE391B32D2}"/>
    <cellStyle name="20% - ส่วนที่ถูกเน้น2 2 10" xfId="4544" xr:uid="{F60B5102-975C-41CB-B7D6-CB5581D065F7}"/>
    <cellStyle name="20% - ส่วนที่ถูกเน้น2 2 10 2" xfId="9261" xr:uid="{1325F132-26E0-478D-AEFB-F7F1BD634242}"/>
    <cellStyle name="20% - ส่วนที่ถูกเน้น2 2 10 3" xfId="13234" xr:uid="{52304DFF-AD26-463C-B5F7-73360E0A7852}"/>
    <cellStyle name="20% - ส่วนที่ถูกเน้น2 2 11" xfId="6206" xr:uid="{F9AB1EE5-780B-4B8F-99CC-E3A7B5D5128D}"/>
    <cellStyle name="20% - ส่วนที่ถูกเน้น2 2 11 2" xfId="13235" xr:uid="{C76B5281-504D-4812-AF21-F306F62F3128}"/>
    <cellStyle name="20% - ส่วนที่ถูกเน้น2 2 12" xfId="6400" xr:uid="{66059835-2496-4FB0-927E-6FE445371A47}"/>
    <cellStyle name="20% - ส่วนที่ถูกเน้น2 2 12 2" xfId="13236" xr:uid="{1B8BCABF-5452-4BC1-8663-A78A52847769}"/>
    <cellStyle name="20% - ส่วนที่ถูกเน้น2 2 13" xfId="9262" xr:uid="{F110DFAD-36CD-434E-8B9E-1EAFB8F112F4}"/>
    <cellStyle name="20% - ส่วนที่ถูกเน้น2 2 13 2" xfId="13237" xr:uid="{F0FD7653-9BDA-44AB-A363-140618D81C4E}"/>
    <cellStyle name="20% - ส่วนที่ถูกเน้น2 2 14" xfId="9263" xr:uid="{F2070063-9D26-4973-9AC8-BDD63A099479}"/>
    <cellStyle name="20% - ส่วนที่ถูกเน้น2 2 14 2" xfId="13238" xr:uid="{A6F1AD91-9AE0-4C1D-B36E-9C4A4978B64E}"/>
    <cellStyle name="20% - ส่วนที่ถูกเน้น2 2 15" xfId="9264" xr:uid="{E509F297-A86A-427E-8EA7-C218D1AFCACA}"/>
    <cellStyle name="20% - ส่วนที่ถูกเน้น2 2 15 2" xfId="13239" xr:uid="{1B761709-D2B5-4A94-8A1A-E4A4FA8228C1}"/>
    <cellStyle name="20% - ส่วนที่ถูกเน้น2 2 16" xfId="9265" xr:uid="{F1717DCD-B40E-4033-8EA5-A892CB6EE12D}"/>
    <cellStyle name="20% - ส่วนที่ถูกเน้น2 2 16 2" xfId="13240" xr:uid="{0F1AC2E2-EB62-40C6-84B5-27A6B0F8638E}"/>
    <cellStyle name="20% - ส่วนที่ถูกเน้น2 2 17" xfId="9266" xr:uid="{0E2D7A59-A72C-4C73-B890-531238882AC7}"/>
    <cellStyle name="20% - ส่วนที่ถูกเน้น2 2 18" xfId="15812" xr:uid="{5320BD98-5465-4668-ACC2-D2DAADF6861E}"/>
    <cellStyle name="20% - ส่วนที่ถูกเน้น2 2 2" xfId="718" xr:uid="{80EEF2B4-440B-4E65-8B1A-2C0A30A15E34}"/>
    <cellStyle name="20% - ส่วนที่ถูกเน้น2 2 2 10" xfId="13242" xr:uid="{B7D16E54-1DBB-45C3-87DB-75B6509325BD}"/>
    <cellStyle name="20% - ส่วนที่ถูกเน้น2 2 2 11" xfId="13243" xr:uid="{7233CB07-E133-4452-8BC4-9A153C40C224}"/>
    <cellStyle name="20% - ส่วนที่ถูกเน้น2 2 2 12" xfId="13244" xr:uid="{671254B7-9FAC-4ED1-A664-877689012147}"/>
    <cellStyle name="20% - ส่วนที่ถูกเน้น2 2 2 13" xfId="13245" xr:uid="{FE5D1A80-C518-41B7-803E-BFC8765B8181}"/>
    <cellStyle name="20% - ส่วนที่ถูกเน้น2 2 2 14" xfId="13241" xr:uid="{7769D522-CB14-422E-B45D-8CF51D45C664}"/>
    <cellStyle name="20% - ส่วนที่ถูกเน้น2 2 2 2" xfId="3378" xr:uid="{07A1276A-6EE9-4B2C-8BB1-379D0B2DD246}"/>
    <cellStyle name="20% - ส่วนที่ถูกเน้น2 2 2 2 2" xfId="7894" xr:uid="{9A26AB5E-C7C2-40F7-984F-4FF3381EC0F7}"/>
    <cellStyle name="20% - ส่วนที่ถูกเน้น2 2 2 3" xfId="3764" xr:uid="{089B3598-96F5-477C-9C7A-85CE2C1882D3}"/>
    <cellStyle name="20% - ส่วนที่ถูกเน้น2 2 2 4" xfId="4545" xr:uid="{88C57366-DCD6-420B-9412-A83B2D81E592}"/>
    <cellStyle name="20% - ส่วนที่ถูกเน้น2 2 2 5" xfId="6183" xr:uid="{B72D85E9-7CE3-4B03-8660-423CC2D6DFC4}"/>
    <cellStyle name="20% - ส่วนที่ถูกเน้น2 2 2 6" xfId="4847" xr:uid="{29F7521C-A1B6-47B4-9D32-9DC1480CE080}"/>
    <cellStyle name="20% - ส่วนที่ถูกเน้น2 2 2 7" xfId="7339" xr:uid="{7FA67809-791B-4901-ADEE-616A42F24839}"/>
    <cellStyle name="20% - ส่วนที่ถูกเน้น2 2 2 8" xfId="13246" xr:uid="{D1E5FF19-7E9F-44D1-A4E6-F5F585E66F3E}"/>
    <cellStyle name="20% - ส่วนที่ถูกเน้น2 2 2 9" xfId="13247" xr:uid="{8953E4A5-529D-4718-8835-0E830A362C51}"/>
    <cellStyle name="20% - ส่วนที่ถูกเน้น2 2 3" xfId="719" xr:uid="{00D3D82F-99EC-48B5-A7BC-5F1D3613262D}"/>
    <cellStyle name="20% - ส่วนที่ถูกเน้น2 2 3 2" xfId="3379" xr:uid="{DC8777E6-3CEF-4270-A110-ED77A0CF21A5}"/>
    <cellStyle name="20% - ส่วนที่ถูกเน้น2 2 3 2 2" xfId="7895" xr:uid="{DB1EFE90-CFB0-4778-9217-172CAB05AEB6}"/>
    <cellStyle name="20% - ส่วนที่ถูกเน้น2 2 3 3" xfId="3765" xr:uid="{478F28AB-6A90-455D-9ED5-8C15EB8380A4}"/>
    <cellStyle name="20% - ส่วนที่ถูกเน้น2 2 3 4" xfId="4546" xr:uid="{E3D23877-3B24-434F-8C9A-77B9D21DB6DD}"/>
    <cellStyle name="20% - ส่วนที่ถูกเน้น2 2 3 5" xfId="6160" xr:uid="{ACB8B5F7-770A-49A2-BE65-55D6CB0371BC}"/>
    <cellStyle name="20% - ส่วนที่ถูกเน้น2 2 3 6" xfId="6404" xr:uid="{AC99C62A-C17F-4D29-B3FE-2B1F221CB0BC}"/>
    <cellStyle name="20% - ส่วนที่ถูกเน้น2 2 3 7" xfId="7340" xr:uid="{60F38206-360E-4C74-980F-E003AA8679BF}"/>
    <cellStyle name="20% - ส่วนที่ถูกเน้น2 2 4" xfId="720" xr:uid="{E45103DC-DF46-4E6F-B655-989956A0ECEE}"/>
    <cellStyle name="20% - ส่วนที่ถูกเน้น2 2 4 2" xfId="9267" xr:uid="{3B805EF5-5A33-4742-8CE8-E2E63B23FCB1}"/>
    <cellStyle name="20% - ส่วนที่ถูกเน้น2 2 4 3" xfId="13248" xr:uid="{BA2B3D48-84C1-400A-845A-5BC9BCF4C1B8}"/>
    <cellStyle name="20% - ส่วนที่ถูกเน้น2 2 5" xfId="721" xr:uid="{D9F1B080-409D-488D-9458-4B6EA4587EF4}"/>
    <cellStyle name="20% - ส่วนที่ถูกเน้น2 2 5 2" xfId="9268" xr:uid="{4DB3003E-AFAE-4654-A4E2-FAB9825FE2F3}"/>
    <cellStyle name="20% - ส่วนที่ถูกเน้น2 2 5 3" xfId="13249" xr:uid="{6F2D2DC7-46BF-47B4-B9C4-5F78C6A7750F}"/>
    <cellStyle name="20% - ส่วนที่ถูกเน้น2 2 6" xfId="722" xr:uid="{847A59C6-E0A3-463E-AB22-CE97D32E9F28}"/>
    <cellStyle name="20% - ส่วนที่ถูกเน้น2 2 6 2" xfId="9269" xr:uid="{FE54125B-889F-440A-92A3-71FFC05AB39D}"/>
    <cellStyle name="20% - ส่วนที่ถูกเน้น2 2 6 3" xfId="13250" xr:uid="{F00123ED-E17E-482D-B921-EE2B0E6B2A31}"/>
    <cellStyle name="20% - ส่วนที่ถูกเน้น2 2 7" xfId="3328" xr:uid="{92C6E92B-3BF4-4FB8-9878-ED77A7D63B89}"/>
    <cellStyle name="20% - ส่วนที่ถูกเน้น2 2 7 2" xfId="7846" xr:uid="{863C90B9-93AC-4160-9413-5815D970C57B}"/>
    <cellStyle name="20% - ส่วนที่ถูกเน้น2 2 7 3" xfId="13251" xr:uid="{A5E653F0-883F-4D00-B6F3-F5E72563D7A5}"/>
    <cellStyle name="20% - ส่วนที่ถูกเน้น2 2 8" xfId="3377" xr:uid="{038ED539-6875-4E36-AD54-6AF90F0283EB}"/>
    <cellStyle name="20% - ส่วนที่ถูกเน้น2 2 8 2" xfId="7893" xr:uid="{5FF69BB0-D6B9-4136-8A61-CC8BBD27D4B8}"/>
    <cellStyle name="20% - ส่วนที่ถูกเน้น2 2 8 3" xfId="13252" xr:uid="{0C32A96D-EC87-46F8-9DBE-BFCB9BE024FF}"/>
    <cellStyle name="20% - ส่วนที่ถูกเน้น2 2 9" xfId="3763" xr:uid="{CC1686BB-C1F5-4033-8624-EB07A21748AA}"/>
    <cellStyle name="20% - ส่วนที่ถูกเน้น2 2 9 2" xfId="9270" xr:uid="{770F7B7F-5141-4BB2-8958-1ABECDCD08D8}"/>
    <cellStyle name="20% - ส่วนที่ถูกเน้น2 2 9 3" xfId="13253" xr:uid="{2359322F-9AE3-49C6-99B2-3FED2ACF390B}"/>
    <cellStyle name="20% - ส่วนที่ถูกเน้น2 20" xfId="723" xr:uid="{E39957E2-D098-4A93-AEB0-3F7F7288146F}"/>
    <cellStyle name="20% - ส่วนที่ถูกเน้น2 20 2" xfId="9271" xr:uid="{31BF793B-5E1C-4E19-9563-26B68FB9ECD6}"/>
    <cellStyle name="20% - ส่วนที่ถูกเน้น2 20 3" xfId="15813" xr:uid="{EE298A76-E34D-4629-8594-DF9D95A3D229}"/>
    <cellStyle name="20% - ส่วนที่ถูกเน้น2 21" xfId="724" xr:uid="{79EF2295-A399-438B-BD9D-D5F1C1D72F1F}"/>
    <cellStyle name="20% - ส่วนที่ถูกเน้น2 21 2" xfId="9272" xr:uid="{47D686FC-00A2-4D97-BED5-2555CCD8F6BF}"/>
    <cellStyle name="20% - ส่วนที่ถูกเน้น2 21 3" xfId="15814" xr:uid="{399C8EC2-E69E-48A5-8247-8C88551B19E4}"/>
    <cellStyle name="20% - ส่วนที่ถูกเน้น2 22" xfId="725" xr:uid="{5370CD79-7057-4F15-8A80-2339960AD3FC}"/>
    <cellStyle name="20% - ส่วนที่ถูกเน้น2 22 2" xfId="9273" xr:uid="{6B8FF584-361B-463F-9C42-61F2EC3D11FF}"/>
    <cellStyle name="20% - ส่วนที่ถูกเน้น2 23" xfId="726" xr:uid="{2FED2414-C1B6-44A4-BE76-F6B48A416A29}"/>
    <cellStyle name="20% - ส่วนที่ถูกเน้น2 23 2" xfId="9274" xr:uid="{1C494346-4BD2-418C-A604-D2370B2A75FE}"/>
    <cellStyle name="20% - ส่วนที่ถูกเน้น2 24" xfId="727" xr:uid="{4E1222C1-B7A9-45D7-B930-725D097312B3}"/>
    <cellStyle name="20% - ส่วนที่ถูกเน้น2 24 2" xfId="9275" xr:uid="{FA9BEFE3-1742-4A5B-A4FE-FB5D773E25E5}"/>
    <cellStyle name="20% - ส่วนที่ถูกเน้น2 25" xfId="728" xr:uid="{83D38266-B3DC-4667-9ACC-10CC8D9C5306}"/>
    <cellStyle name="20% - ส่วนที่ถูกเน้น2 25 2" xfId="9276" xr:uid="{CF42CF20-0CE8-4FA4-B57F-5243C1A49D81}"/>
    <cellStyle name="20% - ส่วนที่ถูกเน้น2 26" xfId="729" xr:uid="{D71685EC-616D-40A9-A98E-274525782581}"/>
    <cellStyle name="20% - ส่วนที่ถูกเน้น2 26 2" xfId="9277" xr:uid="{B797A3F0-D1F1-4E6F-9BD8-DA41AFE161F2}"/>
    <cellStyle name="20% - ส่วนที่ถูกเน้น2 27" xfId="730" xr:uid="{626E1681-7B26-45EB-B509-8C36F987EEB9}"/>
    <cellStyle name="20% - ส่วนที่ถูกเน้น2 27 2" xfId="9278" xr:uid="{CA9D012E-722B-4C67-BA9B-D249E207F93E}"/>
    <cellStyle name="20% - ส่วนที่ถูกเน้น2 28" xfId="731" xr:uid="{076DFE1E-12F2-48EB-A3BF-970B1ED05E1F}"/>
    <cellStyle name="20% - ส่วนที่ถูกเน้น2 28 2" xfId="9279" xr:uid="{CACC6A0C-8831-42F8-A47A-FB17C3E5F14E}"/>
    <cellStyle name="20% - ส่วนที่ถูกเน้น2 29" xfId="732" xr:uid="{62E4B1B0-E0BD-4704-AF4C-1B791CC6371B}"/>
    <cellStyle name="20% - ส่วนที่ถูกเน้น2 29 2" xfId="9280" xr:uid="{E9ABCD46-0C4B-4112-857F-E2A9256ED79D}"/>
    <cellStyle name="20% - ส่วนที่ถูกเน้น2 3" xfId="733" xr:uid="{3F0C8971-B587-4BD0-BDF7-3D4E261B4B9B}"/>
    <cellStyle name="20% - ส่วนที่ถูกเน้น2 3 10" xfId="9281" xr:uid="{7A939A85-39DE-45B5-B1F1-269F2E9AE286}"/>
    <cellStyle name="20% - ส่วนที่ถูกเน้น2 3 10 2" xfId="13254" xr:uid="{0E4F4160-62BC-467F-BA46-49EE78CD19DE}"/>
    <cellStyle name="20% - ส่วนที่ถูกเน้น2 3 11" xfId="13255" xr:uid="{C5339165-AC0B-4FC4-9EEF-C02F1CD5211E}"/>
    <cellStyle name="20% - ส่วนที่ถูกเน้น2 3 12" xfId="13256" xr:uid="{9A4888C5-A69E-4563-BD90-CC554333C2EF}"/>
    <cellStyle name="20% - ส่วนที่ถูกเน้น2 3 13" xfId="13257" xr:uid="{88191244-DABC-471A-A947-FB168D56F31C}"/>
    <cellStyle name="20% - ส่วนที่ถูกเน้น2 3 14" xfId="15815" xr:uid="{EE748DDC-C316-4EC1-B367-14C1EE03B08F}"/>
    <cellStyle name="20% - ส่วนที่ถูกเน้น2 3 2" xfId="734" xr:uid="{D2C27415-0CCB-4AC9-949D-EB3B0E44CD4B}"/>
    <cellStyle name="20% - ส่วนที่ถูกเน้น2 3 2 2" xfId="3381" xr:uid="{F7232890-16D3-42BA-9940-FBD61D41450E}"/>
    <cellStyle name="20% - ส่วนที่ถูกเน้น2 3 2 2 2" xfId="7897" xr:uid="{6FCF1421-39EB-46B8-95FA-19D2B9A99B42}"/>
    <cellStyle name="20% - ส่วนที่ถูกเน้น2 3 2 3" xfId="3767" xr:uid="{BEDF4871-FD07-40A9-A0DB-A34CACA79671}"/>
    <cellStyle name="20% - ส่วนที่ถูกเน้น2 3 2 4" xfId="4548" xr:uid="{15B40E22-7ACF-43CA-A513-EA5C5197B610}"/>
    <cellStyle name="20% - ส่วนที่ถูกเน้น2 3 2 5" xfId="6111" xr:uid="{22498721-984D-4EE2-A062-E160FBCDC970}"/>
    <cellStyle name="20% - ส่วนที่ถูกเน้น2 3 2 6" xfId="6415" xr:uid="{42638184-C234-45D3-A03A-18CE0E47448E}"/>
    <cellStyle name="20% - ส่วนที่ถูกเน้น2 3 2 7" xfId="7342" xr:uid="{D606EC53-8CED-4ADB-A5FD-ECBB6D73C98D}"/>
    <cellStyle name="20% - ส่วนที่ถูกเน้น2 3 3" xfId="735" xr:uid="{CE4767BA-10A8-4980-B2A4-130A7C4C2FF0}"/>
    <cellStyle name="20% - ส่วนที่ถูกเน้น2 3 3 2" xfId="3382" xr:uid="{E207372F-B5B0-4634-B982-B98F839C5BB8}"/>
    <cellStyle name="20% - ส่วนที่ถูกเน้น2 3 3 2 2" xfId="7898" xr:uid="{499BC812-6D5A-42F8-8FA5-5104B24773D1}"/>
    <cellStyle name="20% - ส่วนที่ถูกเน้น2 3 3 3" xfId="3768" xr:uid="{E24C96C1-C5D1-45D4-8817-2DA3E6BCA62D}"/>
    <cellStyle name="20% - ส่วนที่ถูกเน้น2 3 3 4" xfId="4549" xr:uid="{38CEAC79-0368-4BAC-B514-48B377A92326}"/>
    <cellStyle name="20% - ส่วนที่ถูกเน้น2 3 3 5" xfId="5940" xr:uid="{F50047CA-1F4C-4CAE-B685-5A6904955506}"/>
    <cellStyle name="20% - ส่วนที่ถูกเน้น2 3 3 6" xfId="6423" xr:uid="{4F823D0F-23C4-44BA-831B-A5914B5BEC8E}"/>
    <cellStyle name="20% - ส่วนที่ถูกเน้น2 3 3 7" xfId="7343" xr:uid="{2EC96D37-5B38-4993-BD82-EAB0F66916C8}"/>
    <cellStyle name="20% - ส่วนที่ถูกเน้น2 3 4" xfId="3380" xr:uid="{D16CBCD8-64DF-4FC4-8462-37C8DC11ECFA}"/>
    <cellStyle name="20% - ส่วนที่ถูกเน้น2 3 4 2" xfId="7896" xr:uid="{8FC1C03E-11E2-4960-850C-9EB19D9A8388}"/>
    <cellStyle name="20% - ส่วนที่ถูกเน้น2 3 5" xfId="3766" xr:uid="{207D5C94-90E9-48D3-9F46-562D2CB58168}"/>
    <cellStyle name="20% - ส่วนที่ถูกเน้น2 3 5 2" xfId="9282" xr:uid="{88B3B602-BE37-4D32-A594-D53ED3D0E19A}"/>
    <cellStyle name="20% - ส่วนที่ถูกเน้น2 3 6" xfId="4547" xr:uid="{8FD2E694-EBE9-407B-9837-A4BCA4B8F636}"/>
    <cellStyle name="20% - ส่วนที่ถูกเน้น2 3 7" xfId="6137" xr:uid="{28BDA8D4-4FFD-4580-BE4B-70A4668C9E6E}"/>
    <cellStyle name="20% - ส่วนที่ถูกเน้น2 3 8" xfId="6411" xr:uid="{C53162EC-AE67-4E2F-94CF-90890F92F916}"/>
    <cellStyle name="20% - ส่วนที่ถูกเน้น2 3 9" xfId="7341" xr:uid="{4C7BC11E-3D7F-4E51-93D0-00B3D93B1003}"/>
    <cellStyle name="20% - ส่วนที่ถูกเน้น2 30" xfId="736" xr:uid="{6819C279-0AAB-40D6-8B39-726D0982B8F3}"/>
    <cellStyle name="20% - ส่วนที่ถูกเน้น2 30 2" xfId="9283" xr:uid="{7708C259-E610-4A5D-88A7-6F63A6F4FC57}"/>
    <cellStyle name="20% - ส่วนที่ถูกเน้น2 31" xfId="737" xr:uid="{1E57ADE2-5512-47CD-8310-38709D42E3FE}"/>
    <cellStyle name="20% - ส่วนที่ถูกเน้น2 31 2" xfId="9284" xr:uid="{CC4DA35D-FF1B-4ECA-9073-68757ECAB821}"/>
    <cellStyle name="20% - ส่วนที่ถูกเน้น2 32" xfId="738" xr:uid="{6C913FA2-A81F-4A9F-9F89-F37F7338F337}"/>
    <cellStyle name="20% - ส่วนที่ถูกเน้น2 32 2" xfId="9285" xr:uid="{3A10BD21-DF82-4B01-A14C-860D45232115}"/>
    <cellStyle name="20% - ส่วนที่ถูกเน้น2 33" xfId="739" xr:uid="{DCA6133D-DBF0-4F57-964B-A84CEC5FD502}"/>
    <cellStyle name="20% - ส่วนที่ถูกเน้น2 33 2" xfId="9286" xr:uid="{DED91826-832D-40BE-8076-53E636611746}"/>
    <cellStyle name="20% - ส่วนที่ถูกเน้น2 34" xfId="740" xr:uid="{379423C3-0F85-4B1A-9263-DED717EAA8FD}"/>
    <cellStyle name="20% - ส่วนที่ถูกเน้น2 34 2" xfId="9287" xr:uid="{4B4AF47F-B6BA-4992-AE20-4A9AA420E0B7}"/>
    <cellStyle name="20% - ส่วนที่ถูกเน้น2 35" xfId="741" xr:uid="{35A5518B-FB87-4EDB-8936-05C5CB2C3488}"/>
    <cellStyle name="20% - ส่วนที่ถูกเน้น2 35 2" xfId="9288" xr:uid="{600AC616-8C95-486D-B8A3-BB1EE4FFF7C2}"/>
    <cellStyle name="20% - ส่วนที่ถูกเน้น2 36" xfId="742" xr:uid="{82944FC1-A6CE-42A1-9CA3-A023850F0A81}"/>
    <cellStyle name="20% - ส่วนที่ถูกเน้น2 36 2" xfId="9289" xr:uid="{922A7B33-0FBE-49DD-89D5-F2D4540644C0}"/>
    <cellStyle name="20% - ส่วนที่ถูกเน้น2 37" xfId="743" xr:uid="{0251D3B0-FB4D-4937-83D9-7D2AF11832D3}"/>
    <cellStyle name="20% - ส่วนที่ถูกเน้น2 37 2" xfId="9290" xr:uid="{4EC23097-76EF-45C4-BEBB-5DC6775BF9D8}"/>
    <cellStyle name="20% - ส่วนที่ถูกเน้น2 38" xfId="744" xr:uid="{3C19A134-EF4F-4A84-BE6D-B8F1CAC020D8}"/>
    <cellStyle name="20% - ส่วนที่ถูกเน้น2 38 2" xfId="9291" xr:uid="{6078872C-AB0F-40D1-B2D2-CD6588B0653A}"/>
    <cellStyle name="20% - ส่วนที่ถูกเน้น2 39" xfId="745" xr:uid="{96071D67-4354-429E-AA29-21D4D24F86DF}"/>
    <cellStyle name="20% - ส่วนที่ถูกเน้น2 39 2" xfId="9292" xr:uid="{383AB3E3-5EFA-47F9-81FC-286382DB8080}"/>
    <cellStyle name="20% - ส่วนที่ถูกเน้น2 4" xfId="746" xr:uid="{56301B8C-2324-4F69-B877-07EDA9E78B3A}"/>
    <cellStyle name="20% - ส่วนที่ถูกเน้น2 4 10" xfId="13258" xr:uid="{39A2C627-F90B-4DEB-B881-99713F8CCB8D}"/>
    <cellStyle name="20% - ส่วนที่ถูกเน้น2 4 11" xfId="13259" xr:uid="{F5CD83D3-8146-41A9-A3C2-05723DF4454B}"/>
    <cellStyle name="20% - ส่วนที่ถูกเน้น2 4 12" xfId="13260" xr:uid="{6DC81EDD-A83F-4ACA-9E6F-B7435B2E84F3}"/>
    <cellStyle name="20% - ส่วนที่ถูกเน้น2 4 13" xfId="13261" xr:uid="{EDB53C87-47F9-45BB-9139-E3FC97CFA43C}"/>
    <cellStyle name="20% - ส่วนที่ถูกเน้น2 4 14" xfId="15816" xr:uid="{150179A5-8E06-4391-9846-9AF3E1B68654}"/>
    <cellStyle name="20% - ส่วนที่ถูกเน้น2 4 2" xfId="3383" xr:uid="{455643C8-C52D-451C-85B7-053CF817ACCA}"/>
    <cellStyle name="20% - ส่วนที่ถูกเน้น2 4 2 2" xfId="7899" xr:uid="{EB4D8298-3C17-4C6B-A110-A1BD4FC9DC7D}"/>
    <cellStyle name="20% - ส่วนที่ถูกเน้น2 4 3" xfId="3769" xr:uid="{94D77E1F-D1B8-4747-972A-BFA4FC2C0600}"/>
    <cellStyle name="20% - ส่วนที่ถูกเน้น2 4 3 2" xfId="9293" xr:uid="{D2D01449-386B-46E9-BB2D-43D36C7BBF84}"/>
    <cellStyle name="20% - ส่วนที่ถูกเน้น2 4 4" xfId="4550" xr:uid="{E428CEDB-C3F0-4ADD-AB00-992821D79ECC}"/>
    <cellStyle name="20% - ส่วนที่ถูกเน้น2 4 5" xfId="6085" xr:uid="{4D001681-8389-4309-9C8F-C9E49C37A387}"/>
    <cellStyle name="20% - ส่วนที่ถูกเน้น2 4 6" xfId="6429" xr:uid="{D87EA2AE-0EA1-405F-B39F-67E70E66B5A3}"/>
    <cellStyle name="20% - ส่วนที่ถูกเน้น2 4 7" xfId="7344" xr:uid="{6D74F4E4-FCFD-4F72-B3B5-3F06AB667BF6}"/>
    <cellStyle name="20% - ส่วนที่ถูกเน้น2 4 8" xfId="13262" xr:uid="{CDB6138C-17E6-4238-A7FD-092C16BF1C3E}"/>
    <cellStyle name="20% - ส่วนที่ถูกเน้น2 4 9" xfId="13263" xr:uid="{A48E5277-7319-4135-8510-375D0F8E4EC2}"/>
    <cellStyle name="20% - ส่วนที่ถูกเน้น2 40" xfId="747" xr:uid="{A0528A82-3EBB-4F62-A490-DF93F4E7581A}"/>
    <cellStyle name="20% - ส่วนที่ถูกเน้น2 40 2" xfId="3557" xr:uid="{BF1735B6-E845-4AEA-85FE-F9D36015873C}"/>
    <cellStyle name="20% - ส่วนที่ถูกเน้น2 40 2 2" xfId="8025" xr:uid="{4610C173-791E-4FBC-A39E-AF5C57E00DDF}"/>
    <cellStyle name="20% - ส่วนที่ถูกเน้น2 40 3" xfId="3903" xr:uid="{C872557D-F3C3-4FB9-842C-1580FBF1B0B5}"/>
    <cellStyle name="20% - ส่วนที่ถูกเน้น2 40 4" xfId="4842" xr:uid="{3CC5E694-8BC5-4F79-B96F-D877B3CCD2C7}"/>
    <cellStyle name="20% - ส่วนที่ถูกเน้น2 40 5" xfId="5989" xr:uid="{06E37413-5D4A-4B1F-A811-C82D28451E17}"/>
    <cellStyle name="20% - ส่วนที่ถูกเน้น2 40 6" xfId="5740" xr:uid="{1F5DAD08-A05D-4127-83BA-10DE70E3C330}"/>
    <cellStyle name="20% - ส่วนที่ถูกเน้น2 40 7" xfId="7345" xr:uid="{76A68A55-2DB0-4992-9884-3DD60543E469}"/>
    <cellStyle name="20% - ส่วนที่ถูกเน้น2 41" xfId="748" xr:uid="{A02AB6F4-0A7B-4F7C-950C-7A639A1E4C87}"/>
    <cellStyle name="20% - ส่วนที่ถูกเน้น2 41 2" xfId="3558" xr:uid="{99D6C729-1350-4BE2-A2BF-0629176211B3}"/>
    <cellStyle name="20% - ส่วนที่ถูกเน้น2 41 2 2" xfId="8026" xr:uid="{A2A30F5E-1390-45A3-9E3E-7BC8492EA440}"/>
    <cellStyle name="20% - ส่วนที่ถูกเน้น2 41 3" xfId="3904" xr:uid="{5C3BA6B5-3957-456F-97BA-80DA4DD1907E}"/>
    <cellStyle name="20% - ส่วนที่ถูกเน้น2 41 4" xfId="4843" xr:uid="{58FCA81E-4643-47C5-80AA-D2273637E038}"/>
    <cellStyle name="20% - ส่วนที่ถูกเน้น2 41 5" xfId="5700" xr:uid="{539E1703-5F72-4B2A-984D-21A87341E025}"/>
    <cellStyle name="20% - ส่วนที่ถูกเน้น2 41 6" xfId="5788" xr:uid="{6456FD72-AC5F-4CC6-840E-81E68E0C6C81}"/>
    <cellStyle name="20% - ส่วนที่ถูกเน้น2 41 7" xfId="7346" xr:uid="{7CEFCF18-6E54-4BC1-AA45-6155362A4AF6}"/>
    <cellStyle name="20% - ส่วนที่ถูกเน้น2 42" xfId="749" xr:uid="{2340DF30-7A4E-4546-8EFC-B8FFB83C9A03}"/>
    <cellStyle name="20% - ส่วนที่ถูกเน้น2 42 2" xfId="3559" xr:uid="{72996B03-B83D-4C88-AAC7-467AA41CF940}"/>
    <cellStyle name="20% - ส่วนที่ถูกเน้น2 42 2 2" xfId="8027" xr:uid="{F731914B-EFE1-48B1-827D-B46284F56CD2}"/>
    <cellStyle name="20% - ส่วนที่ถูกเน้น2 42 3" xfId="3905" xr:uid="{47606B1D-E2CB-457E-8814-6D666774286D}"/>
    <cellStyle name="20% - ส่วนที่ถูกเน้น2 42 4" xfId="4844" xr:uid="{B07236A6-9DC7-4CBB-AC51-C7E6FF9BD339}"/>
    <cellStyle name="20% - ส่วนที่ถูกเน้น2 42 5" xfId="5699" xr:uid="{CE19795C-46D8-4D22-9CA6-1E55DA294887}"/>
    <cellStyle name="20% - ส่วนที่ถูกเน้น2 42 6" xfId="5789" xr:uid="{856D3586-9B3E-47EE-BF11-4E9DD8F39715}"/>
    <cellStyle name="20% - ส่วนที่ถูกเน้น2 42 7" xfId="7347" xr:uid="{855FE91D-6A8F-42AE-A9D7-5939C34A43F9}"/>
    <cellStyle name="20% - ส่วนที่ถูกเน้น2 43" xfId="750" xr:uid="{49D4EBEF-3A66-4B88-BDC1-E66808C243EB}"/>
    <cellStyle name="20% - ส่วนที่ถูกเน้น2 43 2" xfId="3560" xr:uid="{5BB52330-CA4D-4718-A9AB-67C1EB234FAC}"/>
    <cellStyle name="20% - ส่วนที่ถูกเน้น2 43 2 2" xfId="8028" xr:uid="{0DDA731A-004F-4ADC-B378-625B50998E25}"/>
    <cellStyle name="20% - ส่วนที่ถูกเน้น2 43 3" xfId="3906" xr:uid="{90D49F4C-03A6-48D8-805A-2CCC01AB5947}"/>
    <cellStyle name="20% - ส่วนที่ถูกเน้น2 43 4" xfId="4845" xr:uid="{39CE9D4A-8562-4E37-8191-8500008A2A41}"/>
    <cellStyle name="20% - ส่วนที่ถูกเน้น2 43 5" xfId="5698" xr:uid="{C2D64633-657F-42B6-8722-74DA0DEB364B}"/>
    <cellStyle name="20% - ส่วนที่ถูกเน้น2 43 6" xfId="5076" xr:uid="{8B8873EE-0B85-466C-8785-4B7593CAEE6A}"/>
    <cellStyle name="20% - ส่วนที่ถูกเน้น2 43 7" xfId="7348" xr:uid="{3ECB3290-F6A3-4982-8DAE-25E49EB3E79B}"/>
    <cellStyle name="20% - ส่วนที่ถูกเน้น2 44" xfId="751" xr:uid="{830360D4-6CC5-46CD-80B3-71C1E8E2E5BF}"/>
    <cellStyle name="20% - ส่วนที่ถูกเน้น2 44 2" xfId="3561" xr:uid="{4F92F4B4-1BA9-4519-A1DD-29B6739FAE8A}"/>
    <cellStyle name="20% - ส่วนที่ถูกเน้น2 44 2 2" xfId="8029" xr:uid="{C295F977-2662-47B2-9CCA-46B40628EBC3}"/>
    <cellStyle name="20% - ส่วนที่ถูกเน้น2 44 3" xfId="3907" xr:uid="{92A25E53-FB0C-40B7-B954-8669F79C8EC9}"/>
    <cellStyle name="20% - ส่วนที่ถูกเน้น2 44 4" xfId="4846" xr:uid="{A53B146A-56AF-4941-8589-7EC8900132F7}"/>
    <cellStyle name="20% - ส่วนที่ถูกเน้น2 44 5" xfId="5697" xr:uid="{6491B75D-0240-4FA4-8981-498B5D01442E}"/>
    <cellStyle name="20% - ส่วนที่ถูกเน้น2 44 6" xfId="5077" xr:uid="{14C4FF28-6AA7-4941-A7B0-83249CD20D2D}"/>
    <cellStyle name="20% - ส่วนที่ถูกเน้น2 44 7" xfId="7349" xr:uid="{851A6E3B-FBAC-4F73-9870-C6887C887131}"/>
    <cellStyle name="20% - ส่วนที่ถูกเน้น2 45" xfId="3343" xr:uid="{CB3DB78B-327C-4264-88B4-53B704B8A75C}"/>
    <cellStyle name="20% - ส่วนที่ถูกเน้น2 45 2" xfId="4083" xr:uid="{C87E310D-3BB2-440F-9ECF-F863173F0463}"/>
    <cellStyle name="20% - ส่วนที่ถูกเน้น2 45 2 2" xfId="6374" xr:uid="{53A343E2-FD6F-44A2-811E-ACEEB6F366E8}"/>
    <cellStyle name="20% - ส่วนที่ถูกเน้น2 45 2 2 2" xfId="8611" xr:uid="{7ABB0559-947D-4FD6-A3BF-4832FA224F9B}"/>
    <cellStyle name="20% - ส่วนที่ถูกเน้น2 45 2 3" xfId="6841" xr:uid="{73D553B9-25BD-43BA-85F6-C71ED2186082}"/>
    <cellStyle name="20% - ส่วนที่ถูกเน้น2 45 2 3 2" xfId="8864" xr:uid="{668A6429-65E0-491D-9540-0C0E1B02F975}"/>
    <cellStyle name="20% - ส่วนที่ถูกเน้น2 45 2 4" xfId="7256" xr:uid="{D4BBC878-FF2F-4E49-B8E0-035D57E25EF8}"/>
    <cellStyle name="20% - ส่วนที่ถูกเน้น2 45 2 4 2" xfId="9102" xr:uid="{6E1878AA-376A-4D8B-BC59-3F25DE5142AB}"/>
    <cellStyle name="20% - ส่วนที่ถูกเน้น2 45 2 5" xfId="8191" xr:uid="{59E5B75B-FE69-4D14-99CB-1695D14FA66F}"/>
    <cellStyle name="20% - ส่วนที่ถูกเน้น2 45 3" xfId="5992" xr:uid="{670FD8F7-21E9-4C14-82D9-D6B952AE0538}"/>
    <cellStyle name="20% - ส่วนที่ถูกเน้น2 45 3 2" xfId="8399" xr:uid="{1DCC9CA1-0DFE-41E6-B30E-80CA080CCE55}"/>
    <cellStyle name="20% - ส่วนที่ถูกเน้น2 45 4" xfId="6515" xr:uid="{33743813-958B-4716-AC70-8D80941E0DF7}"/>
    <cellStyle name="20% - ส่วนที่ถูกเน้น2 45 4 2" xfId="8670" xr:uid="{E628301E-9379-49B9-92E8-07224C035276}"/>
    <cellStyle name="20% - ส่วนที่ถูกเน้น2 45 5" xfId="6999" xr:uid="{23FFB62A-298D-487F-AA05-E00CD4A95FE5}"/>
    <cellStyle name="20% - ส่วนที่ถูกเน้น2 45 5 2" xfId="8911" xr:uid="{B97EC832-0C8B-4D18-8416-6494A81BD923}"/>
    <cellStyle name="20% - ส่วนที่ถูกเน้น2 45 6" xfId="7861" xr:uid="{7990BE97-6971-44E9-B639-6C58E38D5146}"/>
    <cellStyle name="20% - ส่วนที่ถูกเน้น2 46" xfId="4126" xr:uid="{9AB0229D-8A39-46F1-AD1E-9A2BBC0D6B59}"/>
    <cellStyle name="20% - ส่วนที่ถูกเน้น2 46 2" xfId="6017" xr:uid="{2CB8EFE5-37EC-4134-8F75-59E74426474F}"/>
    <cellStyle name="20% - ส่วนที่ถูกเน้น2 46 2 2" xfId="8414" xr:uid="{6E27292B-5FB7-4501-AFCA-E7413A50B69E}"/>
    <cellStyle name="20% - ส่วนที่ถูกเน้น2 46 3" xfId="6536" xr:uid="{3129A3A0-27B8-4679-BFCF-6DEB4C179271}"/>
    <cellStyle name="20% - ส่วนที่ถูกเน้น2 46 3 2" xfId="8685" xr:uid="{F2C78C13-211B-4D01-A71A-C99EEAA5A84E}"/>
    <cellStyle name="20% - ส่วนที่ถูกเน้น2 46 4" xfId="7014" xr:uid="{9208F06A-B9FC-4B7D-9436-89F19FA8FE5C}"/>
    <cellStyle name="20% - ส่วนที่ถูกเน้น2 46 4 2" xfId="8926" xr:uid="{7D908463-8FD7-4D17-AE41-57FF3085B44F}"/>
    <cellStyle name="20% - ส่วนที่ถูกเน้น2 46 5" xfId="8206" xr:uid="{0D5A1D48-36D5-4D06-B5FF-85176296661C}"/>
    <cellStyle name="20% - ส่วนที่ถูกเน้น2 47" xfId="4167" xr:uid="{88F66C20-2151-4DBF-AA52-F1E8E98A1ACD}"/>
    <cellStyle name="20% - ส่วนที่ถูกเน้น2 47 2" xfId="6039" xr:uid="{D6C96547-D7F1-4D0E-94CF-A61C67CA046D}"/>
    <cellStyle name="20% - ส่วนที่ถูกเน้น2 47 2 2" xfId="8428" xr:uid="{907D128F-A376-441D-A8A5-049DB6E7938A}"/>
    <cellStyle name="20% - ส่วนที่ถูกเน้น2 47 3" xfId="6552" xr:uid="{0970E4B3-3A8C-408D-8897-8261C7F927A3}"/>
    <cellStyle name="20% - ส่วนที่ถูกเน้น2 47 3 2" xfId="8698" xr:uid="{175BBC7F-6CF6-4641-9583-0DF44340684C}"/>
    <cellStyle name="20% - ส่วนที่ถูกเน้น2 47 4" xfId="7027" xr:uid="{A703ABA7-6E15-48A5-AC4D-69C92D20164C}"/>
    <cellStyle name="20% - ส่วนที่ถูกเน้น2 47 4 2" xfId="8939" xr:uid="{CC6E379C-35D2-43D7-9E2C-4F734C2A4E4E}"/>
    <cellStyle name="20% - ส่วนที่ถูกเน้น2 47 5" xfId="8219" xr:uid="{679E0BB7-EE43-4C64-8A23-85523888CC1B}"/>
    <cellStyle name="20% - ส่วนที่ถูกเน้น2 48" xfId="4209" xr:uid="{AD4DEEA2-DE62-4542-9C68-319E7737845E}"/>
    <cellStyle name="20% - ส่วนที่ถูกเน้น2 48 2" xfId="6065" xr:uid="{33918A7A-5116-4C4B-9354-81BBC48C1D0E}"/>
    <cellStyle name="20% - ส่วนที่ถูกเน้น2 48 2 2" xfId="8442" xr:uid="{F00540F7-E2A3-4C14-8D09-7FC508DE778F}"/>
    <cellStyle name="20% - ส่วนที่ถูกเน้น2 48 3" xfId="6573" xr:uid="{D180B9B7-88D6-4296-968D-290FAC7E6C96}"/>
    <cellStyle name="20% - ส่วนที่ถูกเน้น2 48 3 2" xfId="8712" xr:uid="{FC4A0475-6158-43A4-8E0D-D9DE40693035}"/>
    <cellStyle name="20% - ส่วนที่ถูกเน้น2 48 4" xfId="7041" xr:uid="{4F3471DE-B1B0-4FCF-983B-23791647663F}"/>
    <cellStyle name="20% - ส่วนที่ถูกเน้น2 48 4 2" xfId="8953" xr:uid="{DE3FADDF-A18D-4FDB-83C1-97D0D6B5A244}"/>
    <cellStyle name="20% - ส่วนที่ถูกเน้น2 48 5" xfId="8233" xr:uid="{7BD0EB69-0503-4571-B8C4-BDFF741A0EAD}"/>
    <cellStyle name="20% - ส่วนที่ถูกเน้น2 49" xfId="4251" xr:uid="{4D0C41CA-D399-4534-A4C7-7233F3A0A5E8}"/>
    <cellStyle name="20% - ส่วนที่ถูกเน้น2 49 2" xfId="6091" xr:uid="{9BB953CF-C18C-43A4-98F5-87C49500EF7E}"/>
    <cellStyle name="20% - ส่วนที่ถูกเน้น2 49 2 2" xfId="8456" xr:uid="{6D04A274-5F90-408E-8CCC-69690117B443}"/>
    <cellStyle name="20% - ส่วนที่ถูกเน้น2 49 3" xfId="6596" xr:uid="{84414CB9-A4D7-4B58-876B-90298780F39A}"/>
    <cellStyle name="20% - ส่วนที่ถูกเน้น2 49 3 2" xfId="8727" xr:uid="{0B922946-EF41-4B1D-9ED9-5D3E6C8C79BE}"/>
    <cellStyle name="20% - ส่วนที่ถูกเน้น2 49 4" xfId="7055" xr:uid="{2D13CF0B-8254-4099-8AEF-A6F11DF5EF1D}"/>
    <cellStyle name="20% - ส่วนที่ถูกเน้น2 49 4 2" xfId="8967" xr:uid="{517A484B-C44D-4505-AB58-13FE772598D0}"/>
    <cellStyle name="20% - ส่วนที่ถูกเน้น2 49 5" xfId="8247" xr:uid="{2C11D1AB-98A0-4E60-9CCD-FABE0D482CC2}"/>
    <cellStyle name="20% - ส่วนที่ถูกเน้น2 5" xfId="752" xr:uid="{FA322177-B499-4705-8C65-92B8FDFBF124}"/>
    <cellStyle name="20% - ส่วนที่ถูกเน้น2 5 10" xfId="13264" xr:uid="{679CA273-2938-41B9-89B2-0A574066E88C}"/>
    <cellStyle name="20% - ส่วนที่ถูกเน้น2 5 11" xfId="13265" xr:uid="{A80524F7-0C04-40FD-A62A-5C0CB62EE322}"/>
    <cellStyle name="20% - ส่วนที่ถูกเน้น2 5 12" xfId="13266" xr:uid="{C1AE1D60-1A1C-441D-8523-988465715630}"/>
    <cellStyle name="20% - ส่วนที่ถูกเน้น2 5 13" xfId="13267" xr:uid="{23A35503-81CD-4BA5-8DBD-C3B9D5BA2F45}"/>
    <cellStyle name="20% - ส่วนที่ถูกเน้น2 5 14" xfId="15817" xr:uid="{08509F1B-42FE-456F-9558-9DD3CC396990}"/>
    <cellStyle name="20% - ส่วนที่ถูกเน้น2 5 2" xfId="9294" xr:uid="{9B45DE39-53F7-4C50-B754-9B55F06CB442}"/>
    <cellStyle name="20% - ส่วนที่ถูกเน้น2 5 2 2" xfId="9295" xr:uid="{F669D2D8-3B00-4F5A-8176-A226D6F92B9D}"/>
    <cellStyle name="20% - ส่วนที่ถูกเน้น2 5 2 3" xfId="13268" xr:uid="{6092E837-C60F-4D66-BA4E-48980A606E31}"/>
    <cellStyle name="20% - ส่วนที่ถูกเน้น2 5 3" xfId="9296" xr:uid="{31CE1DF7-B8E6-4E84-BAB5-1A66804B6252}"/>
    <cellStyle name="20% - ส่วนที่ถูกเน้น2 5 3 2" xfId="13269" xr:uid="{4C8E5CB3-752B-4623-978D-FCCF89BC9681}"/>
    <cellStyle name="20% - ส่วนที่ถูกเน้น2 5 4" xfId="9297" xr:uid="{B010AAE1-3525-447A-A156-F282195D268E}"/>
    <cellStyle name="20% - ส่วนที่ถูกเน้น2 5 4 2" xfId="13270" xr:uid="{FAD9165C-F534-4E9E-815F-8667F7DDECE1}"/>
    <cellStyle name="20% - ส่วนที่ถูกเน้น2 5 5" xfId="13271" xr:uid="{A913DEBC-F664-423C-9341-0A35646DAF76}"/>
    <cellStyle name="20% - ส่วนที่ถูกเน้น2 5 6" xfId="13272" xr:uid="{1EAEB52A-C876-4E2E-B065-9ADF39D52109}"/>
    <cellStyle name="20% - ส่วนที่ถูกเน้น2 5 7" xfId="13273" xr:uid="{00D6D8D9-BD49-43C1-868E-C8AED7A8EA36}"/>
    <cellStyle name="20% - ส่วนที่ถูกเน้น2 5 8" xfId="13274" xr:uid="{2D43D9BE-330D-4C98-B1B9-45A060AF7C08}"/>
    <cellStyle name="20% - ส่วนที่ถูกเน้น2 5 9" xfId="13275" xr:uid="{E2BD5373-2138-44C2-BC3C-DA5E20677230}"/>
    <cellStyle name="20% - ส่วนที่ถูกเน้น2 50" xfId="4293" xr:uid="{153F5528-FF5C-45E2-949C-972D1F446AC0}"/>
    <cellStyle name="20% - ส่วนที่ถูกเน้น2 50 2" xfId="6117" xr:uid="{6E69E88C-6175-405B-90AC-B34B1AFCE94F}"/>
    <cellStyle name="20% - ส่วนที่ถูกเน้น2 50 2 2" xfId="8470" xr:uid="{0546F5AD-B619-4B03-9178-BD875AE2343B}"/>
    <cellStyle name="20% - ส่วนที่ถูกเน้น2 50 3" xfId="6618" xr:uid="{F50A8652-1C89-4C77-902E-BF606A25D804}"/>
    <cellStyle name="20% - ส่วนที่ถูกเน้น2 50 3 2" xfId="8741" xr:uid="{389633AD-50AB-4ED5-8EC4-3D15E815773F}"/>
    <cellStyle name="20% - ส่วนที่ถูกเน้น2 50 4" xfId="7069" xr:uid="{1D1140F1-5E10-4D79-9BCD-DAB756C98B9F}"/>
    <cellStyle name="20% - ส่วนที่ถูกเน้น2 50 4 2" xfId="8981" xr:uid="{B89E4DD4-699F-457B-9B77-4A5A7CA0CA99}"/>
    <cellStyle name="20% - ส่วนที่ถูกเน้น2 50 5" xfId="8261" xr:uid="{B8193DC4-A8FA-4A3B-A281-F1C3F129673C}"/>
    <cellStyle name="20% - ส่วนที่ถูกเน้น2 51" xfId="4335" xr:uid="{BBF40463-6B25-4298-A45C-F4D18C148DCB}"/>
    <cellStyle name="20% - ส่วนที่ถูกเน้น2 51 2" xfId="6143" xr:uid="{DEAD4E1F-55EA-4FDE-BF8E-2E087BDEA9C3}"/>
    <cellStyle name="20% - ส่วนที่ถูกเน้น2 51 2 2" xfId="8485" xr:uid="{35E9F973-BC2C-4587-9845-2252D210B11A}"/>
    <cellStyle name="20% - ส่วนที่ถูกเน้น2 51 3" xfId="6640" xr:uid="{66422F6C-3555-406A-A1A2-DAA68D10F822}"/>
    <cellStyle name="20% - ส่วนที่ถูกเน้น2 51 3 2" xfId="8756" xr:uid="{7670BC1E-EBB2-45FD-B6CB-EDAC9ECB10ED}"/>
    <cellStyle name="20% - ส่วนที่ถูกเน้น2 51 4" xfId="7083" xr:uid="{3DEED543-F4AC-4F87-B6F7-F3340FE059E3}"/>
    <cellStyle name="20% - ส่วนที่ถูกเน้น2 51 4 2" xfId="8995" xr:uid="{77225A5A-09F0-4A00-87FB-43A8778A879F}"/>
    <cellStyle name="20% - ส่วนที่ถูกเน้น2 51 5" xfId="8275" xr:uid="{84DF0372-A52D-4192-9533-B01A8E5BA250}"/>
    <cellStyle name="20% - ส่วนที่ถูกเน้น2 52" xfId="4377" xr:uid="{700CE3DD-6E77-4A9D-9E01-B5B7BD0C0F17}"/>
    <cellStyle name="20% - ส่วนที่ถูกเน้น2 52 2" xfId="6167" xr:uid="{009261E0-3C4D-4C94-B9E2-6529A83569FC}"/>
    <cellStyle name="20% - ส่วนที่ถูกเน้น2 52 2 2" xfId="8499" xr:uid="{A1EBF012-9AB6-4631-A450-8CC5CFCE3511}"/>
    <cellStyle name="20% - ส่วนที่ถูกเน้น2 52 3" xfId="6660" xr:uid="{9F1FA415-994C-4CB3-8452-8106E28AB5F8}"/>
    <cellStyle name="20% - ส่วนที่ถูกเน้น2 52 3 2" xfId="8771" xr:uid="{66C0220D-0163-467D-982F-A31366E33D0D}"/>
    <cellStyle name="20% - ส่วนที่ถูกเน้น2 52 4" xfId="7097" xr:uid="{8F8BA9F0-FF9D-442C-A21D-F81E895B254E}"/>
    <cellStyle name="20% - ส่วนที่ถูกเน้น2 52 4 2" xfId="9009" xr:uid="{5922FBA6-D554-4711-B39D-A63A1CF9414F}"/>
    <cellStyle name="20% - ส่วนที่ถูกเน้น2 52 5" xfId="8289" xr:uid="{5C43DF54-FC11-4776-8DF3-9E7EC26D3E8E}"/>
    <cellStyle name="20% - ส่วนที่ถูกเน้น2 53" xfId="4419" xr:uid="{0D8E1263-3A81-4E67-B1FF-62379A8A1B96}"/>
    <cellStyle name="20% - ส่วนที่ถูกเน้น2 53 2" xfId="6190" xr:uid="{5B97A646-5851-4386-871B-031EB11F0A10}"/>
    <cellStyle name="20% - ส่วนที่ถูกเน้น2 53 2 2" xfId="8513" xr:uid="{EC6FEB40-C6BC-45B7-AED9-F6E283F7712B}"/>
    <cellStyle name="20% - ส่วนที่ถูกเน้น2 53 3" xfId="6681" xr:uid="{1E8D5B83-C495-4330-B506-29786EFF4EF0}"/>
    <cellStyle name="20% - ส่วนที่ถูกเน้น2 53 3 2" xfId="8785" xr:uid="{3A809243-F56F-4001-9E5C-207DCDF83895}"/>
    <cellStyle name="20% - ส่วนที่ถูกเน้น2 53 4" xfId="7111" xr:uid="{DD5809FB-42D7-430B-9B09-52A964393452}"/>
    <cellStyle name="20% - ส่วนที่ถูกเน้น2 53 4 2" xfId="9023" xr:uid="{BB87BCCA-BF04-4AAA-AEEF-BD54B23A8482}"/>
    <cellStyle name="20% - ส่วนที่ถูกเน้น2 53 5" xfId="8303" xr:uid="{F81D42CF-FBE5-4ADF-BE54-15DE73D1187C}"/>
    <cellStyle name="20% - ส่วนที่ถูกเน้น2 54" xfId="4461" xr:uid="{846F9684-C36B-4EB2-AF1E-F185BBA35F63}"/>
    <cellStyle name="20% - ส่วนที่ถูกเน้น2 54 2" xfId="6212" xr:uid="{88DFC234-D95F-417D-8A07-1817E783F259}"/>
    <cellStyle name="20% - ส่วนที่ถูกเน้น2 54 2 2" xfId="8528" xr:uid="{8AD802D6-F606-412A-8523-AFEEABE8E9F0}"/>
    <cellStyle name="20% - ส่วนที่ถูกเน้น2 54 3" xfId="6699" xr:uid="{24B775BD-502E-4DA4-B4FF-E10B8B2A6285}"/>
    <cellStyle name="20% - ส่วนที่ถูกเน้น2 54 3 2" xfId="8799" xr:uid="{B5011C78-4F72-435A-B0D6-7CF07E6901D5}"/>
    <cellStyle name="20% - ส่วนที่ถูกเน้น2 54 4" xfId="7125" xr:uid="{A4BD1A84-E7BF-4E8D-BF8C-313598C49E21}"/>
    <cellStyle name="20% - ส่วนที่ถูกเน้น2 54 4 2" xfId="9037" xr:uid="{621D32AB-2786-417A-B995-9520E424FA21}"/>
    <cellStyle name="20% - ส่วนที่ถูกเน้น2 54 5" xfId="8317" xr:uid="{99FB1E1D-2904-4E73-B577-BD738A1ECFC7}"/>
    <cellStyle name="20% - ส่วนที่ถูกเน้น2 6" xfId="753" xr:uid="{D833230D-4F51-4E1A-B194-9F3D0859E235}"/>
    <cellStyle name="20% - ส่วนที่ถูกเน้น2 6 2" xfId="9298" xr:uid="{C80C18AA-996A-4961-989A-901024E82CBC}"/>
    <cellStyle name="20% - ส่วนที่ถูกเน้น2 6 2 2" xfId="9299" xr:uid="{794E4F79-649B-4B31-90B1-928302F9563A}"/>
    <cellStyle name="20% - ส่วนที่ถูกเน้น2 6 3" xfId="9300" xr:uid="{2FE60DC9-88E4-417D-A479-EB4AC6473B5C}"/>
    <cellStyle name="20% - ส่วนที่ถูกเน้น2 6 4" xfId="13276" xr:uid="{B5E25875-DD34-45D6-846A-0ADE929BF482}"/>
    <cellStyle name="20% - ส่วนที่ถูกเน้น2 7" xfId="754" xr:uid="{6EB6A905-4CD6-4097-A1DF-CF17D9E1C979}"/>
    <cellStyle name="20% - ส่วนที่ถูกเน้น2 7 2" xfId="9301" xr:uid="{76D13C0E-F75A-4759-84D4-32F9C86A041A}"/>
    <cellStyle name="20% - ส่วนที่ถูกเน้น2 7 3" xfId="13277" xr:uid="{3EB904B2-0435-463F-B899-6CE0D0756FB1}"/>
    <cellStyle name="20% - ส่วนที่ถูกเน้น2 8" xfId="755" xr:uid="{76EA8243-79A8-4AA8-A2EC-661AF55DE4FB}"/>
    <cellStyle name="20% - ส่วนที่ถูกเน้น2 8 2" xfId="9302" xr:uid="{E273FB20-065F-4B03-A82F-3E26559C3CB9}"/>
    <cellStyle name="20% - ส่วนที่ถูกเน้น2 8 3" xfId="15818" xr:uid="{6F942BBD-ABC2-4FD0-AA7D-48704B1A1C0A}"/>
    <cellStyle name="20% - ส่วนที่ถูกเน้น2 9" xfId="756" xr:uid="{6B5F781F-7EB9-45EB-B725-C9436F7A67E1}"/>
    <cellStyle name="20% - ส่วนที่ถูกเน้น2 9 2" xfId="9303" xr:uid="{48760DAA-7EC0-4752-9351-A810766A7BE6}"/>
    <cellStyle name="20% - ส่วนที่ถูกเน้น2 9 3" xfId="15819" xr:uid="{62113B31-B60F-4A62-B464-F91F2BD2A14F}"/>
    <cellStyle name="20% - ส่วนที่ถูกเน้น3 10" xfId="757" xr:uid="{8FC8DCCA-126F-4EF1-B419-D66BF5E8FE18}"/>
    <cellStyle name="20% - ส่วนที่ถูกเน้น3 10 2" xfId="9304" xr:uid="{F0A83655-FB68-4935-84D0-7CCED665D05F}"/>
    <cellStyle name="20% - ส่วนที่ถูกเน้น3 10 3" xfId="15820" xr:uid="{4E518A1D-F52F-45CE-8458-F16A3808E3A4}"/>
    <cellStyle name="20% - ส่วนที่ถูกเน้น3 11" xfId="758" xr:uid="{26BB171E-0247-4C30-AFB0-FDBD04415172}"/>
    <cellStyle name="20% - ส่วนที่ถูกเน้น3 11 2" xfId="9305" xr:uid="{5648653C-292C-4801-B44F-2A0DD147BD27}"/>
    <cellStyle name="20% - ส่วนที่ถูกเน้น3 11 3" xfId="15821" xr:uid="{AA68B17A-45BB-487D-A65D-524198B7CBC6}"/>
    <cellStyle name="20% - ส่วนที่ถูกเน้น3 12" xfId="759" xr:uid="{17F15475-8C65-478A-A270-3F940662B642}"/>
    <cellStyle name="20% - ส่วนที่ถูกเน้น3 12 2" xfId="9306" xr:uid="{618A2AD4-D5BD-4565-8F9E-2ADE9CF80A41}"/>
    <cellStyle name="20% - ส่วนที่ถูกเน้น3 12 3" xfId="15822" xr:uid="{964C1E70-20EE-4B47-82B2-E56102ABBD06}"/>
    <cellStyle name="20% - ส่วนที่ถูกเน้น3 13" xfId="760" xr:uid="{2FAC81F0-0047-47E5-8596-B6DBAA00AE74}"/>
    <cellStyle name="20% - ส่วนที่ถูกเน้น3 13 2" xfId="9307" xr:uid="{B572D2C7-FC0C-4250-8558-0EB0B79CED63}"/>
    <cellStyle name="20% - ส่วนที่ถูกเน้น3 13 3" xfId="15823" xr:uid="{2F442832-9E3C-413F-90D4-359C33A76474}"/>
    <cellStyle name="20% - ส่วนที่ถูกเน้น3 14" xfId="761" xr:uid="{18AE001B-07AD-42A0-B89B-EE312911CC64}"/>
    <cellStyle name="20% - ส่วนที่ถูกเน้น3 14 2" xfId="9308" xr:uid="{3CF66F6E-B5CF-4C2B-B03A-02D6EC4FDEA3}"/>
    <cellStyle name="20% - ส่วนที่ถูกเน้น3 14 3" xfId="15824" xr:uid="{E8B7EBC3-4E30-451D-A4B1-C7FA2A72D421}"/>
    <cellStyle name="20% - ส่วนที่ถูกเน้น3 15" xfId="762" xr:uid="{9974B8F5-6D6D-442D-A6F5-79C702FE4FC7}"/>
    <cellStyle name="20% - ส่วนที่ถูกเน้น3 15 2" xfId="9309" xr:uid="{4FD038B7-5729-4925-B8F3-C8600418034D}"/>
    <cellStyle name="20% - ส่วนที่ถูกเน้น3 15 3" xfId="15825" xr:uid="{19307868-9D12-415D-A6F7-A3BE61A23814}"/>
    <cellStyle name="20% - ส่วนที่ถูกเน้น3 16" xfId="763" xr:uid="{EBCCD2C4-0EE0-4D12-A209-895C368670A7}"/>
    <cellStyle name="20% - ส่วนที่ถูกเน้น3 16 2" xfId="9310" xr:uid="{6122076E-6B1F-4F90-9595-F592E0C18047}"/>
    <cellStyle name="20% - ส่วนที่ถูกเน้น3 16 3" xfId="15826" xr:uid="{2C927A55-9B5A-46A9-8E96-99887E60910D}"/>
    <cellStyle name="20% - ส่วนที่ถูกเน้น3 17" xfId="764" xr:uid="{55CD036C-59B6-49E8-A6A4-66DB8A4058BB}"/>
    <cellStyle name="20% - ส่วนที่ถูกเน้น3 17 2" xfId="9311" xr:uid="{AAB31AFA-FE3F-43D3-A304-FC15767280DD}"/>
    <cellStyle name="20% - ส่วนที่ถูกเน้น3 17 3" xfId="15827" xr:uid="{32919D8D-1765-40C8-A79E-FA82EB27E7F4}"/>
    <cellStyle name="20% - ส่วนที่ถูกเน้น3 18" xfId="765" xr:uid="{DDCE728E-2BE9-4C55-A740-49F51B10D75E}"/>
    <cellStyle name="20% - ส่วนที่ถูกเน้น3 18 2" xfId="9312" xr:uid="{FFFE461E-411D-4248-B0B0-656087AF687A}"/>
    <cellStyle name="20% - ส่วนที่ถูกเน้น3 18 3" xfId="15828" xr:uid="{AE18FA48-79BD-4BAD-8643-395594959B72}"/>
    <cellStyle name="20% - ส่วนที่ถูกเน้น3 19" xfId="766" xr:uid="{6AF8F235-1B60-4B95-86CA-412DB6986287}"/>
    <cellStyle name="20% - ส่วนที่ถูกเน้น3 19 2" xfId="9313" xr:uid="{A3A8BC5F-E059-490E-963B-25A8D3151733}"/>
    <cellStyle name="20% - ส่วนที่ถูกเน้น3 19 3" xfId="15829" xr:uid="{DE1B2FCB-2DE2-464E-8210-836B50DCC9F8}"/>
    <cellStyle name="20% - ส่วนที่ถูกเน้น3 2" xfId="390" xr:uid="{A92B279F-0445-48F1-8763-FACA3DAD05BB}"/>
    <cellStyle name="20% - ส่วนที่ถูกเน้น3 2 10" xfId="4551" xr:uid="{7D67E07E-25AB-4EBE-B9BA-E83B0507A6F6}"/>
    <cellStyle name="20% - ส่วนที่ถูกเน้น3 2 10 2" xfId="9314" xr:uid="{5F97E4D5-76DF-4467-884F-B9CF6A7E7425}"/>
    <cellStyle name="20% - ส่วนที่ถูกเน้น3 2 10 3" xfId="13278" xr:uid="{A307C2D9-E599-4911-BDFB-CEAD4D5DA75A}"/>
    <cellStyle name="20% - ส่วนที่ถูกเน้น3 2 11" xfId="6059" xr:uid="{A3CA5D0E-10DF-44E7-B2AF-1E7185DA06C5}"/>
    <cellStyle name="20% - ส่วนที่ถูกเน้น3 2 11 2" xfId="13279" xr:uid="{61E897FE-D9C0-4385-A9D7-C075E4AF710E}"/>
    <cellStyle name="20% - ส่วนที่ถูกเน้น3 2 12" xfId="4848" xr:uid="{6502EF01-28DC-4FA8-926B-361875FDE608}"/>
    <cellStyle name="20% - ส่วนที่ถูกเน้น3 2 12 2" xfId="13280" xr:uid="{645C507F-B2AB-49BF-A3DE-74386F59B8C9}"/>
    <cellStyle name="20% - ส่วนที่ถูกเน้น3 2 13" xfId="9315" xr:uid="{41CAC5C8-D5FC-4EE1-B7E7-2E96D817D667}"/>
    <cellStyle name="20% - ส่วนที่ถูกเน้น3 2 13 2" xfId="13281" xr:uid="{E1EBDE81-6533-43E4-A007-F42E42BAC30F}"/>
    <cellStyle name="20% - ส่วนที่ถูกเน้น3 2 14" xfId="9316" xr:uid="{82D772CA-EAF1-466D-BB2C-321F58CA8AD4}"/>
    <cellStyle name="20% - ส่วนที่ถูกเน้น3 2 14 2" xfId="13282" xr:uid="{FA96F348-E750-42FB-8948-EF58FD2E76E6}"/>
    <cellStyle name="20% - ส่วนที่ถูกเน้น3 2 15" xfId="9317" xr:uid="{245D2239-1A80-4BF1-BBC7-A577031AADB1}"/>
    <cellStyle name="20% - ส่วนที่ถูกเน้น3 2 15 2" xfId="13283" xr:uid="{81DF40B5-E13A-43A8-BB38-F07EBCEF0B20}"/>
    <cellStyle name="20% - ส่วนที่ถูกเน้น3 2 16" xfId="9318" xr:uid="{54D7E080-D512-4692-A02A-A52F1F150B4D}"/>
    <cellStyle name="20% - ส่วนที่ถูกเน้น3 2 16 2" xfId="13284" xr:uid="{A5A669B3-B152-4C6E-82F5-320D3EF86E9C}"/>
    <cellStyle name="20% - ส่วนที่ถูกเน้น3 2 17" xfId="9319" xr:uid="{4CCE5088-B35C-4AAB-ADBA-0B8613179F89}"/>
    <cellStyle name="20% - ส่วนที่ถูกเน้น3 2 18" xfId="15830" xr:uid="{D19BDB9C-9278-4618-9943-B0DAD8C01696}"/>
    <cellStyle name="20% - ส่วนที่ถูกเน้น3 2 2" xfId="767" xr:uid="{ECCC27DE-923D-45E2-9A02-5660796E31D3}"/>
    <cellStyle name="20% - ส่วนที่ถูกเน้น3 2 2 10" xfId="13286" xr:uid="{F1125E61-BEB1-4009-98B9-07EB76077AFA}"/>
    <cellStyle name="20% - ส่วนที่ถูกเน้น3 2 2 11" xfId="13287" xr:uid="{0005482A-FD3F-4210-BD09-A3D5905A9EB5}"/>
    <cellStyle name="20% - ส่วนที่ถูกเน้น3 2 2 12" xfId="13288" xr:uid="{36A3F222-24DC-41FD-A086-91A2185338CE}"/>
    <cellStyle name="20% - ส่วนที่ถูกเน้น3 2 2 13" xfId="13289" xr:uid="{1C47F8C9-E861-438C-93F2-C77B727844EC}"/>
    <cellStyle name="20% - ส่วนที่ถูกเน้น3 2 2 14" xfId="13285" xr:uid="{000C96B7-5A56-4AF7-B10F-5A9F2E9C7DF2}"/>
    <cellStyle name="20% - ส่วนที่ถูกเน้น3 2 2 2" xfId="3385" xr:uid="{9E2AEF00-70F8-497F-944E-B50ACA9A90CF}"/>
    <cellStyle name="20% - ส่วนที่ถูกเน้น3 2 2 2 2" xfId="7901" xr:uid="{4B72B967-A764-4E31-BFCF-BE1C4D43A583}"/>
    <cellStyle name="20% - ส่วนที่ถูกเน้น3 2 2 3" xfId="3771" xr:uid="{E8A3CAA9-9B41-4B25-8138-1E50B6AD41F1}"/>
    <cellStyle name="20% - ส่วนที่ถูกเน้น3 2 2 4" xfId="4552" xr:uid="{A2946F4D-3769-4F46-AB66-89D5A3078724}"/>
    <cellStyle name="20% - ส่วนที่ถูกเน้น3 2 2 5" xfId="6032" xr:uid="{6E3C5F3B-DE9C-4569-85F7-E2BC9E09CF86}"/>
    <cellStyle name="20% - ส่วนที่ถูกเน้น3 2 2 6" xfId="4849" xr:uid="{F0B84F01-5BED-4B50-AC88-729DD52E498A}"/>
    <cellStyle name="20% - ส่วนที่ถูกเน้น3 2 2 7" xfId="7350" xr:uid="{C05C023C-2C85-45C5-989F-222FBD65B159}"/>
    <cellStyle name="20% - ส่วนที่ถูกเน้น3 2 2 8" xfId="13290" xr:uid="{9B1D4A79-EB90-4ADC-80B9-2ADCDC70F41F}"/>
    <cellStyle name="20% - ส่วนที่ถูกเน้น3 2 2 9" xfId="13291" xr:uid="{548F4104-620A-4069-AD10-62009F64CFD6}"/>
    <cellStyle name="20% - ส่วนที่ถูกเน้น3 2 3" xfId="768" xr:uid="{9BCCAEAE-AA5D-438D-A137-5E7D5C58B2DE}"/>
    <cellStyle name="20% - ส่วนที่ถูกเน้น3 2 3 2" xfId="3386" xr:uid="{9BF12CDE-C999-43F3-B597-0A433E99F943}"/>
    <cellStyle name="20% - ส่วนที่ถูกเน้น3 2 3 2 2" xfId="7902" xr:uid="{7626B95C-E3F7-40BC-98D4-D1F4EFF4D341}"/>
    <cellStyle name="20% - ส่วนที่ถูกเน้น3 2 3 3" xfId="3772" xr:uid="{1CA4073E-305F-4B5C-BC6B-77B8BBE6DD90}"/>
    <cellStyle name="20% - ส่วนที่ถูกเน้น3 2 3 4" xfId="4553" xr:uid="{0CE46239-C7E1-4256-8C63-09E7ADED0C96}"/>
    <cellStyle name="20% - ส่วนที่ถูกเน้น3 2 3 5" xfId="6010" xr:uid="{274DB806-3647-4267-B770-1207F57984CC}"/>
    <cellStyle name="20% - ส่วนที่ถูกเน้น3 2 3 6" xfId="4850" xr:uid="{C6FF5582-EF29-4D46-BFF9-D1CA86A69FDF}"/>
    <cellStyle name="20% - ส่วนที่ถูกเน้น3 2 3 7" xfId="7351" xr:uid="{A54330A6-5810-49DC-95F1-192E89E710B8}"/>
    <cellStyle name="20% - ส่วนที่ถูกเน้น3 2 4" xfId="769" xr:uid="{E9F76EBD-A6E0-404D-997F-04185C9039EA}"/>
    <cellStyle name="20% - ส่วนที่ถูกเน้น3 2 4 2" xfId="9320" xr:uid="{FA439253-CB18-4F37-AA63-F774253B005F}"/>
    <cellStyle name="20% - ส่วนที่ถูกเน้น3 2 4 3" xfId="13292" xr:uid="{6245E495-6C45-443C-B291-1BC4D5EF4095}"/>
    <cellStyle name="20% - ส่วนที่ถูกเน้น3 2 5" xfId="770" xr:uid="{4B2E4580-98E5-486A-905C-B2781BDF729E}"/>
    <cellStyle name="20% - ส่วนที่ถูกเน้น3 2 5 2" xfId="9321" xr:uid="{C57350FB-9F7F-48E4-8B7B-926482D17A9D}"/>
    <cellStyle name="20% - ส่วนที่ถูกเน้น3 2 5 3" xfId="13293" xr:uid="{F332246A-0B02-4A1C-8DC3-B908ADD8DF67}"/>
    <cellStyle name="20% - ส่วนที่ถูกเน้น3 2 6" xfId="771" xr:uid="{AA7556E7-C421-4364-8064-F14CF7CBD353}"/>
    <cellStyle name="20% - ส่วนที่ถูกเน้น3 2 6 2" xfId="9322" xr:uid="{337A5B1E-C953-4145-9F7B-99AF8064A8F4}"/>
    <cellStyle name="20% - ส่วนที่ถูกเน้น3 2 6 3" xfId="13294" xr:uid="{8159FD39-4CE1-4762-ABCD-8F7775C49055}"/>
    <cellStyle name="20% - ส่วนที่ถูกเน้น3 2 7" xfId="3330" xr:uid="{06C37ACD-6E11-49F4-AE54-C56A5C2F3021}"/>
    <cellStyle name="20% - ส่วนที่ถูกเน้น3 2 7 2" xfId="7848" xr:uid="{C5F19BFD-D9C4-4BA8-BA0A-F653B2E1DB9F}"/>
    <cellStyle name="20% - ส่วนที่ถูกเน้น3 2 7 3" xfId="13295" xr:uid="{52DBB3A7-1862-4B0B-9676-592A76E756CD}"/>
    <cellStyle name="20% - ส่วนที่ถูกเน้น3 2 8" xfId="3384" xr:uid="{9063C019-C5D6-4CF5-B26D-F62F31FF0318}"/>
    <cellStyle name="20% - ส่วนที่ถูกเน้น3 2 8 2" xfId="7900" xr:uid="{BA336C16-E2B7-4927-977F-CAE3FA77209E}"/>
    <cellStyle name="20% - ส่วนที่ถูกเน้น3 2 8 3" xfId="13296" xr:uid="{E75BB0FD-4FDF-4DA9-AE00-CE4765B14107}"/>
    <cellStyle name="20% - ส่วนที่ถูกเน้น3 2 9" xfId="3770" xr:uid="{0FC77396-1C9F-4EEE-A16B-CDC52725688D}"/>
    <cellStyle name="20% - ส่วนที่ถูกเน้น3 2 9 2" xfId="9323" xr:uid="{C42BB8C0-2A0C-4652-A89C-40DCC36EB782}"/>
    <cellStyle name="20% - ส่วนที่ถูกเน้น3 2 9 3" xfId="13297" xr:uid="{3420378B-1536-463F-AB26-F016BF650146}"/>
    <cellStyle name="20% - ส่วนที่ถูกเน้น3 20" xfId="772" xr:uid="{4ACC48F4-937E-4BF7-A7E7-81AD18A49E72}"/>
    <cellStyle name="20% - ส่วนที่ถูกเน้น3 20 2" xfId="9324" xr:uid="{1371F330-E198-4A4D-8502-2951D9F88EBB}"/>
    <cellStyle name="20% - ส่วนที่ถูกเน้น3 20 3" xfId="15831" xr:uid="{FABDAA8D-D6CA-4C39-9CE7-DC2A7F0610BC}"/>
    <cellStyle name="20% - ส่วนที่ถูกเน้น3 21" xfId="773" xr:uid="{54158E91-F9D7-4184-961B-19D5622A7FF5}"/>
    <cellStyle name="20% - ส่วนที่ถูกเน้น3 21 2" xfId="9325" xr:uid="{7066EB78-110C-4648-8AE2-B6145F414197}"/>
    <cellStyle name="20% - ส่วนที่ถูกเน้น3 21 3" xfId="15832" xr:uid="{D49D4BD7-328A-48E6-9CD8-F9164A12AC00}"/>
    <cellStyle name="20% - ส่วนที่ถูกเน้น3 22" xfId="774" xr:uid="{21902335-77C2-40B3-8DDF-8E292AE3D879}"/>
    <cellStyle name="20% - ส่วนที่ถูกเน้น3 22 2" xfId="9326" xr:uid="{6EC51C96-E300-49CD-9813-2676C7EDB27E}"/>
    <cellStyle name="20% - ส่วนที่ถูกเน้น3 23" xfId="775" xr:uid="{062BA16B-68C4-46DD-B8B7-F7E18891B8CC}"/>
    <cellStyle name="20% - ส่วนที่ถูกเน้น3 23 2" xfId="9327" xr:uid="{BA91DE40-FB75-4C0E-841E-041004FAEFA9}"/>
    <cellStyle name="20% - ส่วนที่ถูกเน้น3 24" xfId="776" xr:uid="{67A2ABC7-0A7D-4DB1-B5F5-2EBF170534CC}"/>
    <cellStyle name="20% - ส่วนที่ถูกเน้น3 24 2" xfId="9328" xr:uid="{84B7439D-44C7-42A4-B850-CCDCC83D86EE}"/>
    <cellStyle name="20% - ส่วนที่ถูกเน้น3 25" xfId="777" xr:uid="{D176CCA9-2052-4E25-8E34-8C2B8AB0D0B8}"/>
    <cellStyle name="20% - ส่วนที่ถูกเน้น3 25 2" xfId="9329" xr:uid="{86EAAB0A-6D2B-41D0-BA66-530D8DDBD9EF}"/>
    <cellStyle name="20% - ส่วนที่ถูกเน้น3 26" xfId="778" xr:uid="{6BB668A9-033C-431F-A962-1C698E4E32E4}"/>
    <cellStyle name="20% - ส่วนที่ถูกเน้น3 26 2" xfId="9330" xr:uid="{3A5A5234-5D02-4592-8B3A-4F0299CE2151}"/>
    <cellStyle name="20% - ส่วนที่ถูกเน้น3 27" xfId="779" xr:uid="{DA83BF9F-A192-4D85-8321-F9EF25962139}"/>
    <cellStyle name="20% - ส่วนที่ถูกเน้น3 27 2" xfId="9331" xr:uid="{DF6FB3D3-BCB7-445C-9653-123B4806792B}"/>
    <cellStyle name="20% - ส่วนที่ถูกเน้น3 28" xfId="780" xr:uid="{2A375957-4C58-4BCB-951B-95CE753862C8}"/>
    <cellStyle name="20% - ส่วนที่ถูกเน้น3 28 2" xfId="9332" xr:uid="{58188E4A-CD62-45D9-9EE0-343831B10CB2}"/>
    <cellStyle name="20% - ส่วนที่ถูกเน้น3 29" xfId="781" xr:uid="{9A2B18BC-284B-4794-B8DA-55073424F763}"/>
    <cellStyle name="20% - ส่วนที่ถูกเน้น3 29 2" xfId="9333" xr:uid="{8F95E4AC-AC66-4345-BD99-D74BED669851}"/>
    <cellStyle name="20% - ส่วนที่ถูกเน้น3 3" xfId="782" xr:uid="{6A9DC4D5-1E0F-49ED-BF54-56E0668A1524}"/>
    <cellStyle name="20% - ส่วนที่ถูกเน้น3 3 10" xfId="9334" xr:uid="{169BBF0F-E6F5-40E0-AC3D-6902AA2918D5}"/>
    <cellStyle name="20% - ส่วนที่ถูกเน้น3 3 10 2" xfId="13298" xr:uid="{52B3A6F4-DA10-44A8-B1F7-E880F1F54AFF}"/>
    <cellStyle name="20% - ส่วนที่ถูกเน้น3 3 11" xfId="13299" xr:uid="{E2251AA9-B2F5-4BF7-A493-5FDAEE6313E3}"/>
    <cellStyle name="20% - ส่วนที่ถูกเน้น3 3 12" xfId="13300" xr:uid="{D87E7957-10FD-4C31-AFF1-75F10DF23009}"/>
    <cellStyle name="20% - ส่วนที่ถูกเน้น3 3 13" xfId="13301" xr:uid="{3D11E0C6-F74B-41DA-9D91-B3575A24581D}"/>
    <cellStyle name="20% - ส่วนที่ถูกเน้น3 3 14" xfId="15833" xr:uid="{EADFC450-FB02-48A9-801C-883C229422AD}"/>
    <cellStyle name="20% - ส่วนที่ถูกเน้น3 3 2" xfId="783" xr:uid="{115ECCBB-FD4D-46D1-A34E-D5E8D6A969E6}"/>
    <cellStyle name="20% - ส่วนที่ถูกเน้น3 3 2 2" xfId="3388" xr:uid="{BAA90C3F-4FF8-48A2-A0F2-905845FD40F4}"/>
    <cellStyle name="20% - ส่วนที่ถูกเน้น3 3 2 2 2" xfId="7904" xr:uid="{821ED348-C91B-45D9-8871-29ADBCC0B7AF}"/>
    <cellStyle name="20% - ส่วนที่ถูกเน้น3 3 2 3" xfId="3774" xr:uid="{8F818AE0-A4D7-4597-BD13-6ECDF9F97A20}"/>
    <cellStyle name="20% - ส่วนที่ถูกเน้น3 3 2 4" xfId="4555" xr:uid="{DB06272E-ABA6-4B60-8C09-D78B4AE81CCB}"/>
    <cellStyle name="20% - ส่วนที่ถูกเน้น3 3 2 5" xfId="5939" xr:uid="{86DEB021-E953-4169-9B96-7EBF904AC9BF}"/>
    <cellStyle name="20% - ส่วนที่ถูกเน้น3 3 2 6" xfId="4852" xr:uid="{B839BD06-BE61-41CD-8E88-D3E78B3D2724}"/>
    <cellStyle name="20% - ส่วนที่ถูกเน้น3 3 2 7" xfId="7353" xr:uid="{F2742217-8A70-4C9A-BE5D-9D718F545D33}"/>
    <cellStyle name="20% - ส่วนที่ถูกเน้น3 3 3" xfId="784" xr:uid="{DC82F128-B2B9-412A-BA7F-B53801E84B0C}"/>
    <cellStyle name="20% - ส่วนที่ถูกเน้น3 3 3 2" xfId="3389" xr:uid="{11522C32-6A61-44F7-91D3-5288D0A861A4}"/>
    <cellStyle name="20% - ส่วนที่ถูกเน้น3 3 3 2 2" xfId="7905" xr:uid="{14BA39C1-1408-4485-A6C8-9846F144CD05}"/>
    <cellStyle name="20% - ส่วนที่ถูกเน้น3 3 3 3" xfId="3775" xr:uid="{C712226E-E773-4751-B8DF-B0DBE82FE972}"/>
    <cellStyle name="20% - ส่วนที่ถูกเน้น3 3 3 4" xfId="4556" xr:uid="{B7A943C1-985D-40E0-B658-5FB9D3BE8E2A}"/>
    <cellStyle name="20% - ส่วนที่ถูกเน้น3 3 3 5" xfId="5938" xr:uid="{C4CF61FD-FD4F-4EB4-AB5F-698FCADC843D}"/>
    <cellStyle name="20% - ส่วนที่ถูกเน้น3 3 3 6" xfId="4853" xr:uid="{4923D730-7E77-4654-A7AF-3577B876ADF4}"/>
    <cellStyle name="20% - ส่วนที่ถูกเน้น3 3 3 7" xfId="7354" xr:uid="{679004CA-2789-4DBA-8E42-5C8AFE4B6853}"/>
    <cellStyle name="20% - ส่วนที่ถูกเน้น3 3 4" xfId="3387" xr:uid="{59D435EC-757E-4981-AF3E-C4507730BBFF}"/>
    <cellStyle name="20% - ส่วนที่ถูกเน้น3 3 4 2" xfId="7903" xr:uid="{A093664C-139E-4F55-898C-CDF7149413BE}"/>
    <cellStyle name="20% - ส่วนที่ถูกเน้น3 3 5" xfId="3773" xr:uid="{8044C06F-9935-4331-BB29-993DF204A771}"/>
    <cellStyle name="20% - ส่วนที่ถูกเน้น3 3 5 2" xfId="9335" xr:uid="{BA3AD683-135D-4F8B-AA49-DE0E31A15195}"/>
    <cellStyle name="20% - ส่วนที่ถูกเน้น3 3 6" xfId="4554" xr:uid="{FBD27266-D8E3-465E-8D0C-37AE86FDEEA4}"/>
    <cellStyle name="20% - ส่วนที่ถูกเน้น3 3 7" xfId="5984" xr:uid="{29E05876-55E3-46E8-89CA-ECEFC24511EC}"/>
    <cellStyle name="20% - ส่วนที่ถูกเน้น3 3 8" xfId="4851" xr:uid="{6B9E70AE-754C-4F57-A467-CD15EB238617}"/>
    <cellStyle name="20% - ส่วนที่ถูกเน้น3 3 9" xfId="7352" xr:uid="{8BE6139C-0C51-4314-A61D-6D8DF2139E10}"/>
    <cellStyle name="20% - ส่วนที่ถูกเน้น3 30" xfId="785" xr:uid="{3F141DEF-F157-40F2-88A0-AC05BD2A63BD}"/>
    <cellStyle name="20% - ส่วนที่ถูกเน้น3 30 2" xfId="9336" xr:uid="{1D51D8C2-9FCE-47BE-AF99-09318AB3369B}"/>
    <cellStyle name="20% - ส่วนที่ถูกเน้น3 31" xfId="786" xr:uid="{3B26BCFF-87BF-4B71-BCF4-EC05AEC67A85}"/>
    <cellStyle name="20% - ส่วนที่ถูกเน้น3 31 2" xfId="9337" xr:uid="{0962719C-E51C-48FB-8D3A-4D5E1B3DFB5E}"/>
    <cellStyle name="20% - ส่วนที่ถูกเน้น3 32" xfId="787" xr:uid="{4B6C8A55-1ECF-43AE-A50D-9F9C7BB8E391}"/>
    <cellStyle name="20% - ส่วนที่ถูกเน้น3 32 2" xfId="9338" xr:uid="{7BF9C61E-789E-43B0-B5BA-FBD13181784A}"/>
    <cellStyle name="20% - ส่วนที่ถูกเน้น3 33" xfId="788" xr:uid="{E1E9E895-6A46-42C4-B3B8-F29C7915A90B}"/>
    <cellStyle name="20% - ส่วนที่ถูกเน้น3 33 2" xfId="9339" xr:uid="{ACE648A8-2F02-4C86-BEB2-50F69A7ED98E}"/>
    <cellStyle name="20% - ส่วนที่ถูกเน้น3 34" xfId="789" xr:uid="{26633B1D-8C6F-404E-857E-FE7BE80FE814}"/>
    <cellStyle name="20% - ส่วนที่ถูกเน้น3 34 2" xfId="9340" xr:uid="{02EF53C7-B2A4-489A-984F-2791FA883B68}"/>
    <cellStyle name="20% - ส่วนที่ถูกเน้น3 35" xfId="790" xr:uid="{D6D1506F-8872-4EF9-B92F-370F100C7F5A}"/>
    <cellStyle name="20% - ส่วนที่ถูกเน้น3 35 2" xfId="9341" xr:uid="{CEA484FA-E9EB-454A-AD4E-F2BD22B668E1}"/>
    <cellStyle name="20% - ส่วนที่ถูกเน้น3 36" xfId="791" xr:uid="{EAA20B11-1D09-47AD-B7D3-AFC5C9EA1911}"/>
    <cellStyle name="20% - ส่วนที่ถูกเน้น3 36 2" xfId="9342" xr:uid="{55975217-6777-459E-85D9-8DC24D148D74}"/>
    <cellStyle name="20% - ส่วนที่ถูกเน้น3 37" xfId="792" xr:uid="{1983F80C-5123-42ED-9988-83A387C1141B}"/>
    <cellStyle name="20% - ส่วนที่ถูกเน้น3 37 2" xfId="9343" xr:uid="{8A0AF9ED-5328-4E50-AE8B-303D9744DEA0}"/>
    <cellStyle name="20% - ส่วนที่ถูกเน้น3 38" xfId="793" xr:uid="{AAD081C4-8FA5-4C2D-A07C-BCECF7275EE3}"/>
    <cellStyle name="20% - ส่วนที่ถูกเน้น3 38 2" xfId="9344" xr:uid="{5F9F8C0C-DB3F-42DE-A9BF-3CA1B49250DD}"/>
    <cellStyle name="20% - ส่วนที่ถูกเน้น3 39" xfId="794" xr:uid="{7CB8B376-EDF4-4ADE-99E6-28B5AFBB7016}"/>
    <cellStyle name="20% - ส่วนที่ถูกเน้น3 39 2" xfId="9345" xr:uid="{666F52B6-A7DC-4D95-BEA9-1E37DE7ADA88}"/>
    <cellStyle name="20% - ส่วนที่ถูกเน้น3 4" xfId="795" xr:uid="{56C02E69-3BF7-4C6B-8BE6-A0A4B0327E73}"/>
    <cellStyle name="20% - ส่วนที่ถูกเน้น3 4 10" xfId="13302" xr:uid="{41576BBA-860F-4AFB-B353-01564EBBAC7D}"/>
    <cellStyle name="20% - ส่วนที่ถูกเน้น3 4 11" xfId="13303" xr:uid="{215690DD-D7BE-4B2A-A2E5-20C34294E4BD}"/>
    <cellStyle name="20% - ส่วนที่ถูกเน้น3 4 12" xfId="13304" xr:uid="{9C3C4796-667E-42D8-A87D-C7E3D3F9DEA9}"/>
    <cellStyle name="20% - ส่วนที่ถูกเน้น3 4 13" xfId="13305" xr:uid="{BD50DD9C-A327-4998-A29A-298B6CD29873}"/>
    <cellStyle name="20% - ส่วนที่ถูกเน้น3 4 14" xfId="15834" xr:uid="{B4ED63D9-6EED-4552-861E-CFEAE61C20DF}"/>
    <cellStyle name="20% - ส่วนที่ถูกเน้น3 4 2" xfId="3390" xr:uid="{34CBAF30-DB62-43F7-A1B8-9B110DF19BA9}"/>
    <cellStyle name="20% - ส่วนที่ถูกเน้น3 4 2 2" xfId="7906" xr:uid="{BCC834A8-F96A-49D4-9692-9243B2EDFAA5}"/>
    <cellStyle name="20% - ส่วนที่ถูกเน้น3 4 3" xfId="3776" xr:uid="{B9846EC1-28E1-4C6B-9B56-7964B1EF86A5}"/>
    <cellStyle name="20% - ส่วนที่ถูกเน้น3 4 3 2" xfId="9346" xr:uid="{960C8697-CCFD-4458-B606-10DE42E968C8}"/>
    <cellStyle name="20% - ส่วนที่ถูกเน้น3 4 4" xfId="4557" xr:uid="{27428836-4748-442F-B92D-0AF82B3B06C0}"/>
    <cellStyle name="20% - ส่วนที่ถูกเน้น3 4 5" xfId="5937" xr:uid="{EDA23B6A-DE12-40D8-AE09-D7DACFC44714}"/>
    <cellStyle name="20% - ส่วนที่ถูกเน้น3 4 6" xfId="4854" xr:uid="{F846269C-4352-4224-9BE7-F6E578E92D6A}"/>
    <cellStyle name="20% - ส่วนที่ถูกเน้น3 4 7" xfId="7355" xr:uid="{0D7BC269-7850-485D-B92D-88DEE9219215}"/>
    <cellStyle name="20% - ส่วนที่ถูกเน้น3 4 8" xfId="13306" xr:uid="{EFCF1B87-44D5-4F63-9BA8-C1ED8C2DF7FD}"/>
    <cellStyle name="20% - ส่วนที่ถูกเน้น3 4 9" xfId="13307" xr:uid="{DB86D6C7-4E9D-4B16-AA9D-BFE51FB8BA27}"/>
    <cellStyle name="20% - ส่วนที่ถูกเน้น3 40" xfId="796" xr:uid="{C01120DB-6C22-4860-BD86-A0E46CE8C931}"/>
    <cellStyle name="20% - ส่วนที่ถูกเน้น3 40 2" xfId="3562" xr:uid="{2A881458-B4A3-4EC3-AD9E-7FE8D5400CBE}"/>
    <cellStyle name="20% - ส่วนที่ถูกเน้น3 40 2 2" xfId="8030" xr:uid="{7307C894-BD48-4BE1-B6CE-8A85F24867B3}"/>
    <cellStyle name="20% - ส่วนที่ถูกเน้น3 40 3" xfId="3908" xr:uid="{444ADA7E-D12A-4DCB-B952-D6B406443C2B}"/>
    <cellStyle name="20% - ส่วนที่ถูกเน้น3 40 4" xfId="4882" xr:uid="{8E2397A3-7C32-4F31-99A8-C1497B9CA756}"/>
    <cellStyle name="20% - ส่วนที่ถูกเน้น3 40 5" xfId="4752" xr:uid="{78D900C1-7783-4989-A358-4DCD53AD9DEC}"/>
    <cellStyle name="20% - ส่วนที่ถูกเน้น3 40 6" xfId="5083" xr:uid="{39941EA5-E42D-4335-996C-4F3F9E38AEE4}"/>
    <cellStyle name="20% - ส่วนที่ถูกเน้น3 40 7" xfId="7356" xr:uid="{15F388AF-F78C-4686-B88E-95E6260AD393}"/>
    <cellStyle name="20% - ส่วนที่ถูกเน้น3 41" xfId="797" xr:uid="{394BD57E-42BC-4B38-A7C4-446CA55CE112}"/>
    <cellStyle name="20% - ส่วนที่ถูกเน้น3 41 2" xfId="3563" xr:uid="{914D9EF1-EB89-4F91-AEE3-7FB7725EEF88}"/>
    <cellStyle name="20% - ส่วนที่ถูกเน้น3 41 2 2" xfId="8031" xr:uid="{35C0261F-B675-42E9-BC67-021A8D9BB6B5}"/>
    <cellStyle name="20% - ส่วนที่ถูกเน้น3 41 3" xfId="3909" xr:uid="{4286F57D-A173-4BCE-887F-E8B5E43FEF0C}"/>
    <cellStyle name="20% - ส่วนที่ถูกเน้น3 41 4" xfId="4883" xr:uid="{ECAB29DC-BAB8-4C17-A124-E3AE5895575F}"/>
    <cellStyle name="20% - ส่วนที่ถูกเน้น3 41 5" xfId="4751" xr:uid="{A9F30866-B50D-41E9-ADED-C2513542624C}"/>
    <cellStyle name="20% - ส่วนที่ถูกเน้น3 41 6" xfId="5084" xr:uid="{F854CD34-1070-484B-AFF0-37450AD4BF03}"/>
    <cellStyle name="20% - ส่วนที่ถูกเน้น3 41 7" xfId="7357" xr:uid="{772F352C-CD05-43DE-98FF-CCF2165C5A90}"/>
    <cellStyle name="20% - ส่วนที่ถูกเน้น3 42" xfId="798" xr:uid="{F14D2DEF-BFD0-4560-A53E-E7F7A785A6D7}"/>
    <cellStyle name="20% - ส่วนที่ถูกเน้น3 42 2" xfId="3564" xr:uid="{24DE61C9-9AE4-48BD-AE4A-161540BEE129}"/>
    <cellStyle name="20% - ส่วนที่ถูกเน้น3 42 2 2" xfId="8032" xr:uid="{E12225B3-D351-4F75-9904-4FB947F52043}"/>
    <cellStyle name="20% - ส่วนที่ถูกเน้น3 42 3" xfId="3910" xr:uid="{1BC33F44-B2A9-4030-A349-FE07CFBFA21E}"/>
    <cellStyle name="20% - ส่วนที่ถูกเน้น3 42 4" xfId="4884" xr:uid="{7299523D-9CFB-4CDB-BBA8-6605AAB763DE}"/>
    <cellStyle name="20% - ส่วนที่ถูกเน้น3 42 5" xfId="4750" xr:uid="{22F508D7-4C4D-453A-8754-9A66CF355F66}"/>
    <cellStyle name="20% - ส่วนที่ถูกเน้น3 42 6" xfId="5085" xr:uid="{C8156674-1B17-4AEE-B4AB-93EAD0D081E8}"/>
    <cellStyle name="20% - ส่วนที่ถูกเน้น3 42 7" xfId="7358" xr:uid="{EDD5E8A3-486B-414E-A18B-E1809DD1CD17}"/>
    <cellStyle name="20% - ส่วนที่ถูกเน้น3 43" xfId="799" xr:uid="{B53577D0-079D-453F-85DE-1EB1AB0B73FC}"/>
    <cellStyle name="20% - ส่วนที่ถูกเน้น3 43 2" xfId="3565" xr:uid="{D0B5DADE-08C8-4443-9369-00DB4343053B}"/>
    <cellStyle name="20% - ส่วนที่ถูกเน้น3 43 2 2" xfId="8033" xr:uid="{5135AF31-CA9A-4B25-B272-8A394F6EAC28}"/>
    <cellStyle name="20% - ส่วนที่ถูกเน้น3 43 3" xfId="3911" xr:uid="{6CF570B8-CEB3-4408-AE79-9C20CAA864C6}"/>
    <cellStyle name="20% - ส่วนที่ถูกเน้น3 43 4" xfId="4885" xr:uid="{7D099CAA-B84B-40C1-9379-CD1650B37332}"/>
    <cellStyle name="20% - ส่วนที่ถูกเน้น3 43 5" xfId="4749" xr:uid="{847578E1-5D43-4D13-922C-6236DBABED28}"/>
    <cellStyle name="20% - ส่วนที่ถูกเน้น3 43 6" xfId="5086" xr:uid="{31993998-0E3A-467F-8EA7-684C357D4870}"/>
    <cellStyle name="20% - ส่วนที่ถูกเน้น3 43 7" xfId="7359" xr:uid="{57A01114-608F-449A-A860-DE620626018F}"/>
    <cellStyle name="20% - ส่วนที่ถูกเน้น3 44" xfId="800" xr:uid="{DA9605D9-9EC9-4565-8EF9-CE9FE93BFBE3}"/>
    <cellStyle name="20% - ส่วนที่ถูกเน้น3 44 2" xfId="3566" xr:uid="{B8550937-836D-4826-82F1-9EF89C263B93}"/>
    <cellStyle name="20% - ส่วนที่ถูกเน้น3 44 2 2" xfId="8034" xr:uid="{92AFB8C9-B666-420D-A914-C436C6ED786D}"/>
    <cellStyle name="20% - ส่วนที่ถูกเน้น3 44 3" xfId="3912" xr:uid="{4B7D1317-0441-4595-8142-FDD7D64C82DD}"/>
    <cellStyle name="20% - ส่วนที่ถูกเน้น3 44 4" xfId="4886" xr:uid="{05AA2191-0EAB-4E8C-89EA-2B1228E72C97}"/>
    <cellStyle name="20% - ส่วนที่ถูกเน้น3 44 5" xfId="6209" xr:uid="{D4977A5B-E451-42A0-8851-A1365474A488}"/>
    <cellStyle name="20% - ส่วนที่ถูกเน้น3 44 6" xfId="5087" xr:uid="{BB69DB36-637D-454F-9212-E03CC22D031A}"/>
    <cellStyle name="20% - ส่วนที่ถูกเน้น3 44 7" xfId="7360" xr:uid="{7B808331-3728-4D35-A8AC-FF2CAB4BD779}"/>
    <cellStyle name="20% - ส่วนที่ถูกเน้น3 45" xfId="3344" xr:uid="{51A6C657-7769-4535-9F38-793C19C2AF1C}"/>
    <cellStyle name="20% - ส่วนที่ถูกเน้น3 45 2" xfId="4087" xr:uid="{B29DAD2D-F2B0-4C13-8701-BD69B40DD24A}"/>
    <cellStyle name="20% - ส่วนที่ถูกเน้น3 45 2 2" xfId="6376" xr:uid="{5688102B-F4AF-4AF7-B8BF-612254C1E6BE}"/>
    <cellStyle name="20% - ส่วนที่ถูกเน้น3 45 2 2 2" xfId="8613" xr:uid="{54140760-D04F-49EF-AC5D-45E01FA143CB}"/>
    <cellStyle name="20% - ส่วนที่ถูกเน้น3 45 2 3" xfId="6843" xr:uid="{C17C30F7-07F8-4E69-BE0F-277D1EF613E2}"/>
    <cellStyle name="20% - ส่วนที่ถูกเน้น3 45 2 3 2" xfId="8866" xr:uid="{C4FDEE52-E2E2-4AA9-A7A8-CB7102838F3F}"/>
    <cellStyle name="20% - ส่วนที่ถูกเน้น3 45 2 4" xfId="7258" xr:uid="{B6FB2D16-E6DD-487F-988D-E2A15F806D15}"/>
    <cellStyle name="20% - ส่วนที่ถูกเน้น3 45 2 4 2" xfId="9104" xr:uid="{57FF085C-CD1C-4248-B1EA-2D83B3F242D9}"/>
    <cellStyle name="20% - ส่วนที่ถูกเน้น3 45 2 5" xfId="8193" xr:uid="{8649EA9F-8CCC-4BC6-AD8E-E0052E6815C6}"/>
    <cellStyle name="20% - ส่วนที่ถูกเน้น3 45 3" xfId="5995" xr:uid="{F6EC6F86-A775-449D-AFC8-227036609FA9}"/>
    <cellStyle name="20% - ส่วนที่ถูกเน้น3 45 3 2" xfId="8401" xr:uid="{7A97C2ED-9044-49DA-884B-5BD63F26CA54}"/>
    <cellStyle name="20% - ส่วนที่ถูกเน้น3 45 4" xfId="6517" xr:uid="{5068E81A-23B2-49BE-A9D9-4276C068B67B}"/>
    <cellStyle name="20% - ส่วนที่ถูกเน้น3 45 4 2" xfId="8672" xr:uid="{CB291A5D-7ACB-44D6-9315-92C4F049F0FA}"/>
    <cellStyle name="20% - ส่วนที่ถูกเน้น3 45 5" xfId="7001" xr:uid="{3EF5D1B8-AB9F-4130-9696-2C2DDB6CE8AC}"/>
    <cellStyle name="20% - ส่วนที่ถูกเน้น3 45 5 2" xfId="8913" xr:uid="{E7B70BD9-D1A2-493C-8FBC-8A290687A494}"/>
    <cellStyle name="20% - ส่วนที่ถูกเน้น3 45 6" xfId="7862" xr:uid="{3D81087E-4A97-4BAF-B2CD-E08CBC87ACF7}"/>
    <cellStyle name="20% - ส่วนที่ถูกเน้น3 46" xfId="4130" xr:uid="{0271694F-200B-4968-88B3-67BF91C0CF90}"/>
    <cellStyle name="20% - ส่วนที่ถูกเน้น3 46 2" xfId="6020" xr:uid="{5C04D0BC-CF4F-4ED2-9285-571661A79731}"/>
    <cellStyle name="20% - ส่วนที่ถูกเน้น3 46 2 2" xfId="8416" xr:uid="{D26ACC0A-5ED9-47B5-BF0B-E866DF788100}"/>
    <cellStyle name="20% - ส่วนที่ถูกเน้น3 46 3" xfId="6538" xr:uid="{7CB2049E-8337-456C-9EB3-06F1C6BEE051}"/>
    <cellStyle name="20% - ส่วนที่ถูกเน้น3 46 3 2" xfId="8687" xr:uid="{3700DB83-0216-432C-94A8-DA14BE17C8EE}"/>
    <cellStyle name="20% - ส่วนที่ถูกเน้น3 46 4" xfId="7016" xr:uid="{7E6A2157-7FA3-4AE7-A8C8-DA56CB8BAC87}"/>
    <cellStyle name="20% - ส่วนที่ถูกเน้น3 46 4 2" xfId="8928" xr:uid="{48AA401F-EE52-4007-A68C-4B7C4A6224BF}"/>
    <cellStyle name="20% - ส่วนที่ถูกเน้น3 46 5" xfId="8208" xr:uid="{FB3D5035-6CB9-4F5D-99D1-7F7D1EAEEB1B}"/>
    <cellStyle name="20% - ส่วนที่ถูกเน้น3 47" xfId="4171" xr:uid="{146BBB8A-B713-4B5D-B0A2-78EC4E3A6C02}"/>
    <cellStyle name="20% - ส่วนที่ถูกเน้น3 47 2" xfId="6042" xr:uid="{737438C6-99DE-476A-AFFC-4E9AEEF5BCE8}"/>
    <cellStyle name="20% - ส่วนที่ถูกเน้น3 47 2 2" xfId="8430" xr:uid="{7AAABFDD-6F28-499B-B23A-3233752E0E8C}"/>
    <cellStyle name="20% - ส่วนที่ถูกเน้น3 47 3" xfId="6555" xr:uid="{0AAADB38-DBB9-4595-956B-2FF912327A6A}"/>
    <cellStyle name="20% - ส่วนที่ถูกเน้น3 47 3 2" xfId="8700" xr:uid="{7F0DCFED-0EE1-4D2C-9F53-5A32BF7FB96A}"/>
    <cellStyle name="20% - ส่วนที่ถูกเน้น3 47 4" xfId="7029" xr:uid="{8D66F137-B6D1-4E0E-A771-D806D18E2311}"/>
    <cellStyle name="20% - ส่วนที่ถูกเน้น3 47 4 2" xfId="8941" xr:uid="{473A8BD5-6D84-4119-AED8-D4F9B029FBDC}"/>
    <cellStyle name="20% - ส่วนที่ถูกเน้น3 47 5" xfId="8221" xr:uid="{8650B99F-D3E1-4621-8C58-14A306ABE051}"/>
    <cellStyle name="20% - ส่วนที่ถูกเน้น3 48" xfId="4213" xr:uid="{9D4525E8-7017-40AA-9B82-49C751EEDF2E}"/>
    <cellStyle name="20% - ส่วนที่ถูกเน้น3 48 2" xfId="6068" xr:uid="{F31E0F4C-8436-4616-B310-B894E823E6EB}"/>
    <cellStyle name="20% - ส่วนที่ถูกเน้น3 48 2 2" xfId="8444" xr:uid="{6CBCD5C7-5F1A-4DF8-AB75-90DDFBD18BE7}"/>
    <cellStyle name="20% - ส่วนที่ถูกเน้น3 48 3" xfId="6576" xr:uid="{485A01AB-115C-4617-B807-AC3D5D13F174}"/>
    <cellStyle name="20% - ส่วนที่ถูกเน้น3 48 3 2" xfId="8714" xr:uid="{DCA1D8EC-D50B-4674-BC71-98CB97471627}"/>
    <cellStyle name="20% - ส่วนที่ถูกเน้น3 48 4" xfId="7043" xr:uid="{C77759EC-B452-4B1E-A21B-56E65BFC8FB3}"/>
    <cellStyle name="20% - ส่วนที่ถูกเน้น3 48 4 2" xfId="8955" xr:uid="{170D82D1-5DB9-4BDA-8AF2-F77EC3176A11}"/>
    <cellStyle name="20% - ส่วนที่ถูกเน้น3 48 5" xfId="8235" xr:uid="{4E78B73C-20B4-4870-81F4-1627C05B3F6D}"/>
    <cellStyle name="20% - ส่วนที่ถูกเน้น3 49" xfId="4255" xr:uid="{4EEADD85-7B4E-4FD5-9995-3CB690F6BC50}"/>
    <cellStyle name="20% - ส่วนที่ถูกเน้น3 49 2" xfId="6094" xr:uid="{A887730C-1A22-4E6F-B9B9-878CF1EB95FB}"/>
    <cellStyle name="20% - ส่วนที่ถูกเน้น3 49 2 2" xfId="8458" xr:uid="{CFB6D7D6-C399-484C-83CE-CB4C9E5A1DC6}"/>
    <cellStyle name="20% - ส่วนที่ถูกเน้น3 49 3" xfId="6599" xr:uid="{4DA17D00-853A-4703-B77E-1AB616B3A594}"/>
    <cellStyle name="20% - ส่วนที่ถูกเน้น3 49 3 2" xfId="8729" xr:uid="{F10829A1-A213-4D4C-9E67-6687FFD76EA5}"/>
    <cellStyle name="20% - ส่วนที่ถูกเน้น3 49 4" xfId="7057" xr:uid="{D8389F40-BB20-4F8D-8640-69AE011215C8}"/>
    <cellStyle name="20% - ส่วนที่ถูกเน้น3 49 4 2" xfId="8969" xr:uid="{AA4B23BE-4AC0-4AAD-92EE-C16A40A7D0C2}"/>
    <cellStyle name="20% - ส่วนที่ถูกเน้น3 49 5" xfId="8249" xr:uid="{BCE9B3EE-C352-4682-9676-5AE3450A7B2B}"/>
    <cellStyle name="20% - ส่วนที่ถูกเน้น3 5" xfId="801" xr:uid="{0BE038A7-BAC9-48C5-8F49-DEBE55E96D01}"/>
    <cellStyle name="20% - ส่วนที่ถูกเน้น3 5 10" xfId="13308" xr:uid="{76256278-64EC-4573-9E25-2BFB54F407FE}"/>
    <cellStyle name="20% - ส่วนที่ถูกเน้น3 5 11" xfId="13309" xr:uid="{8C0D1071-9D4A-421D-A431-8328FC11C838}"/>
    <cellStyle name="20% - ส่วนที่ถูกเน้น3 5 12" xfId="13310" xr:uid="{D8091EEC-802B-41C3-B0FE-5549FB7B0DD0}"/>
    <cellStyle name="20% - ส่วนที่ถูกเน้น3 5 13" xfId="13311" xr:uid="{927971B4-A8F8-45CB-BC49-4CDCFDD8E8B9}"/>
    <cellStyle name="20% - ส่วนที่ถูกเน้น3 5 14" xfId="15835" xr:uid="{A8DA4075-BA9C-4F4A-8342-9AFD1D203B81}"/>
    <cellStyle name="20% - ส่วนที่ถูกเน้น3 5 2" xfId="9347" xr:uid="{2003A87D-FAE4-4B5F-8E49-6FEE845AFCED}"/>
    <cellStyle name="20% - ส่วนที่ถูกเน้น3 5 2 2" xfId="9348" xr:uid="{AE10D996-5103-499D-9C62-2F2512138F04}"/>
    <cellStyle name="20% - ส่วนที่ถูกเน้น3 5 2 3" xfId="13312" xr:uid="{0C57FE27-E971-4930-8675-23CFB6E188D8}"/>
    <cellStyle name="20% - ส่วนที่ถูกเน้น3 5 3" xfId="9349" xr:uid="{8924B2E1-776B-4CA5-AAC6-978B7DDD2E20}"/>
    <cellStyle name="20% - ส่วนที่ถูกเน้น3 5 3 2" xfId="13313" xr:uid="{CD3E7CF1-A97C-48D8-9050-900047A5DB02}"/>
    <cellStyle name="20% - ส่วนที่ถูกเน้น3 5 4" xfId="9350" xr:uid="{7C3F7DD1-9868-461B-8173-0E9A14376AB9}"/>
    <cellStyle name="20% - ส่วนที่ถูกเน้น3 5 4 2" xfId="13314" xr:uid="{6212B829-2A6A-4B27-B195-10AB5C0843C7}"/>
    <cellStyle name="20% - ส่วนที่ถูกเน้น3 5 5" xfId="13315" xr:uid="{3B6329DA-5E49-4185-AB9A-F517E4E31BF0}"/>
    <cellStyle name="20% - ส่วนที่ถูกเน้น3 5 6" xfId="13316" xr:uid="{1A7D8E88-ECA9-4E59-89C0-E64BFE56C3D8}"/>
    <cellStyle name="20% - ส่วนที่ถูกเน้น3 5 7" xfId="13317" xr:uid="{4BD584E0-8EC6-4908-AAA0-B6187D31DE4B}"/>
    <cellStyle name="20% - ส่วนที่ถูกเน้น3 5 8" xfId="13318" xr:uid="{78D5DE47-E012-4956-A63F-1623DF01C91B}"/>
    <cellStyle name="20% - ส่วนที่ถูกเน้น3 5 9" xfId="13319" xr:uid="{92B49E80-A7D1-42F6-A2A8-F2CF42AB5CB4}"/>
    <cellStyle name="20% - ส่วนที่ถูกเน้น3 50" xfId="4297" xr:uid="{FF30B02A-4FFC-4D12-A384-9213810BDAA1}"/>
    <cellStyle name="20% - ส่วนที่ถูกเน้น3 50 2" xfId="6120" xr:uid="{29970A5F-9033-4E0D-80F0-6F8995655D8F}"/>
    <cellStyle name="20% - ส่วนที่ถูกเน้น3 50 2 2" xfId="8472" xr:uid="{9B9592EC-6B45-4EFB-AB08-93529B9CD19F}"/>
    <cellStyle name="20% - ส่วนที่ถูกเน้น3 50 3" xfId="6622" xr:uid="{2C183A9F-BC93-4D31-8A4F-1D55C79172C8}"/>
    <cellStyle name="20% - ส่วนที่ถูกเน้น3 50 3 2" xfId="8743" xr:uid="{23AFF06C-40A9-412B-98FB-6296FFB06BBB}"/>
    <cellStyle name="20% - ส่วนที่ถูกเน้น3 50 4" xfId="7071" xr:uid="{FD682169-465D-4645-8C1F-010BD6916B61}"/>
    <cellStyle name="20% - ส่วนที่ถูกเน้น3 50 4 2" xfId="8983" xr:uid="{5B4845BA-FDC2-4F58-8FB2-560C4218AC2D}"/>
    <cellStyle name="20% - ส่วนที่ถูกเน้น3 50 5" xfId="8263" xr:uid="{503C47E9-EED1-495E-9526-1E3CE1AB5248}"/>
    <cellStyle name="20% - ส่วนที่ถูกเน้น3 51" xfId="4339" xr:uid="{EF911F6B-3B56-4B7E-9BD9-9C78A8F679F0}"/>
    <cellStyle name="20% - ส่วนที่ถูกเน้น3 51 2" xfId="6146" xr:uid="{C18624A3-FEF9-44AE-AAE9-40B0F80F982C}"/>
    <cellStyle name="20% - ส่วนที่ถูกเน้น3 51 2 2" xfId="8487" xr:uid="{334F5E7C-2C58-4EA7-A6B8-83D0C0CFACB5}"/>
    <cellStyle name="20% - ส่วนที่ถูกเน้น3 51 3" xfId="6644" xr:uid="{978EB40D-5A1F-4B79-A10D-00205E639F1D}"/>
    <cellStyle name="20% - ส่วนที่ถูกเน้น3 51 3 2" xfId="8758" xr:uid="{18DEB104-E4F0-4C22-A65A-61D3D291D9DC}"/>
    <cellStyle name="20% - ส่วนที่ถูกเน้น3 51 4" xfId="7085" xr:uid="{8CE247B6-D1D3-46C8-BCA5-D8A8C3182A4B}"/>
    <cellStyle name="20% - ส่วนที่ถูกเน้น3 51 4 2" xfId="8997" xr:uid="{B28F32F0-B1D7-44F9-A11F-44192A16FF39}"/>
    <cellStyle name="20% - ส่วนที่ถูกเน้น3 51 5" xfId="8277" xr:uid="{88E51444-9523-41E3-82C6-F97770F60F10}"/>
    <cellStyle name="20% - ส่วนที่ถูกเน้น3 52" xfId="4381" xr:uid="{249DED32-AD13-4C6B-B4E1-803930B68039}"/>
    <cellStyle name="20% - ส่วนที่ถูกเน้น3 52 2" xfId="6170" xr:uid="{9CC00066-DC12-4988-8EE1-813E3F3574B1}"/>
    <cellStyle name="20% - ส่วนที่ถูกเน้น3 52 2 2" xfId="8501" xr:uid="{8A26A188-31D9-4580-9A26-D14E9C2B8BF5}"/>
    <cellStyle name="20% - ส่วนที่ถูกเน้น3 52 3" xfId="6664" xr:uid="{E043AA90-36A5-43A8-BE43-CE88D50F0BBE}"/>
    <cellStyle name="20% - ส่วนที่ถูกเน้น3 52 3 2" xfId="8773" xr:uid="{40BC66DD-A33C-4A0D-A8DA-F9CA9DD5488F}"/>
    <cellStyle name="20% - ส่วนที่ถูกเน้น3 52 4" xfId="7099" xr:uid="{F6ED71BF-3705-46FF-83FB-BFAAD4D6BC63}"/>
    <cellStyle name="20% - ส่วนที่ถูกเน้น3 52 4 2" xfId="9011" xr:uid="{D6E3CCC4-5E9D-4EB5-B1F1-98C8B4B3F8D0}"/>
    <cellStyle name="20% - ส่วนที่ถูกเน้น3 52 5" xfId="8291" xr:uid="{5464D5FE-F97A-42AC-BD91-9F162F2C0076}"/>
    <cellStyle name="20% - ส่วนที่ถูกเน้น3 53" xfId="4423" xr:uid="{761EAB5A-9683-4101-8149-2742DCC81C87}"/>
    <cellStyle name="20% - ส่วนที่ถูกเน้น3 53 2" xfId="6193" xr:uid="{A8D5484E-AB21-4534-9142-D54817DCE13F}"/>
    <cellStyle name="20% - ส่วนที่ถูกเน้น3 53 2 2" xfId="8515" xr:uid="{84052050-F9D3-41AA-8AB4-B1A32B9C613E}"/>
    <cellStyle name="20% - ส่วนที่ถูกเน้น3 53 3" xfId="6685" xr:uid="{98B78F09-89AA-413C-AE45-094D40140C4E}"/>
    <cellStyle name="20% - ส่วนที่ถูกเน้น3 53 3 2" xfId="8787" xr:uid="{CA807FC0-AEDD-4282-9155-5BA0F60AD14F}"/>
    <cellStyle name="20% - ส่วนที่ถูกเน้น3 53 4" xfId="7113" xr:uid="{9FCF91B5-BFA6-4BC4-A7D4-395C51609DAC}"/>
    <cellStyle name="20% - ส่วนที่ถูกเน้น3 53 4 2" xfId="9025" xr:uid="{51444341-DD6A-4519-884C-CFB6530B5597}"/>
    <cellStyle name="20% - ส่วนที่ถูกเน้น3 53 5" xfId="8305" xr:uid="{4B533551-2A9F-443F-98B3-20A6667C41D8}"/>
    <cellStyle name="20% - ส่วนที่ถูกเน้น3 54" xfId="4465" xr:uid="{1FC18D44-36CD-40E7-B34E-A67DFCE8872D}"/>
    <cellStyle name="20% - ส่วนที่ถูกเน้น3 54 2" xfId="6215" xr:uid="{8FECED89-2606-4B5D-A3FD-ACBA4174658B}"/>
    <cellStyle name="20% - ส่วนที่ถูกเน้น3 54 2 2" xfId="8530" xr:uid="{F07ADDF6-2E17-4657-97AF-CC4B115737A4}"/>
    <cellStyle name="20% - ส่วนที่ถูกเน้น3 54 3" xfId="6703" xr:uid="{2B7AD291-54B7-4265-9BFD-D8B229920482}"/>
    <cellStyle name="20% - ส่วนที่ถูกเน้น3 54 3 2" xfId="8801" xr:uid="{06174792-12AD-49BD-85D4-8F4D0DDEBFE7}"/>
    <cellStyle name="20% - ส่วนที่ถูกเน้น3 54 4" xfId="7127" xr:uid="{655CF31F-8B29-4701-86FE-3A2506E8AA91}"/>
    <cellStyle name="20% - ส่วนที่ถูกเน้น3 54 4 2" xfId="9039" xr:uid="{BB00B7BE-AB7C-47D6-881C-56800CA25562}"/>
    <cellStyle name="20% - ส่วนที่ถูกเน้น3 54 5" xfId="8319" xr:uid="{14A67FB4-F75E-4CC0-963A-EF1E7D133409}"/>
    <cellStyle name="20% - ส่วนที่ถูกเน้น3 6" xfId="802" xr:uid="{27BC76E9-D7FB-417D-997D-28EC6F034B4E}"/>
    <cellStyle name="20% - ส่วนที่ถูกเน้น3 6 2" xfId="9351" xr:uid="{249460D6-0E5B-40BA-9DB5-23F01D7C6F05}"/>
    <cellStyle name="20% - ส่วนที่ถูกเน้น3 6 2 2" xfId="9352" xr:uid="{DD8AA839-D09B-4CFE-A3AF-F13D2A0916AC}"/>
    <cellStyle name="20% - ส่วนที่ถูกเน้น3 6 3" xfId="9353" xr:uid="{3B6B5F5E-8C06-4D02-987E-97489FCFD4D0}"/>
    <cellStyle name="20% - ส่วนที่ถูกเน้น3 6 4" xfId="13320" xr:uid="{2EB40811-7C5C-4B3E-83FF-DEAC59ED18F5}"/>
    <cellStyle name="20% - ส่วนที่ถูกเน้น3 7" xfId="803" xr:uid="{B25F8CAC-5FF7-4980-8953-8C64DFC4A16B}"/>
    <cellStyle name="20% - ส่วนที่ถูกเน้น3 7 2" xfId="9354" xr:uid="{F6E5C9C2-7CF1-48C4-A0C9-9F5E5C3DCCE1}"/>
    <cellStyle name="20% - ส่วนที่ถูกเน้น3 7 3" xfId="13321" xr:uid="{7DBA4645-231F-4172-B0AB-FE55206079E1}"/>
    <cellStyle name="20% - ส่วนที่ถูกเน้น3 8" xfId="804" xr:uid="{0D18CC96-1DFA-4EFA-8A33-3229C7872110}"/>
    <cellStyle name="20% - ส่วนที่ถูกเน้น3 8 2" xfId="9355" xr:uid="{B008D732-8E31-4373-8F38-2C6A2E06A8AE}"/>
    <cellStyle name="20% - ส่วนที่ถูกเน้น3 8 3" xfId="15836" xr:uid="{81A7DA5A-CC84-4AB6-B604-186B27FDF247}"/>
    <cellStyle name="20% - ส่วนที่ถูกเน้น3 9" xfId="805" xr:uid="{7B1D4B88-F4D8-4047-AE74-95E75D905D07}"/>
    <cellStyle name="20% - ส่วนที่ถูกเน้น3 9 2" xfId="9356" xr:uid="{4EC40A0B-1175-49C7-A440-CDCB68C7DC2E}"/>
    <cellStyle name="20% - ส่วนที่ถูกเน้น3 9 3" xfId="15837" xr:uid="{A943AA79-EA87-43E7-8016-B50638B6B39C}"/>
    <cellStyle name="20% - ส่วนที่ถูกเน้น4 10" xfId="806" xr:uid="{3464D18E-6AA6-46EC-841D-962040CC4973}"/>
    <cellStyle name="20% - ส่วนที่ถูกเน้น4 10 2" xfId="9357" xr:uid="{B5BD8947-05AB-47AD-A2F2-1C49CF70CA2F}"/>
    <cellStyle name="20% - ส่วนที่ถูกเน้น4 10 3" xfId="15838" xr:uid="{8CB76379-FF07-48CD-9AE3-1357368EA323}"/>
    <cellStyle name="20% - ส่วนที่ถูกเน้น4 11" xfId="807" xr:uid="{FB2F344E-ADD2-42F6-B5C8-70B241F39803}"/>
    <cellStyle name="20% - ส่วนที่ถูกเน้น4 11 2" xfId="9358" xr:uid="{5E31EAC8-0BC6-4411-BA09-08E05FD0F841}"/>
    <cellStyle name="20% - ส่วนที่ถูกเน้น4 11 3" xfId="15839" xr:uid="{56A07BE8-9FE1-4E2A-B27B-45CEA4E70AB0}"/>
    <cellStyle name="20% - ส่วนที่ถูกเน้น4 12" xfId="808" xr:uid="{9A1E862A-0139-4A08-92D8-9282C629F0A4}"/>
    <cellStyle name="20% - ส่วนที่ถูกเน้น4 12 2" xfId="9359" xr:uid="{0188374E-A591-4A23-B32F-58D0BF40EC46}"/>
    <cellStyle name="20% - ส่วนที่ถูกเน้น4 12 3" xfId="15840" xr:uid="{8D38E3E7-F8C6-4093-8104-0993C9F07349}"/>
    <cellStyle name="20% - ส่วนที่ถูกเน้น4 13" xfId="809" xr:uid="{A48E73F3-E553-4D5F-B690-1D982E5B4D5D}"/>
    <cellStyle name="20% - ส่วนที่ถูกเน้น4 13 2" xfId="9360" xr:uid="{0B292D9D-FBDD-41B8-87B7-75AC0864FE8A}"/>
    <cellStyle name="20% - ส่วนที่ถูกเน้น4 13 3" xfId="15841" xr:uid="{74BC4BDF-4619-4A29-A0B0-7D44EE1E1D5A}"/>
    <cellStyle name="20% - ส่วนที่ถูกเน้น4 14" xfId="810" xr:uid="{EC09A07E-3AF4-455B-959A-3375969E12DF}"/>
    <cellStyle name="20% - ส่วนที่ถูกเน้น4 14 2" xfId="9361" xr:uid="{5C5E2558-DF7F-4F8C-902F-3348B682A93A}"/>
    <cellStyle name="20% - ส่วนที่ถูกเน้น4 14 3" xfId="15842" xr:uid="{4DEFB43F-F616-465F-9F0C-488CD049CF73}"/>
    <cellStyle name="20% - ส่วนที่ถูกเน้น4 15" xfId="811" xr:uid="{E7FD5E01-0C2F-40B6-BEA8-DAD390824149}"/>
    <cellStyle name="20% - ส่วนที่ถูกเน้น4 15 2" xfId="9362" xr:uid="{B79EDC0C-D723-43AE-A9D9-988C15140EB5}"/>
    <cellStyle name="20% - ส่วนที่ถูกเน้น4 15 3" xfId="15843" xr:uid="{958B158D-8DD9-4183-8A59-E2EB4B9CFB0F}"/>
    <cellStyle name="20% - ส่วนที่ถูกเน้น4 16" xfId="812" xr:uid="{E2867959-805D-4240-9906-4244BA6387D1}"/>
    <cellStyle name="20% - ส่วนที่ถูกเน้น4 16 2" xfId="9363" xr:uid="{7D7D94D9-8D25-4953-9B83-5DFBFCCFF259}"/>
    <cellStyle name="20% - ส่วนที่ถูกเน้น4 16 3" xfId="15844" xr:uid="{71375705-D345-4881-B803-A92E8286ECBF}"/>
    <cellStyle name="20% - ส่วนที่ถูกเน้น4 17" xfId="813" xr:uid="{1C979D45-913D-4F21-991E-34DEC4FE1178}"/>
    <cellStyle name="20% - ส่วนที่ถูกเน้น4 17 2" xfId="9364" xr:uid="{AB3E9E92-668E-4510-83E2-B5A3BBC42E78}"/>
    <cellStyle name="20% - ส่วนที่ถูกเน้น4 17 3" xfId="15845" xr:uid="{CA29160B-0658-4D0A-A895-527042960080}"/>
    <cellStyle name="20% - ส่วนที่ถูกเน้น4 18" xfId="814" xr:uid="{78724491-1821-4651-8520-E880E5BCB789}"/>
    <cellStyle name="20% - ส่วนที่ถูกเน้น4 18 2" xfId="9365" xr:uid="{26ED3BB6-ECB7-479E-92FE-32FFFCDB75E7}"/>
    <cellStyle name="20% - ส่วนที่ถูกเน้น4 18 3" xfId="15846" xr:uid="{73F5E015-1ABC-4D97-A89E-50221F3B5A02}"/>
    <cellStyle name="20% - ส่วนที่ถูกเน้น4 19" xfId="815" xr:uid="{F41AD8FE-C3EA-491F-B37F-2051E95DE90C}"/>
    <cellStyle name="20% - ส่วนที่ถูกเน้น4 19 2" xfId="9366" xr:uid="{99DE5D53-65AD-4AF9-9AE2-A87908CE9CED}"/>
    <cellStyle name="20% - ส่วนที่ถูกเน้น4 19 3" xfId="15847" xr:uid="{F335E83E-71FB-46F2-AB10-4390681F82A6}"/>
    <cellStyle name="20% - ส่วนที่ถูกเน้น4 2" xfId="391" xr:uid="{531F99AD-CFE0-4D94-99F7-0926E98592CC}"/>
    <cellStyle name="20% - ส่วนที่ถูกเน้น4 2 10" xfId="4558" xr:uid="{FCBB3896-9E0B-4FC4-9FCD-96E93352C223}"/>
    <cellStyle name="20% - ส่วนที่ถูกเน้น4 2 10 2" xfId="9367" xr:uid="{9BA04E27-0F6B-4350-A6A1-FB7F1540FC8C}"/>
    <cellStyle name="20% - ส่วนที่ถูกเน้น4 2 10 3" xfId="13322" xr:uid="{5F46FDDB-71CF-4CB9-8C17-65CA632EB853}"/>
    <cellStyle name="20% - ส่วนที่ถูกเน้น4 2 11" xfId="5936" xr:uid="{28A3689B-5A5D-47C7-A4C7-0238933743C3}"/>
    <cellStyle name="20% - ส่วนที่ถูกเน้น4 2 11 2" xfId="13323" xr:uid="{CBED00E4-0198-47E2-B494-F9FA79ED01DE}"/>
    <cellStyle name="20% - ส่วนที่ถูกเน้น4 2 12" xfId="4855" xr:uid="{BC8F3872-FC5D-452A-A448-DF32B1411343}"/>
    <cellStyle name="20% - ส่วนที่ถูกเน้น4 2 12 2" xfId="13324" xr:uid="{9B84A2F7-84B0-4058-B196-164D3CEBB88F}"/>
    <cellStyle name="20% - ส่วนที่ถูกเน้น4 2 13" xfId="9368" xr:uid="{9C021222-AB2C-4769-BE69-D18040E880B2}"/>
    <cellStyle name="20% - ส่วนที่ถูกเน้น4 2 13 2" xfId="13325" xr:uid="{6E1AE49A-A2C8-4A66-83BC-2F83FA4C9F4F}"/>
    <cellStyle name="20% - ส่วนที่ถูกเน้น4 2 14" xfId="9369" xr:uid="{66EF1384-796F-4152-B18E-F4F8818E6DB5}"/>
    <cellStyle name="20% - ส่วนที่ถูกเน้น4 2 14 2" xfId="13326" xr:uid="{92543079-F0CC-4FAA-AF72-241FFDE1AE9F}"/>
    <cellStyle name="20% - ส่วนที่ถูกเน้น4 2 15" xfId="9370" xr:uid="{F927A818-2D0F-4078-91E5-E21E857AA158}"/>
    <cellStyle name="20% - ส่วนที่ถูกเน้น4 2 15 2" xfId="13327" xr:uid="{4BCD39EA-9904-4BEF-87F7-04B6DC6297C4}"/>
    <cellStyle name="20% - ส่วนที่ถูกเน้น4 2 16" xfId="9371" xr:uid="{AD2670C5-2F21-4B16-AAEF-17F910079C6B}"/>
    <cellStyle name="20% - ส่วนที่ถูกเน้น4 2 16 2" xfId="13328" xr:uid="{54BF91BD-D87A-475F-94A2-100FF69172BD}"/>
    <cellStyle name="20% - ส่วนที่ถูกเน้น4 2 17" xfId="9372" xr:uid="{80680120-0F13-4386-B234-8D6A7C7846D9}"/>
    <cellStyle name="20% - ส่วนที่ถูกเน้น4 2 18" xfId="15848" xr:uid="{E93DC82F-E0F6-4C28-8D66-9FCAD67BCC76}"/>
    <cellStyle name="20% - ส่วนที่ถูกเน้น4 2 2" xfId="816" xr:uid="{19DC8C27-57D4-454E-90F5-5E6653868A59}"/>
    <cellStyle name="20% - ส่วนที่ถูกเน้น4 2 2 10" xfId="13330" xr:uid="{972674DD-E665-49D2-B0CF-A1A8F361DA10}"/>
    <cellStyle name="20% - ส่วนที่ถูกเน้น4 2 2 11" xfId="13331" xr:uid="{ED7485FB-572A-4785-8211-AF46D753EA84}"/>
    <cellStyle name="20% - ส่วนที่ถูกเน้น4 2 2 12" xfId="13332" xr:uid="{0F13B83D-1467-4C4A-968F-74DF34660C94}"/>
    <cellStyle name="20% - ส่วนที่ถูกเน้น4 2 2 13" xfId="13333" xr:uid="{B27270B5-6B90-4095-A0B8-0487FF5AA169}"/>
    <cellStyle name="20% - ส่วนที่ถูกเน้น4 2 2 14" xfId="13329" xr:uid="{41F075AB-942D-43D8-A9FB-B878F5DBB736}"/>
    <cellStyle name="20% - ส่วนที่ถูกเน้น4 2 2 2" xfId="3392" xr:uid="{F5A0D7F2-C7B8-4C09-8242-37CFDB7F5F78}"/>
    <cellStyle name="20% - ส่วนที่ถูกเน้น4 2 2 2 2" xfId="7908" xr:uid="{8751C27D-ECAD-47EB-BDC0-B12914CDC60F}"/>
    <cellStyle name="20% - ส่วนที่ถูกเน้น4 2 2 3" xfId="3778" xr:uid="{971E6019-C3E4-4862-8590-220660A089D7}"/>
    <cellStyle name="20% - ส่วนที่ถูกเน้น4 2 2 4" xfId="4559" xr:uid="{029EA5A2-F2CD-4E86-A4EE-3457ECA06B39}"/>
    <cellStyle name="20% - ส่วนที่ถูกเน้น4 2 2 5" xfId="5935" xr:uid="{608CDEEB-7323-4285-983A-A661B19127F4}"/>
    <cellStyle name="20% - ส่วนที่ถูกเน้น4 2 2 6" xfId="4856" xr:uid="{3D88DA3D-C435-4719-B1B5-529A27282437}"/>
    <cellStyle name="20% - ส่วนที่ถูกเน้น4 2 2 7" xfId="7361" xr:uid="{8883414B-8ADC-41D7-90DF-EE8068098C59}"/>
    <cellStyle name="20% - ส่วนที่ถูกเน้น4 2 2 8" xfId="13334" xr:uid="{C558FD2A-C680-4252-8E56-885A9E6B4E69}"/>
    <cellStyle name="20% - ส่วนที่ถูกเน้น4 2 2 9" xfId="13335" xr:uid="{77C0508A-6EB2-41B2-A35C-A5C60CFE0155}"/>
    <cellStyle name="20% - ส่วนที่ถูกเน้น4 2 3" xfId="817" xr:uid="{309AAFD5-1F9B-473D-B9AD-4CB0A14F585C}"/>
    <cellStyle name="20% - ส่วนที่ถูกเน้น4 2 3 2" xfId="3393" xr:uid="{3CA58E34-A3E7-4137-8CEC-28ADDB94E79C}"/>
    <cellStyle name="20% - ส่วนที่ถูกเน้น4 2 3 2 2" xfId="7909" xr:uid="{AA8E74E3-9E17-408D-9251-529DDD12BD8A}"/>
    <cellStyle name="20% - ส่วนที่ถูกเน้น4 2 3 3" xfId="3779" xr:uid="{977DE76B-E08E-4EB9-8A48-E95623A29276}"/>
    <cellStyle name="20% - ส่วนที่ถูกเน้น4 2 3 4" xfId="4560" xr:uid="{A29546F5-FBAE-4058-AD8E-BEF4D3709F3B}"/>
    <cellStyle name="20% - ส่วนที่ถูกเน้น4 2 3 5" xfId="5934" xr:uid="{E6301F07-D7CD-45DD-B11D-09B678229D38}"/>
    <cellStyle name="20% - ส่วนที่ถูกเน้น4 2 3 6" xfId="4857" xr:uid="{08A87D05-672E-4C04-B96B-68A00D9AA8C2}"/>
    <cellStyle name="20% - ส่วนที่ถูกเน้น4 2 3 7" xfId="7362" xr:uid="{5725D92A-A239-49D8-9C71-ABC6BDBEC2BB}"/>
    <cellStyle name="20% - ส่วนที่ถูกเน้น4 2 4" xfId="818" xr:uid="{D316B245-82D1-4926-B3F4-483E31B77448}"/>
    <cellStyle name="20% - ส่วนที่ถูกเน้น4 2 4 2" xfId="9373" xr:uid="{EBC8863A-51D5-4229-A5CC-E1B093C102FC}"/>
    <cellStyle name="20% - ส่วนที่ถูกเน้น4 2 4 3" xfId="13336" xr:uid="{2D00F478-4D83-441F-9C00-551C416B164D}"/>
    <cellStyle name="20% - ส่วนที่ถูกเน้น4 2 5" xfId="819" xr:uid="{C1B41A67-E982-4C21-9597-30E2BCCA9BFC}"/>
    <cellStyle name="20% - ส่วนที่ถูกเน้น4 2 5 2" xfId="9374" xr:uid="{0ADC7475-AB81-4F87-A5F6-938F5E5CFA9D}"/>
    <cellStyle name="20% - ส่วนที่ถูกเน้น4 2 5 3" xfId="13337" xr:uid="{37F30232-87C1-4F69-9CA2-4A71A9DDD1F0}"/>
    <cellStyle name="20% - ส่วนที่ถูกเน้น4 2 6" xfId="820" xr:uid="{6299E37D-356F-4602-9A2E-3D4EF7E55430}"/>
    <cellStyle name="20% - ส่วนที่ถูกเน้น4 2 6 2" xfId="9375" xr:uid="{1E74DEBE-376B-4367-941F-5FD2B2FE3EAB}"/>
    <cellStyle name="20% - ส่วนที่ถูกเน้น4 2 6 3" xfId="13338" xr:uid="{777F0C4D-1822-4F0F-AF35-8DC474DA09CA}"/>
    <cellStyle name="20% - ส่วนที่ถูกเน้น4 2 7" xfId="3332" xr:uid="{AA8FFABD-1AC7-40FB-8726-E960CB4A8F19}"/>
    <cellStyle name="20% - ส่วนที่ถูกเน้น4 2 7 2" xfId="7850" xr:uid="{69DCCC21-2EDA-4FCB-86F0-464FBFD464FF}"/>
    <cellStyle name="20% - ส่วนที่ถูกเน้น4 2 7 3" xfId="13339" xr:uid="{0A22721B-737A-48D9-8F82-0C166BE131E9}"/>
    <cellStyle name="20% - ส่วนที่ถูกเน้น4 2 8" xfId="3391" xr:uid="{B3D403F8-F156-4285-928E-CE2194A9C07D}"/>
    <cellStyle name="20% - ส่วนที่ถูกเน้น4 2 8 2" xfId="7907" xr:uid="{5487ABF7-E13C-4CD5-B0F1-F556B122EB3F}"/>
    <cellStyle name="20% - ส่วนที่ถูกเน้น4 2 8 3" xfId="13340" xr:uid="{F1E23EEB-F29E-45E5-A4A1-3505DABBA2EC}"/>
    <cellStyle name="20% - ส่วนที่ถูกเน้น4 2 9" xfId="3777" xr:uid="{B641D8F4-09FD-4B7F-8B60-F01908E349CA}"/>
    <cellStyle name="20% - ส่วนที่ถูกเน้น4 2 9 2" xfId="9376" xr:uid="{76074512-711A-4C21-A026-645770050FE0}"/>
    <cellStyle name="20% - ส่วนที่ถูกเน้น4 2 9 3" xfId="13341" xr:uid="{9A3EF846-3FC8-41F4-8ED8-59FFB812E1A3}"/>
    <cellStyle name="20% - ส่วนที่ถูกเน้น4 20" xfId="821" xr:uid="{79D831FB-E28A-4F46-84B6-AD59F7450129}"/>
    <cellStyle name="20% - ส่วนที่ถูกเน้น4 20 2" xfId="9377" xr:uid="{8668C507-AD1F-4C4A-92AB-A6E3FBD97964}"/>
    <cellStyle name="20% - ส่วนที่ถูกเน้น4 20 3" xfId="15849" xr:uid="{6E8CF792-478D-4C70-995A-203C6E8F854F}"/>
    <cellStyle name="20% - ส่วนที่ถูกเน้น4 21" xfId="822" xr:uid="{808AD98C-3F8B-4C1C-99F1-177A9A9A3B00}"/>
    <cellStyle name="20% - ส่วนที่ถูกเน้น4 21 2" xfId="9378" xr:uid="{8DADAE33-8AF7-4599-8D4B-C9A6235F3EC4}"/>
    <cellStyle name="20% - ส่วนที่ถูกเน้น4 21 3" xfId="15850" xr:uid="{0FA64FE7-3E62-4CDD-B3BA-C74CCC4E3D93}"/>
    <cellStyle name="20% - ส่วนที่ถูกเน้น4 22" xfId="823" xr:uid="{0475A90D-CCAF-4836-9E3B-7E26C8109FFE}"/>
    <cellStyle name="20% - ส่วนที่ถูกเน้น4 22 2" xfId="9379" xr:uid="{A64B80B1-5725-4A1D-BF90-AF8F927795FA}"/>
    <cellStyle name="20% - ส่วนที่ถูกเน้น4 23" xfId="824" xr:uid="{9082F4A1-4BCE-435F-9614-9FDA496230D0}"/>
    <cellStyle name="20% - ส่วนที่ถูกเน้น4 23 2" xfId="9380" xr:uid="{710C27EA-924D-4FC3-AEC4-CA050E17E7A9}"/>
    <cellStyle name="20% - ส่วนที่ถูกเน้น4 24" xfId="825" xr:uid="{1F68A9F5-1407-4AF5-AA95-04984C33F9A0}"/>
    <cellStyle name="20% - ส่วนที่ถูกเน้น4 24 2" xfId="9381" xr:uid="{9EB944EA-D624-4ABA-A33D-A29183730D89}"/>
    <cellStyle name="20% - ส่วนที่ถูกเน้น4 25" xfId="826" xr:uid="{C40647DF-416E-4D98-A2F7-58FD596B2059}"/>
    <cellStyle name="20% - ส่วนที่ถูกเน้น4 25 2" xfId="9382" xr:uid="{8E4CB674-814B-4459-82A8-49C46F818DDE}"/>
    <cellStyle name="20% - ส่วนที่ถูกเน้น4 26" xfId="827" xr:uid="{6E6BD357-E62E-42BB-940E-C49EB7B771AF}"/>
    <cellStyle name="20% - ส่วนที่ถูกเน้น4 26 2" xfId="9383" xr:uid="{90A63D08-F80D-4968-88E8-81CC5822CBED}"/>
    <cellStyle name="20% - ส่วนที่ถูกเน้น4 27" xfId="828" xr:uid="{E70D615B-5AF5-42F6-BBA9-6A200D40FC5D}"/>
    <cellStyle name="20% - ส่วนที่ถูกเน้น4 27 2" xfId="9384" xr:uid="{828CB378-F53E-42CF-8C10-4EA69BF7C8AF}"/>
    <cellStyle name="20% - ส่วนที่ถูกเน้น4 28" xfId="829" xr:uid="{3AD3B824-9D19-470F-BFD1-D3B75DAA8F9B}"/>
    <cellStyle name="20% - ส่วนที่ถูกเน้น4 28 2" xfId="9385" xr:uid="{8EF6642B-36BF-4FE4-ABB5-D9422C86A44F}"/>
    <cellStyle name="20% - ส่วนที่ถูกเน้น4 29" xfId="830" xr:uid="{CF39BF09-B814-4558-A22B-709FF1BF2DD2}"/>
    <cellStyle name="20% - ส่วนที่ถูกเน้น4 29 2" xfId="9386" xr:uid="{6272D5D2-61C1-40FC-B1AE-DB69EDB157BA}"/>
    <cellStyle name="20% - ส่วนที่ถูกเน้น4 3" xfId="831" xr:uid="{F50252E7-AB81-44FA-9E1F-E8FAAEF040FC}"/>
    <cellStyle name="20% - ส่วนที่ถูกเน้น4 3 10" xfId="9387" xr:uid="{E169585A-3670-4AAD-A6FB-E5497BF3C2F9}"/>
    <cellStyle name="20% - ส่วนที่ถูกเน้น4 3 10 2" xfId="13342" xr:uid="{4CEFE48C-C037-4CC4-A7AF-27E03E83FDA5}"/>
    <cellStyle name="20% - ส่วนที่ถูกเน้น4 3 11" xfId="13343" xr:uid="{A3503550-A343-43DA-BB1B-982726612887}"/>
    <cellStyle name="20% - ส่วนที่ถูกเน้น4 3 12" xfId="13344" xr:uid="{56B2B165-664D-49F4-8D49-9607DD056668}"/>
    <cellStyle name="20% - ส่วนที่ถูกเน้น4 3 13" xfId="13345" xr:uid="{09404BE4-1AAF-4736-B16A-BDEEEBA46F2E}"/>
    <cellStyle name="20% - ส่วนที่ถูกเน้น4 3 14" xfId="15851" xr:uid="{85BA47EF-60F1-40A2-BE1D-3E4BD415BC85}"/>
    <cellStyle name="20% - ส่วนที่ถูกเน้น4 3 2" xfId="832" xr:uid="{EF701D95-5A17-4119-837E-980FE816DB8D}"/>
    <cellStyle name="20% - ส่วนที่ถูกเน้น4 3 2 2" xfId="3395" xr:uid="{C66F4F4C-2413-4282-A7BE-FD31CB91D8BC}"/>
    <cellStyle name="20% - ส่วนที่ถูกเน้น4 3 2 2 2" xfId="7911" xr:uid="{B90B4335-285F-4A76-BD33-C090025FA394}"/>
    <cellStyle name="20% - ส่วนที่ถูกเน้น4 3 2 3" xfId="3781" xr:uid="{96820F84-3294-4937-94A6-83F8C51D3863}"/>
    <cellStyle name="20% - ส่วนที่ถูกเน้น4 3 2 4" xfId="4562" xr:uid="{AE948584-4288-4C6B-A356-588EFB21E5A3}"/>
    <cellStyle name="20% - ส่วนที่ถูกเน้น4 3 2 5" xfId="5932" xr:uid="{BEF4CCAE-ABC6-4CB2-B4F4-2B03899D4A19}"/>
    <cellStyle name="20% - ส่วนที่ถูกเน้น4 3 2 6" xfId="4859" xr:uid="{A8948EF5-D54A-430C-B7D3-FE14AFD9D92B}"/>
    <cellStyle name="20% - ส่วนที่ถูกเน้น4 3 2 7" xfId="7364" xr:uid="{67BE942C-93A8-4FDA-BB1C-D42697DB511B}"/>
    <cellStyle name="20% - ส่วนที่ถูกเน้น4 3 3" xfId="833" xr:uid="{F7BEA056-6988-40D4-8DBA-71691300287C}"/>
    <cellStyle name="20% - ส่วนที่ถูกเน้น4 3 3 2" xfId="3396" xr:uid="{99C867AF-9E55-48EB-8707-A100CE9D7922}"/>
    <cellStyle name="20% - ส่วนที่ถูกเน้น4 3 3 2 2" xfId="7912" xr:uid="{DC051BFC-5030-422F-8154-1A2B50F7D0D3}"/>
    <cellStyle name="20% - ส่วนที่ถูกเน้น4 3 3 3" xfId="3782" xr:uid="{0BDEE14C-0777-4147-A048-375F19A8539C}"/>
    <cellStyle name="20% - ส่วนที่ถูกเน้น4 3 3 4" xfId="4563" xr:uid="{C5684A23-8C6C-42C4-A8B9-DBBB337F6915}"/>
    <cellStyle name="20% - ส่วนที่ถูกเน้น4 3 3 5" xfId="5931" xr:uid="{E5E261B8-5338-43D5-9591-55C5F99FEC6D}"/>
    <cellStyle name="20% - ส่วนที่ถูกเน้น4 3 3 6" xfId="4860" xr:uid="{EB797870-6ACE-4173-99DF-225A14A5C9A1}"/>
    <cellStyle name="20% - ส่วนที่ถูกเน้น4 3 3 7" xfId="7365" xr:uid="{31E28FAE-A21D-4581-BD50-94CBD06490E4}"/>
    <cellStyle name="20% - ส่วนที่ถูกเน้น4 3 4" xfId="3394" xr:uid="{D6E5FD71-4DAD-43CD-88C8-967C271BDAAC}"/>
    <cellStyle name="20% - ส่วนที่ถูกเน้น4 3 4 2" xfId="7910" xr:uid="{8F4B8166-6239-4BCB-A4C0-BC619F0CCD34}"/>
    <cellStyle name="20% - ส่วนที่ถูกเน้น4 3 5" xfId="3780" xr:uid="{6E8BE975-312F-434E-AA84-6BFE15BDE741}"/>
    <cellStyle name="20% - ส่วนที่ถูกเน้น4 3 5 2" xfId="9388" xr:uid="{F216C138-E6E5-4EAD-8C5A-ED5595C29DDA}"/>
    <cellStyle name="20% - ส่วนที่ถูกเน้น4 3 6" xfId="4561" xr:uid="{A10CD7EE-0472-41BC-84FC-DAD3D75C1813}"/>
    <cellStyle name="20% - ส่วนที่ถูกเน้น4 3 7" xfId="5933" xr:uid="{47112369-D04E-49F9-8EFC-E3DBFF720D15}"/>
    <cellStyle name="20% - ส่วนที่ถูกเน้น4 3 8" xfId="4858" xr:uid="{E0E8C088-1FA8-4827-A32A-E881B902DF75}"/>
    <cellStyle name="20% - ส่วนที่ถูกเน้น4 3 9" xfId="7363" xr:uid="{FD5564D8-83FF-4D8F-8735-F13AF2BA0135}"/>
    <cellStyle name="20% - ส่วนที่ถูกเน้น4 30" xfId="834" xr:uid="{740F97D5-A4B0-414C-9F0D-5918EF8E6ACE}"/>
    <cellStyle name="20% - ส่วนที่ถูกเน้น4 30 2" xfId="9389" xr:uid="{96841867-F72D-452B-A3F0-240728A09219}"/>
    <cellStyle name="20% - ส่วนที่ถูกเน้น4 31" xfId="835" xr:uid="{107C7CB1-9947-4505-B656-6A5F1CDD92BB}"/>
    <cellStyle name="20% - ส่วนที่ถูกเน้น4 31 2" xfId="9390" xr:uid="{F2CF3942-B606-4FCB-A966-E530BBEE3815}"/>
    <cellStyle name="20% - ส่วนที่ถูกเน้น4 32" xfId="836" xr:uid="{2665EF6A-117F-4228-A4F7-E109D68F3794}"/>
    <cellStyle name="20% - ส่วนที่ถูกเน้น4 32 2" xfId="9391" xr:uid="{437D3F61-5150-442D-961F-478E4326853B}"/>
    <cellStyle name="20% - ส่วนที่ถูกเน้น4 33" xfId="837" xr:uid="{8FFAED50-6991-4628-B019-4FDBF84EC0A1}"/>
    <cellStyle name="20% - ส่วนที่ถูกเน้น4 33 2" xfId="9392" xr:uid="{47F4A2AC-FC2F-4B45-9312-45F6BE7F82D9}"/>
    <cellStyle name="20% - ส่วนที่ถูกเน้น4 34" xfId="838" xr:uid="{B39DBDA0-0DCA-4C51-8116-64DE728CE956}"/>
    <cellStyle name="20% - ส่วนที่ถูกเน้น4 34 2" xfId="9393" xr:uid="{DA8E86C7-6328-4DAF-AC21-755210978564}"/>
    <cellStyle name="20% - ส่วนที่ถูกเน้น4 35" xfId="839" xr:uid="{B556DCDD-F2FF-497B-AF78-7EB57D7A3147}"/>
    <cellStyle name="20% - ส่วนที่ถูกเน้น4 35 2" xfId="9394" xr:uid="{F0DFCC2C-9426-46C3-844B-1005B51ED01D}"/>
    <cellStyle name="20% - ส่วนที่ถูกเน้น4 36" xfId="840" xr:uid="{E8E5DFF7-1149-460A-B0EE-021422186824}"/>
    <cellStyle name="20% - ส่วนที่ถูกเน้น4 36 2" xfId="9395" xr:uid="{6D1D798C-4F64-47DD-8259-1EE2E74C33BF}"/>
    <cellStyle name="20% - ส่วนที่ถูกเน้น4 37" xfId="841" xr:uid="{190F1B3C-A018-48A4-9097-D9D4FB4E0793}"/>
    <cellStyle name="20% - ส่วนที่ถูกเน้น4 37 2" xfId="9396" xr:uid="{718F4258-0F0E-4BE6-9244-3B68566ED7B5}"/>
    <cellStyle name="20% - ส่วนที่ถูกเน้น4 38" xfId="842" xr:uid="{D97DC65C-6AEA-497C-812B-17587C585ABA}"/>
    <cellStyle name="20% - ส่วนที่ถูกเน้น4 38 2" xfId="9397" xr:uid="{C8800CB3-61DF-4B00-89EA-7B8D7D6B1B73}"/>
    <cellStyle name="20% - ส่วนที่ถูกเน้น4 39" xfId="843" xr:uid="{E7F9CFD5-FEFC-43DD-8693-F76B63063471}"/>
    <cellStyle name="20% - ส่วนที่ถูกเน้น4 39 2" xfId="9398" xr:uid="{2C36A497-6889-437F-9B9C-8595D3EC61BC}"/>
    <cellStyle name="20% - ส่วนที่ถูกเน้น4 4" xfId="844" xr:uid="{F516AB74-C4FF-450A-A093-7B51456E9F49}"/>
    <cellStyle name="20% - ส่วนที่ถูกเน้น4 4 10" xfId="13346" xr:uid="{4C6F3CF7-D80F-4299-806A-59B98198D55C}"/>
    <cellStyle name="20% - ส่วนที่ถูกเน้น4 4 11" xfId="13347" xr:uid="{1B15934B-F18D-4FCE-909F-52F0D4B9830A}"/>
    <cellStyle name="20% - ส่วนที่ถูกเน้น4 4 12" xfId="13348" xr:uid="{A35FE980-10C3-48A5-90C6-EF59020E997F}"/>
    <cellStyle name="20% - ส่วนที่ถูกเน้น4 4 13" xfId="13349" xr:uid="{4AF9F6C2-065B-47EE-B927-E83BDC0A8172}"/>
    <cellStyle name="20% - ส่วนที่ถูกเน้น4 4 14" xfId="15852" xr:uid="{66B18C06-7904-4D68-A51E-6BEB69005E88}"/>
    <cellStyle name="20% - ส่วนที่ถูกเน้น4 4 2" xfId="3397" xr:uid="{1FAF9341-0A7D-40E1-99CA-1C9EB0F4B97B}"/>
    <cellStyle name="20% - ส่วนที่ถูกเน้น4 4 2 2" xfId="7913" xr:uid="{D5C7F418-778B-4AC1-9157-4CCA19613338}"/>
    <cellStyle name="20% - ส่วนที่ถูกเน้น4 4 3" xfId="3783" xr:uid="{778B412C-5639-42F6-B31B-FC7514F606A9}"/>
    <cellStyle name="20% - ส่วนที่ถูกเน้น4 4 3 2" xfId="9399" xr:uid="{0C53908F-384A-4AF3-8C95-CFF49297C125}"/>
    <cellStyle name="20% - ส่วนที่ถูกเน้น4 4 4" xfId="4564" xr:uid="{D9B57D5F-583E-44E3-A328-37C6E98BFE61}"/>
    <cellStyle name="20% - ส่วนที่ถูกเน้น4 4 5" xfId="5930" xr:uid="{F7509CD3-01E5-4901-BA57-B5CE440B2CA6}"/>
    <cellStyle name="20% - ส่วนที่ถูกเน้น4 4 6" xfId="4861" xr:uid="{0BCFF5CD-6D68-405E-A40D-2FCA64EE042F}"/>
    <cellStyle name="20% - ส่วนที่ถูกเน้น4 4 7" xfId="7366" xr:uid="{E50B3AA6-48EE-4F00-9889-87EE5419C1CA}"/>
    <cellStyle name="20% - ส่วนที่ถูกเน้น4 4 8" xfId="13350" xr:uid="{EA560699-87A9-412F-ACDA-AFD6E64E00E1}"/>
    <cellStyle name="20% - ส่วนที่ถูกเน้น4 4 9" xfId="13351" xr:uid="{7ECB21E9-2C6E-40EA-B232-A5F119934B5A}"/>
    <cellStyle name="20% - ส่วนที่ถูกเน้น4 40" xfId="845" xr:uid="{531A7CF6-8F2E-4680-8C26-A10F26EFD5FF}"/>
    <cellStyle name="20% - ส่วนที่ถูกเน้น4 40 2" xfId="3567" xr:uid="{31A63335-6926-409A-9643-DEB35E78227B}"/>
    <cellStyle name="20% - ส่วนที่ถูกเน้น4 40 2 2" xfId="8035" xr:uid="{8E33F985-9EF2-4DBB-9552-528BCB7F1399}"/>
    <cellStyle name="20% - ส่วนที่ถูกเน้น4 40 3" xfId="3913" xr:uid="{B364CC90-02C0-44CB-A74E-BDFE26C36233}"/>
    <cellStyle name="20% - ส่วนที่ถูกเน้น4 40 4" xfId="4905" xr:uid="{EDF6A1D7-A9B0-4C2E-99D8-D1DDF62D5B42}"/>
    <cellStyle name="20% - ส่วนที่ถูกเน้น4 40 5" xfId="5641" xr:uid="{D02D04D9-6C51-4D9C-93BF-1A4797ED1886}"/>
    <cellStyle name="20% - ส่วนที่ถูกเน้น4 40 6" xfId="6419" xr:uid="{196ED476-2A82-4FDF-A73D-4CE3015BCF3D}"/>
    <cellStyle name="20% - ส่วนที่ถูกเน้น4 40 7" xfId="7367" xr:uid="{A7350D2D-FDAA-4DC2-95B5-CBB935694887}"/>
    <cellStyle name="20% - ส่วนที่ถูกเน้น4 41" xfId="846" xr:uid="{BEAE79D0-9EAA-47BC-8920-4C29C50C15A4}"/>
    <cellStyle name="20% - ส่วนที่ถูกเน้น4 41 2" xfId="3568" xr:uid="{972D5537-635D-4C74-B28C-8E2A1A4983BC}"/>
    <cellStyle name="20% - ส่วนที่ถูกเน้น4 41 2 2" xfId="8036" xr:uid="{4EB7828C-3251-4EEF-8A0E-63B116C4B6E6}"/>
    <cellStyle name="20% - ส่วนที่ถูกเน้น4 41 3" xfId="3914" xr:uid="{2288DFAD-8F4D-4FC0-BAB2-9280E816963B}"/>
    <cellStyle name="20% - ส่วนที่ถูกเน้น4 41 4" xfId="4906" xr:uid="{C70634BD-C227-48C4-A25E-94DCDEB81EDD}"/>
    <cellStyle name="20% - ส่วนที่ถูกเน้น4 41 5" xfId="5640" xr:uid="{642C911E-82F4-4698-A972-86EC6963E424}"/>
    <cellStyle name="20% - ส่วนที่ถูกเน้น4 41 6" xfId="6427" xr:uid="{2E6BA92C-9208-4E81-B61F-D3AB23F53186}"/>
    <cellStyle name="20% - ส่วนที่ถูกเน้น4 41 7" xfId="7368" xr:uid="{0BEE7A47-57FB-47CD-8C9E-B1A728BF0409}"/>
    <cellStyle name="20% - ส่วนที่ถูกเน้น4 42" xfId="847" xr:uid="{209BBAD6-68B8-48B8-8E9C-0C370EFFA798}"/>
    <cellStyle name="20% - ส่วนที่ถูกเน้น4 42 2" xfId="3569" xr:uid="{27BAE65A-5CA9-44DF-9683-546E199E911A}"/>
    <cellStyle name="20% - ส่วนที่ถูกเน้น4 42 2 2" xfId="8037" xr:uid="{2A27695E-806A-4030-B46E-22235316923C}"/>
    <cellStyle name="20% - ส่วนที่ถูกเน้น4 42 3" xfId="3915" xr:uid="{4B99012D-E3B3-429D-A2D9-642BCE3937BC}"/>
    <cellStyle name="20% - ส่วนที่ถูกเน้น4 42 4" xfId="4907" xr:uid="{A4610E7D-7397-4979-AE26-CEF4C08A50AD}"/>
    <cellStyle name="20% - ส่วนที่ถูกเน้น4 42 5" xfId="5639" xr:uid="{6D5E5B9A-A3D0-40F7-9C8B-C222E45D6036}"/>
    <cellStyle name="20% - ส่วนที่ถูกเน้น4 42 6" xfId="6433" xr:uid="{D06BDBC6-94B3-4D12-918B-6F889B9C2262}"/>
    <cellStyle name="20% - ส่วนที่ถูกเน้น4 42 7" xfId="7369" xr:uid="{4F1DE1E2-26F3-4BF0-8D9E-624DA320A1FF}"/>
    <cellStyle name="20% - ส่วนที่ถูกเน้น4 43" xfId="848" xr:uid="{574D1B58-EE7A-4D47-BCEC-36ED3725BBD3}"/>
    <cellStyle name="20% - ส่วนที่ถูกเน้น4 43 2" xfId="3570" xr:uid="{C2668724-0087-4E61-8CF8-AA3926C93F09}"/>
    <cellStyle name="20% - ส่วนที่ถูกเน้น4 43 2 2" xfId="8038" xr:uid="{3C1964DA-6566-4D57-90B9-50DFA9058E3E}"/>
    <cellStyle name="20% - ส่วนที่ถูกเน้น4 43 3" xfId="3916" xr:uid="{F924B7B7-AACB-437D-8A72-35D75F648BFC}"/>
    <cellStyle name="20% - ส่วนที่ถูกเน้น4 43 4" xfId="4908" xr:uid="{7669A92F-102C-4F33-A7EF-FFC22E227BE0}"/>
    <cellStyle name="20% - ส่วนที่ถูกเน้น4 43 5" xfId="5638" xr:uid="{91CC4B77-4222-4EE9-A7A0-2F29E91B95CD}"/>
    <cellStyle name="20% - ส่วนที่ถูกเน้น4 43 6" xfId="5093" xr:uid="{A50636AC-5D5B-46CF-AA41-898FD50AA300}"/>
    <cellStyle name="20% - ส่วนที่ถูกเน้น4 43 7" xfId="7370" xr:uid="{5AB5C1C9-A0DF-4525-B2A3-850E02BF49E8}"/>
    <cellStyle name="20% - ส่วนที่ถูกเน้น4 44" xfId="849" xr:uid="{410199D9-A7E8-4465-93ED-225A1A9A8CAE}"/>
    <cellStyle name="20% - ส่วนที่ถูกเน้น4 44 2" xfId="3571" xr:uid="{7ABA4F46-725B-40DB-8762-D756622B60D4}"/>
    <cellStyle name="20% - ส่วนที่ถูกเน้น4 44 2 2" xfId="8039" xr:uid="{2DFDED33-6092-4897-B8A6-E7A74A56A614}"/>
    <cellStyle name="20% - ส่วนที่ถูกเน้น4 44 3" xfId="3917" xr:uid="{EBA89152-5BEB-4965-B774-62D107C32AB4}"/>
    <cellStyle name="20% - ส่วนที่ถูกเน้น4 44 4" xfId="4909" xr:uid="{0F76B5F9-6C5E-47DF-BFCF-4A323504721A}"/>
    <cellStyle name="20% - ส่วนที่ถูกเน้น4 44 5" xfId="5637" xr:uid="{C4235929-4431-4618-9861-2E95CBD5D1FC}"/>
    <cellStyle name="20% - ส่วนที่ถูกเน้น4 44 6" xfId="5094" xr:uid="{1B30A7EF-BD5E-41E1-8745-F808BDEB7D7F}"/>
    <cellStyle name="20% - ส่วนที่ถูกเน้น4 44 7" xfId="7371" xr:uid="{125F4BE5-EAEB-4B6B-A6D1-41FB47DD7705}"/>
    <cellStyle name="20% - ส่วนที่ถูกเน้น4 45" xfId="3345" xr:uid="{6980B061-F1D8-4789-AB6B-8CCDFE98ABB1}"/>
    <cellStyle name="20% - ส่วนที่ถูกเน้น4 45 2" xfId="4091" xr:uid="{84909AA3-B9ED-4248-BF56-8C901B318822}"/>
    <cellStyle name="20% - ส่วนที่ถูกเน้น4 45 2 2" xfId="6378" xr:uid="{87883CFF-D17C-41C4-AF25-683A0434363D}"/>
    <cellStyle name="20% - ส่วนที่ถูกเน้น4 45 2 2 2" xfId="8615" xr:uid="{EB4BAD7A-230E-4940-9563-69C14B2915C2}"/>
    <cellStyle name="20% - ส่วนที่ถูกเน้น4 45 2 3" xfId="6845" xr:uid="{2084F0A7-5C83-4523-9B53-5FA817D0E167}"/>
    <cellStyle name="20% - ส่วนที่ถูกเน้น4 45 2 3 2" xfId="8868" xr:uid="{0749430A-C27F-494A-BE78-ACAA8C03D7E1}"/>
    <cellStyle name="20% - ส่วนที่ถูกเน้น4 45 2 4" xfId="7260" xr:uid="{DBFB7EC5-3013-4D4A-B805-22E069BF7D19}"/>
    <cellStyle name="20% - ส่วนที่ถูกเน้น4 45 2 4 2" xfId="9106" xr:uid="{EECAA088-85F4-45AF-8564-474263FC026E}"/>
    <cellStyle name="20% - ส่วนที่ถูกเน้น4 45 2 5" xfId="8195" xr:uid="{1009CE57-EF6F-4725-82C2-46ED8CED9832}"/>
    <cellStyle name="20% - ส่วนที่ถูกเน้น4 45 3" xfId="5999" xr:uid="{08F9EA0D-998F-493D-9146-F986D501C787}"/>
    <cellStyle name="20% - ส่วนที่ถูกเน้น4 45 3 2" xfId="8403" xr:uid="{DD382B6E-23DE-487E-9E6A-0324BDDB18B2}"/>
    <cellStyle name="20% - ส่วนที่ถูกเน้น4 45 4" xfId="6519" xr:uid="{9797DC73-97F5-4286-90EF-208EBE53D6D5}"/>
    <cellStyle name="20% - ส่วนที่ถูกเน้น4 45 4 2" xfId="8674" xr:uid="{B3928756-EA6E-4B5B-A7E8-5B365765EA4F}"/>
    <cellStyle name="20% - ส่วนที่ถูกเน้น4 45 5" xfId="7003" xr:uid="{36C0501C-275C-4875-9DC5-60527D11CBB9}"/>
    <cellStyle name="20% - ส่วนที่ถูกเน้น4 45 5 2" xfId="8915" xr:uid="{011DB900-3065-4740-94ED-49C0389ABB5E}"/>
    <cellStyle name="20% - ส่วนที่ถูกเน้น4 45 6" xfId="7863" xr:uid="{160A82EC-6487-434B-A8FC-3FDE8F6CAB78}"/>
    <cellStyle name="20% - ส่วนที่ถูกเน้น4 46" xfId="4134" xr:uid="{33CEDC8A-5828-4457-BD1B-F17765973AB3}"/>
    <cellStyle name="20% - ส่วนที่ถูกเน้น4 46 2" xfId="6024" xr:uid="{CAEA9077-68CF-45B2-9DDA-6C8CFE99242F}"/>
    <cellStyle name="20% - ส่วนที่ถูกเน้น4 46 2 2" xfId="8418" xr:uid="{8CD0706F-D4C7-41CB-9828-A013D2A85FB7}"/>
    <cellStyle name="20% - ส่วนที่ถูกเน้น4 46 3" xfId="6540" xr:uid="{6974C557-17EA-4FAB-9FC1-DD2D8BF09A09}"/>
    <cellStyle name="20% - ส่วนที่ถูกเน้น4 46 3 2" xfId="8689" xr:uid="{DC6C4352-D69F-4FC8-B595-769203C48CDD}"/>
    <cellStyle name="20% - ส่วนที่ถูกเน้น4 46 4" xfId="7018" xr:uid="{45BC2A79-26DF-469A-9F21-188B3D7F1537}"/>
    <cellStyle name="20% - ส่วนที่ถูกเน้น4 46 4 2" xfId="8930" xr:uid="{9C8043A8-C8A7-4FD3-BFDE-559990BAA9A8}"/>
    <cellStyle name="20% - ส่วนที่ถูกเน้น4 46 5" xfId="8210" xr:uid="{E96F16C6-221C-4F58-8C3F-0F9117C03BB7}"/>
    <cellStyle name="20% - ส่วนที่ถูกเน้น4 47" xfId="4175" xr:uid="{5C03AC0F-E235-40D4-8113-E4C128CD3757}"/>
    <cellStyle name="20% - ส่วนที่ถูกเน้น4 47 2" xfId="6046" xr:uid="{36FBAA83-AFE6-49FF-BBBF-ABB06466D4C5}"/>
    <cellStyle name="20% - ส่วนที่ถูกเน้น4 47 2 2" xfId="8432" xr:uid="{B7318D06-5FC5-4AA3-BF1C-648C33BC1783}"/>
    <cellStyle name="20% - ส่วนที่ถูกเน้น4 47 3" xfId="6557" xr:uid="{3B7D8C93-D9A4-46FE-994F-2BDB76BD7F0A}"/>
    <cellStyle name="20% - ส่วนที่ถูกเน้น4 47 3 2" xfId="8702" xr:uid="{2FFB743E-69BA-4E8F-A1D4-C85EDDD6F5BD}"/>
    <cellStyle name="20% - ส่วนที่ถูกเน้น4 47 4" xfId="7031" xr:uid="{DA8E2837-138C-434B-87A3-038BD390AABC}"/>
    <cellStyle name="20% - ส่วนที่ถูกเน้น4 47 4 2" xfId="8943" xr:uid="{B3672BCB-0AEA-47F2-B2AA-803982362170}"/>
    <cellStyle name="20% - ส่วนที่ถูกเน้น4 47 5" xfId="8223" xr:uid="{E3BE93D3-BD96-4CE0-8314-53951F115D39}"/>
    <cellStyle name="20% - ส่วนที่ถูกเน้น4 48" xfId="4217" xr:uid="{C42B5938-72F9-468C-82F2-C0122DAEF82B}"/>
    <cellStyle name="20% - ส่วนที่ถูกเน้น4 48 2" xfId="6072" xr:uid="{B4BF2AA6-1A4B-406E-9206-3AC645A3342B}"/>
    <cellStyle name="20% - ส่วนที่ถูกเน้น4 48 2 2" xfId="8446" xr:uid="{36BA3D07-B3B2-41D7-8A66-EFB94E07EE0F}"/>
    <cellStyle name="20% - ส่วนที่ถูกเน้น4 48 3" xfId="6579" xr:uid="{9973DCE5-7C28-4F96-8D56-028A091B7DD1}"/>
    <cellStyle name="20% - ส่วนที่ถูกเน้น4 48 3 2" xfId="8716" xr:uid="{93997FDD-B775-4173-88C9-001BFCEA6A74}"/>
    <cellStyle name="20% - ส่วนที่ถูกเน้น4 48 4" xfId="7045" xr:uid="{478ED7A5-05F2-4C4E-AC2A-06BE0E3E8A41}"/>
    <cellStyle name="20% - ส่วนที่ถูกเน้น4 48 4 2" xfId="8957" xr:uid="{38C53512-19F5-4EB5-8DF8-5ED976F7C034}"/>
    <cellStyle name="20% - ส่วนที่ถูกเน้น4 48 5" xfId="8237" xr:uid="{AF57CD59-F28C-4A87-B414-5DBF5C432652}"/>
    <cellStyle name="20% - ส่วนที่ถูกเน้น4 49" xfId="4259" xr:uid="{4ED3084A-EC37-40E4-ACAB-BAFAC94C86D4}"/>
    <cellStyle name="20% - ส่วนที่ถูกเน้น4 49 2" xfId="6098" xr:uid="{0410B47B-F08C-4995-BCF7-EBA27D0DDC8F}"/>
    <cellStyle name="20% - ส่วนที่ถูกเน้น4 49 2 2" xfId="8460" xr:uid="{33D95E0A-E234-40C0-AABF-5661996C5296}"/>
    <cellStyle name="20% - ส่วนที่ถูกเน้น4 49 3" xfId="6602" xr:uid="{85A8EF4F-CD51-4F59-8ACE-523F8C5E4488}"/>
    <cellStyle name="20% - ส่วนที่ถูกเน้น4 49 3 2" xfId="8731" xr:uid="{5D10D075-1F24-4488-BA2A-A36EE0F29FC5}"/>
    <cellStyle name="20% - ส่วนที่ถูกเน้น4 49 4" xfId="7059" xr:uid="{B7D163F2-0BE9-4A2A-9D4E-F2C66569726F}"/>
    <cellStyle name="20% - ส่วนที่ถูกเน้น4 49 4 2" xfId="8971" xr:uid="{EDAEC652-BDFA-4DCA-829E-16F63CDBDCC6}"/>
    <cellStyle name="20% - ส่วนที่ถูกเน้น4 49 5" xfId="8251" xr:uid="{511FB58E-6E63-464E-86DB-63969FDD21E4}"/>
    <cellStyle name="20% - ส่วนที่ถูกเน้น4 5" xfId="850" xr:uid="{D7E7F94A-D894-481A-8EF1-E1EB29A34792}"/>
    <cellStyle name="20% - ส่วนที่ถูกเน้น4 5 10" xfId="13352" xr:uid="{9B92971C-B528-4CFE-99B6-DF55F93774DD}"/>
    <cellStyle name="20% - ส่วนที่ถูกเน้น4 5 11" xfId="13353" xr:uid="{BA7BAEAB-1DAA-4189-AFF4-ED9D12A97EAE}"/>
    <cellStyle name="20% - ส่วนที่ถูกเน้น4 5 12" xfId="13354" xr:uid="{05F09745-A8E1-44EA-9E13-CEDAF0461053}"/>
    <cellStyle name="20% - ส่วนที่ถูกเน้น4 5 13" xfId="13355" xr:uid="{704C1CB1-D397-4605-91A7-30D3E2CF86EE}"/>
    <cellStyle name="20% - ส่วนที่ถูกเน้น4 5 14" xfId="15853" xr:uid="{077AE1CA-0A91-4789-B682-86161F907EA6}"/>
    <cellStyle name="20% - ส่วนที่ถูกเน้น4 5 2" xfId="9400" xr:uid="{D16C77A7-0E92-4A9A-9590-BD8ECBBCEB4B}"/>
    <cellStyle name="20% - ส่วนที่ถูกเน้น4 5 2 2" xfId="9401" xr:uid="{1645E503-0163-4C39-9E55-42EA01534870}"/>
    <cellStyle name="20% - ส่วนที่ถูกเน้น4 5 2 3" xfId="13356" xr:uid="{DC5B9512-907E-4BA6-8E99-014D74873F6D}"/>
    <cellStyle name="20% - ส่วนที่ถูกเน้น4 5 3" xfId="9402" xr:uid="{DF9D2827-357C-44FC-BA02-FE0AAF4E1D9D}"/>
    <cellStyle name="20% - ส่วนที่ถูกเน้น4 5 3 2" xfId="13357" xr:uid="{8B348270-C18A-41C3-B521-C982763E4EB4}"/>
    <cellStyle name="20% - ส่วนที่ถูกเน้น4 5 4" xfId="9403" xr:uid="{654A1D1E-177F-4ECD-867E-B6723F95AA27}"/>
    <cellStyle name="20% - ส่วนที่ถูกเน้น4 5 4 2" xfId="13358" xr:uid="{E77960F4-33DD-4CD2-AF27-7172F0FE79D5}"/>
    <cellStyle name="20% - ส่วนที่ถูกเน้น4 5 5" xfId="13359" xr:uid="{51885231-EA34-429A-83FC-A2CEAD94A111}"/>
    <cellStyle name="20% - ส่วนที่ถูกเน้น4 5 6" xfId="13360" xr:uid="{0985D433-9307-4F32-99C1-45A636893B88}"/>
    <cellStyle name="20% - ส่วนที่ถูกเน้น4 5 7" xfId="13361" xr:uid="{69A6C6F2-DA7D-4E35-BB41-AE9098E37624}"/>
    <cellStyle name="20% - ส่วนที่ถูกเน้น4 5 8" xfId="13362" xr:uid="{419FCACB-81AB-4FE1-905E-2BA7B28D4B23}"/>
    <cellStyle name="20% - ส่วนที่ถูกเน้น4 5 9" xfId="13363" xr:uid="{650195F9-5359-4FFA-A732-576382D03A48}"/>
    <cellStyle name="20% - ส่วนที่ถูกเน้น4 50" xfId="4301" xr:uid="{D8418216-0782-4FA3-B72A-FC91E44BBB3C}"/>
    <cellStyle name="20% - ส่วนที่ถูกเน้น4 50 2" xfId="6124" xr:uid="{9BB6B74F-CB65-4B93-81BD-C820E10484DD}"/>
    <cellStyle name="20% - ส่วนที่ถูกเน้น4 50 2 2" xfId="8474" xr:uid="{8BA0D569-B8C4-469C-9ACE-9F4F40873DB0}"/>
    <cellStyle name="20% - ส่วนที่ถูกเน้น4 50 3" xfId="6625" xr:uid="{F2E960A2-D989-4709-95CF-3101F9482149}"/>
    <cellStyle name="20% - ส่วนที่ถูกเน้น4 50 3 2" xfId="8745" xr:uid="{2611F17C-0A51-4BF4-9FFC-6487E4B27983}"/>
    <cellStyle name="20% - ส่วนที่ถูกเน้น4 50 4" xfId="7073" xr:uid="{0410FB4B-1780-4A99-98DC-0F9E07E3D14B}"/>
    <cellStyle name="20% - ส่วนที่ถูกเน้น4 50 4 2" xfId="8985" xr:uid="{A42CD250-83B9-47F6-B864-217FE0E1BF9B}"/>
    <cellStyle name="20% - ส่วนที่ถูกเน้น4 50 5" xfId="8265" xr:uid="{5BE38797-CDE0-4EB7-8B6E-D0E49B10FFEF}"/>
    <cellStyle name="20% - ส่วนที่ถูกเน้น4 51" xfId="4343" xr:uid="{704C60D6-27DF-415E-A257-FD172D114051}"/>
    <cellStyle name="20% - ส่วนที่ถูกเน้น4 51 2" xfId="6150" xr:uid="{2D32F6B1-05FA-4DFF-9F02-126AB49D5B83}"/>
    <cellStyle name="20% - ส่วนที่ถูกเน้น4 51 2 2" xfId="8489" xr:uid="{72B6B1AF-B601-453B-87B9-9AC51D79D361}"/>
    <cellStyle name="20% - ส่วนที่ถูกเน้น4 51 3" xfId="6647" xr:uid="{8720AA03-C8DA-482A-A4C7-E5557F12EE4F}"/>
    <cellStyle name="20% - ส่วนที่ถูกเน้น4 51 3 2" xfId="8760" xr:uid="{FFA5EDCE-4649-4B34-A221-3401A1E9195A}"/>
    <cellStyle name="20% - ส่วนที่ถูกเน้น4 51 4" xfId="7087" xr:uid="{C6CC23F4-086D-4E67-AC04-5C393C4C843B}"/>
    <cellStyle name="20% - ส่วนที่ถูกเน้น4 51 4 2" xfId="8999" xr:uid="{B4703762-67C8-4843-B39D-9F3EF8E12E9B}"/>
    <cellStyle name="20% - ส่วนที่ถูกเน้น4 51 5" xfId="8279" xr:uid="{1EEC9FE6-7710-4951-A6C6-EC2D61851FB2}"/>
    <cellStyle name="20% - ส่วนที่ถูกเน้น4 52" xfId="4385" xr:uid="{0DCD8A84-7FC3-4D3A-B2BA-95987AF5F1AB}"/>
    <cellStyle name="20% - ส่วนที่ถูกเน้น4 52 2" xfId="6173" xr:uid="{BFE6F032-8F6A-40BC-B5E4-7FFEF5C09328}"/>
    <cellStyle name="20% - ส่วนที่ถูกเน้น4 52 2 2" xfId="8503" xr:uid="{3AAB598D-C07E-43AB-A2AE-E4ABA9F0898B}"/>
    <cellStyle name="20% - ส่วนที่ถูกเน้น4 52 3" xfId="6667" xr:uid="{4B04D562-E83F-4510-80F1-93BB240CFAA7}"/>
    <cellStyle name="20% - ส่วนที่ถูกเน้น4 52 3 2" xfId="8775" xr:uid="{3C45E8B9-7AD5-4085-A246-D62E78B784A5}"/>
    <cellStyle name="20% - ส่วนที่ถูกเน้น4 52 4" xfId="7101" xr:uid="{9773F4EB-19F8-4DFD-9CCD-D3F12313BCF1}"/>
    <cellStyle name="20% - ส่วนที่ถูกเน้น4 52 4 2" xfId="9013" xr:uid="{832B149C-1392-4776-A9C9-6A0802C80D42}"/>
    <cellStyle name="20% - ส่วนที่ถูกเน้น4 52 5" xfId="8293" xr:uid="{E0D84CA0-5F21-4FDF-9FCF-ABE9B3B1A066}"/>
    <cellStyle name="20% - ส่วนที่ถูกเน้น4 53" xfId="4427" xr:uid="{B62FC45D-756E-4BDE-87E1-183DEA30C15D}"/>
    <cellStyle name="20% - ส่วนที่ถูกเน้น4 53 2" xfId="6196" xr:uid="{BE8D489A-8C89-4358-814A-5FCB31B8EB2C}"/>
    <cellStyle name="20% - ส่วนที่ถูกเน้น4 53 2 2" xfId="8517" xr:uid="{810575AF-5208-453C-8FE8-EB27B3199241}"/>
    <cellStyle name="20% - ส่วนที่ถูกเน้น4 53 3" xfId="6688" xr:uid="{92EF2ADA-22D4-4FFB-9C0A-9085250E824F}"/>
    <cellStyle name="20% - ส่วนที่ถูกเน้น4 53 3 2" xfId="8789" xr:uid="{42CEC2C2-2AC8-48A7-9372-6D4BA524EA50}"/>
    <cellStyle name="20% - ส่วนที่ถูกเน้น4 53 4" xfId="7115" xr:uid="{FC1A3A43-5452-42C4-92AA-9A9ED91FFBCC}"/>
    <cellStyle name="20% - ส่วนที่ถูกเน้น4 53 4 2" xfId="9027" xr:uid="{DB14D481-E830-4B04-9A19-0648C30BA3DE}"/>
    <cellStyle name="20% - ส่วนที่ถูกเน้น4 53 5" xfId="8307" xr:uid="{D1A10664-C0CC-4127-B5CC-F33FBCD0AE37}"/>
    <cellStyle name="20% - ส่วนที่ถูกเน้น4 54" xfId="4469" xr:uid="{FED56F8C-4E1C-4EC0-A325-B64A5A0720D3}"/>
    <cellStyle name="20% - ส่วนที่ถูกเน้น4 54 2" xfId="6218" xr:uid="{37250BC5-A314-468E-882F-C35F11F5C59D}"/>
    <cellStyle name="20% - ส่วนที่ถูกเน้น4 54 2 2" xfId="8532" xr:uid="{499DB222-3651-455C-A773-DDDADE9340A8}"/>
    <cellStyle name="20% - ส่วนที่ถูกเน้น4 54 3" xfId="6706" xr:uid="{53BCE9A4-9EA9-43A7-9A82-1A93F5A675F8}"/>
    <cellStyle name="20% - ส่วนที่ถูกเน้น4 54 3 2" xfId="8803" xr:uid="{34E24EC3-1863-45AB-8902-72C72E11EF50}"/>
    <cellStyle name="20% - ส่วนที่ถูกเน้น4 54 4" xfId="7129" xr:uid="{776D0121-B3C5-42D6-B190-979AC104FDB9}"/>
    <cellStyle name="20% - ส่วนที่ถูกเน้น4 54 4 2" xfId="9041" xr:uid="{D539CA2F-2179-4F4A-B05B-724F4985296F}"/>
    <cellStyle name="20% - ส่วนที่ถูกเน้น4 54 5" xfId="8321" xr:uid="{FA9FD3F4-52DE-493A-AF56-58C6B40EC840}"/>
    <cellStyle name="20% - ส่วนที่ถูกเน้น4 6" xfId="851" xr:uid="{59371795-7D0A-438E-B22E-DACAC93A1455}"/>
    <cellStyle name="20% - ส่วนที่ถูกเน้น4 6 2" xfId="9404" xr:uid="{1883680C-7484-4A1F-BA85-9B83976E86E0}"/>
    <cellStyle name="20% - ส่วนที่ถูกเน้น4 6 2 2" xfId="9405" xr:uid="{1C652AD2-0495-482C-8160-8A51C781BC0B}"/>
    <cellStyle name="20% - ส่วนที่ถูกเน้น4 6 3" xfId="9406" xr:uid="{9FDA16C3-0509-4C6B-8074-544A99B3BE65}"/>
    <cellStyle name="20% - ส่วนที่ถูกเน้น4 6 4" xfId="13364" xr:uid="{DA8317C9-7DE5-4E96-9F9D-25EC44E7B9CE}"/>
    <cellStyle name="20% - ส่วนที่ถูกเน้น4 7" xfId="852" xr:uid="{0E80257A-9A14-4914-B8E4-DE27622B28FA}"/>
    <cellStyle name="20% - ส่วนที่ถูกเน้น4 7 2" xfId="9407" xr:uid="{4AD8A18B-8FAA-4E02-AD92-36E995481A3A}"/>
    <cellStyle name="20% - ส่วนที่ถูกเน้น4 7 3" xfId="13365" xr:uid="{66426F51-8BDC-47EE-8DE9-D9574C52C63B}"/>
    <cellStyle name="20% - ส่วนที่ถูกเน้น4 8" xfId="853" xr:uid="{582EAEAC-E429-4C73-A1EC-E3B01FF91834}"/>
    <cellStyle name="20% - ส่วนที่ถูกเน้น4 8 2" xfId="9408" xr:uid="{4295B460-3375-41C2-8594-F2C37B28A6B6}"/>
    <cellStyle name="20% - ส่วนที่ถูกเน้น4 8 3" xfId="15854" xr:uid="{BFB1F82F-379F-4D34-BEE5-0EB1D45DD79F}"/>
    <cellStyle name="20% - ส่วนที่ถูกเน้น4 9" xfId="854" xr:uid="{7453E67B-C1FE-45E4-BDE2-4214BD4FE6A6}"/>
    <cellStyle name="20% - ส่วนที่ถูกเน้น4 9 2" xfId="9409" xr:uid="{ECEB9128-4962-4259-B433-3FB353A8D3C5}"/>
    <cellStyle name="20% - ส่วนที่ถูกเน้น4 9 3" xfId="15855" xr:uid="{B591AEE2-10FE-4D14-812A-9B6197D1C2EF}"/>
    <cellStyle name="20% - ส่วนที่ถูกเน้น5 10" xfId="855" xr:uid="{8BD96FF9-56BF-434E-812A-57B2ED4B25E8}"/>
    <cellStyle name="20% - ส่วนที่ถูกเน้น5 10 2" xfId="9410" xr:uid="{AD17A93F-8F68-4D3F-9F5B-4EBD51364626}"/>
    <cellStyle name="20% - ส่วนที่ถูกเน้น5 10 3" xfId="15856" xr:uid="{954DDBBF-CEAE-4EEF-858D-001015659E9E}"/>
    <cellStyle name="20% - ส่วนที่ถูกเน้น5 11" xfId="856" xr:uid="{92EC7C63-6759-4E91-99F2-6A6D9AB9DECC}"/>
    <cellStyle name="20% - ส่วนที่ถูกเน้น5 11 2" xfId="9411" xr:uid="{ED20F367-8032-4E32-BAAC-3A3627F8246B}"/>
    <cellStyle name="20% - ส่วนที่ถูกเน้น5 11 3" xfId="15857" xr:uid="{548D4D06-69EB-46B1-B681-06D9C378A2B8}"/>
    <cellStyle name="20% - ส่วนที่ถูกเน้น5 12" xfId="857" xr:uid="{568176D3-A616-47AF-991A-5E2588A9F162}"/>
    <cellStyle name="20% - ส่วนที่ถูกเน้น5 12 2" xfId="9412" xr:uid="{546AD3AC-E6EA-439E-A364-381C4DE2290F}"/>
    <cellStyle name="20% - ส่วนที่ถูกเน้น5 12 3" xfId="15858" xr:uid="{FF2A1555-67DA-44DF-B7A1-72EA4C79A98B}"/>
    <cellStyle name="20% - ส่วนที่ถูกเน้น5 13" xfId="858" xr:uid="{A5F7BE94-CA80-4C07-B26D-1D09C28D9CC3}"/>
    <cellStyle name="20% - ส่วนที่ถูกเน้น5 13 2" xfId="9413" xr:uid="{D613971D-FA47-456F-9785-89BA9D62CC72}"/>
    <cellStyle name="20% - ส่วนที่ถูกเน้น5 13 3" xfId="15859" xr:uid="{B9DFF889-C785-4FD5-8FE2-9F945A3B2498}"/>
    <cellStyle name="20% - ส่วนที่ถูกเน้น5 14" xfId="859" xr:uid="{9AF4CCCB-E959-4691-AE0D-69A329B5F433}"/>
    <cellStyle name="20% - ส่วนที่ถูกเน้น5 14 2" xfId="9414" xr:uid="{7B8CB3F9-6840-4DD5-9ED0-5976458A46BF}"/>
    <cellStyle name="20% - ส่วนที่ถูกเน้น5 14 3" xfId="15860" xr:uid="{3F1F697F-2BC2-4A75-BD79-5B7D7C55B0A2}"/>
    <cellStyle name="20% - ส่วนที่ถูกเน้น5 15" xfId="860" xr:uid="{97FFA663-4A52-4AB1-BFF3-0E2F8E68C1E3}"/>
    <cellStyle name="20% - ส่วนที่ถูกเน้น5 15 2" xfId="9415" xr:uid="{9FAF2869-0B4D-4AAB-BD1D-2D0192A91293}"/>
    <cellStyle name="20% - ส่วนที่ถูกเน้น5 15 3" xfId="15861" xr:uid="{26C3B796-B84C-4C16-9C71-E326392EC384}"/>
    <cellStyle name="20% - ส่วนที่ถูกเน้น5 16" xfId="861" xr:uid="{25E559A6-95AB-4D67-83AE-0141FE982A0C}"/>
    <cellStyle name="20% - ส่วนที่ถูกเน้น5 16 2" xfId="9416" xr:uid="{6BDAD3A1-B546-4E1C-B762-FE2A88A7C1E4}"/>
    <cellStyle name="20% - ส่วนที่ถูกเน้น5 16 3" xfId="15862" xr:uid="{B47982CE-E562-490A-9AB1-18E961263A92}"/>
    <cellStyle name="20% - ส่วนที่ถูกเน้น5 17" xfId="862" xr:uid="{E213C260-CF49-4026-9DD0-98029770D58D}"/>
    <cellStyle name="20% - ส่วนที่ถูกเน้น5 17 2" xfId="9417" xr:uid="{B687624B-2CDC-47F4-B186-2568C0B5A29C}"/>
    <cellStyle name="20% - ส่วนที่ถูกเน้น5 17 3" xfId="15863" xr:uid="{6CAEDB75-2BA4-4A73-A17A-40DBD472E431}"/>
    <cellStyle name="20% - ส่วนที่ถูกเน้น5 18" xfId="863" xr:uid="{7900DA79-8411-4C2A-8CBF-2CFB0475FFEB}"/>
    <cellStyle name="20% - ส่วนที่ถูกเน้น5 18 2" xfId="9418" xr:uid="{B7DB50F3-6325-4466-AB57-A51006BA9227}"/>
    <cellStyle name="20% - ส่วนที่ถูกเน้น5 18 3" xfId="15864" xr:uid="{CD882197-2992-4A3A-ABA7-B0E9AAA65D43}"/>
    <cellStyle name="20% - ส่วนที่ถูกเน้น5 19" xfId="864" xr:uid="{D3ECF78C-B29D-4377-AA0A-7FFFB1649571}"/>
    <cellStyle name="20% - ส่วนที่ถูกเน้น5 19 2" xfId="9419" xr:uid="{36BDA2C2-5A87-4AC9-B4E1-9EDC8F56520C}"/>
    <cellStyle name="20% - ส่วนที่ถูกเน้น5 19 3" xfId="15865" xr:uid="{DF736CCD-C9CA-4F08-97C3-98A34D88FF1C}"/>
    <cellStyle name="20% - ส่วนที่ถูกเน้น5 2" xfId="392" xr:uid="{4A295C6E-D336-4B1B-AA18-5607E0953A39}"/>
    <cellStyle name="20% - ส่วนที่ถูกเน้น5 2 10" xfId="4565" xr:uid="{043DB627-8CA0-481B-8A4F-B22B606AC000}"/>
    <cellStyle name="20% - ส่วนที่ถูกเน้น5 2 10 2" xfId="9420" xr:uid="{3860D399-80C8-4218-840D-62F405B7F691}"/>
    <cellStyle name="20% - ส่วนที่ถูกเน้น5 2 10 3" xfId="13366" xr:uid="{C5229314-378F-4476-9BE5-4A19C5A78DA4}"/>
    <cellStyle name="20% - ส่วนที่ถูกเน้น5 2 11" xfId="5929" xr:uid="{9044BCE9-4DEB-4669-8B05-C3E0A9C5BA8E}"/>
    <cellStyle name="20% - ส่วนที่ถูกเน้น5 2 11 2" xfId="13367" xr:uid="{971C4565-3E26-46A4-A887-3A4496EB9D97}"/>
    <cellStyle name="20% - ส่วนที่ถูกเน้น5 2 12" xfId="4862" xr:uid="{E24F9CB2-6BEA-498F-89FA-49C227A05AAB}"/>
    <cellStyle name="20% - ส่วนที่ถูกเน้น5 2 12 2" xfId="13368" xr:uid="{1871244F-6C25-4C77-ADF8-F33F3F436EC1}"/>
    <cellStyle name="20% - ส่วนที่ถูกเน้น5 2 13" xfId="9421" xr:uid="{0D638898-E02A-4DF3-B066-F46357BCFEA7}"/>
    <cellStyle name="20% - ส่วนที่ถูกเน้น5 2 13 2" xfId="13369" xr:uid="{DA6E0034-DFBA-406E-A82C-65D7555B0D1B}"/>
    <cellStyle name="20% - ส่วนที่ถูกเน้น5 2 14" xfId="9422" xr:uid="{B0819D9F-BF78-436A-A976-27665CD53598}"/>
    <cellStyle name="20% - ส่วนที่ถูกเน้น5 2 14 2" xfId="13370" xr:uid="{BE0F2BA5-67F9-4251-A7EA-2A0ACBB4B0FF}"/>
    <cellStyle name="20% - ส่วนที่ถูกเน้น5 2 15" xfId="9423" xr:uid="{2C51FAF8-BFEA-4BAD-B6AB-FD9CE45156DF}"/>
    <cellStyle name="20% - ส่วนที่ถูกเน้น5 2 15 2" xfId="13371" xr:uid="{0779B0E2-1820-41DB-A392-81E9F408C4D5}"/>
    <cellStyle name="20% - ส่วนที่ถูกเน้น5 2 16" xfId="9424" xr:uid="{A603CB9B-C493-4D70-833B-23D799ECA779}"/>
    <cellStyle name="20% - ส่วนที่ถูกเน้น5 2 16 2" xfId="13372" xr:uid="{AFCD4FE2-AB84-409C-BE4A-DDC7225966A3}"/>
    <cellStyle name="20% - ส่วนที่ถูกเน้น5 2 17" xfId="9425" xr:uid="{27B1799E-B3D5-400E-9801-C253CBE7EC56}"/>
    <cellStyle name="20% - ส่วนที่ถูกเน้น5 2 18" xfId="15866" xr:uid="{0CF2E8C4-08EA-4983-930B-BBAFC8359466}"/>
    <cellStyle name="20% - ส่วนที่ถูกเน้น5 2 2" xfId="865" xr:uid="{00AFB956-1C39-4782-BF52-406E42641087}"/>
    <cellStyle name="20% - ส่วนที่ถูกเน้น5 2 2 10" xfId="13374" xr:uid="{2AA8F256-C0C3-4690-A4AA-911A4AA4FD1F}"/>
    <cellStyle name="20% - ส่วนที่ถูกเน้น5 2 2 11" xfId="13375" xr:uid="{5B78CF12-FD2E-4D1E-B61F-F77091DC033A}"/>
    <cellStyle name="20% - ส่วนที่ถูกเน้น5 2 2 12" xfId="13376" xr:uid="{CBD2FEB3-E5A0-4ABB-AB3E-8E7611505687}"/>
    <cellStyle name="20% - ส่วนที่ถูกเน้น5 2 2 13" xfId="13377" xr:uid="{2E2DAE54-C045-4D7F-9287-9CA06454EA28}"/>
    <cellStyle name="20% - ส่วนที่ถูกเน้น5 2 2 14" xfId="13373" xr:uid="{F157E7D9-2FBE-47F7-A0B5-68BF8AE0B074}"/>
    <cellStyle name="20% - ส่วนที่ถูกเน้น5 2 2 2" xfId="3399" xr:uid="{AEAEBEB2-7831-4BC9-93AD-5A705B54EF4D}"/>
    <cellStyle name="20% - ส่วนที่ถูกเน้น5 2 2 2 2" xfId="7915" xr:uid="{1986EB9F-DD81-469F-BD9E-168A07A1D449}"/>
    <cellStyle name="20% - ส่วนที่ถูกเน้น5 2 2 3" xfId="3785" xr:uid="{2D7F0620-495D-4EBF-9119-67ECEA6569AA}"/>
    <cellStyle name="20% - ส่วนที่ถูกเน้น5 2 2 4" xfId="4566" xr:uid="{80D13CA7-3DDB-4A55-A4A5-1D73893A3738}"/>
    <cellStyle name="20% - ส่วนที่ถูกเน้น5 2 2 5" xfId="5928" xr:uid="{C121D838-DD19-457C-B19F-C6F0D122AD00}"/>
    <cellStyle name="20% - ส่วนที่ถูกเน้น5 2 2 6" xfId="4863" xr:uid="{6E4624C7-C100-4AFB-A766-F79B5D9D19DB}"/>
    <cellStyle name="20% - ส่วนที่ถูกเน้น5 2 2 7" xfId="7372" xr:uid="{43A17636-8D45-4E3B-86C7-F8C34940D69A}"/>
    <cellStyle name="20% - ส่วนที่ถูกเน้น5 2 2 8" xfId="13378" xr:uid="{5E076FD1-278D-468A-81DA-6C628D113DD8}"/>
    <cellStyle name="20% - ส่วนที่ถูกเน้น5 2 2 9" xfId="13379" xr:uid="{B8FF9493-6415-4720-BE5B-4D00BB2C1ECB}"/>
    <cellStyle name="20% - ส่วนที่ถูกเน้น5 2 3" xfId="866" xr:uid="{824354E3-A02C-45E9-8600-331BA8792CFC}"/>
    <cellStyle name="20% - ส่วนที่ถูกเน้น5 2 3 2" xfId="3400" xr:uid="{3821AABD-4F22-46C5-A8CF-F0C0BE8FDF9B}"/>
    <cellStyle name="20% - ส่วนที่ถูกเน้น5 2 3 2 2" xfId="7916" xr:uid="{8844F593-DFA2-48DD-8D66-A9231D5F4F45}"/>
    <cellStyle name="20% - ส่วนที่ถูกเน้น5 2 3 3" xfId="3786" xr:uid="{9EDF93BF-26DA-40C3-B188-4BCD89C9FA8F}"/>
    <cellStyle name="20% - ส่วนที่ถูกเน้น5 2 3 4" xfId="4567" xr:uid="{78940DD3-96BF-4932-AEF4-28D9A85CDEDC}"/>
    <cellStyle name="20% - ส่วนที่ถูกเน้น5 2 3 5" xfId="5927" xr:uid="{50CAB479-0B06-4DD1-AE1C-0A64131FC9CA}"/>
    <cellStyle name="20% - ส่วนที่ถูกเน้น5 2 3 6" xfId="4864" xr:uid="{26C8833D-72A6-4113-A330-D9526158E7E5}"/>
    <cellStyle name="20% - ส่วนที่ถูกเน้น5 2 3 7" xfId="7373" xr:uid="{0DEEB0F3-6FF7-401E-A84F-04E2B026CAFF}"/>
    <cellStyle name="20% - ส่วนที่ถูกเน้น5 2 4" xfId="867" xr:uid="{1B20587D-1C61-4AAF-BE0A-F5FDD325D5FC}"/>
    <cellStyle name="20% - ส่วนที่ถูกเน้น5 2 4 2" xfId="9426" xr:uid="{A1F3C073-1D64-4BB6-B096-C9712ADEDBB5}"/>
    <cellStyle name="20% - ส่วนที่ถูกเน้น5 2 4 3" xfId="13380" xr:uid="{265914FB-A29D-4575-A0D4-0A559EA662B5}"/>
    <cellStyle name="20% - ส่วนที่ถูกเน้น5 2 5" xfId="868" xr:uid="{948EB667-B3BF-454E-A7CE-4ADCAAD87386}"/>
    <cellStyle name="20% - ส่วนที่ถูกเน้น5 2 5 2" xfId="9427" xr:uid="{0D1D4100-7C81-4971-8851-9A8FBF926573}"/>
    <cellStyle name="20% - ส่วนที่ถูกเน้น5 2 5 3" xfId="13381" xr:uid="{73E0744E-1738-48B3-867A-B0095C14A42F}"/>
    <cellStyle name="20% - ส่วนที่ถูกเน้น5 2 6" xfId="869" xr:uid="{E8B0342B-1E59-4FA4-9E87-9C0D3299603C}"/>
    <cellStyle name="20% - ส่วนที่ถูกเน้น5 2 6 2" xfId="9428" xr:uid="{66A15F12-52D1-4F10-B472-A90234A492AA}"/>
    <cellStyle name="20% - ส่วนที่ถูกเน้น5 2 6 3" xfId="13382" xr:uid="{BE35B6CF-B45A-4316-9F11-C1500616F010}"/>
    <cellStyle name="20% - ส่วนที่ถูกเน้น5 2 7" xfId="3334" xr:uid="{57E2AE9C-8567-45D5-9CA2-917CEDCF6545}"/>
    <cellStyle name="20% - ส่วนที่ถูกเน้น5 2 7 2" xfId="7852" xr:uid="{BC33D7D2-A019-4044-A01F-A1866FE7972C}"/>
    <cellStyle name="20% - ส่วนที่ถูกเน้น5 2 7 3" xfId="13383" xr:uid="{BE5DB9EA-EC33-4DA2-B515-3008AD42F003}"/>
    <cellStyle name="20% - ส่วนที่ถูกเน้น5 2 8" xfId="3398" xr:uid="{4048BFAD-2993-444F-B4E9-9A441830B09F}"/>
    <cellStyle name="20% - ส่วนที่ถูกเน้น5 2 8 2" xfId="7914" xr:uid="{5C18311D-CF3D-493D-B9FE-A91A0D2986BC}"/>
    <cellStyle name="20% - ส่วนที่ถูกเน้น5 2 8 3" xfId="13384" xr:uid="{65C13B1E-98D3-4AB2-A178-4611ED76EEE1}"/>
    <cellStyle name="20% - ส่วนที่ถูกเน้น5 2 9" xfId="3784" xr:uid="{AC3B249C-2C85-4A8F-BAC7-A8A0135D5A5C}"/>
    <cellStyle name="20% - ส่วนที่ถูกเน้น5 2 9 2" xfId="9429" xr:uid="{0E680CDF-4DA7-4ADF-A761-E52D56BE5FAE}"/>
    <cellStyle name="20% - ส่วนที่ถูกเน้น5 2 9 3" xfId="13385" xr:uid="{95969B16-F65D-4811-86C2-3A8F28CA55F2}"/>
    <cellStyle name="20% - ส่วนที่ถูกเน้น5 20" xfId="870" xr:uid="{26B641D7-4D50-4446-AFCA-693728B2DBBA}"/>
    <cellStyle name="20% - ส่วนที่ถูกเน้น5 20 2" xfId="9430" xr:uid="{2434D6FE-AB51-4F13-ADF9-3CEF3049CBA2}"/>
    <cellStyle name="20% - ส่วนที่ถูกเน้น5 20 3" xfId="15867" xr:uid="{52032C00-775E-4BA5-BCCA-9F86CC7C5653}"/>
    <cellStyle name="20% - ส่วนที่ถูกเน้น5 21" xfId="871" xr:uid="{D00EBECF-2FA3-4CC8-B4F7-659BC26CA98B}"/>
    <cellStyle name="20% - ส่วนที่ถูกเน้น5 21 2" xfId="9431" xr:uid="{F245A610-EBE5-47C6-9B36-9C685590B77B}"/>
    <cellStyle name="20% - ส่วนที่ถูกเน้น5 21 3" xfId="15868" xr:uid="{B76EFBB6-4F09-4035-A95C-74FA4004E070}"/>
    <cellStyle name="20% - ส่วนที่ถูกเน้น5 22" xfId="872" xr:uid="{64F038BC-1E83-4270-8B87-9B24F8F635C0}"/>
    <cellStyle name="20% - ส่วนที่ถูกเน้น5 22 2" xfId="9432" xr:uid="{D7F0D55E-E76D-4BF8-9976-598EA28B33B2}"/>
    <cellStyle name="20% - ส่วนที่ถูกเน้น5 23" xfId="873" xr:uid="{B2BE3AAF-8097-49C2-B044-882E3397A173}"/>
    <cellStyle name="20% - ส่วนที่ถูกเน้น5 23 2" xfId="9433" xr:uid="{15E88CB7-3ED8-41CB-9658-A43FE8922F97}"/>
    <cellStyle name="20% - ส่วนที่ถูกเน้น5 24" xfId="874" xr:uid="{9B373C1C-8FAF-4746-B966-F386B98676A6}"/>
    <cellStyle name="20% - ส่วนที่ถูกเน้น5 24 2" xfId="9434" xr:uid="{314A2072-86B6-4668-A43F-3EB1A3E8A4AD}"/>
    <cellStyle name="20% - ส่วนที่ถูกเน้น5 25" xfId="875" xr:uid="{147D6CD6-5F18-4A54-93BD-0F361FB926D8}"/>
    <cellStyle name="20% - ส่วนที่ถูกเน้น5 25 2" xfId="9435" xr:uid="{37C4F050-3A97-468C-A0F1-EFACD6BE0C97}"/>
    <cellStyle name="20% - ส่วนที่ถูกเน้น5 26" xfId="876" xr:uid="{89CA5B3E-D7B5-403E-A345-3D20FB7CDC12}"/>
    <cellStyle name="20% - ส่วนที่ถูกเน้น5 26 2" xfId="9436" xr:uid="{A7384191-44A7-4944-83E3-EF59F5360F66}"/>
    <cellStyle name="20% - ส่วนที่ถูกเน้น5 27" xfId="877" xr:uid="{85EC90EB-12B7-4927-A852-BBB32D2B0BD1}"/>
    <cellStyle name="20% - ส่วนที่ถูกเน้น5 27 2" xfId="9437" xr:uid="{F9701291-342E-4167-ABBA-B48DE0A38A64}"/>
    <cellStyle name="20% - ส่วนที่ถูกเน้น5 28" xfId="878" xr:uid="{E94FD3BE-BD93-42B7-82DA-9A1B10721415}"/>
    <cellStyle name="20% - ส่วนที่ถูกเน้น5 28 2" xfId="9438" xr:uid="{B38ABF0D-4A24-412C-9152-BE6C9268E44D}"/>
    <cellStyle name="20% - ส่วนที่ถูกเน้น5 29" xfId="879" xr:uid="{05679D14-9D94-432E-80BC-83D141203D35}"/>
    <cellStyle name="20% - ส่วนที่ถูกเน้น5 29 2" xfId="9439" xr:uid="{44CC0DB8-CCF5-4B6B-BE9E-3A1071C5E3C7}"/>
    <cellStyle name="20% - ส่วนที่ถูกเน้น5 3" xfId="880" xr:uid="{3C1C1DA1-FBEB-437C-B52E-CAE5A4AF9F02}"/>
    <cellStyle name="20% - ส่วนที่ถูกเน้น5 3 10" xfId="9440" xr:uid="{379C0B24-A66C-48AA-AB9E-BA2752DA3B14}"/>
    <cellStyle name="20% - ส่วนที่ถูกเน้น5 3 10 2" xfId="13386" xr:uid="{AB17EBCB-B4F7-45F6-9D79-D01392FC0B33}"/>
    <cellStyle name="20% - ส่วนที่ถูกเน้น5 3 11" xfId="13387" xr:uid="{5C1F4A4A-4B9A-4290-93DF-9A4EA883E972}"/>
    <cellStyle name="20% - ส่วนที่ถูกเน้น5 3 12" xfId="13388" xr:uid="{91697734-B629-4A95-B3FA-E23A827DC622}"/>
    <cellStyle name="20% - ส่วนที่ถูกเน้น5 3 13" xfId="13389" xr:uid="{A6F8D375-5A4A-40EC-8A4C-63F448C9F428}"/>
    <cellStyle name="20% - ส่วนที่ถูกเน้น5 3 14" xfId="15869" xr:uid="{32BB0013-5F92-459E-9EE7-266C6D5BD8DA}"/>
    <cellStyle name="20% - ส่วนที่ถูกเน้น5 3 2" xfId="881" xr:uid="{76FE6D4F-8C74-4C02-901C-301AE07FD6DB}"/>
    <cellStyle name="20% - ส่วนที่ถูกเน้น5 3 2 2" xfId="3402" xr:uid="{8EC51F77-A4E1-4411-95BF-3F6F5BB263CA}"/>
    <cellStyle name="20% - ส่วนที่ถูกเน้น5 3 2 2 2" xfId="7918" xr:uid="{0AC4A404-A5BA-4DFA-921D-66DFEF40CCC3}"/>
    <cellStyle name="20% - ส่วนที่ถูกเน้น5 3 2 3" xfId="3788" xr:uid="{4956825F-95A0-4216-BFE6-C3A75C018481}"/>
    <cellStyle name="20% - ส่วนที่ถูกเน้น5 3 2 4" xfId="4569" xr:uid="{5B2D0C11-F70B-4292-998C-9597BD27590D}"/>
    <cellStyle name="20% - ส่วนที่ถูกเน้น5 3 2 5" xfId="5925" xr:uid="{336ACBC5-A18D-4261-A807-F7E60320069A}"/>
    <cellStyle name="20% - ส่วนที่ถูกเน้น5 3 2 6" xfId="4866" xr:uid="{B1C37F6C-5F9D-4507-8896-7BED82D5F99C}"/>
    <cellStyle name="20% - ส่วนที่ถูกเน้น5 3 2 7" xfId="7375" xr:uid="{403D01D1-15D8-42FC-9052-C10C3AE7975D}"/>
    <cellStyle name="20% - ส่วนที่ถูกเน้น5 3 3" xfId="882" xr:uid="{F4557837-FEC6-4C15-8589-24F2F148B824}"/>
    <cellStyle name="20% - ส่วนที่ถูกเน้น5 3 3 2" xfId="3403" xr:uid="{8C27EC75-F800-464E-B769-0C55E86166F7}"/>
    <cellStyle name="20% - ส่วนที่ถูกเน้น5 3 3 2 2" xfId="7919" xr:uid="{22428FBA-DC9E-442E-ADB2-E5388320C3D2}"/>
    <cellStyle name="20% - ส่วนที่ถูกเน้น5 3 3 3" xfId="3789" xr:uid="{D6FF63A7-0D85-4A3D-94E4-4C8A58953013}"/>
    <cellStyle name="20% - ส่วนที่ถูกเน้น5 3 3 4" xfId="4570" xr:uid="{5F0FA0DC-3FB1-4322-81DD-37B52D18C2AE}"/>
    <cellStyle name="20% - ส่วนที่ถูกเน้น5 3 3 5" xfId="5924" xr:uid="{1A4BDBA6-57F8-4787-AE38-567430D2AAD2}"/>
    <cellStyle name="20% - ส่วนที่ถูกเน้น5 3 3 6" xfId="4867" xr:uid="{5D037FFE-C44A-4A41-89DF-E88766556012}"/>
    <cellStyle name="20% - ส่วนที่ถูกเน้น5 3 3 7" xfId="7376" xr:uid="{1B8FE9E1-75E6-4987-A32D-1B260037078B}"/>
    <cellStyle name="20% - ส่วนที่ถูกเน้น5 3 4" xfId="3401" xr:uid="{A699AD76-FBF4-4EEE-B6CC-83885E2E7D5F}"/>
    <cellStyle name="20% - ส่วนที่ถูกเน้น5 3 4 2" xfId="7917" xr:uid="{6DBBECDB-F785-4169-A322-2F4DFA89E653}"/>
    <cellStyle name="20% - ส่วนที่ถูกเน้น5 3 5" xfId="3787" xr:uid="{22D3A1C4-EB87-471D-9E17-297EBE001B36}"/>
    <cellStyle name="20% - ส่วนที่ถูกเน้น5 3 5 2" xfId="9441" xr:uid="{8DCE9DFE-AE83-4EAA-95B9-9B8FEBCC5AF6}"/>
    <cellStyle name="20% - ส่วนที่ถูกเน้น5 3 6" xfId="4568" xr:uid="{C2C7CCF3-0D6C-4366-810E-3B02C638661A}"/>
    <cellStyle name="20% - ส่วนที่ถูกเน้น5 3 7" xfId="5926" xr:uid="{0E474803-12AD-4882-9921-F4EBD016C0A0}"/>
    <cellStyle name="20% - ส่วนที่ถูกเน้น5 3 8" xfId="4865" xr:uid="{9A8CC80A-CB93-4527-8B98-72ED9E7E2C87}"/>
    <cellStyle name="20% - ส่วนที่ถูกเน้น5 3 9" xfId="7374" xr:uid="{6967805B-EE84-4AEC-8D41-23F7693701C8}"/>
    <cellStyle name="20% - ส่วนที่ถูกเน้น5 30" xfId="883" xr:uid="{C48EB740-094F-40AC-B9A5-9BE715C482EB}"/>
    <cellStyle name="20% - ส่วนที่ถูกเน้น5 30 2" xfId="9442" xr:uid="{BE239A2D-38B4-4C58-9635-6513A0FB3B74}"/>
    <cellStyle name="20% - ส่วนที่ถูกเน้น5 31" xfId="884" xr:uid="{241CCAAD-F226-45EC-887B-9691E3FED7CF}"/>
    <cellStyle name="20% - ส่วนที่ถูกเน้น5 31 2" xfId="9443" xr:uid="{45EA05A7-E721-49F4-9626-8E0FDDCAC27A}"/>
    <cellStyle name="20% - ส่วนที่ถูกเน้น5 32" xfId="885" xr:uid="{D63132D3-064B-4FC5-A0A2-2C3F1F638631}"/>
    <cellStyle name="20% - ส่วนที่ถูกเน้น5 32 2" xfId="9444" xr:uid="{9DFC6E8F-F835-4DE1-9AF2-23345992A525}"/>
    <cellStyle name="20% - ส่วนที่ถูกเน้น5 33" xfId="886" xr:uid="{012C0F58-4993-48BE-871D-D7A3A82B2DED}"/>
    <cellStyle name="20% - ส่วนที่ถูกเน้น5 33 2" xfId="9445" xr:uid="{6B670676-82C6-44DB-B23D-FC6B7FC31030}"/>
    <cellStyle name="20% - ส่วนที่ถูกเน้น5 34" xfId="887" xr:uid="{A8F0CFC7-F0DD-4E2B-82DC-7F88086F624D}"/>
    <cellStyle name="20% - ส่วนที่ถูกเน้น5 34 2" xfId="9446" xr:uid="{56533DF6-14BA-438B-89AA-775C9E28AD2B}"/>
    <cellStyle name="20% - ส่วนที่ถูกเน้น5 35" xfId="888" xr:uid="{0CF0ABB4-40B1-47D3-AF7D-36C469F690AC}"/>
    <cellStyle name="20% - ส่วนที่ถูกเน้น5 35 2" xfId="9447" xr:uid="{71888F3B-B6B1-49C5-BA53-EA51187F77AA}"/>
    <cellStyle name="20% - ส่วนที่ถูกเน้น5 36" xfId="889" xr:uid="{2816F492-5B29-46EB-81B7-9BE7C509E673}"/>
    <cellStyle name="20% - ส่วนที่ถูกเน้น5 36 2" xfId="9448" xr:uid="{7DA7B2CE-81C8-4DFF-BFA6-F8701C2505A5}"/>
    <cellStyle name="20% - ส่วนที่ถูกเน้น5 37" xfId="890" xr:uid="{C45D3A71-0DBD-4759-B706-88532375A9A0}"/>
    <cellStyle name="20% - ส่วนที่ถูกเน้น5 37 2" xfId="9449" xr:uid="{6CBAE496-E7DA-4CF6-8C75-32493C0DFDEB}"/>
    <cellStyle name="20% - ส่วนที่ถูกเน้น5 38" xfId="891" xr:uid="{92A4FBD3-D0CD-4878-8763-A896CB83BAA9}"/>
    <cellStyle name="20% - ส่วนที่ถูกเน้น5 38 2" xfId="9450" xr:uid="{10ECE7BD-C3E2-4709-97E2-97EB6B76B003}"/>
    <cellStyle name="20% - ส่วนที่ถูกเน้น5 39" xfId="892" xr:uid="{5C13AAC5-67F6-44C0-9869-6AC4C0B97A82}"/>
    <cellStyle name="20% - ส่วนที่ถูกเน้น5 39 2" xfId="9451" xr:uid="{A3EB27E7-6F60-42CE-A525-44608F53FD09}"/>
    <cellStyle name="20% - ส่วนที่ถูกเน้น5 4" xfId="893" xr:uid="{1DE37306-F972-4B5E-8665-928EF32048AE}"/>
    <cellStyle name="20% - ส่วนที่ถูกเน้น5 4 10" xfId="13390" xr:uid="{B4D64CC1-545F-4D72-BA29-8C942A8AB81B}"/>
    <cellStyle name="20% - ส่วนที่ถูกเน้น5 4 11" xfId="13391" xr:uid="{DDB0E73B-EE02-46CB-A73C-CBE090E38669}"/>
    <cellStyle name="20% - ส่วนที่ถูกเน้น5 4 12" xfId="13392" xr:uid="{45FAE07D-7553-4A74-997E-A0CE5E5A9AC2}"/>
    <cellStyle name="20% - ส่วนที่ถูกเน้น5 4 13" xfId="13393" xr:uid="{1044E7DF-8114-4C2A-B8EA-5AC75208BD65}"/>
    <cellStyle name="20% - ส่วนที่ถูกเน้น5 4 14" xfId="15870" xr:uid="{57CDC175-03AE-42D6-9137-DF9704E45468}"/>
    <cellStyle name="20% - ส่วนที่ถูกเน้น5 4 2" xfId="3404" xr:uid="{1A1ED637-B6BD-4B30-AC26-6F953F05DFC4}"/>
    <cellStyle name="20% - ส่วนที่ถูกเน้น5 4 2 2" xfId="7920" xr:uid="{DA19AA6E-EC16-4104-A1CE-590A66E5FF99}"/>
    <cellStyle name="20% - ส่วนที่ถูกเน้น5 4 3" xfId="3790" xr:uid="{70DA87F2-4DAE-4426-9C31-BE12EFAE481C}"/>
    <cellStyle name="20% - ส่วนที่ถูกเน้น5 4 3 2" xfId="9452" xr:uid="{1468208B-B95F-4FB6-A55C-DB5D348C26E0}"/>
    <cellStyle name="20% - ส่วนที่ถูกเน้น5 4 4" xfId="4571" xr:uid="{950FD24E-2568-4BA0-8890-2478E4BED55A}"/>
    <cellStyle name="20% - ส่วนที่ถูกเน้น5 4 5" xfId="5923" xr:uid="{4A42F980-C86E-4EBB-A4D9-ECF025B79776}"/>
    <cellStyle name="20% - ส่วนที่ถูกเน้น5 4 6" xfId="6705" xr:uid="{0BA1E7D1-1ACD-421F-916C-551BE4B6B2E9}"/>
    <cellStyle name="20% - ส่วนที่ถูกเน้น5 4 7" xfId="7377" xr:uid="{13371112-A36D-4510-95EA-5CAF8C0294B8}"/>
    <cellStyle name="20% - ส่วนที่ถูกเน้น5 4 8" xfId="13394" xr:uid="{084E2426-E961-4C01-9529-71BB6D12834E}"/>
    <cellStyle name="20% - ส่วนที่ถูกเน้น5 4 9" xfId="13395" xr:uid="{5D01C5B7-B550-470A-9BC7-4EB4B9E9568A}"/>
    <cellStyle name="20% - ส่วนที่ถูกเน้น5 40" xfId="894" xr:uid="{73DE1809-A71F-4A0F-8382-EE93C8B12824}"/>
    <cellStyle name="20% - ส่วนที่ถูกเน้น5 40 2" xfId="3572" xr:uid="{53350665-CDFF-497A-BF14-6F7613EA43ED}"/>
    <cellStyle name="20% - ส่วนที่ถูกเน้น5 40 2 2" xfId="8040" xr:uid="{AB864AB6-B1D6-4293-88AA-AAC468C5EA3B}"/>
    <cellStyle name="20% - ส่วนที่ถูกเน้น5 40 3" xfId="3918" xr:uid="{409B2997-CF37-4262-8333-5A8C55CD9B5B}"/>
    <cellStyle name="20% - ส่วนที่ถูกเน้น5 40 4" xfId="4924" xr:uid="{F12C36E7-5321-4B8F-8A2F-E44A316E45BA}"/>
    <cellStyle name="20% - ส่วนที่ถูกเน้น5 40 5" xfId="5626" xr:uid="{98F6886E-5BBC-450F-A94E-601C5B770571}"/>
    <cellStyle name="20% - ส่วนที่ถูกเน้น5 40 6" xfId="5095" xr:uid="{5DA8CA5E-9274-4F98-85F7-684F7F5779F5}"/>
    <cellStyle name="20% - ส่วนที่ถูกเน้น5 40 7" xfId="7378" xr:uid="{4000279B-505C-42F6-9EC6-F04BBB059B54}"/>
    <cellStyle name="20% - ส่วนที่ถูกเน้น5 41" xfId="895" xr:uid="{8064E51D-FA8E-4C32-A244-CD7640645EE9}"/>
    <cellStyle name="20% - ส่วนที่ถูกเน้น5 41 2" xfId="3573" xr:uid="{1E6D3BE2-2382-47DA-9793-A3B4B794F6ED}"/>
    <cellStyle name="20% - ส่วนที่ถูกเน้น5 41 2 2" xfId="8041" xr:uid="{AEBBCC70-1E16-4405-80FA-3E8AB8190232}"/>
    <cellStyle name="20% - ส่วนที่ถูกเน้น5 41 3" xfId="3919" xr:uid="{82E03FCF-0054-4987-A203-593B8847EC43}"/>
    <cellStyle name="20% - ส่วนที่ถูกเน้น5 41 4" xfId="4925" xr:uid="{10374338-6B64-4425-8F84-782ED1555977}"/>
    <cellStyle name="20% - ส่วนที่ถูกเน้น5 41 5" xfId="5592" xr:uid="{26712E48-DCD8-403F-992C-45C8AA3DDFA5}"/>
    <cellStyle name="20% - ส่วนที่ถูกเน้น5 41 6" xfId="5096" xr:uid="{147AEBC0-8FA3-42F4-B37C-BB86E29CBEAB}"/>
    <cellStyle name="20% - ส่วนที่ถูกเน้น5 41 7" xfId="7379" xr:uid="{E641715B-A31B-4C98-BD70-2963FC21B975}"/>
    <cellStyle name="20% - ส่วนที่ถูกเน้น5 42" xfId="896" xr:uid="{96D7A397-A035-4C4E-BE0E-EBEE78B7A90B}"/>
    <cellStyle name="20% - ส่วนที่ถูกเน้น5 42 2" xfId="3574" xr:uid="{B142C4EF-9946-41A2-B1A5-23FDF2E7AD77}"/>
    <cellStyle name="20% - ส่วนที่ถูกเน้น5 42 2 2" xfId="8042" xr:uid="{1B9F3131-A021-4E0A-9903-D3EF67A6F522}"/>
    <cellStyle name="20% - ส่วนที่ถูกเน้น5 42 3" xfId="3920" xr:uid="{E9EF45E2-EBEA-4E70-BAA9-ADFB93AA0E95}"/>
    <cellStyle name="20% - ส่วนที่ถูกเน้น5 42 4" xfId="4926" xr:uid="{08CFA2E4-3CC5-4616-98BE-2797F3D9547E}"/>
    <cellStyle name="20% - ส่วนที่ถูกเน้น5 42 5" xfId="5591" xr:uid="{C56D4FA2-BD46-4BEB-937F-1BEC50F0D7B8}"/>
    <cellStyle name="20% - ส่วนที่ถูกเน้น5 42 6" xfId="4631" xr:uid="{F6A8C3A5-1D43-48B3-9252-4F4DA4656DB1}"/>
    <cellStyle name="20% - ส่วนที่ถูกเน้น5 42 7" xfId="7380" xr:uid="{AC2C4D55-F1D6-4830-8FCB-0143BEB84D67}"/>
    <cellStyle name="20% - ส่วนที่ถูกเน้น5 43" xfId="897" xr:uid="{FCF60032-009B-4CB1-8423-90C34EA4BFAD}"/>
    <cellStyle name="20% - ส่วนที่ถูกเน้น5 43 2" xfId="3575" xr:uid="{B6E73150-F94B-4BAF-A563-1B7B98E9EE7D}"/>
    <cellStyle name="20% - ส่วนที่ถูกเน้น5 43 2 2" xfId="8043" xr:uid="{F13BA030-60DD-4424-9050-047F1473CBA0}"/>
    <cellStyle name="20% - ส่วนที่ถูกเน้น5 43 3" xfId="3921" xr:uid="{B256CA2A-C960-40D1-9495-6C7C161538BD}"/>
    <cellStyle name="20% - ส่วนที่ถูกเน้น5 43 4" xfId="4927" xr:uid="{AFFE901F-D3DF-4B6F-9AD1-7BADEAEDF4E9}"/>
    <cellStyle name="20% - ส่วนที่ถูกเน้น5 43 5" xfId="5590" xr:uid="{68DB40A1-B3D6-4329-857F-6C0D3460FB8D}"/>
    <cellStyle name="20% - ส่วนที่ถูกเน้น5 43 6" xfId="5097" xr:uid="{508D5367-D72D-4C4D-B648-1C2CF873C301}"/>
    <cellStyle name="20% - ส่วนที่ถูกเน้น5 43 7" xfId="7381" xr:uid="{D9C7E0ED-12CA-4FC3-86E1-20B1B175E1C3}"/>
    <cellStyle name="20% - ส่วนที่ถูกเน้น5 44" xfId="898" xr:uid="{407FD7A6-D651-4E8C-A788-184356CD85E2}"/>
    <cellStyle name="20% - ส่วนที่ถูกเน้น5 44 2" xfId="3576" xr:uid="{FA43D814-CCA8-409C-A40C-CA3454544766}"/>
    <cellStyle name="20% - ส่วนที่ถูกเน้น5 44 2 2" xfId="8044" xr:uid="{F925E8B4-1FE4-4276-A630-49983C7DA747}"/>
    <cellStyle name="20% - ส่วนที่ถูกเน้น5 44 3" xfId="3922" xr:uid="{74E492B1-BBAC-4360-9152-4237FF7F99CC}"/>
    <cellStyle name="20% - ส่วนที่ถูกเน้น5 44 4" xfId="4928" xr:uid="{2B251988-27B6-41D6-99D0-3A4FFAF4125A}"/>
    <cellStyle name="20% - ส่วนที่ถูกเน้น5 44 5" xfId="6271" xr:uid="{DCC08426-FFFD-493E-AB7A-403B1BECD83A}"/>
    <cellStyle name="20% - ส่วนที่ถูกเน้น5 44 6" xfId="5098" xr:uid="{433E404E-F6E8-4543-BE1E-F3435D8CC0AB}"/>
    <cellStyle name="20% - ส่วนที่ถูกเน้น5 44 7" xfId="7382" xr:uid="{D9EF4EEC-F34D-47D8-BD62-1D600B518B07}"/>
    <cellStyle name="20% - ส่วนที่ถูกเน้น5 45" xfId="3346" xr:uid="{A96E4958-7907-42A7-AAB1-689F9E6B6C93}"/>
    <cellStyle name="20% - ส่วนที่ถูกเน้น5 45 2" xfId="4095" xr:uid="{48046B92-5AE4-4608-98E2-BD1DDFF5F6AF}"/>
    <cellStyle name="20% - ส่วนที่ถูกเน้น5 45 2 2" xfId="6380" xr:uid="{C8E4562D-2394-40A3-A434-63671AB8EB4E}"/>
    <cellStyle name="20% - ส่วนที่ถูกเน้น5 45 2 2 2" xfId="8617" xr:uid="{ABE31189-684A-4601-9A34-8CDC8C89F8E3}"/>
    <cellStyle name="20% - ส่วนที่ถูกเน้น5 45 2 3" xfId="6847" xr:uid="{E2BB7111-CE2B-472F-859B-9ED68C223A24}"/>
    <cellStyle name="20% - ส่วนที่ถูกเน้น5 45 2 3 2" xfId="8870" xr:uid="{A88879B3-BC3B-4861-9548-B6828B4C99C9}"/>
    <cellStyle name="20% - ส่วนที่ถูกเน้น5 45 2 4" xfId="7262" xr:uid="{43E29B42-DF62-4F79-AD8E-CD9D489A7A38}"/>
    <cellStyle name="20% - ส่วนที่ถูกเน้น5 45 2 4 2" xfId="9108" xr:uid="{79409435-E771-47E0-B1C0-F57BC6A6FFE9}"/>
    <cellStyle name="20% - ส่วนที่ถูกเน้น5 45 2 5" xfId="8197" xr:uid="{9CBAA122-FCA7-4F72-8D80-64C16F68E87A}"/>
    <cellStyle name="20% - ส่วนที่ถูกเน้น5 45 3" xfId="6001" xr:uid="{17FC95FC-8F57-4ADD-A8AB-E8F023AC2D45}"/>
    <cellStyle name="20% - ส่วนที่ถูกเน้น5 45 3 2" xfId="8405" xr:uid="{68A13F34-86C3-4849-BFEB-23CF1B039E0F}"/>
    <cellStyle name="20% - ส่วนที่ถูกเน้น5 45 4" xfId="6522" xr:uid="{0785906E-B6E1-46A4-973E-C940DCABDC86}"/>
    <cellStyle name="20% - ส่วนที่ถูกเน้น5 45 4 2" xfId="8676" xr:uid="{FBE7521E-5751-40E0-B14A-2CD640AD4E38}"/>
    <cellStyle name="20% - ส่วนที่ถูกเน้น5 45 5" xfId="7005" xr:uid="{6560D4C9-8F39-4065-8969-A706440EAEE1}"/>
    <cellStyle name="20% - ส่วนที่ถูกเน้น5 45 5 2" xfId="8917" xr:uid="{6E8959B0-2D35-4EEB-992A-838C86B68071}"/>
    <cellStyle name="20% - ส่วนที่ถูกเน้น5 45 6" xfId="7864" xr:uid="{49C5176A-8D69-4321-80C9-6C1B2252788F}"/>
    <cellStyle name="20% - ส่วนที่ถูกเน้น5 46" xfId="4138" xr:uid="{071A9597-D3EC-4982-AC34-223A1CA9C9A5}"/>
    <cellStyle name="20% - ส่วนที่ถูกเน้น5 46 2" xfId="6026" xr:uid="{95A89D47-E9F6-4C3D-A975-0E18F10D3525}"/>
    <cellStyle name="20% - ส่วนที่ถูกเน้น5 46 2 2" xfId="8420" xr:uid="{2A4E8DA9-68CA-4366-A789-6EDA0DD01F5A}"/>
    <cellStyle name="20% - ส่วนที่ถูกเน้น5 46 3" xfId="6542" xr:uid="{A123B9A9-1F7D-479B-A306-990723CA56AB}"/>
    <cellStyle name="20% - ส่วนที่ถูกเน้น5 46 3 2" xfId="8691" xr:uid="{550F7161-EFCD-4736-881D-9A6375040DC8}"/>
    <cellStyle name="20% - ส่วนที่ถูกเน้น5 46 4" xfId="7020" xr:uid="{EE1C40E2-DED0-4C04-957C-D0D6E070CB83}"/>
    <cellStyle name="20% - ส่วนที่ถูกเน้น5 46 4 2" xfId="8932" xr:uid="{E46E527F-BF09-4980-B155-6973D15E5CE0}"/>
    <cellStyle name="20% - ส่วนที่ถูกเน้น5 46 5" xfId="8212" xr:uid="{7051A1F9-190B-4AF4-9F1E-5DA9B63395F1}"/>
    <cellStyle name="20% - ส่วนที่ถูกเน้น5 47" xfId="4179" xr:uid="{A898240D-416D-464D-BBE8-8306E4753BAE}"/>
    <cellStyle name="20% - ส่วนที่ถูกเน้น5 47 2" xfId="6050" xr:uid="{508F0CC3-00C5-4F4E-BB35-116677047318}"/>
    <cellStyle name="20% - ส่วนที่ถูกเน้น5 47 2 2" xfId="8434" xr:uid="{402853FA-3C7D-4D88-B181-B54C07065D6F}"/>
    <cellStyle name="20% - ส่วนที่ถูกเน้น5 47 3" xfId="6560" xr:uid="{36CF2E16-739B-49BF-BACC-BA1DF0CF822C}"/>
    <cellStyle name="20% - ส่วนที่ถูกเน้น5 47 3 2" xfId="8704" xr:uid="{366ECB8E-9843-4D15-8CA4-E0D2A6387870}"/>
    <cellStyle name="20% - ส่วนที่ถูกเน้น5 47 4" xfId="7033" xr:uid="{E1CCC61B-A127-4B74-BD9C-7D6820B5D33D}"/>
    <cellStyle name="20% - ส่วนที่ถูกเน้น5 47 4 2" xfId="8945" xr:uid="{F86D621D-1DD5-4E12-8018-0DBEB7637B68}"/>
    <cellStyle name="20% - ส่วนที่ถูกเน้น5 47 5" xfId="8225" xr:uid="{009B6A5E-715C-486F-BF97-AA3546888D79}"/>
    <cellStyle name="20% - ส่วนที่ถูกเน้น5 48" xfId="4221" xr:uid="{4F12E1F6-9356-43DA-A37C-F3471B589CFC}"/>
    <cellStyle name="20% - ส่วนที่ถูกเน้น5 48 2" xfId="6076" xr:uid="{33AD9BE1-4070-4E1F-A441-FF92F922FFD1}"/>
    <cellStyle name="20% - ส่วนที่ถูกเน้น5 48 2 2" xfId="8448" xr:uid="{FFF2641A-3903-43F5-B0ED-6FA5676C078B}"/>
    <cellStyle name="20% - ส่วนที่ถูกเน้น5 48 3" xfId="6581" xr:uid="{9E82FFEC-5C94-4915-9AF0-C1EFAF42DBC7}"/>
    <cellStyle name="20% - ส่วนที่ถูกเน้น5 48 3 2" xfId="8718" xr:uid="{13DA3FCE-24E7-4705-856D-8FA447C095EE}"/>
    <cellStyle name="20% - ส่วนที่ถูกเน้น5 48 4" xfId="7047" xr:uid="{DD0B1D0B-6058-404E-877E-09B03BCB33C9}"/>
    <cellStyle name="20% - ส่วนที่ถูกเน้น5 48 4 2" xfId="8959" xr:uid="{3AF32406-CB20-4D55-AB6E-E54067B0841B}"/>
    <cellStyle name="20% - ส่วนที่ถูกเน้น5 48 5" xfId="8239" xr:uid="{04CD0B2C-0D72-4751-8EC6-DF6509253DD8}"/>
    <cellStyle name="20% - ส่วนที่ถูกเน้น5 49" xfId="4263" xr:uid="{5666ECE1-EAE0-4F8E-9F4F-A785B886AC95}"/>
    <cellStyle name="20% - ส่วนที่ถูกเน้น5 49 2" xfId="6101" xr:uid="{1C0B5AC0-8A5E-4804-A978-5025DE788F61}"/>
    <cellStyle name="20% - ส่วนที่ถูกเน้น5 49 2 2" xfId="8462" xr:uid="{918A2A11-B652-450D-8527-55AF22450E5F}"/>
    <cellStyle name="20% - ส่วนที่ถูกเน้น5 49 3" xfId="6604" xr:uid="{2B571DE4-211D-44B1-A2E4-50D6B875AB36}"/>
    <cellStyle name="20% - ส่วนที่ถูกเน้น5 49 3 2" xfId="8733" xr:uid="{C5B60E11-02C2-4447-896B-3E00E31B86C2}"/>
    <cellStyle name="20% - ส่วนที่ถูกเน้น5 49 4" xfId="7061" xr:uid="{C2D85279-8211-4F39-9EF2-8B6BCA08B1A2}"/>
    <cellStyle name="20% - ส่วนที่ถูกเน้น5 49 4 2" xfId="8973" xr:uid="{1CF00253-ECF3-403A-8944-7129EC57A3D3}"/>
    <cellStyle name="20% - ส่วนที่ถูกเน้น5 49 5" xfId="8253" xr:uid="{E6D748CA-1C14-4922-BB4A-A8D8822E9A83}"/>
    <cellStyle name="20% - ส่วนที่ถูกเน้น5 5" xfId="899" xr:uid="{ED4E459D-EEC5-4D72-91FB-986706F969A1}"/>
    <cellStyle name="20% - ส่วนที่ถูกเน้น5 5 10" xfId="13396" xr:uid="{4CF95F55-B25C-4E77-8523-FAB80AD0D196}"/>
    <cellStyle name="20% - ส่วนที่ถูกเน้น5 5 11" xfId="13397" xr:uid="{F123C40D-8C8B-42F5-8D63-9922CBB1489C}"/>
    <cellStyle name="20% - ส่วนที่ถูกเน้น5 5 12" xfId="13398" xr:uid="{3D01B40F-1127-4BCE-AEFF-71B2B6FF7FA5}"/>
    <cellStyle name="20% - ส่วนที่ถูกเน้น5 5 13" xfId="13399" xr:uid="{EE152B20-8D7D-44D9-BA0E-FB43A9FB4829}"/>
    <cellStyle name="20% - ส่วนที่ถูกเน้น5 5 14" xfId="15871" xr:uid="{365B5064-A6B8-43A6-A232-9E3851297EAF}"/>
    <cellStyle name="20% - ส่วนที่ถูกเน้น5 5 2" xfId="9453" xr:uid="{DB2C19DB-D2F4-4CF9-A4C7-54F1FFAFF6DE}"/>
    <cellStyle name="20% - ส่วนที่ถูกเน้น5 5 2 2" xfId="9454" xr:uid="{08958A27-B04A-471B-9A6B-4EDC508E4AD4}"/>
    <cellStyle name="20% - ส่วนที่ถูกเน้น5 5 2 3" xfId="13400" xr:uid="{212CB5F3-7FE0-4AFC-8AF2-0A4D9D848722}"/>
    <cellStyle name="20% - ส่วนที่ถูกเน้น5 5 3" xfId="9455" xr:uid="{73D29038-D52A-4861-B686-4508E491D297}"/>
    <cellStyle name="20% - ส่วนที่ถูกเน้น5 5 3 2" xfId="13401" xr:uid="{04112449-4E71-4EC0-B280-3E8E6E4FE125}"/>
    <cellStyle name="20% - ส่วนที่ถูกเน้น5 5 4" xfId="9456" xr:uid="{78BDDF6C-BAD2-440D-979D-D7FEDC372370}"/>
    <cellStyle name="20% - ส่วนที่ถูกเน้น5 5 4 2" xfId="13402" xr:uid="{1D539D7A-DD4E-4391-A5BB-19EBBB0840FB}"/>
    <cellStyle name="20% - ส่วนที่ถูกเน้น5 5 5" xfId="13403" xr:uid="{7D804990-367B-47A5-8D86-F88B41CE7CB2}"/>
    <cellStyle name="20% - ส่วนที่ถูกเน้น5 5 6" xfId="13404" xr:uid="{6BAB3E21-92A3-400E-8AB6-9D3F099CFABC}"/>
    <cellStyle name="20% - ส่วนที่ถูกเน้น5 5 7" xfId="13405" xr:uid="{ABFFCC8C-4D7E-47B7-AE90-74A54AEEC423}"/>
    <cellStyle name="20% - ส่วนที่ถูกเน้น5 5 8" xfId="13406" xr:uid="{682DC754-F346-4BBE-BB9D-3246D09A2A3D}"/>
    <cellStyle name="20% - ส่วนที่ถูกเน้น5 5 9" xfId="13407" xr:uid="{81BB09A5-4CFC-4F37-A1AE-AFF0A0F8BA4A}"/>
    <cellStyle name="20% - ส่วนที่ถูกเน้น5 50" xfId="4305" xr:uid="{788650FE-092D-43E1-A41C-2A437551A351}"/>
    <cellStyle name="20% - ส่วนที่ถูกเน้น5 50 2" xfId="6127" xr:uid="{CFE27216-4394-4442-89B8-BB9479C0B9F1}"/>
    <cellStyle name="20% - ส่วนที่ถูกเน้น5 50 2 2" xfId="8476" xr:uid="{44B2B5B2-75FE-45DB-BC8A-6B1EFC1C24FE}"/>
    <cellStyle name="20% - ส่วนที่ถูกเน้น5 50 3" xfId="6627" xr:uid="{1C06E484-1EB7-41B7-A337-5A853F2F4268}"/>
    <cellStyle name="20% - ส่วนที่ถูกเน้น5 50 3 2" xfId="8747" xr:uid="{36EFAF52-531D-455C-93CF-9D1D2F1B945C}"/>
    <cellStyle name="20% - ส่วนที่ถูกเน้น5 50 4" xfId="7075" xr:uid="{B59E13A7-9CCC-4EF3-9263-81E2F00DE501}"/>
    <cellStyle name="20% - ส่วนที่ถูกเน้น5 50 4 2" xfId="8987" xr:uid="{7D1D929C-1564-4EC8-AEB6-B4F2F7A4EC49}"/>
    <cellStyle name="20% - ส่วนที่ถูกเน้น5 50 5" xfId="8267" xr:uid="{80D6A20B-9AF6-429A-90E6-0F6A0195E80E}"/>
    <cellStyle name="20% - ส่วนที่ถูกเน้น5 51" xfId="4347" xr:uid="{A4C4E699-BBC8-4EEC-AAF3-8E3AA609668B}"/>
    <cellStyle name="20% - ส่วนที่ถูกเน้น5 51 2" xfId="6153" xr:uid="{5D5BEE40-8955-430B-A6F6-8ABCF403ED55}"/>
    <cellStyle name="20% - ส่วนที่ถูกเน้น5 51 2 2" xfId="8491" xr:uid="{A2A7CEC2-34A1-467F-AB4E-EDABE421DC07}"/>
    <cellStyle name="20% - ส่วนที่ถูกเน้น5 51 3" xfId="6649" xr:uid="{401492F1-5E0F-468F-8F52-F857BF47665B}"/>
    <cellStyle name="20% - ส่วนที่ถูกเน้น5 51 3 2" xfId="8762" xr:uid="{72E644A3-283D-4EDE-AF79-40DFE9E1DD44}"/>
    <cellStyle name="20% - ส่วนที่ถูกเน้น5 51 4" xfId="7089" xr:uid="{B3F140B4-A625-415F-BDFC-A0F0E279BA06}"/>
    <cellStyle name="20% - ส่วนที่ถูกเน้น5 51 4 2" xfId="9001" xr:uid="{F811DD7C-6E75-4AB7-A282-6C510832E0D8}"/>
    <cellStyle name="20% - ส่วนที่ถูกเน้น5 51 5" xfId="8281" xr:uid="{6F36F9BF-2059-40BA-94FA-ED63544B4242}"/>
    <cellStyle name="20% - ส่วนที่ถูกเน้น5 52" xfId="4389" xr:uid="{EB33CB40-567E-43D1-A93B-DF1DF17CE7D3}"/>
    <cellStyle name="20% - ส่วนที่ถูกเน้น5 52 2" xfId="6176" xr:uid="{9C1F4A3A-51D1-472D-8FA7-7DF1DB49B7D2}"/>
    <cellStyle name="20% - ส่วนที่ถูกเน้น5 52 2 2" xfId="8505" xr:uid="{CE48C4ED-A857-43AB-94A9-929AF6B29AE4}"/>
    <cellStyle name="20% - ส่วนที่ถูกเน้น5 52 3" xfId="6669" xr:uid="{EB3485E0-3C4B-4DC1-8A23-ECB5779902C4}"/>
    <cellStyle name="20% - ส่วนที่ถูกเน้น5 52 3 2" xfId="8777" xr:uid="{AC55B3CB-0C7F-4A02-A47E-2DAFCBBC9C92}"/>
    <cellStyle name="20% - ส่วนที่ถูกเน้น5 52 4" xfId="7103" xr:uid="{2B132CB5-80B8-4990-BC06-62DB175D64CC}"/>
    <cellStyle name="20% - ส่วนที่ถูกเน้น5 52 4 2" xfId="9015" xr:uid="{E1B3DEDB-0B6F-4D94-8DE1-110345E108C4}"/>
    <cellStyle name="20% - ส่วนที่ถูกเน้น5 52 5" xfId="8295" xr:uid="{9E30DB16-91C3-488C-B6E0-3E5C906A8D62}"/>
    <cellStyle name="20% - ส่วนที่ถูกเน้น5 53" xfId="4431" xr:uid="{5A0481AA-4600-4361-A19D-EDC8FCFCA789}"/>
    <cellStyle name="20% - ส่วนที่ถูกเน้น5 53 2" xfId="6198" xr:uid="{5E51DE4A-23E8-4C54-88EB-EE1BD318325B}"/>
    <cellStyle name="20% - ส่วนที่ถูกเน้น5 53 2 2" xfId="8519" xr:uid="{6C143C06-F501-46CA-9805-FA689C81F5DD}"/>
    <cellStyle name="20% - ส่วนที่ถูกเน้น5 53 3" xfId="6690" xr:uid="{06CEBD5F-457D-4E9B-84DA-F4BD511FBF7B}"/>
    <cellStyle name="20% - ส่วนที่ถูกเน้น5 53 3 2" xfId="8791" xr:uid="{39DB4645-5777-4D1D-A10F-25992ECD7927}"/>
    <cellStyle name="20% - ส่วนที่ถูกเน้น5 53 4" xfId="7117" xr:uid="{1D2BC4E2-3E77-43AC-8E29-20B677B2CF19}"/>
    <cellStyle name="20% - ส่วนที่ถูกเน้น5 53 4 2" xfId="9029" xr:uid="{5714A4D5-56A5-4048-911F-1D242A2ACAAF}"/>
    <cellStyle name="20% - ส่วนที่ถูกเน้น5 53 5" xfId="8309" xr:uid="{66D7D45F-1CA1-44B5-B3CE-7698188E7D9A}"/>
    <cellStyle name="20% - ส่วนที่ถูกเน้น5 54" xfId="4473" xr:uid="{DC17D275-D48F-492A-979E-8A2A7547FD2A}"/>
    <cellStyle name="20% - ส่วนที่ถูกเน้น5 54 2" xfId="6221" xr:uid="{C16AF7AC-5870-4C4B-A146-D69D5866C3FD}"/>
    <cellStyle name="20% - ส่วนที่ถูกเน้น5 54 2 2" xfId="8534" xr:uid="{E685622B-EA70-42BE-BA64-E7CC8D1CFE94}"/>
    <cellStyle name="20% - ส่วนที่ถูกเน้น5 54 3" xfId="6708" xr:uid="{10F925A4-6C0B-4E5A-9F4F-0896D42E2098}"/>
    <cellStyle name="20% - ส่วนที่ถูกเน้น5 54 3 2" xfId="8805" xr:uid="{3CEAF0A6-B058-4252-8DB5-7DC18F95C9F4}"/>
    <cellStyle name="20% - ส่วนที่ถูกเน้น5 54 4" xfId="7131" xr:uid="{0EB57EE9-51BD-4F06-8E44-A8272AF1BC87}"/>
    <cellStyle name="20% - ส่วนที่ถูกเน้น5 54 4 2" xfId="9043" xr:uid="{F2CC9CB1-186F-4A74-9D3E-A5A48ED5B041}"/>
    <cellStyle name="20% - ส่วนที่ถูกเน้น5 54 5" xfId="8323" xr:uid="{929665E9-59EC-4BE5-B61C-F32E1BD86636}"/>
    <cellStyle name="20% - ส่วนที่ถูกเน้น5 6" xfId="900" xr:uid="{753E6F4D-AF8D-4164-A6E0-0530D36D105A}"/>
    <cellStyle name="20% - ส่วนที่ถูกเน้น5 6 2" xfId="9457" xr:uid="{636BAC56-0077-47B0-81DC-0F210DCC1FB2}"/>
    <cellStyle name="20% - ส่วนที่ถูกเน้น5 6 2 2" xfId="9458" xr:uid="{CD5476F7-9370-446A-A631-8DCC9B5D4600}"/>
    <cellStyle name="20% - ส่วนที่ถูกเน้น5 6 3" xfId="9459" xr:uid="{40236C61-32F4-4EEE-B7B2-796ED3F18D0F}"/>
    <cellStyle name="20% - ส่วนที่ถูกเน้น5 6 4" xfId="13408" xr:uid="{6C3FDE46-C847-400C-915F-26DDCCD1B488}"/>
    <cellStyle name="20% - ส่วนที่ถูกเน้น5 7" xfId="901" xr:uid="{3E74BDC9-1B75-466E-9F95-986459611EB4}"/>
    <cellStyle name="20% - ส่วนที่ถูกเน้น5 7 2" xfId="9460" xr:uid="{D729231C-30F4-492C-836E-E4CBB4ED8819}"/>
    <cellStyle name="20% - ส่วนที่ถูกเน้น5 7 3" xfId="13409" xr:uid="{27F9B5AE-8658-4739-900D-A338BC034CF5}"/>
    <cellStyle name="20% - ส่วนที่ถูกเน้น5 8" xfId="902" xr:uid="{49A63E7B-84BF-464F-8D36-E6767D5B43CA}"/>
    <cellStyle name="20% - ส่วนที่ถูกเน้น5 8 2" xfId="9461" xr:uid="{3F4B0ECA-93D9-4293-9A9E-E636CEAFCCB5}"/>
    <cellStyle name="20% - ส่วนที่ถูกเน้น5 8 3" xfId="15872" xr:uid="{E514D89F-19C2-4F2F-B1FC-69849B4A5F5E}"/>
    <cellStyle name="20% - ส่วนที่ถูกเน้น5 9" xfId="903" xr:uid="{44EDAC21-58FF-4382-B32C-B766473315C2}"/>
    <cellStyle name="20% - ส่วนที่ถูกเน้น5 9 2" xfId="9462" xr:uid="{9F229E6A-8106-430C-B3C5-90BC116D5865}"/>
    <cellStyle name="20% - ส่วนที่ถูกเน้น5 9 3" xfId="15873" xr:uid="{51E974D9-EA29-4E05-BE82-9D6932953347}"/>
    <cellStyle name="20% - ส่วนที่ถูกเน้น6 10" xfId="904" xr:uid="{F4F5DE5E-9292-4CCD-BEAF-F71391B50EC2}"/>
    <cellStyle name="20% - ส่วนที่ถูกเน้น6 10 2" xfId="9463" xr:uid="{7C8D90CF-AD64-405C-BF1B-6FFC2D648FE7}"/>
    <cellStyle name="20% - ส่วนที่ถูกเน้น6 10 3" xfId="15874" xr:uid="{8A86BAF1-877E-4C1A-9A45-86AD7A840688}"/>
    <cellStyle name="20% - ส่วนที่ถูกเน้น6 11" xfId="905" xr:uid="{0DB5B969-3809-4E69-834A-42A38CA206F8}"/>
    <cellStyle name="20% - ส่วนที่ถูกเน้น6 11 2" xfId="9464" xr:uid="{496D38A6-C2EF-4520-983A-6A64CB6777EF}"/>
    <cellStyle name="20% - ส่วนที่ถูกเน้น6 11 3" xfId="15875" xr:uid="{11A587F7-9C94-4551-BDAA-4967DAB0111B}"/>
    <cellStyle name="20% - ส่วนที่ถูกเน้น6 12" xfId="906" xr:uid="{C2ADF12F-F909-43C7-B317-78AF9202FBF0}"/>
    <cellStyle name="20% - ส่วนที่ถูกเน้น6 12 2" xfId="9465" xr:uid="{F1006AC9-E50B-401B-B47A-51DF2C5CA1FC}"/>
    <cellStyle name="20% - ส่วนที่ถูกเน้น6 12 3" xfId="15876" xr:uid="{9512CC49-9A29-4869-BC37-C3C9E5D63C8E}"/>
    <cellStyle name="20% - ส่วนที่ถูกเน้น6 13" xfId="907" xr:uid="{6573B3A5-E783-4612-9D01-26AB8EFDCCAA}"/>
    <cellStyle name="20% - ส่วนที่ถูกเน้น6 13 2" xfId="9466" xr:uid="{399D4B42-7F6F-4161-BD50-5B2A3F738DF6}"/>
    <cellStyle name="20% - ส่วนที่ถูกเน้น6 13 3" xfId="15877" xr:uid="{CA0F6A21-73E6-42A4-9C01-DB559FAEEDEF}"/>
    <cellStyle name="20% - ส่วนที่ถูกเน้น6 14" xfId="908" xr:uid="{3DD98127-9F7F-448D-8B16-CD016125AE7D}"/>
    <cellStyle name="20% - ส่วนที่ถูกเน้น6 14 2" xfId="9467" xr:uid="{11E81511-286E-408C-A1BD-D0BA629D8049}"/>
    <cellStyle name="20% - ส่วนที่ถูกเน้น6 14 3" xfId="15878" xr:uid="{6B7B8B96-321E-45A3-8C5B-0053F321C97C}"/>
    <cellStyle name="20% - ส่วนที่ถูกเน้น6 15" xfId="909" xr:uid="{3B300138-8592-45E4-9282-0D771A490172}"/>
    <cellStyle name="20% - ส่วนที่ถูกเน้น6 15 2" xfId="9468" xr:uid="{CF84D804-28CF-4C8A-94DE-07263C7F13F7}"/>
    <cellStyle name="20% - ส่วนที่ถูกเน้น6 15 3" xfId="15879" xr:uid="{32F82E54-468A-42BC-BB77-5EE0FEEE9748}"/>
    <cellStyle name="20% - ส่วนที่ถูกเน้น6 16" xfId="910" xr:uid="{FFF613A3-B110-434D-91BF-9297A7C88ED7}"/>
    <cellStyle name="20% - ส่วนที่ถูกเน้น6 16 2" xfId="9469" xr:uid="{F29738BA-0E03-46CF-937E-544B483AAAEB}"/>
    <cellStyle name="20% - ส่วนที่ถูกเน้น6 16 3" xfId="15880" xr:uid="{94C8CDE7-438D-46E4-9475-4A110F82764C}"/>
    <cellStyle name="20% - ส่วนที่ถูกเน้น6 17" xfId="911" xr:uid="{B956548E-35C9-4F8F-BCD0-98456DD7BF05}"/>
    <cellStyle name="20% - ส่วนที่ถูกเน้น6 17 2" xfId="9470" xr:uid="{25DAD774-701D-41E4-BE9C-128B3D2E02B5}"/>
    <cellStyle name="20% - ส่วนที่ถูกเน้น6 17 3" xfId="15881" xr:uid="{21066383-88B0-4186-A60F-9F63BA08DC09}"/>
    <cellStyle name="20% - ส่วนที่ถูกเน้น6 18" xfId="912" xr:uid="{EF549353-81C5-4C78-8440-FB448A3F9F8F}"/>
    <cellStyle name="20% - ส่วนที่ถูกเน้น6 18 2" xfId="9471" xr:uid="{226CAF49-20B5-42FB-BDEF-063E8115F988}"/>
    <cellStyle name="20% - ส่วนที่ถูกเน้น6 18 3" xfId="15882" xr:uid="{8582BB6C-70CD-4913-ADE7-2E33FF1F9D38}"/>
    <cellStyle name="20% - ส่วนที่ถูกเน้น6 19" xfId="913" xr:uid="{BAD5B68D-8D2F-403A-8592-25B17F4D397E}"/>
    <cellStyle name="20% - ส่วนที่ถูกเน้น6 19 2" xfId="9472" xr:uid="{6041D1D0-63F5-4D5E-9753-B08850B489D8}"/>
    <cellStyle name="20% - ส่วนที่ถูกเน้น6 19 3" xfId="15883" xr:uid="{CCB5565F-68CF-4817-AA55-B4140FE0D607}"/>
    <cellStyle name="20% - ส่วนที่ถูกเน้น6 2" xfId="393" xr:uid="{16F3FB18-D128-4BE5-BDB1-88D71C4DD22F}"/>
    <cellStyle name="20% - ส่วนที่ถูกเน้น6 2 10" xfId="4572" xr:uid="{05525D3E-FA7C-42B1-A4FA-99197F805A4C}"/>
    <cellStyle name="20% - ส่วนที่ถูกเน้น6 2 10 2" xfId="9473" xr:uid="{193FD912-0630-4C52-827C-0AB5F937B0C0}"/>
    <cellStyle name="20% - ส่วนที่ถูกเน้น6 2 10 3" xfId="13410" xr:uid="{9BF119CA-C4CE-443D-A68F-BC6A97E8F01D}"/>
    <cellStyle name="20% - ส่วนที่ถูกเน้น6 2 11" xfId="5922" xr:uid="{CA391D8D-D35F-43C6-A869-072FC83BB9E4}"/>
    <cellStyle name="20% - ส่วนที่ถูกเน้น6 2 11 2" xfId="13411" xr:uid="{11E83EB9-8366-42F3-AE87-92B718590CA3}"/>
    <cellStyle name="20% - ส่วนที่ถูกเน้น6 2 12" xfId="6687" xr:uid="{7467378A-0409-4501-8759-ADAE8E3196E8}"/>
    <cellStyle name="20% - ส่วนที่ถูกเน้น6 2 12 2" xfId="13412" xr:uid="{91988C1B-A22A-4F4B-AF53-6F17F3B804E7}"/>
    <cellStyle name="20% - ส่วนที่ถูกเน้น6 2 13" xfId="9474" xr:uid="{C2D58EA4-BFD1-4342-B62D-EBC617EB75AB}"/>
    <cellStyle name="20% - ส่วนที่ถูกเน้น6 2 13 2" xfId="13413" xr:uid="{F4794389-A053-4EE9-A4C3-89CBC41858F0}"/>
    <cellStyle name="20% - ส่วนที่ถูกเน้น6 2 14" xfId="9475" xr:uid="{2C565E87-F126-4EEE-94DA-110594932DCC}"/>
    <cellStyle name="20% - ส่วนที่ถูกเน้น6 2 14 2" xfId="13414" xr:uid="{4D97FD31-C420-4859-9A16-786C77145F61}"/>
    <cellStyle name="20% - ส่วนที่ถูกเน้น6 2 15" xfId="9476" xr:uid="{23A2498F-A991-4390-9AB9-3F80974DB73D}"/>
    <cellStyle name="20% - ส่วนที่ถูกเน้น6 2 15 2" xfId="13415" xr:uid="{24E210E9-1174-4E5A-AE89-CD98E09116CA}"/>
    <cellStyle name="20% - ส่วนที่ถูกเน้น6 2 16" xfId="9477" xr:uid="{6503E298-0AB9-4884-A58E-6B67F166AB44}"/>
    <cellStyle name="20% - ส่วนที่ถูกเน้น6 2 16 2" xfId="13416" xr:uid="{F125A6AA-83C4-4F10-9B15-2DDA30DB8976}"/>
    <cellStyle name="20% - ส่วนที่ถูกเน้น6 2 17" xfId="9478" xr:uid="{AB50DB57-DFA6-4EDC-B391-D4BE4675935D}"/>
    <cellStyle name="20% - ส่วนที่ถูกเน้น6 2 18" xfId="15884" xr:uid="{935D7CC7-C4EA-48C7-8FD9-7120D9C22B40}"/>
    <cellStyle name="20% - ส่วนที่ถูกเน้น6 2 2" xfId="914" xr:uid="{CC68C607-5782-4667-80FD-3ED17CD8D8C9}"/>
    <cellStyle name="20% - ส่วนที่ถูกเน้น6 2 2 10" xfId="13418" xr:uid="{35F5C60D-B61B-45A1-B095-2CE70BF689CC}"/>
    <cellStyle name="20% - ส่วนที่ถูกเน้น6 2 2 11" xfId="13419" xr:uid="{0D5D1913-7CFF-46CD-A937-4933A8B9FF0E}"/>
    <cellStyle name="20% - ส่วนที่ถูกเน้น6 2 2 12" xfId="13420" xr:uid="{686F6608-101D-40EC-9BB0-1B17F5C7A3B7}"/>
    <cellStyle name="20% - ส่วนที่ถูกเน้น6 2 2 13" xfId="13421" xr:uid="{1735119F-CD70-428C-880E-17F4A19BBB51}"/>
    <cellStyle name="20% - ส่วนที่ถูกเน้น6 2 2 14" xfId="13417" xr:uid="{6529AAE1-3C17-4959-92C8-FA764481B031}"/>
    <cellStyle name="20% - ส่วนที่ถูกเน้น6 2 2 2" xfId="3406" xr:uid="{FB3EF992-1FD0-49A6-8F61-455EE73A6F67}"/>
    <cellStyle name="20% - ส่วนที่ถูกเน้น6 2 2 2 2" xfId="7922" xr:uid="{5C1F4C82-0432-4B8A-8342-8A38205B126A}"/>
    <cellStyle name="20% - ส่วนที่ถูกเน้น6 2 2 3" xfId="3792" xr:uid="{D4BF1428-1B02-4618-BC76-1676CF06F94C}"/>
    <cellStyle name="20% - ส่วนที่ถูกเน้น6 2 2 4" xfId="4573" xr:uid="{AACF762C-BBAA-4391-8D6E-94D1054FFCD8}"/>
    <cellStyle name="20% - ส่วนที่ถูกเน้น6 2 2 5" xfId="5921" xr:uid="{56B22494-3A10-41C5-9284-6661749F3D85}"/>
    <cellStyle name="20% - ส่วนที่ถูกเน้น6 2 2 6" xfId="6666" xr:uid="{B1FC51A1-509D-45BC-8E72-62CE55CB95C1}"/>
    <cellStyle name="20% - ส่วนที่ถูกเน้น6 2 2 7" xfId="7383" xr:uid="{58079A62-A7D5-4367-8D27-13EBFC93F0B0}"/>
    <cellStyle name="20% - ส่วนที่ถูกเน้น6 2 2 8" xfId="13422" xr:uid="{044ACA64-2967-4F4E-B497-783A5931CF57}"/>
    <cellStyle name="20% - ส่วนที่ถูกเน้น6 2 2 9" xfId="13423" xr:uid="{2CF2B1E9-5F3D-4064-85E6-1D936CDDD357}"/>
    <cellStyle name="20% - ส่วนที่ถูกเน้น6 2 3" xfId="915" xr:uid="{97067F19-1459-4368-84E3-B537D0948488}"/>
    <cellStyle name="20% - ส่วนที่ถูกเน้น6 2 3 2" xfId="3407" xr:uid="{9FE19DBF-22AC-4546-8F4B-455822464B5A}"/>
    <cellStyle name="20% - ส่วนที่ถูกเน้น6 2 3 2 2" xfId="7923" xr:uid="{4EADADF3-D646-4C44-9102-ED2EB6CAFF72}"/>
    <cellStyle name="20% - ส่วนที่ถูกเน้น6 2 3 3" xfId="3793" xr:uid="{C41E3BD8-54AA-4763-BBF9-C8B3B8FD20FF}"/>
    <cellStyle name="20% - ส่วนที่ถูกเน้น6 2 3 4" xfId="4574" xr:uid="{91A0389A-4CCC-4871-84B9-5AF535B0094E}"/>
    <cellStyle name="20% - ส่วนที่ถูกเน้น6 2 3 5" xfId="5920" xr:uid="{6988905F-E331-4F5E-80F5-37323AD5E413}"/>
    <cellStyle name="20% - ส่วนที่ถูกเน้น6 2 3 6" xfId="6646" xr:uid="{2C7AB60C-26C9-46A4-B99D-3A4D3F80A19F}"/>
    <cellStyle name="20% - ส่วนที่ถูกเน้น6 2 3 7" xfId="7384" xr:uid="{C41CEBC8-2038-40B5-BE65-5F1EAEB079AE}"/>
    <cellStyle name="20% - ส่วนที่ถูกเน้น6 2 4" xfId="916" xr:uid="{CA3A383A-9915-4F6B-93A7-77401377AEB6}"/>
    <cellStyle name="20% - ส่วนที่ถูกเน้น6 2 4 2" xfId="9479" xr:uid="{82B6897F-2107-41D5-B02B-FD1D50716857}"/>
    <cellStyle name="20% - ส่วนที่ถูกเน้น6 2 4 3" xfId="13424" xr:uid="{9856E0D5-643E-4AEB-BE75-2A53A545B2CC}"/>
    <cellStyle name="20% - ส่วนที่ถูกเน้น6 2 5" xfId="917" xr:uid="{C3F6F171-E378-40F5-BBCE-14D948D8298F}"/>
    <cellStyle name="20% - ส่วนที่ถูกเน้น6 2 5 2" xfId="9480" xr:uid="{DD756072-F772-4A9D-B71C-FEF925DFB27A}"/>
    <cellStyle name="20% - ส่วนที่ถูกเน้น6 2 5 3" xfId="13425" xr:uid="{C56B688D-E96A-46AE-A899-C194B36AB20B}"/>
    <cellStyle name="20% - ส่วนที่ถูกเน้น6 2 6" xfId="918" xr:uid="{E42A6145-55A6-4869-85C4-DA18D55BFE7F}"/>
    <cellStyle name="20% - ส่วนที่ถูกเน้น6 2 6 2" xfId="9481" xr:uid="{F3EA90F4-611B-462F-8AA5-6CA747D6055D}"/>
    <cellStyle name="20% - ส่วนที่ถูกเน้น6 2 6 3" xfId="13426" xr:uid="{43F4E9DC-43C8-4198-9ED6-75C240D19440}"/>
    <cellStyle name="20% - ส่วนที่ถูกเน้น6 2 7" xfId="3336" xr:uid="{113C621E-041C-4F5A-A089-67E272F231D6}"/>
    <cellStyle name="20% - ส่วนที่ถูกเน้น6 2 7 2" xfId="7854" xr:uid="{C08C10AE-AB10-4597-B9C4-BCE73CDD1C2C}"/>
    <cellStyle name="20% - ส่วนที่ถูกเน้น6 2 7 3" xfId="13427" xr:uid="{5C2B5A69-C802-40C2-A0FE-83E5EA9026B1}"/>
    <cellStyle name="20% - ส่วนที่ถูกเน้น6 2 8" xfId="3405" xr:uid="{CA722CD4-3B76-4F83-ADFD-A63E0DC29868}"/>
    <cellStyle name="20% - ส่วนที่ถูกเน้น6 2 8 2" xfId="7921" xr:uid="{F880A107-5D78-4700-AF21-C663F2B311F0}"/>
    <cellStyle name="20% - ส่วนที่ถูกเน้น6 2 8 3" xfId="13428" xr:uid="{CBF766A2-B736-44AE-B723-0CF4CB26EF17}"/>
    <cellStyle name="20% - ส่วนที่ถูกเน้น6 2 9" xfId="3791" xr:uid="{6B4B528F-A1F7-409C-9E51-4BC5F019F9D0}"/>
    <cellStyle name="20% - ส่วนที่ถูกเน้น6 2 9 2" xfId="9482" xr:uid="{9BD33113-D96C-449D-8DDC-E433869B6F4F}"/>
    <cellStyle name="20% - ส่วนที่ถูกเน้น6 2 9 3" xfId="13429" xr:uid="{130F1669-B19B-47FD-A1C4-FB7A493241C6}"/>
    <cellStyle name="20% - ส่วนที่ถูกเน้น6 20" xfId="919" xr:uid="{E4E2E59D-0B31-4971-B144-774F9E25C481}"/>
    <cellStyle name="20% - ส่วนที่ถูกเน้น6 20 2" xfId="9483" xr:uid="{E0E26DB3-AFB0-457D-9594-105DE9551C2E}"/>
    <cellStyle name="20% - ส่วนที่ถูกเน้น6 20 3" xfId="15885" xr:uid="{75A6E357-7E33-4CC2-B9EC-1917B917FE27}"/>
    <cellStyle name="20% - ส่วนที่ถูกเน้น6 21" xfId="920" xr:uid="{5A1D73E3-13FF-4FF9-BCA2-19D5E7A7A07A}"/>
    <cellStyle name="20% - ส่วนที่ถูกเน้น6 21 2" xfId="9484" xr:uid="{7245C512-EC59-4578-BA15-83A0CCDC7431}"/>
    <cellStyle name="20% - ส่วนที่ถูกเน้น6 21 3" xfId="15886" xr:uid="{88669AB4-9F1A-403E-A39D-82320B45EDF7}"/>
    <cellStyle name="20% - ส่วนที่ถูกเน้น6 22" xfId="921" xr:uid="{EF2E35D0-D735-4FDB-A3F8-85BCCF03F435}"/>
    <cellStyle name="20% - ส่วนที่ถูกเน้น6 22 2" xfId="9485" xr:uid="{87AF9FBA-52BC-4A62-B9DB-4AADDB688C1C}"/>
    <cellStyle name="20% - ส่วนที่ถูกเน้น6 23" xfId="922" xr:uid="{0996FDAC-F71E-4DD3-B6AF-D9C6ABE862A0}"/>
    <cellStyle name="20% - ส่วนที่ถูกเน้น6 23 2" xfId="9486" xr:uid="{791E77E2-4D5D-4A98-A806-B3B0A0DA0455}"/>
    <cellStyle name="20% - ส่วนที่ถูกเน้น6 24" xfId="923" xr:uid="{1FEB0CD1-3147-4BED-9BBC-D8A1E24AE941}"/>
    <cellStyle name="20% - ส่วนที่ถูกเน้น6 24 2" xfId="9487" xr:uid="{2DA164FF-4A43-4713-823D-0E903E6B119F}"/>
    <cellStyle name="20% - ส่วนที่ถูกเน้น6 25" xfId="924" xr:uid="{C5028CC6-B5D4-4806-8035-9512C9D42D07}"/>
    <cellStyle name="20% - ส่วนที่ถูกเน้น6 25 2" xfId="9488" xr:uid="{DF1318FB-BFE7-4964-83AA-92ADDE784DFD}"/>
    <cellStyle name="20% - ส่วนที่ถูกเน้น6 26" xfId="925" xr:uid="{C2221A28-4292-4ED4-BF91-ECFFE104EC04}"/>
    <cellStyle name="20% - ส่วนที่ถูกเน้น6 26 2" xfId="9489" xr:uid="{D6260183-0A79-44BA-AF35-E6C4BFB23970}"/>
    <cellStyle name="20% - ส่วนที่ถูกเน้น6 27" xfId="926" xr:uid="{5C67F144-D629-4BC8-B0B2-A4854AAFF378}"/>
    <cellStyle name="20% - ส่วนที่ถูกเน้น6 27 2" xfId="9490" xr:uid="{2C9CD4E7-FC48-4531-B3F0-374F55D680FC}"/>
    <cellStyle name="20% - ส่วนที่ถูกเน้น6 28" xfId="927" xr:uid="{4FD0BE54-E4AF-4C3A-AA64-29B0BC5560C8}"/>
    <cellStyle name="20% - ส่วนที่ถูกเน้น6 28 2" xfId="9491" xr:uid="{E50C6EE4-EE0C-49D5-BBF6-7E25E52FA823}"/>
    <cellStyle name="20% - ส่วนที่ถูกเน้น6 29" xfId="928" xr:uid="{A4587F3A-A690-48EA-A8F8-7647AFA23008}"/>
    <cellStyle name="20% - ส่วนที่ถูกเน้น6 29 2" xfId="9492" xr:uid="{1814CAB7-736D-48F1-AD0C-1B2C3E702903}"/>
    <cellStyle name="20% - ส่วนที่ถูกเน้น6 3" xfId="929" xr:uid="{650CD925-FE0D-4FE1-95F1-BFCC2DEAC2F1}"/>
    <cellStyle name="20% - ส่วนที่ถูกเน้น6 3 10" xfId="9493" xr:uid="{F618A481-82A1-414F-A5A0-F7E676407B83}"/>
    <cellStyle name="20% - ส่วนที่ถูกเน้น6 3 10 2" xfId="13430" xr:uid="{1C276F11-7CC0-46D0-8548-5FE28F31B851}"/>
    <cellStyle name="20% - ส่วนที่ถูกเน้น6 3 11" xfId="13431" xr:uid="{33CC65DA-5942-4701-B1A8-986EDCC918BE}"/>
    <cellStyle name="20% - ส่วนที่ถูกเน้น6 3 12" xfId="13432" xr:uid="{D2AE3AEE-1EED-4E4F-A22F-18D0A953A23E}"/>
    <cellStyle name="20% - ส่วนที่ถูกเน้น6 3 13" xfId="13433" xr:uid="{72370DA9-77FB-4B5B-A80C-6F10971ED61B}"/>
    <cellStyle name="20% - ส่วนที่ถูกเน้น6 3 14" xfId="15887" xr:uid="{67FBBD66-B05A-4E73-AF2B-0F1BC931A3D7}"/>
    <cellStyle name="20% - ส่วนที่ถูกเน้น6 3 2" xfId="930" xr:uid="{8C1FC508-7F5E-42B0-846E-0ABFED1C0EBA}"/>
    <cellStyle name="20% - ส่วนที่ถูกเน้น6 3 2 2" xfId="3409" xr:uid="{D85A15D7-04C9-4AE6-8BBD-DB8A62FB2519}"/>
    <cellStyle name="20% - ส่วนที่ถูกเน้น6 3 2 2 2" xfId="7925" xr:uid="{15023E0B-176B-4390-AC70-4AF70AFDEEA6}"/>
    <cellStyle name="20% - ส่วนที่ถูกเน้น6 3 2 3" xfId="3795" xr:uid="{A9C34D58-7C58-495F-8E37-F1D8338BCF20}"/>
    <cellStyle name="20% - ส่วนที่ถูกเน้น6 3 2 4" xfId="4576" xr:uid="{42934316-15FD-4B8B-BA4D-23BF773CF5FA}"/>
    <cellStyle name="20% - ส่วนที่ถูกเน้น6 3 2 5" xfId="5918" xr:uid="{53784841-E389-4BDA-81EF-36C8A8D50B48}"/>
    <cellStyle name="20% - ส่วนที่ถูกเน้น6 3 2 6" xfId="4868" xr:uid="{16F3DEA6-3480-4B8D-9E3B-97703D325995}"/>
    <cellStyle name="20% - ส่วนที่ถูกเน้น6 3 2 7" xfId="7386" xr:uid="{79765492-E2FF-4319-98AE-7F1AE9DAFDCA}"/>
    <cellStyle name="20% - ส่วนที่ถูกเน้น6 3 3" xfId="931" xr:uid="{E845F204-98CF-40CA-B9DB-9BD2C0CC3446}"/>
    <cellStyle name="20% - ส่วนที่ถูกเน้น6 3 3 2" xfId="3410" xr:uid="{C038FDCF-2D54-409A-A482-945344BA6400}"/>
    <cellStyle name="20% - ส่วนที่ถูกเน้น6 3 3 2 2" xfId="7926" xr:uid="{1637E004-6C9D-4B97-9E32-4B2D20FCBF5F}"/>
    <cellStyle name="20% - ส่วนที่ถูกเน้น6 3 3 3" xfId="3796" xr:uid="{2DB30BDD-EA6A-40A6-95BD-BDE929CDCF5A}"/>
    <cellStyle name="20% - ส่วนที่ถูกเน้น6 3 3 4" xfId="4577" xr:uid="{55070DFA-E707-4824-B644-363500699A01}"/>
    <cellStyle name="20% - ส่วนที่ถูกเน้น6 3 3 5" xfId="5917" xr:uid="{045942DE-62B2-40FB-B0ED-0EFBFF72C730}"/>
    <cellStyle name="20% - ส่วนที่ถูกเน้น6 3 3 6" xfId="6601" xr:uid="{87276024-77D8-4B3F-B21A-ECAC2F2F9C39}"/>
    <cellStyle name="20% - ส่วนที่ถูกเน้น6 3 3 7" xfId="7387" xr:uid="{C154AFAB-FE70-4C92-9A6E-BC334B2101CD}"/>
    <cellStyle name="20% - ส่วนที่ถูกเน้น6 3 4" xfId="3408" xr:uid="{9731D2CE-9AF4-4098-98C3-24897FFD2BBF}"/>
    <cellStyle name="20% - ส่วนที่ถูกเน้น6 3 4 2" xfId="7924" xr:uid="{7A29DDE0-7AD5-4E13-9622-A24DE66A6665}"/>
    <cellStyle name="20% - ส่วนที่ถูกเน้น6 3 5" xfId="3794" xr:uid="{83B7192D-060A-463A-BE85-9D001989C56D}"/>
    <cellStyle name="20% - ส่วนที่ถูกเน้น6 3 5 2" xfId="9494" xr:uid="{C4552DCE-B372-4B67-BCD7-11D9CB64D624}"/>
    <cellStyle name="20% - ส่วนที่ถูกเน้น6 3 6" xfId="4575" xr:uid="{3E94F7BD-4D81-4C97-B552-9C5EB111511A}"/>
    <cellStyle name="20% - ส่วนที่ถูกเน้น6 3 7" xfId="5919" xr:uid="{FC610519-E07A-4918-89C8-38BE6F412B74}"/>
    <cellStyle name="20% - ส่วนที่ถูกเน้น6 3 8" xfId="6624" xr:uid="{10D02B3E-92F9-4FF7-9403-56F07E20A465}"/>
    <cellStyle name="20% - ส่วนที่ถูกเน้น6 3 9" xfId="7385" xr:uid="{E2D8025D-40D1-479B-8B89-239D465B9511}"/>
    <cellStyle name="20% - ส่วนที่ถูกเน้น6 30" xfId="932" xr:uid="{91018660-DFE0-48E0-A44C-025FFBAEE094}"/>
    <cellStyle name="20% - ส่วนที่ถูกเน้น6 30 2" xfId="9495" xr:uid="{2243DDCC-F21E-46A4-BC3E-C6CAD718BEBD}"/>
    <cellStyle name="20% - ส่วนที่ถูกเน้น6 31" xfId="933" xr:uid="{4D445199-AF94-4B5B-80C1-B16A13673D0D}"/>
    <cellStyle name="20% - ส่วนที่ถูกเน้น6 31 2" xfId="9496" xr:uid="{7204B59C-C903-4909-8966-482AD64944E1}"/>
    <cellStyle name="20% - ส่วนที่ถูกเน้น6 32" xfId="934" xr:uid="{499D880B-0078-4D61-90DB-50A69E9CB389}"/>
    <cellStyle name="20% - ส่วนที่ถูกเน้น6 32 2" xfId="9497" xr:uid="{7365702C-FF1F-4E3E-995F-55EC4EAC127E}"/>
    <cellStyle name="20% - ส่วนที่ถูกเน้น6 33" xfId="935" xr:uid="{EC8B790C-E1B4-43AA-97E3-45319DB67B06}"/>
    <cellStyle name="20% - ส่วนที่ถูกเน้น6 33 2" xfId="9498" xr:uid="{764826F5-92F3-4327-A373-CB5B0C55D476}"/>
    <cellStyle name="20% - ส่วนที่ถูกเน้น6 34" xfId="936" xr:uid="{7DDBB128-9D38-4C60-AD59-CF254A8D459C}"/>
    <cellStyle name="20% - ส่วนที่ถูกเน้น6 34 2" xfId="9499" xr:uid="{58156E97-6BD7-46A6-867E-0DEC5BDCE215}"/>
    <cellStyle name="20% - ส่วนที่ถูกเน้น6 35" xfId="937" xr:uid="{26DD6351-CC1E-4F87-BAD8-7E1D0AF98631}"/>
    <cellStyle name="20% - ส่วนที่ถูกเน้น6 35 2" xfId="9500" xr:uid="{14BF8875-5917-4069-A248-AEE8BEE212BB}"/>
    <cellStyle name="20% - ส่วนที่ถูกเน้น6 36" xfId="938" xr:uid="{BE826B71-62F0-48E4-9C41-82A3176A38EA}"/>
    <cellStyle name="20% - ส่วนที่ถูกเน้น6 36 2" xfId="9501" xr:uid="{3DFA3465-5CE1-45D0-BF76-B97F0195B922}"/>
    <cellStyle name="20% - ส่วนที่ถูกเน้น6 37" xfId="939" xr:uid="{00BBD358-9C0C-41F7-AEDA-CBED6E1ADCA0}"/>
    <cellStyle name="20% - ส่วนที่ถูกเน้น6 37 2" xfId="9502" xr:uid="{6650BFD0-144B-4449-B6A7-852B92A9207F}"/>
    <cellStyle name="20% - ส่วนที่ถูกเน้น6 38" xfId="940" xr:uid="{15CC2110-81CB-49BB-9CA4-C4A9EECF9B08}"/>
    <cellStyle name="20% - ส่วนที่ถูกเน้น6 38 2" xfId="9503" xr:uid="{87B23CB3-A0D7-408A-B48E-F4EAE7DD4A52}"/>
    <cellStyle name="20% - ส่วนที่ถูกเน้น6 39" xfId="941" xr:uid="{C3137E4C-B084-48A6-874C-B33E4DCF3989}"/>
    <cellStyle name="20% - ส่วนที่ถูกเน้น6 39 2" xfId="9504" xr:uid="{E147F5E6-1352-4F8D-BE17-1B6F601F4B1E}"/>
    <cellStyle name="20% - ส่วนที่ถูกเน้น6 4" xfId="942" xr:uid="{73EAD9BE-F7CE-4095-9CD9-DEBAB904127E}"/>
    <cellStyle name="20% - ส่วนที่ถูกเน้น6 4 10" xfId="13434" xr:uid="{6FE46790-2F11-46A3-A5DA-3F505AD4EB19}"/>
    <cellStyle name="20% - ส่วนที่ถูกเน้น6 4 11" xfId="13435" xr:uid="{9DC22237-EA9A-4917-952F-0E5023BA1D8E}"/>
    <cellStyle name="20% - ส่วนที่ถูกเน้น6 4 12" xfId="13436" xr:uid="{D5509F48-E41A-4F81-8608-AC06E84CBB6A}"/>
    <cellStyle name="20% - ส่วนที่ถูกเน้น6 4 13" xfId="13437" xr:uid="{3DD75425-EF89-487B-8DD0-5DA1E30727E3}"/>
    <cellStyle name="20% - ส่วนที่ถูกเน้น6 4 14" xfId="15888" xr:uid="{1BE16BAC-6269-4F3D-9156-02944F1EA4E0}"/>
    <cellStyle name="20% - ส่วนที่ถูกเน้น6 4 2" xfId="3411" xr:uid="{531953C0-7F55-4FE1-B62E-B580EC33DD0A}"/>
    <cellStyle name="20% - ส่วนที่ถูกเน้น6 4 2 2" xfId="7927" xr:uid="{396C8133-5ED4-4F9A-8EFF-7242789F7E17}"/>
    <cellStyle name="20% - ส่วนที่ถูกเน้น6 4 3" xfId="3797" xr:uid="{0FBFC0AD-67A1-4B92-9E8F-0C301F83F45A}"/>
    <cellStyle name="20% - ส่วนที่ถูกเน้น6 4 3 2" xfId="9505" xr:uid="{6AD632E9-5489-4524-9558-3545533466AF}"/>
    <cellStyle name="20% - ส่วนที่ถูกเน้น6 4 4" xfId="4578" xr:uid="{7294A80C-3964-482C-9676-5459464AA390}"/>
    <cellStyle name="20% - ส่วนที่ถูกเน้น6 4 5" xfId="5916" xr:uid="{C8F26867-CF24-477D-B77A-6EC46021AE41}"/>
    <cellStyle name="20% - ส่วนที่ถูกเน้น6 4 6" xfId="6578" xr:uid="{69FEB8CC-AA98-4E42-9D82-1D1D454063AD}"/>
    <cellStyle name="20% - ส่วนที่ถูกเน้น6 4 7" xfId="7388" xr:uid="{09AF27C0-0AB5-4CC9-9A76-129EEB0156CF}"/>
    <cellStyle name="20% - ส่วนที่ถูกเน้น6 4 8" xfId="13438" xr:uid="{DCAB2293-9942-44EA-AEF4-2B6EBDD8A8B8}"/>
    <cellStyle name="20% - ส่วนที่ถูกเน้น6 4 9" xfId="13439" xr:uid="{AF884359-E283-4517-B4BA-58FFFB3F4776}"/>
    <cellStyle name="20% - ส่วนที่ถูกเน้น6 40" xfId="943" xr:uid="{0A8ADFB3-2391-478A-8E97-6440D93D95E9}"/>
    <cellStyle name="20% - ส่วนที่ถูกเน้น6 40 2" xfId="3577" xr:uid="{B126FCD3-CB65-4220-B2F6-C6A33E55BD92}"/>
    <cellStyle name="20% - ส่วนที่ถูกเน้น6 40 2 2" xfId="8045" xr:uid="{0544CD0C-2493-48DF-BD08-290EE326FBB2}"/>
    <cellStyle name="20% - ส่วนที่ถูกเน้น6 40 3" xfId="3923" xr:uid="{7D180055-8999-43B0-90C9-37228316FDF2}"/>
    <cellStyle name="20% - ส่วนที่ถูกเน้น6 40 4" xfId="4938" xr:uid="{CAD17C5B-4F53-431F-BE79-E2A853B94D4F}"/>
    <cellStyle name="20% - ส่วนที่ถูกเน้น6 40 5" xfId="5575" xr:uid="{80921AB0-8C2F-42C8-AC73-0B9659CD8BE1}"/>
    <cellStyle name="20% - ส่วนที่ถูกเน้น6 40 6" xfId="6591" xr:uid="{AD90F3A7-F152-4D42-91DF-91781627A9E8}"/>
    <cellStyle name="20% - ส่วนที่ถูกเน้น6 40 7" xfId="7389" xr:uid="{DEB2F15E-47D3-47AC-95F2-7F764D391616}"/>
    <cellStyle name="20% - ส่วนที่ถูกเน้น6 41" xfId="944" xr:uid="{3CB5C7C4-1B68-4A55-A446-28CA90690E7E}"/>
    <cellStyle name="20% - ส่วนที่ถูกเน้น6 41 2" xfId="3578" xr:uid="{B0F1875F-87EF-4561-A551-624BEADF8822}"/>
    <cellStyle name="20% - ส่วนที่ถูกเน้น6 41 2 2" xfId="8046" xr:uid="{164C15AC-E8E5-4245-8717-D9FDFF567954}"/>
    <cellStyle name="20% - ส่วนที่ถูกเน้น6 41 3" xfId="3924" xr:uid="{331CC957-4380-4A53-A57D-BD113BA3A9FD}"/>
    <cellStyle name="20% - ส่วนที่ถูกเน้น6 41 4" xfId="4939" xr:uid="{334DC9BA-C690-45F5-8008-62008C34A7B3}"/>
    <cellStyle name="20% - ส่วนที่ถูกเน้น6 41 5" xfId="5574" xr:uid="{80F434D6-2213-45D8-AF83-CB4B3B19BCA9}"/>
    <cellStyle name="20% - ส่วนที่ถูกเน้น6 41 6" xfId="6569" xr:uid="{DB0E562D-63A9-4781-AF56-9B88D3AF7066}"/>
    <cellStyle name="20% - ส่วนที่ถูกเน้น6 41 7" xfId="7390" xr:uid="{9626E561-33C7-446D-A4F3-E2568966E66D}"/>
    <cellStyle name="20% - ส่วนที่ถูกเน้น6 42" xfId="945" xr:uid="{1A179206-C042-4BA9-B695-89A283954E0A}"/>
    <cellStyle name="20% - ส่วนที่ถูกเน้น6 42 2" xfId="3579" xr:uid="{B5A742FE-F150-45A9-90D9-724E7FFC982B}"/>
    <cellStyle name="20% - ส่วนที่ถูกเน้น6 42 2 2" xfId="8047" xr:uid="{2ED18212-A494-44F8-BFCD-3E1ACC65A043}"/>
    <cellStyle name="20% - ส่วนที่ถูกเน้น6 42 3" xfId="3925" xr:uid="{E7E95F9B-B92C-4DFC-A812-97BC3A2BF5D3}"/>
    <cellStyle name="20% - ส่วนที่ถูกเน้น6 42 4" xfId="4940" xr:uid="{D70E6B7E-F286-4B75-AF6C-D7B69FA8BD29}"/>
    <cellStyle name="20% - ส่วนที่ถูกเน้น6 42 5" xfId="5573" xr:uid="{B87E8694-5A68-4F14-A913-B27F8F7C7E91}"/>
    <cellStyle name="20% - ส่วนที่ถูกเน้น6 42 6" xfId="6548" xr:uid="{BA11768E-0DDC-4173-8E79-C535BDFE7C15}"/>
    <cellStyle name="20% - ส่วนที่ถูกเน้น6 42 7" xfId="7391" xr:uid="{58C3340F-D795-4BB8-868E-50396D9828DB}"/>
    <cellStyle name="20% - ส่วนที่ถูกเน้น6 43" xfId="946" xr:uid="{3D22FEB6-2412-4228-AFA6-DE4FC1AF504D}"/>
    <cellStyle name="20% - ส่วนที่ถูกเน้น6 43 2" xfId="3580" xr:uid="{238E5431-A51D-4886-BCD2-674ECD4540B2}"/>
    <cellStyle name="20% - ส่วนที่ถูกเน้น6 43 2 2" xfId="8048" xr:uid="{8EFA342A-A81E-4927-B278-B20E62BFA324}"/>
    <cellStyle name="20% - ส่วนที่ถูกเน้น6 43 3" xfId="3926" xr:uid="{17A91A1B-0F12-4608-A37E-42F4E7F7A2DE}"/>
    <cellStyle name="20% - ส่วนที่ถูกเน้น6 43 4" xfId="4941" xr:uid="{FCC3C97B-F648-4C5B-AC5B-E2825AA92B71}"/>
    <cellStyle name="20% - ส่วนที่ถูกเน้น6 43 5" xfId="5572" xr:uid="{ABD8EE70-84B4-4689-98F8-2DF9C8875176}"/>
    <cellStyle name="20% - ส่วนที่ถูกเน้น6 43 6" xfId="6531" xr:uid="{4D4B858A-70C6-4343-85F0-3908489770D6}"/>
    <cellStyle name="20% - ส่วนที่ถูกเน้น6 43 7" xfId="7392" xr:uid="{DFB137B1-6F65-4B49-8D10-01192305B17F}"/>
    <cellStyle name="20% - ส่วนที่ถูกเน้น6 44" xfId="947" xr:uid="{0BADBBE6-C31E-4AD9-B750-5068AF19E102}"/>
    <cellStyle name="20% - ส่วนที่ถูกเน้น6 44 2" xfId="3581" xr:uid="{C63F6B3A-4586-409A-9F66-D5A553733942}"/>
    <cellStyle name="20% - ส่วนที่ถูกเน้น6 44 2 2" xfId="8049" xr:uid="{64BF16D7-1B6A-4A1B-9741-56753866A392}"/>
    <cellStyle name="20% - ส่วนที่ถูกเน้น6 44 3" xfId="3927" xr:uid="{A13A4892-8255-47D7-82D0-6C3ACBEC56A9}"/>
    <cellStyle name="20% - ส่วนที่ถูกเน้น6 44 4" xfId="4942" xr:uid="{2503B027-ED3B-4F54-8807-88466FCADF1B}"/>
    <cellStyle name="20% - ส่วนที่ถูกเน้น6 44 5" xfId="5571" xr:uid="{2CE8E282-1709-46BE-A960-899DEFE3E7FE}"/>
    <cellStyle name="20% - ส่วนที่ถูกเน้น6 44 6" xfId="6511" xr:uid="{A774F87E-CA8C-4E3E-8F82-D70E8368AA90}"/>
    <cellStyle name="20% - ส่วนที่ถูกเน้น6 44 7" xfId="7393" xr:uid="{777F2595-05DC-4FBB-92C3-E0A4EADAF8E9}"/>
    <cellStyle name="20% - ส่วนที่ถูกเน้น6 45" xfId="3347" xr:uid="{0E73F6FC-007A-4E9F-9B17-8C5AA11A6907}"/>
    <cellStyle name="20% - ส่วนที่ถูกเน้น6 45 2" xfId="4099" xr:uid="{3EE7CACE-57C7-4D15-BAC8-E961698AE594}"/>
    <cellStyle name="20% - ส่วนที่ถูกเน้น6 45 2 2" xfId="6382" xr:uid="{DC7BE632-E210-441E-A68C-89248FC03EA7}"/>
    <cellStyle name="20% - ส่วนที่ถูกเน้น6 45 2 2 2" xfId="8619" xr:uid="{9B230363-D14D-485A-842D-912A3718571E}"/>
    <cellStyle name="20% - ส่วนที่ถูกเน้น6 45 2 3" xfId="6849" xr:uid="{587806C3-491A-472C-B9D9-6AE4C066ED6E}"/>
    <cellStyle name="20% - ส่วนที่ถูกเน้น6 45 2 3 2" xfId="8872" xr:uid="{EF28CF78-96A3-4B56-ABA9-ABEBFF40B383}"/>
    <cellStyle name="20% - ส่วนที่ถูกเน้น6 45 2 4" xfId="7264" xr:uid="{93B6296F-BC5F-4DFB-8C40-BCB962BE94BF}"/>
    <cellStyle name="20% - ส่วนที่ถูกเน้น6 45 2 4 2" xfId="9110" xr:uid="{57354130-D38B-4170-8CDB-11742A827E3B}"/>
    <cellStyle name="20% - ส่วนที่ถูกเน้น6 45 2 5" xfId="8199" xr:uid="{7BBD6F82-E09D-4E9C-B143-48003890C4E8}"/>
    <cellStyle name="20% - ส่วนที่ถูกเน้น6 45 3" xfId="6003" xr:uid="{C2CFFC63-1025-4644-B6A0-A0EC6B715A78}"/>
    <cellStyle name="20% - ส่วนที่ถูกเน้น6 45 3 2" xfId="8407" xr:uid="{C4BC7FB4-7636-49E1-B3F2-A5BE60B017B6}"/>
    <cellStyle name="20% - ส่วนที่ถูกเน้น6 45 4" xfId="6524" xr:uid="{1C095CF7-BA33-4492-95BB-A323546C6227}"/>
    <cellStyle name="20% - ส่วนที่ถูกเน้น6 45 4 2" xfId="8678" xr:uid="{A083F650-BFFA-4DDB-A06D-561D4D281539}"/>
    <cellStyle name="20% - ส่วนที่ถูกเน้น6 45 5" xfId="7007" xr:uid="{0429D6A9-3062-496B-8ED1-E017DC345E5B}"/>
    <cellStyle name="20% - ส่วนที่ถูกเน้น6 45 5 2" xfId="8919" xr:uid="{43D136CF-C643-4638-BC7F-00483DEB6D87}"/>
    <cellStyle name="20% - ส่วนที่ถูกเน้น6 45 6" xfId="7865" xr:uid="{F83C1EF0-BDBC-4986-A099-59E54808BD97}"/>
    <cellStyle name="20% - ส่วนที่ถูกเน้น6 46" xfId="4142" xr:uid="{B825370D-E8A7-420D-8BF6-4CD2059B26D6}"/>
    <cellStyle name="20% - ส่วนที่ถูกเน้น6 46 2" xfId="6028" xr:uid="{4F682FFE-E8D6-44B6-9F4F-23F17E6A0D33}"/>
    <cellStyle name="20% - ส่วนที่ถูกเน้น6 46 2 2" xfId="8422" xr:uid="{85145EEA-6165-45FC-8146-091EA0836FBC}"/>
    <cellStyle name="20% - ส่วนที่ถูกเน้น6 46 3" xfId="6544" xr:uid="{408AEF77-91D6-4B86-B1DB-C43AB9210470}"/>
    <cellStyle name="20% - ส่วนที่ถูกเน้น6 46 3 2" xfId="8693" xr:uid="{AEA6F0EB-C807-4CDF-86FC-764149518FD6}"/>
    <cellStyle name="20% - ส่วนที่ถูกเน้น6 46 4" xfId="7022" xr:uid="{584CA809-71E1-4D37-ADC6-C3C19EBAE7C0}"/>
    <cellStyle name="20% - ส่วนที่ถูกเน้น6 46 4 2" xfId="8934" xr:uid="{F908E393-5AFA-4C16-8996-E554D22D0BBD}"/>
    <cellStyle name="20% - ส่วนที่ถูกเน้น6 46 5" xfId="8214" xr:uid="{E4CFE11C-FDF1-4714-B6EB-86DA1B1B15E5}"/>
    <cellStyle name="20% - ส่วนที่ถูกเน้น6 47" xfId="4183" xr:uid="{0D7B2602-4847-4E5F-9EFF-3F7A8E8007D2}"/>
    <cellStyle name="20% - ส่วนที่ถูกเน้น6 47 2" xfId="6052" xr:uid="{0DF3D2FD-0F8F-4B4E-BA6A-40169FE8D3C3}"/>
    <cellStyle name="20% - ส่วนที่ถูกเน้น6 47 2 2" xfId="8436" xr:uid="{17290F88-6B4C-4459-AD5F-B1D2E2F9A1B1}"/>
    <cellStyle name="20% - ส่วนที่ถูกเน้น6 47 3" xfId="6563" xr:uid="{D5EA93F2-2E6D-42A5-BDAE-EA3D57ED1307}"/>
    <cellStyle name="20% - ส่วนที่ถูกเน้น6 47 3 2" xfId="8706" xr:uid="{294DB153-F121-48D9-9313-0FFAE1EF0081}"/>
    <cellStyle name="20% - ส่วนที่ถูกเน้น6 47 4" xfId="7035" xr:uid="{08FFD265-E268-4BC8-8DE7-19753F64C873}"/>
    <cellStyle name="20% - ส่วนที่ถูกเน้น6 47 4 2" xfId="8947" xr:uid="{3A572CF6-B67F-478C-B67F-62E5D5374107}"/>
    <cellStyle name="20% - ส่วนที่ถูกเน้น6 47 5" xfId="8227" xr:uid="{D063AFF6-70B5-45B9-803D-29C40903F8CC}"/>
    <cellStyle name="20% - ส่วนที่ถูกเน้น6 48" xfId="4225" xr:uid="{5F233756-3153-4D81-AB02-EA6C928E9226}"/>
    <cellStyle name="20% - ส่วนที่ถูกเน้น6 48 2" xfId="6079" xr:uid="{C5BCE452-B637-4F40-9E06-798A5D50B916}"/>
    <cellStyle name="20% - ส่วนที่ถูกเน้น6 48 2 2" xfId="8450" xr:uid="{612E2B51-7920-454E-B359-3704F560B0A3}"/>
    <cellStyle name="20% - ส่วนที่ถูกเน้น6 48 3" xfId="6584" xr:uid="{6276C2D3-5396-4E2A-ADAD-5A864615262D}"/>
    <cellStyle name="20% - ส่วนที่ถูกเน้น6 48 3 2" xfId="8721" xr:uid="{2D708C8F-720C-47F1-92F5-FA8B4FF3974A}"/>
    <cellStyle name="20% - ส่วนที่ถูกเน้น6 48 4" xfId="7049" xr:uid="{5712D953-781A-4BD7-A435-15590F6078D6}"/>
    <cellStyle name="20% - ส่วนที่ถูกเน้น6 48 4 2" xfId="8961" xr:uid="{311CD8CB-6B33-4C73-A60E-BE4F124C6FF7}"/>
    <cellStyle name="20% - ส่วนที่ถูกเน้น6 48 5" xfId="8241" xr:uid="{4A06D0F1-C2CD-4AB6-B472-8A3BFF6CE3F5}"/>
    <cellStyle name="20% - ส่วนที่ถูกเน้น6 49" xfId="4267" xr:uid="{171CC9FD-EE98-4A20-81C9-C4668AE4E939}"/>
    <cellStyle name="20% - ส่วนที่ถูกเน้น6 49 2" xfId="6104" xr:uid="{3643CADF-D6F2-4533-B831-8D89FD709E35}"/>
    <cellStyle name="20% - ส่วนที่ถูกเน้น6 49 2 2" xfId="8464" xr:uid="{C43316BD-7443-4574-9355-48981ACD3D87}"/>
    <cellStyle name="20% - ส่วนที่ถูกเน้น6 49 3" xfId="6606" xr:uid="{81E479BC-7744-4BDC-9044-44EF24BE35BE}"/>
    <cellStyle name="20% - ส่วนที่ถูกเน้น6 49 3 2" xfId="8735" xr:uid="{A6AE60CD-1FE9-4FE2-8D84-D30A21321A22}"/>
    <cellStyle name="20% - ส่วนที่ถูกเน้น6 49 4" xfId="7063" xr:uid="{08721531-AB4F-4C8D-BF51-7CCC5B7362E9}"/>
    <cellStyle name="20% - ส่วนที่ถูกเน้น6 49 4 2" xfId="8975" xr:uid="{E695E375-3B04-48A9-A0EB-97781E1A10E7}"/>
    <cellStyle name="20% - ส่วนที่ถูกเน้น6 49 5" xfId="8255" xr:uid="{119D3B2D-90FE-40BA-85C8-7C0717F9DB8E}"/>
    <cellStyle name="20% - ส่วนที่ถูกเน้น6 5" xfId="948" xr:uid="{A6F9EA14-1C3E-4413-B40B-199362F54A47}"/>
    <cellStyle name="20% - ส่วนที่ถูกเน้น6 5 10" xfId="13440" xr:uid="{B0FDBE73-8D92-43B8-8208-7F28955A42D3}"/>
    <cellStyle name="20% - ส่วนที่ถูกเน้น6 5 11" xfId="13441" xr:uid="{5569D3A1-D7D7-4111-86FB-2AD9DDFC4391}"/>
    <cellStyle name="20% - ส่วนที่ถูกเน้น6 5 12" xfId="13442" xr:uid="{1F71AC97-81F9-45F1-812E-37DA3A154E57}"/>
    <cellStyle name="20% - ส่วนที่ถูกเน้น6 5 13" xfId="13443" xr:uid="{00701279-57F3-498E-A8CF-316F23C14835}"/>
    <cellStyle name="20% - ส่วนที่ถูกเน้น6 5 14" xfId="15889" xr:uid="{77B5D409-AB42-4A5F-AF47-96FDE2A78A5F}"/>
    <cellStyle name="20% - ส่วนที่ถูกเน้น6 5 2" xfId="9506" xr:uid="{1209455A-7355-4092-AFFC-D0BB8E9E7974}"/>
    <cellStyle name="20% - ส่วนที่ถูกเน้น6 5 2 2" xfId="9507" xr:uid="{0C94DFF9-E1F0-4522-943C-A302869E8E9F}"/>
    <cellStyle name="20% - ส่วนที่ถูกเน้น6 5 2 3" xfId="13444" xr:uid="{E65EB4F9-E690-4255-9FBA-61F0F6FD8005}"/>
    <cellStyle name="20% - ส่วนที่ถูกเน้น6 5 3" xfId="9508" xr:uid="{5295AA68-74CD-46C0-A047-2F7BDCA899C4}"/>
    <cellStyle name="20% - ส่วนที่ถูกเน้น6 5 3 2" xfId="13445" xr:uid="{467F088E-BFB4-41B5-8227-521DE77DFEFB}"/>
    <cellStyle name="20% - ส่วนที่ถูกเน้น6 5 4" xfId="9509" xr:uid="{EE3ABBE9-D3EC-4951-BB4C-D1B9CE57299B}"/>
    <cellStyle name="20% - ส่วนที่ถูกเน้น6 5 4 2" xfId="13446" xr:uid="{B00DE55E-B899-423C-B673-EE531905BA8B}"/>
    <cellStyle name="20% - ส่วนที่ถูกเน้น6 5 5" xfId="13447" xr:uid="{C98E6A4B-1F78-4E10-B787-38DB5FAF2278}"/>
    <cellStyle name="20% - ส่วนที่ถูกเน้น6 5 6" xfId="13448" xr:uid="{32C717A1-5DCD-4C1A-9B0A-27996B830050}"/>
    <cellStyle name="20% - ส่วนที่ถูกเน้น6 5 7" xfId="13449" xr:uid="{BA620490-F54D-4039-87ED-A332D9E2B33E}"/>
    <cellStyle name="20% - ส่วนที่ถูกเน้น6 5 8" xfId="13450" xr:uid="{5648D5BF-8385-42C1-9215-A8D51678DA7A}"/>
    <cellStyle name="20% - ส่วนที่ถูกเน้น6 5 9" xfId="13451" xr:uid="{741898BC-FCD0-4AF7-9DC9-11A74E254F5F}"/>
    <cellStyle name="20% - ส่วนที่ถูกเน้น6 50" xfId="4309" xr:uid="{43AF791D-C5D6-4E5B-AF81-6E651DB536EF}"/>
    <cellStyle name="20% - ส่วนที่ถูกเน้น6 50 2" xfId="6130" xr:uid="{1FEBB970-4F90-44B3-B5BC-40D8D9357D9C}"/>
    <cellStyle name="20% - ส่วนที่ถูกเน้น6 50 2 2" xfId="8478" xr:uid="{95BB752F-190A-44A4-B582-8BEA71DFCB6A}"/>
    <cellStyle name="20% - ส่วนที่ถูกเน้น6 50 3" xfId="6629" xr:uid="{CE7BF713-2683-4761-8744-8135E300E539}"/>
    <cellStyle name="20% - ส่วนที่ถูกเน้น6 50 3 2" xfId="8749" xr:uid="{9216119D-9CD3-4360-8FF0-FB87BE3992C8}"/>
    <cellStyle name="20% - ส่วนที่ถูกเน้น6 50 4" xfId="7077" xr:uid="{59A531AC-2F8C-47F4-A8B2-8395DFF40E92}"/>
    <cellStyle name="20% - ส่วนที่ถูกเน้น6 50 4 2" xfId="8989" xr:uid="{948250CF-8940-42A9-9276-778DCABCB21E}"/>
    <cellStyle name="20% - ส่วนที่ถูกเน้น6 50 5" xfId="8269" xr:uid="{86866C6B-DBC7-4245-B07D-594E21EB291B}"/>
    <cellStyle name="20% - ส่วนที่ถูกเน้น6 51" xfId="4351" xr:uid="{977CEBA3-3059-402C-B320-C9263488187C}"/>
    <cellStyle name="20% - ส่วนที่ถูกเน้น6 51 2" xfId="6155" xr:uid="{1033DB7A-4ECD-4259-9EBE-B3B886E7EAF8}"/>
    <cellStyle name="20% - ส่วนที่ถูกเน้น6 51 2 2" xfId="8493" xr:uid="{86B296E5-E1B3-4C96-AC83-16DA7EBA3458}"/>
    <cellStyle name="20% - ส่วนที่ถูกเน้น6 51 3" xfId="6651" xr:uid="{9519DF09-19BA-44DD-A1D3-9230600EF44C}"/>
    <cellStyle name="20% - ส่วนที่ถูกเน้น6 51 3 2" xfId="8764" xr:uid="{E610650A-6F60-441E-836B-3A337F99EBA1}"/>
    <cellStyle name="20% - ส่วนที่ถูกเน้น6 51 4" xfId="7091" xr:uid="{F1BF3592-DDFE-4508-B90E-C3DBFD16573B}"/>
    <cellStyle name="20% - ส่วนที่ถูกเน้น6 51 4 2" xfId="9003" xr:uid="{D8F08C58-C0D2-4723-8E0C-559FAB6C2EFD}"/>
    <cellStyle name="20% - ส่วนที่ถูกเน้น6 51 5" xfId="8283" xr:uid="{3E10A543-A240-45F5-BDE1-DCF570804940}"/>
    <cellStyle name="20% - ส่วนที่ถูกเน้น6 52" xfId="4393" xr:uid="{62200184-3723-41DF-8022-1FD2FFFE89A0}"/>
    <cellStyle name="20% - ส่วนที่ถูกเน้น6 52 2" xfId="6178" xr:uid="{D6DCB702-FB1C-4F68-A2E7-7009C9DDCDD1}"/>
    <cellStyle name="20% - ส่วนที่ถูกเน้น6 52 2 2" xfId="8507" xr:uid="{1D59F26E-E043-4A1A-BAA8-B11CF1FF5CA1}"/>
    <cellStyle name="20% - ส่วนที่ถูกเน้น6 52 3" xfId="6672" xr:uid="{66F78C51-BEB5-499C-BF60-6B4FF3D26561}"/>
    <cellStyle name="20% - ส่วนที่ถูกเน้น6 52 3 2" xfId="8779" xr:uid="{ECF324EF-8ECB-49FA-AA6E-7B02E4A39B01}"/>
    <cellStyle name="20% - ส่วนที่ถูกเน้น6 52 4" xfId="7105" xr:uid="{50A4D538-0ED7-47ED-B4CB-D2E7C6F0D2FE}"/>
    <cellStyle name="20% - ส่วนที่ถูกเน้น6 52 4 2" xfId="9017" xr:uid="{5C9D2997-1CB7-47AB-A360-58692F7B4F29}"/>
    <cellStyle name="20% - ส่วนที่ถูกเน้น6 52 5" xfId="8297" xr:uid="{AA5F082D-103E-4756-8EA5-D75EF1365597}"/>
    <cellStyle name="20% - ส่วนที่ถูกเน้น6 53" xfId="4435" xr:uid="{FCBC2628-71F2-4224-A62F-901D49423F8D}"/>
    <cellStyle name="20% - ส่วนที่ถูกเน้น6 53 2" xfId="6200" xr:uid="{3569E825-CA6E-4128-98CB-19147D0BCD9E}"/>
    <cellStyle name="20% - ส่วนที่ถูกเน้น6 53 2 2" xfId="8521" xr:uid="{E65CF597-7CBE-4AEB-9C2E-8F896066E81A}"/>
    <cellStyle name="20% - ส่วนที่ถูกเน้น6 53 3" xfId="6692" xr:uid="{39CC9F03-07D8-4EAB-9052-4F7E7F5A0D48}"/>
    <cellStyle name="20% - ส่วนที่ถูกเน้น6 53 3 2" xfId="8793" xr:uid="{D1E0755A-9312-4108-81DD-54124B6CBB21}"/>
    <cellStyle name="20% - ส่วนที่ถูกเน้น6 53 4" xfId="7119" xr:uid="{D6A8756A-693F-4094-BF1A-76EA24175663}"/>
    <cellStyle name="20% - ส่วนที่ถูกเน้น6 53 4 2" xfId="9031" xr:uid="{3AECC194-9BDF-41F8-95BA-C5732778A7E7}"/>
    <cellStyle name="20% - ส่วนที่ถูกเน้น6 53 5" xfId="8311" xr:uid="{A0D484A7-4603-463D-A31E-CE02BE04E3D6}"/>
    <cellStyle name="20% - ส่วนที่ถูกเน้น6 54" xfId="4477" xr:uid="{A906FF3B-1DE3-4108-863A-5C2B4210F31B}"/>
    <cellStyle name="20% - ส่วนที่ถูกเน้น6 54 2" xfId="6224" xr:uid="{67B58ECB-4DE9-4A2D-BC91-491FCA9380A0}"/>
    <cellStyle name="20% - ส่วนที่ถูกเน้น6 54 2 2" xfId="8536" xr:uid="{C1B9F02A-6D49-4CEB-BA7D-46CDC51DF348}"/>
    <cellStyle name="20% - ส่วนที่ถูกเน้น6 54 3" xfId="6710" xr:uid="{F571A8DB-E7DE-4458-B39C-D5FE46C7877B}"/>
    <cellStyle name="20% - ส่วนที่ถูกเน้น6 54 3 2" xfId="8807" xr:uid="{B3E2043E-71FD-4090-AA76-AE6649F532E1}"/>
    <cellStyle name="20% - ส่วนที่ถูกเน้น6 54 4" xfId="7133" xr:uid="{40240893-899D-4E63-A020-CB39E24EB4C0}"/>
    <cellStyle name="20% - ส่วนที่ถูกเน้น6 54 4 2" xfId="9045" xr:uid="{383F2E6A-5230-4AE9-837A-AC8304A5927F}"/>
    <cellStyle name="20% - ส่วนที่ถูกเน้น6 54 5" xfId="8325" xr:uid="{FDF4AD8E-5BAA-4D3C-9F2A-255A021AC7C8}"/>
    <cellStyle name="20% - ส่วนที่ถูกเน้น6 6" xfId="949" xr:uid="{6F13C3EA-CA52-4BB3-9926-518D8B772019}"/>
    <cellStyle name="20% - ส่วนที่ถูกเน้น6 6 2" xfId="9510" xr:uid="{5CC5157F-34FB-44D5-83EB-BB6282087DC1}"/>
    <cellStyle name="20% - ส่วนที่ถูกเน้น6 6 2 2" xfId="9511" xr:uid="{C1B80CB6-3CA2-4EEB-9068-D6882836553F}"/>
    <cellStyle name="20% - ส่วนที่ถูกเน้น6 6 3" xfId="9512" xr:uid="{DD36F0CB-64DE-499A-86A8-BB1630F96847}"/>
    <cellStyle name="20% - ส่วนที่ถูกเน้น6 6 4" xfId="13452" xr:uid="{19859673-DCC2-4124-987F-19555F596457}"/>
    <cellStyle name="20% - ส่วนที่ถูกเน้น6 7" xfId="950" xr:uid="{896EC515-D7B5-446C-A72C-1933E27E8C4E}"/>
    <cellStyle name="20% - ส่วนที่ถูกเน้น6 7 2" xfId="9513" xr:uid="{4D4A1312-5364-41D9-BFCA-4F7EC18D4DE7}"/>
    <cellStyle name="20% - ส่วนที่ถูกเน้น6 7 3" xfId="13453" xr:uid="{AB509995-5DB1-472E-BFC4-05966AC62A66}"/>
    <cellStyle name="20% - ส่วนที่ถูกเน้น6 8" xfId="951" xr:uid="{31DDDE7B-59D9-4944-BC2E-ADCCD26F5146}"/>
    <cellStyle name="20% - ส่วนที่ถูกเน้น6 8 2" xfId="9514" xr:uid="{FD5FEED0-8F6C-447D-A5C4-701F865B13EF}"/>
    <cellStyle name="20% - ส่วนที่ถูกเน้น6 8 3" xfId="15890" xr:uid="{4CFED55F-2F7C-4357-9DB9-28F44539CCE8}"/>
    <cellStyle name="20% - ส่วนที่ถูกเน้น6 9" xfId="952" xr:uid="{C2363605-EF73-4D05-BC0E-1959D466FC93}"/>
    <cellStyle name="20% - ส่วนที่ถูกเน้น6 9 2" xfId="9515" xr:uid="{0AD915DB-5048-4256-BFC1-DE83FE068B6D}"/>
    <cellStyle name="20% - ส่วนที่ถูกเน้น6 9 3" xfId="15891" xr:uid="{D72C361A-5AB5-4673-AF96-607CBDB9EBBE}"/>
    <cellStyle name="20% - 강조색1" xfId="16692" xr:uid="{944CF421-7C90-4179-9913-726824A5250C}"/>
    <cellStyle name="20% - 강조색2" xfId="16693" xr:uid="{49E7DBDE-DBDE-4F2D-B38B-DE9023D10BED}"/>
    <cellStyle name="20% - 강조색3" xfId="16694" xr:uid="{536D1970-4F12-4917-A561-722A550691A3}"/>
    <cellStyle name="20% - 강조색4" xfId="16695" xr:uid="{05158A19-9B03-4C34-8F91-717339C79FB2}"/>
    <cellStyle name="20% - 강조색5" xfId="16696" xr:uid="{13AED268-6818-436B-99EB-D1FB49B57373}"/>
    <cellStyle name="20% - 강조색6" xfId="16697" xr:uid="{6A306546-7AE5-43A9-B02A-EDBB2850B4C4}"/>
    <cellStyle name="20% - 輔色1" xfId="394" xr:uid="{3EA22E63-E539-462F-A254-19B7B440D109}"/>
    <cellStyle name="20% - 輔色1 2" xfId="9516" xr:uid="{CBEB8AA6-654B-40FC-9A73-136F1FC383E4}"/>
    <cellStyle name="20% - 輔色2" xfId="395" xr:uid="{0B282198-CF23-4012-A2B6-7EC48669327A}"/>
    <cellStyle name="20% - 輔色2 2" xfId="9517" xr:uid="{1803C63F-111E-48CB-8955-507EF8CF0750}"/>
    <cellStyle name="20% - 輔色3" xfId="396" xr:uid="{6089F75C-5BF7-4C73-90C2-110B3C00E491}"/>
    <cellStyle name="20% - 輔色3 2" xfId="9518" xr:uid="{621F6F22-15E3-4AD1-A672-618AF3DECEA4}"/>
    <cellStyle name="20% - 輔色4" xfId="397" xr:uid="{81D96C1A-9635-49B4-89CD-D69227C303A7}"/>
    <cellStyle name="20% - 輔色4 2" xfId="9519" xr:uid="{E7D17BB3-7298-4852-980D-4A1400F098DA}"/>
    <cellStyle name="20% - 輔色5" xfId="398" xr:uid="{81A1525D-E243-4688-82EE-7DF837DC4001}"/>
    <cellStyle name="20% - 輔色5 2" xfId="9520" xr:uid="{8D6B0B71-668F-48F3-ADF7-9911C54C8535}"/>
    <cellStyle name="20% - 輔色6" xfId="399" xr:uid="{2946CE72-FA4D-43CC-ACC3-6403FCEC5473}"/>
    <cellStyle name="20% - 輔色6 2" xfId="9521" xr:uid="{17A99F62-7EDD-41EA-BD84-CBC3C5FE1705}"/>
    <cellStyle name="40% - ??1" xfId="953" xr:uid="{A0BEE12D-2162-4E8C-A159-5CF7CFEEAE85}"/>
    <cellStyle name="40% - ??1 2" xfId="9522" xr:uid="{F0F19EE8-9D53-41AF-BA66-500CC68B2FFA}"/>
    <cellStyle name="40% - ??2" xfId="954" xr:uid="{026C9DA4-B599-46D0-AA02-0A746AFDC346}"/>
    <cellStyle name="40% - ??2 2" xfId="9523" xr:uid="{314E4853-3D2B-4956-AC7E-104F22E788CD}"/>
    <cellStyle name="40% - ??3" xfId="955" xr:uid="{5BD1ABF0-7462-4D84-B3D7-BFFFFEEC6560}"/>
    <cellStyle name="40% - ??3 2" xfId="9524" xr:uid="{A273B014-C89B-4FA3-81A6-4C73902508A1}"/>
    <cellStyle name="40% - ??4" xfId="956" xr:uid="{0A1239DE-8142-4F88-AF4F-274F37E8DB1A}"/>
    <cellStyle name="40% - ??4 2" xfId="9525" xr:uid="{6F87E6FF-A51D-4688-BBEE-B5C45F85209D}"/>
    <cellStyle name="40% - ??5" xfId="957" xr:uid="{9BF3083A-9321-4F9D-8907-B953C45BE9BA}"/>
    <cellStyle name="40% - ??5 2" xfId="9526" xr:uid="{56BADC3F-F399-4363-B379-F40DCA3234E1}"/>
    <cellStyle name="40% - ??6" xfId="958" xr:uid="{E088928E-1E79-4674-80FF-F65D71249F4F}"/>
    <cellStyle name="40% - ??6 2" xfId="9527" xr:uid="{CA72D892-5DB0-4B1B-923E-0539261E94C5}"/>
    <cellStyle name="40% - Accent1" xfId="7" builtinId="31" customBuiltin="1"/>
    <cellStyle name="40% - Accent1 10" xfId="7822" xr:uid="{17331D0A-F2DA-462E-A038-17EE3AC7B45D}"/>
    <cellStyle name="40% - Accent1 10 2" xfId="33624" xr:uid="{89276C26-3B6E-48EC-88D4-59B2F813D139}"/>
    <cellStyle name="40% - Accent1 10 3" xfId="38166" xr:uid="{D74B790D-B517-4500-8F17-14A782420BE8}"/>
    <cellStyle name="40% - Accent1 11" xfId="3291" xr:uid="{971BDE02-11C3-49FA-BAFC-D4950968BE70}"/>
    <cellStyle name="40% - Accent1 11 2" xfId="33639" xr:uid="{BF6B2F80-7C96-43C7-B47D-99791F008837}"/>
    <cellStyle name="40% - Accent1 11 3" xfId="38181" xr:uid="{2EEFDAE3-6B00-43E4-8467-9A053FDB74EE}"/>
    <cellStyle name="40% - Accent1 12" xfId="13454" xr:uid="{A2D8F044-F621-470D-AF20-88ED1F2B68D4}"/>
    <cellStyle name="40% - Accent1 12 2" xfId="39630" xr:uid="{49F6A7B1-1A06-45B0-9C01-07159FE182B2}"/>
    <cellStyle name="40% - Accent1 12 3" xfId="38197" xr:uid="{95D47BD5-9EAD-4BDA-B760-4634369A20A6}"/>
    <cellStyle name="40% - Accent1 12 4" xfId="35200" xr:uid="{2D67CCA1-FF58-486F-A84C-A8F36FD1322F}"/>
    <cellStyle name="40% - Accent1 13" xfId="35216" xr:uid="{E472752A-EE0A-4CC2-9C1F-8C32A782F3C1}"/>
    <cellStyle name="40% - Accent1 13 2" xfId="39645" xr:uid="{C9978071-0891-46F5-8D80-D6221F705668}"/>
    <cellStyle name="40% - Accent1 13 3" xfId="38212" xr:uid="{A5E7BF04-8B19-4566-BD78-BF6F9443B4C8}"/>
    <cellStyle name="40% - Accent1 14" xfId="35231" xr:uid="{797B9552-184A-4AC3-ADFA-9FF62C6780A1}"/>
    <cellStyle name="40% - Accent1 14 2" xfId="39659" xr:uid="{919E22F4-85B7-44B1-AF97-126443871EBC}"/>
    <cellStyle name="40% - Accent1 14 3" xfId="38226" xr:uid="{793D12BA-9EE4-45ED-8249-6BA93963AA3B}"/>
    <cellStyle name="40% - Accent1 15" xfId="35248" xr:uid="{343C7059-6729-44A8-862D-398C42F1903D}"/>
    <cellStyle name="40% - Accent1 15 2" xfId="39674" xr:uid="{BDB2770F-6C63-4E73-9B17-6A5B878358CC}"/>
    <cellStyle name="40% - Accent1 15 3" xfId="38241" xr:uid="{6527E6AC-A557-4387-9CEE-04557101BD73}"/>
    <cellStyle name="40% - Accent1 16" xfId="35265" xr:uid="{2FD8D599-BA4A-40E5-9ABF-ABCA44CB3838}"/>
    <cellStyle name="40% - Accent1 16 2" xfId="39691" xr:uid="{BF883E94-1E21-4AB2-83A3-8462E8681D58}"/>
    <cellStyle name="40% - Accent1 16 3" xfId="38258" xr:uid="{EB5D100C-7CC0-4FC4-B24C-8E6FE6BB5F3D}"/>
    <cellStyle name="40% - Accent1 17" xfId="35280" xr:uid="{81ACFBA4-151D-457A-B4B7-5A90DB641921}"/>
    <cellStyle name="40% - Accent1 17 2" xfId="39705" xr:uid="{BE65B33C-25EE-4A9F-90E5-C114F4A0792F}"/>
    <cellStyle name="40% - Accent1 17 3" xfId="38272" xr:uid="{FF0D9DC4-D41A-4087-8652-C6DE25F02CED}"/>
    <cellStyle name="40% - Accent1 18" xfId="35297" xr:uid="{E2AE00C3-93AD-44B1-8825-6EA181DB694E}"/>
    <cellStyle name="40% - Accent1 18 2" xfId="39722" xr:uid="{E28F021F-A44A-4E69-A9BF-787F2AE460FF}"/>
    <cellStyle name="40% - Accent1 18 3" xfId="38289" xr:uid="{30ACAD73-00C9-4E6B-975D-3EC84DC6872B}"/>
    <cellStyle name="40% - Accent1 19" xfId="35310" xr:uid="{DA40B7B4-E731-48F1-A6E0-21C3A6299079}"/>
    <cellStyle name="40% - Accent1 19 2" xfId="39733" xr:uid="{9D8878D8-9801-468F-99E5-95B2A05E90F3}"/>
    <cellStyle name="40% - Accent1 19 3" xfId="38300" xr:uid="{35BF9F21-7941-45F5-AF4F-5299A6F9F9C8}"/>
    <cellStyle name="40% - Accent1 2" xfId="959" xr:uid="{E98A400E-6C1B-40FD-9A69-85EC6948C161}"/>
    <cellStyle name="40% - Accent1 2 2" xfId="960" xr:uid="{C58EADB1-9025-4EBB-867A-FC8E38908FE9}"/>
    <cellStyle name="40% - Accent1 2 2 2" xfId="9528" xr:uid="{4B636EE8-C493-43D5-B29E-5663883B8D09}"/>
    <cellStyle name="40% - Accent1 2 2 2 2" xfId="9529" xr:uid="{AC1D065B-1009-4CD4-9F97-32888A9049C8}"/>
    <cellStyle name="40% - Accent1 2 2 3" xfId="17932" xr:uid="{34239210-CFBC-4F76-A900-DFFC194214B8}"/>
    <cellStyle name="40% - Accent1 2 3" xfId="3412" xr:uid="{CCCA7D5A-B490-473C-8994-23E3D91B23BB}"/>
    <cellStyle name="40% - Accent1 2 3 2" xfId="7928" xr:uid="{F1E79627-AA8F-4D82-B843-EE79F30D39D4}"/>
    <cellStyle name="40% - Accent1 2 3 3" xfId="37889" xr:uid="{6A92B82A-E2E8-458C-AE55-B4E2F084B205}"/>
    <cellStyle name="40% - Accent1 2 4" xfId="3798" xr:uid="{DBA2C0FE-F7F3-4C05-BBB1-81A305745CF8}"/>
    <cellStyle name="40% - Accent1 2 5" xfId="4583" xr:uid="{DC3ED804-B103-448A-941B-D8E1B3E78927}"/>
    <cellStyle name="40% - Accent1 2 6" xfId="5915" xr:uid="{E315D5EB-98E8-4133-8C34-F5BDC9EFCAF3}"/>
    <cellStyle name="40% - Accent1 2 7" xfId="4869" xr:uid="{5B347F01-5B8C-4BF4-9CDE-025DCC009E0F}"/>
    <cellStyle name="40% - Accent1 2 8" xfId="7394" xr:uid="{D2F76753-DABD-48E7-8358-79AC49E81853}"/>
    <cellStyle name="40% - Accent1 2 9" xfId="13065" xr:uid="{E13245DD-D1D7-46D7-9D8D-9C0979B11C08}"/>
    <cellStyle name="40% - Accent1 2_Detail KPT-10Nov09" xfId="961" xr:uid="{EFCF8DEB-BFCA-4CCE-96C6-E05AEC79438B}"/>
    <cellStyle name="40% - Accent1 20" xfId="35325" xr:uid="{00E68538-FC7D-4099-BFA0-C76AA99132F2}"/>
    <cellStyle name="40% - Accent1 20 2" xfId="39747" xr:uid="{2B6CF3E6-CFC4-4213-96AA-638F5B22171D}"/>
    <cellStyle name="40% - Accent1 20 3" xfId="38314" xr:uid="{F568B3E8-6A2B-4304-A592-3243F0F29F20}"/>
    <cellStyle name="40% - Accent1 21" xfId="35340" xr:uid="{B9C34270-0D8F-4A8B-AA56-95080EA32410}"/>
    <cellStyle name="40% - Accent1 21 2" xfId="39761" xr:uid="{7179120F-F775-4F89-8058-0D0D131755FD}"/>
    <cellStyle name="40% - Accent1 21 3" xfId="38328" xr:uid="{7B60901D-4F7D-429B-A9FA-60858F7814FD}"/>
    <cellStyle name="40% - Accent1 22" xfId="35361" xr:uid="{B87E356D-C90F-4F05-8283-C58ED9A75D5C}"/>
    <cellStyle name="40% - Accent1 22 2" xfId="39778" xr:uid="{3CB75956-31F3-4093-96D1-22E6ABD0FA43}"/>
    <cellStyle name="40% - Accent1 22 3" xfId="38345" xr:uid="{4045DD48-F5E0-4E19-86EE-F2A5F24C577B}"/>
    <cellStyle name="40% - Accent1 23" xfId="35376" xr:uid="{870FA64B-3CBA-4C4C-8A9C-C753093BA3C3}"/>
    <cellStyle name="40% - Accent1 23 2" xfId="39792" xr:uid="{A2080C01-D718-4730-BCDC-C3878545567C}"/>
    <cellStyle name="40% - Accent1 23 3" xfId="38359" xr:uid="{B603C7A2-16FA-4034-A243-530D100FA2BA}"/>
    <cellStyle name="40% - Accent1 24" xfId="35391" xr:uid="{7B2F826A-91B2-4FD1-B7EC-BD035BEC949F}"/>
    <cellStyle name="40% - Accent1 24 2" xfId="39806" xr:uid="{C679016D-E10B-45B6-B728-393253180B05}"/>
    <cellStyle name="40% - Accent1 24 3" xfId="38373" xr:uid="{198D94F2-9E20-4968-AC58-B2716FE9E9C6}"/>
    <cellStyle name="40% - Accent1 25" xfId="35408" xr:uid="{42CA9A0A-11F3-4C07-BE91-6FBE15078900}"/>
    <cellStyle name="40% - Accent1 25 2" xfId="39821" xr:uid="{1521C039-1E41-4B9A-9ED0-BAF9EBCF5D1F}"/>
    <cellStyle name="40% - Accent1 25 3" xfId="38388" xr:uid="{9795C04B-C830-4F86-9AB2-B146389FB0F4}"/>
    <cellStyle name="40% - Accent1 26" xfId="35427" xr:uid="{F036118B-F368-4A9B-84B2-03D3B2DFF594}"/>
    <cellStyle name="40% - Accent1 26 2" xfId="39838" xr:uid="{B8E99606-DAEC-4B00-BB05-ED3B6DF49597}"/>
    <cellStyle name="40% - Accent1 26 3" xfId="38405" xr:uid="{CD45D37A-7514-4A84-B8A2-7969197FD4D3}"/>
    <cellStyle name="40% - Accent1 27" xfId="35444" xr:uid="{B2F45F08-ED97-4F2D-834F-E38F590BBB50}"/>
    <cellStyle name="40% - Accent1 27 2" xfId="39856" xr:uid="{004F66B1-5B28-43BB-B13E-F35AE538214D}"/>
    <cellStyle name="40% - Accent1 27 3" xfId="38423" xr:uid="{E07F85F6-592E-413C-BCEF-788B16AC0963}"/>
    <cellStyle name="40% - Accent1 28" xfId="35460" xr:uid="{6CF4EAD8-7E43-427B-97C7-90D53914BE17}"/>
    <cellStyle name="40% - Accent1 28 2" xfId="38438" xr:uid="{5A639851-3A1A-4613-B118-CED8AD6C1A06}"/>
    <cellStyle name="40% - Accent1 29" xfId="35479" xr:uid="{3D61BA69-D1ED-4EDB-910B-F51742AD360A}"/>
    <cellStyle name="40% - Accent1 29 2" xfId="38455" xr:uid="{161BC169-A8FF-4709-8FDD-B5BDDEE37B63}"/>
    <cellStyle name="40% - Accent1 3" xfId="962" xr:uid="{3AB5A97A-132E-47FE-B004-743C474EA905}"/>
    <cellStyle name="40% - Accent1 3 2" xfId="9530" xr:uid="{9B0F6D00-C5A4-4642-A8D5-10AF4B2354A8}"/>
    <cellStyle name="40% - Accent1 3 2 2" xfId="33447" xr:uid="{43DBE10D-A907-4B9D-8056-2FB77BE16A2B}"/>
    <cellStyle name="40% - Accent1 3 2 3" xfId="37989" xr:uid="{BACFD804-7A24-422F-B267-1A8926565A47}"/>
    <cellStyle name="40% - Accent1 3 2 4" xfId="31377" xr:uid="{4D1B4BC1-B659-43F8-951C-AC3E066D034E}"/>
    <cellStyle name="40% - Accent1 3 3" xfId="32450" xr:uid="{B2276276-8871-4ECD-B24F-FBA7148E9B9F}"/>
    <cellStyle name="40% - Accent1 3 4" xfId="36975" xr:uid="{CA8C0B43-E040-415B-8EF2-3DC05A310E0E}"/>
    <cellStyle name="40% - Accent1 3 5" xfId="30395" xr:uid="{2D9B1B67-E64A-4166-B81D-E5D629BA381C}"/>
    <cellStyle name="40% - Accent1 30" xfId="35497" xr:uid="{B2A495DC-EF4C-4E75-8E61-C79CC1BBEBCB}"/>
    <cellStyle name="40% - Accent1 30 2" xfId="38471" xr:uid="{04F6C80A-7194-4A41-88CD-929EE05A66DA}"/>
    <cellStyle name="40% - Accent1 31" xfId="35520" xr:uid="{CE1BA8AC-D3FA-489D-9A93-93BBAB958029}"/>
    <cellStyle name="40% - Accent1 31 2" xfId="38488" xr:uid="{5CEA6941-B86A-4257-8CCC-14BAD1B8A2ED}"/>
    <cellStyle name="40% - Accent1 32" xfId="35539" xr:uid="{AEF6C771-01D2-4AC1-A5A2-DC9B8BB20A49}"/>
    <cellStyle name="40% - Accent1 32 2" xfId="38505" xr:uid="{468E7AEF-C258-4CBA-865E-EA30ED50115B}"/>
    <cellStyle name="40% - Accent1 33" xfId="35554" xr:uid="{38F13425-3AE5-4C8E-AA7C-2F7153B5328C}"/>
    <cellStyle name="40% - Accent1 33 2" xfId="38519" xr:uid="{A1D97253-5014-4727-801F-E5A557069971}"/>
    <cellStyle name="40% - Accent1 34" xfId="35571" xr:uid="{B2EAF799-2DBB-421E-8CE4-3B888D92CC5D}"/>
    <cellStyle name="40% - Accent1 34 2" xfId="38534" xr:uid="{2B1747CA-3147-413D-87E9-DC841F812D08}"/>
    <cellStyle name="40% - Accent1 35" xfId="35596" xr:uid="{19D74DB8-9653-442C-A0E1-42B02CA2BF27}"/>
    <cellStyle name="40% - Accent1 35 2" xfId="38553" xr:uid="{EEA5B1CC-6356-4701-BBA3-000F1F7781D3}"/>
    <cellStyle name="40% - Accent1 36" xfId="35615" xr:uid="{492E4CB3-891D-4C37-956A-16FE54B5915C}"/>
    <cellStyle name="40% - Accent1 36 2" xfId="38569" xr:uid="{3466508F-33EA-4872-B4FE-D765843826FA}"/>
    <cellStyle name="40% - Accent1 37" xfId="35632" xr:uid="{E76EB42D-C0D2-4A3B-A719-9A9DF3CBD678}"/>
    <cellStyle name="40% - Accent1 37 2" xfId="38584" xr:uid="{2080DDC1-1FA6-4594-9560-CF763744235B}"/>
    <cellStyle name="40% - Accent1 38" xfId="35651" xr:uid="{C67FA836-CDDB-49CD-A0FE-57EC3FBB469F}"/>
    <cellStyle name="40% - Accent1 38 2" xfId="38600" xr:uid="{7B63C350-7FED-45E4-B58F-C84CFC3180E6}"/>
    <cellStyle name="40% - Accent1 39" xfId="35674" xr:uid="{C818BB20-49F9-410C-8550-6F9D0D230B08}"/>
    <cellStyle name="40% - Accent1 39 2" xfId="38620" xr:uid="{168DBA4E-4527-4079-BC1C-BAC2FF136150}"/>
    <cellStyle name="40% - Accent1 4" xfId="963" xr:uid="{1907537A-9D3A-449F-90C6-EED1155D93E0}"/>
    <cellStyle name="40% - Accent1 4 2" xfId="9531" xr:uid="{56F0912D-4DF7-491A-8D44-B04AC4901F4F}"/>
    <cellStyle name="40% - Accent1 4 2 2" xfId="33465" xr:uid="{7225B5F5-BA36-445C-A8F7-62C21E1DB835}"/>
    <cellStyle name="40% - Accent1 4 2 3" xfId="38007" xr:uid="{380E76DD-A8D1-41DB-A7DB-72E1A4F2036E}"/>
    <cellStyle name="40% - Accent1 4 2 4" xfId="31395" xr:uid="{131B6C7F-A465-4831-9CFD-A2414B49BC2C}"/>
    <cellStyle name="40% - Accent1 4 3" xfId="32468" xr:uid="{6A420F01-C431-4497-A685-487788574B14}"/>
    <cellStyle name="40% - Accent1 4 4" xfId="36993" xr:uid="{AB9FD452-E485-4D17-AE27-04F1ABC8E7F0}"/>
    <cellStyle name="40% - Accent1 4 5" xfId="30413" xr:uid="{D2E497C8-3945-40B3-8E10-D2FBD3D924E3}"/>
    <cellStyle name="40% - Accent1 40" xfId="35700" xr:uid="{E8F355D6-5168-4D38-95AF-0CE1FA103D5C}"/>
    <cellStyle name="40% - Accent1 40 2" xfId="38645" xr:uid="{D90AA308-7380-4A35-8E3A-5D6F5779A8AC}"/>
    <cellStyle name="40% - Accent1 41" xfId="35675" xr:uid="{820A5A34-7285-43A5-89A9-01C86498CC44}"/>
    <cellStyle name="40% - Accent1 41 2" xfId="38621" xr:uid="{99AFB065-8C51-4FF5-82A7-B49723C912A5}"/>
    <cellStyle name="40% - Accent1 42" xfId="35724" xr:uid="{393D9BAA-5FBD-4FA7-9472-AD16A3AE54F5}"/>
    <cellStyle name="40% - Accent1 42 2" xfId="38664" xr:uid="{B893C9BA-6625-42B2-8093-4B9074DFEB90}"/>
    <cellStyle name="40% - Accent1 43" xfId="35741" xr:uid="{214B54F0-94EA-49F2-94D3-166D15D56143}"/>
    <cellStyle name="40% - Accent1 43 2" xfId="38679" xr:uid="{E92C248C-3BEB-405E-8E01-6A95C2AA0ECA}"/>
    <cellStyle name="40% - Accent1 44" xfId="35756" xr:uid="{24077C41-2856-4153-A630-5352408869DC}"/>
    <cellStyle name="40% - Accent1 44 2" xfId="38693" xr:uid="{AC321BB0-5275-4728-ACC7-3B109E4DC26E}"/>
    <cellStyle name="40% - Accent1 45" xfId="35771" xr:uid="{74105446-176A-4D19-A65E-3508D29B4169}"/>
    <cellStyle name="40% - Accent1 45 2" xfId="38707" xr:uid="{CB295EB4-1AB4-4FE8-A37A-CF4177DCDEBB}"/>
    <cellStyle name="40% - Accent1 46" xfId="35788" xr:uid="{5F7DA467-17C8-4C08-BA61-A6CC1523A804}"/>
    <cellStyle name="40% - Accent1 46 2" xfId="38722" xr:uid="{6D8D5395-0DC2-4914-9E38-0059947E132A}"/>
    <cellStyle name="40% - Accent1 47" xfId="35805" xr:uid="{A950145B-2D6C-4135-ADAF-FFEDA073832F}"/>
    <cellStyle name="40% - Accent1 47 2" xfId="38737" xr:uid="{A3DBBA60-097A-46D4-B26D-AF03919750BE}"/>
    <cellStyle name="40% - Accent1 48" xfId="35819" xr:uid="{AAE148B0-1FB1-4D81-BCD2-1B2087B5B083}"/>
    <cellStyle name="40% - Accent1 48 2" xfId="38751" xr:uid="{A830955B-03B4-4582-8508-8D77B1F5AE5E}"/>
    <cellStyle name="40% - Accent1 49" xfId="35835" xr:uid="{40A117A5-20C8-4E8C-B9F7-3E9A3DB3F750}"/>
    <cellStyle name="40% - Accent1 49 2" xfId="38766" xr:uid="{26B654F4-CBB3-42BD-A53A-95DBA612D594}"/>
    <cellStyle name="40% - Accent1 5" xfId="3712" xr:uid="{FCEB2920-6607-4B55-87A0-057E8D72E864}"/>
    <cellStyle name="40% - Accent1 5 2" xfId="4504" xr:uid="{0CE8886F-D11C-47B4-8E6C-E585F802F213}"/>
    <cellStyle name="40% - Accent1 5 2 2" xfId="6437" xr:uid="{9C3DDF4B-05CD-40D7-89A4-7872695624E3}"/>
    <cellStyle name="40% - Accent1 5 2 2 2" xfId="8627" xr:uid="{4AE6DA5B-CAE1-4F18-974B-AB82F7E62267}"/>
    <cellStyle name="40% - Accent1 5 2 2 3" xfId="33482" xr:uid="{B8178D77-00F1-4773-8946-3A5F02ADED34}"/>
    <cellStyle name="40% - Accent1 5 2 3" xfId="6894" xr:uid="{E04CB9CF-69FC-4829-8718-110499423BA2}"/>
    <cellStyle name="40% - Accent1 5 2 3 2" xfId="8878" xr:uid="{E039C049-89FF-4454-A1EF-EF2104BE871D}"/>
    <cellStyle name="40% - Accent1 5 2 3 3" xfId="38024" xr:uid="{43C3F738-4A90-4810-931C-EB4F92DD9ECC}"/>
    <cellStyle name="40% - Accent1 5 2 4" xfId="7270" xr:uid="{9A9C3C12-B25E-4940-B072-F5E368A2B4B3}"/>
    <cellStyle name="40% - Accent1 5 2 4 2" xfId="9116" xr:uid="{605C043F-74F6-43CF-A4A6-BB2588300FBB}"/>
    <cellStyle name="40% - Accent1 5 2 5" xfId="8331" xr:uid="{A34F2F01-FB35-4B34-9B1E-950972C4FBBA}"/>
    <cellStyle name="40% - Accent1 5 2 6" xfId="31413" xr:uid="{00011106-3CA3-4F84-B134-366DEBBCE141}"/>
    <cellStyle name="40% - Accent1 5 3" xfId="6249" xr:uid="{E8D01853-F711-4585-AAF9-FD98FBDAD8D9}"/>
    <cellStyle name="40% - Accent1 5 3 2" xfId="8542" xr:uid="{86C26816-9991-4511-B872-41C23BBFC7CF}"/>
    <cellStyle name="40% - Accent1 5 3 3" xfId="32485" xr:uid="{C458200C-497E-41EA-974E-2EF047931AFC}"/>
    <cellStyle name="40% - Accent1 5 4" xfId="6736" xr:uid="{A079A0FD-9ADF-4A39-B743-20B0465BA7B3}"/>
    <cellStyle name="40% - Accent1 5 4 2" xfId="8813" xr:uid="{A70DCF62-227C-4E96-97CD-7B253956C2A8}"/>
    <cellStyle name="40% - Accent1 5 4 3" xfId="37010" xr:uid="{ECDC60B4-087E-41E5-ABB6-8ECB3F566CF3}"/>
    <cellStyle name="40% - Accent1 5 5" xfId="7158" xr:uid="{9255B1F8-C1BC-4FE8-8924-ADEC36CF267B}"/>
    <cellStyle name="40% - Accent1 5 5 2" xfId="9051" xr:uid="{6BF55613-E178-4269-81A1-2212C3BC643F}"/>
    <cellStyle name="40% - Accent1 5 6" xfId="8144" xr:uid="{4EBE1327-EA3E-4A25-B908-6FA76FC9CAA4}"/>
    <cellStyle name="40% - Accent1 50" xfId="35851" xr:uid="{FE90760C-DFBE-44AE-AD11-57B6034EFD2D}"/>
    <cellStyle name="40% - Accent1 50 2" xfId="38781" xr:uid="{2D0FBF8C-7DD0-4CA5-B929-071ECF14DCB4}"/>
    <cellStyle name="40% - Accent1 51" xfId="35865" xr:uid="{6D7606B0-792B-4926-89FF-E96C985A4DF9}"/>
    <cellStyle name="40% - Accent1 51 2" xfId="38795" xr:uid="{0B75F22F-1568-4E13-A8F0-80094C49B368}"/>
    <cellStyle name="40% - Accent1 52" xfId="35881" xr:uid="{F31F4CC9-BAAB-4A83-A211-8F4C76CE7582}"/>
    <cellStyle name="40% - Accent1 52 2" xfId="38810" xr:uid="{3C024566-B85B-4A11-A00D-BFC4F2DCBC14}"/>
    <cellStyle name="40% - Accent1 53" xfId="35901" xr:uid="{B06F5B3C-493D-477A-AE11-65F61D0710F7}"/>
    <cellStyle name="40% - Accent1 53 2" xfId="38827" xr:uid="{71389AF0-4638-4A41-A681-EB9B64C9614F}"/>
    <cellStyle name="40% - Accent1 54" xfId="35919" xr:uid="{3032BF0D-319A-48BF-A2B6-489F69E804EC}"/>
    <cellStyle name="40% - Accent1 54 2" xfId="38844" xr:uid="{F54641C6-A12E-4749-9BD7-3FEEFCD634FA}"/>
    <cellStyle name="40% - Accent1 55" xfId="35934" xr:uid="{9EAF7676-152F-447A-993C-E5F77B14DCEE}"/>
    <cellStyle name="40% - Accent1 55 2" xfId="38858" xr:uid="{64A65686-D5FE-4916-8508-541CEEEBB727}"/>
    <cellStyle name="40% - Accent1 56" xfId="35951" xr:uid="{5D71AF5E-0A73-4E76-9BD6-5BB50C5DBEA9}"/>
    <cellStyle name="40% - Accent1 57" xfId="16698" xr:uid="{6A83EB1E-CA27-4F27-A205-FA6E5937EFDC}"/>
    <cellStyle name="40% - Accent1 58" xfId="320" xr:uid="{09D45869-5B5E-4CF3-9B39-C9511A155553}"/>
    <cellStyle name="40% - Accent1 6" xfId="4044" xr:uid="{3EFF0484-4671-4746-858B-2C48A7442A72}"/>
    <cellStyle name="40% - Accent1 6 2" xfId="6453" xr:uid="{BE1D4743-8847-493B-9D27-DE3FE5A791F9}"/>
    <cellStyle name="40% - Accent1 6 2 2" xfId="8641" xr:uid="{6D6B6288-74E3-411A-88D2-FA3C3BDDEB76}"/>
    <cellStyle name="40% - Accent1 6 2 3" xfId="32501" xr:uid="{8AD794EA-A795-4A81-9BEA-354B48C87F08}"/>
    <cellStyle name="40% - Accent1 6 3" xfId="6908" xr:uid="{A69FD262-84F1-47A3-ACB4-EC521FEDB9CB}"/>
    <cellStyle name="40% - Accent1 6 3 2" xfId="8890" xr:uid="{B721550B-32C7-4FE7-9828-B07727BC80BA}"/>
    <cellStyle name="40% - Accent1 6 3 3" xfId="37026" xr:uid="{BD8CACBC-B907-4884-82C4-6C1D428F66B4}"/>
    <cellStyle name="40% - Accent1 6 4" xfId="7282" xr:uid="{3FEF2AB1-8095-4AFE-A644-BE327A6DA9E4}"/>
    <cellStyle name="40% - Accent1 6 4 2" xfId="9128" xr:uid="{8644B67E-AEE9-4BEB-A76D-2646300756B4}"/>
    <cellStyle name="40% - Accent1 7" xfId="6293" xr:uid="{8330A41B-A161-4B77-BAAD-0748B7EF1A24}"/>
    <cellStyle name="40% - Accent1 7 2" xfId="8557" xr:uid="{A9FF6701-2D97-44E6-A83F-81A007C56AC9}"/>
    <cellStyle name="40% - Accent1 7 2 2" xfId="33581" xr:uid="{1ED00397-CC26-4F5C-B70D-8B7CB9BBB313}"/>
    <cellStyle name="40% - Accent1 7 3" xfId="38123" xr:uid="{1471F410-A834-4A55-976E-1B9AF9A01B62}"/>
    <cellStyle name="40% - Accent1 7 4" xfId="31512" xr:uid="{BEC15BE9-77A7-45CC-9ECB-6B73C892E6B2}"/>
    <cellStyle name="40% - Accent1 8" xfId="6778" xr:uid="{2EC64187-F6F5-4ED0-8C57-A9C44479B1EA}"/>
    <cellStyle name="40% - Accent1 8 2" xfId="8826" xr:uid="{F94ED179-9D0B-4C7D-B0D1-D4BBCAF4FECE}"/>
    <cellStyle name="40% - Accent1 8 2 2" xfId="33596" xr:uid="{88F0B770-E443-44DC-BF1C-0F11C8D3ED63}"/>
    <cellStyle name="40% - Accent1 8 3" xfId="38138" xr:uid="{6747A307-E8A8-4BC0-8709-983A16008426}"/>
    <cellStyle name="40% - Accent1 8 4" xfId="31527" xr:uid="{B569E16D-F02D-4108-BC39-9C21AAF95D15}"/>
    <cellStyle name="40% - Accent1 9" xfId="7199" xr:uid="{5417F477-6889-41AC-83C5-C493000A1ADE}"/>
    <cellStyle name="40% - Accent1 9 2" xfId="9064" xr:uid="{D89616DB-26FC-4F9A-AE04-F0E5E5D3125F}"/>
    <cellStyle name="40% - Accent1 9 2 2" xfId="33610" xr:uid="{6B279709-7C64-4724-8B40-659DF3EC2370}"/>
    <cellStyle name="40% - Accent1 9 3" xfId="38152" xr:uid="{E911B261-BE0E-4032-B4FA-065E3A95E793}"/>
    <cellStyle name="40% - Accent1 9 4" xfId="31541" xr:uid="{81B3BE3E-EB97-4066-AB0A-A60B2B056AF7}"/>
    <cellStyle name="40% - Accent2" xfId="8" builtinId="35" customBuiltin="1"/>
    <cellStyle name="40% - Accent2 10" xfId="7824" xr:uid="{5A2492B3-944A-4080-9338-AFF816395E10}"/>
    <cellStyle name="40% - Accent2 10 2" xfId="33626" xr:uid="{9CA9F89D-63EE-4070-AE50-67BBE2D251E7}"/>
    <cellStyle name="40% - Accent2 10 3" xfId="38168" xr:uid="{EB6F5DE1-ED5F-49BF-8834-7A42B31688E7}"/>
    <cellStyle name="40% - Accent2 11" xfId="3295" xr:uid="{7C1EB525-481D-4C8C-AC18-F8B055C5C354}"/>
    <cellStyle name="40% - Accent2 11 2" xfId="33641" xr:uid="{66D8DBF0-80E1-4350-B774-A8DC38F84596}"/>
    <cellStyle name="40% - Accent2 11 3" xfId="38183" xr:uid="{50FCC83D-235E-40FB-81F5-3006E9358223}"/>
    <cellStyle name="40% - Accent2 12" xfId="13455" xr:uid="{63DDB33C-393F-4F2E-BE5D-0B25B8A9B6DA}"/>
    <cellStyle name="40% - Accent2 12 2" xfId="39632" xr:uid="{382A5B4B-6F2E-4B65-A840-DFCA2A1D51A7}"/>
    <cellStyle name="40% - Accent2 12 3" xfId="38199" xr:uid="{029B7AD9-5003-47A3-AC2B-B77F95FB767E}"/>
    <cellStyle name="40% - Accent2 12 4" xfId="35202" xr:uid="{F1785CC0-E475-4CA7-90C1-24DB34E09E8B}"/>
    <cellStyle name="40% - Accent2 13" xfId="35218" xr:uid="{E386D362-030F-473E-9CBC-DBFB5B9B8BAA}"/>
    <cellStyle name="40% - Accent2 13 2" xfId="39647" xr:uid="{02CF0D2A-32A5-4260-BEFA-4F37469A3F78}"/>
    <cellStyle name="40% - Accent2 13 3" xfId="38214" xr:uid="{BD2AD072-9C15-4ED3-BF80-DB05E6836BB0}"/>
    <cellStyle name="40% - Accent2 14" xfId="35233" xr:uid="{B9ACDFC9-6FE1-448D-92FD-AF42A73EC12F}"/>
    <cellStyle name="40% - Accent2 14 2" xfId="39661" xr:uid="{B3942169-E697-4A89-95C8-EC8B465C4A44}"/>
    <cellStyle name="40% - Accent2 14 3" xfId="38228" xr:uid="{838CF833-5D3A-4AC2-80E9-C1543C60B932}"/>
    <cellStyle name="40% - Accent2 15" xfId="35250" xr:uid="{5B0747DA-4947-4E5D-BAD0-758CB47D1F02}"/>
    <cellStyle name="40% - Accent2 15 2" xfId="39676" xr:uid="{4CB7DF04-4313-448F-8B0E-BB032E55A703}"/>
    <cellStyle name="40% - Accent2 15 3" xfId="38243" xr:uid="{D0029B95-92F8-4F66-BE44-CDAF33D95A3D}"/>
    <cellStyle name="40% - Accent2 16" xfId="35267" xr:uid="{A8701C3C-FA22-40DE-9B20-D3C9DB54B97F}"/>
    <cellStyle name="40% - Accent2 16 2" xfId="39693" xr:uid="{BDEE2D66-5C4C-49D4-82C3-5F46FD0FA4A4}"/>
    <cellStyle name="40% - Accent2 16 3" xfId="38260" xr:uid="{0DF16A9D-8583-4238-BC0C-5D0D5539225E}"/>
    <cellStyle name="40% - Accent2 17" xfId="35282" xr:uid="{B5EC00C6-F141-4476-A315-81742B764823}"/>
    <cellStyle name="40% - Accent2 17 2" xfId="39707" xr:uid="{D108A936-B4F5-4705-AD39-6A484140FF07}"/>
    <cellStyle name="40% - Accent2 17 3" xfId="38274" xr:uid="{6C360977-D327-48F1-85F6-D880011FC2EB}"/>
    <cellStyle name="40% - Accent2 18" xfId="35298" xr:uid="{41F84C3C-975E-48A4-AD90-64DC12A2F21E}"/>
    <cellStyle name="40% - Accent2 18 2" xfId="39723" xr:uid="{443E8F8C-0BCE-4EDF-9246-42A91EE17FAA}"/>
    <cellStyle name="40% - Accent2 18 3" xfId="38290" xr:uid="{B21B26F1-CCDA-4604-8FF3-75FECB467D49}"/>
    <cellStyle name="40% - Accent2 19" xfId="35312" xr:uid="{ADFCFE09-4497-497A-B625-24E5106067EA}"/>
    <cellStyle name="40% - Accent2 19 2" xfId="39735" xr:uid="{029ACC0F-45AF-4426-A950-06A51A40EB1D}"/>
    <cellStyle name="40% - Accent2 19 3" xfId="38302" xr:uid="{5D77F696-6632-4E4D-BD87-1F7986FBC7B3}"/>
    <cellStyle name="40% - Accent2 2" xfId="964" xr:uid="{D41DD034-F25F-4092-8BE1-9091D6EA1ED1}"/>
    <cellStyle name="40% - Accent2 2 2" xfId="965" xr:uid="{E3442871-1AD6-42D5-9BB8-1DA45A934210}"/>
    <cellStyle name="40% - Accent2 2 2 2" xfId="9532" xr:uid="{EABCAF8F-15F7-4F1B-93FE-B6FE0AAB110C}"/>
    <cellStyle name="40% - Accent2 2 2 2 2" xfId="9533" xr:uid="{63C9163D-BD61-4266-8FBF-E432A7E5CE88}"/>
    <cellStyle name="40% - Accent2 2 2 3" xfId="17933" xr:uid="{5CEC5F17-9093-4A58-9365-DF1C96423D30}"/>
    <cellStyle name="40% - Accent2 2 3" xfId="3413" xr:uid="{CEE38187-DB64-487B-9B6B-FADBAA2F8006}"/>
    <cellStyle name="40% - Accent2 2 3 2" xfId="7929" xr:uid="{B5AFA733-35C6-4723-B3CC-0FB89F71C5EF}"/>
    <cellStyle name="40% - Accent2 2 3 3" xfId="37890" xr:uid="{841CFA7F-1198-4826-BCCE-741CD6B5B0E9}"/>
    <cellStyle name="40% - Accent2 2 4" xfId="3799" xr:uid="{F83DBA95-EFFF-43E0-9B4C-C49EEC465A6B}"/>
    <cellStyle name="40% - Accent2 2 5" xfId="4584" xr:uid="{47519D84-D470-4270-BB51-0FBD5D34D1A3}"/>
    <cellStyle name="40% - Accent2 2 6" xfId="5914" xr:uid="{F288F15E-5D6E-47D0-A912-ACB478E590A5}"/>
    <cellStyle name="40% - Accent2 2 7" xfId="4870" xr:uid="{3D6461B3-42B1-402A-931E-7BABBC234AE9}"/>
    <cellStyle name="40% - Accent2 2 8" xfId="7395" xr:uid="{56365A3E-4F29-4C8B-82B2-2B20D48C044E}"/>
    <cellStyle name="40% - Accent2 2 9" xfId="13066" xr:uid="{03E08413-E880-46B6-9F3C-7203AEC795A8}"/>
    <cellStyle name="40% - Accent2 2_Detail KPT-10Nov09" xfId="966" xr:uid="{678C852E-84C0-4D81-A37E-A496ED073F44}"/>
    <cellStyle name="40% - Accent2 20" xfId="35327" xr:uid="{9A7910F0-9C33-4FFB-B607-E39BCC3A61B8}"/>
    <cellStyle name="40% - Accent2 20 2" xfId="39749" xr:uid="{BDC1AED7-8D8A-41E4-BC5F-25C1305C6098}"/>
    <cellStyle name="40% - Accent2 20 3" xfId="38316" xr:uid="{679096DC-23CB-41AA-84D5-7F86121194CC}"/>
    <cellStyle name="40% - Accent2 21" xfId="35342" xr:uid="{B6A48715-BE25-41D6-ACD4-F456E7441CD0}"/>
    <cellStyle name="40% - Accent2 21 2" xfId="39763" xr:uid="{14CFFBD9-C18A-45FE-98BF-EF018455BD9C}"/>
    <cellStyle name="40% - Accent2 21 3" xfId="38330" xr:uid="{15D1DA61-FABF-459B-9D9D-92FDA38D13F6}"/>
    <cellStyle name="40% - Accent2 22" xfId="35363" xr:uid="{6E605A3E-2690-4494-A02F-DBC71C4A2584}"/>
    <cellStyle name="40% - Accent2 22 2" xfId="39780" xr:uid="{EC142145-8843-4873-9666-8B982C1178A4}"/>
    <cellStyle name="40% - Accent2 22 3" xfId="38347" xr:uid="{D7D45D78-5154-4588-9B5E-AA04306DD7FB}"/>
    <cellStyle name="40% - Accent2 23" xfId="35378" xr:uid="{3EB5D97C-285A-4AC8-945A-801D37038317}"/>
    <cellStyle name="40% - Accent2 23 2" xfId="39794" xr:uid="{F62FEABF-5DD9-4199-B9CA-C41F667444F2}"/>
    <cellStyle name="40% - Accent2 23 3" xfId="38361" xr:uid="{9CA8F71E-CDEA-4CC1-8EBF-7F4195C785FB}"/>
    <cellStyle name="40% - Accent2 24" xfId="35393" xr:uid="{84EED08E-4076-4CFF-A360-2015D31289AB}"/>
    <cellStyle name="40% - Accent2 24 2" xfId="39808" xr:uid="{C8ECCBC0-4BB7-4BD9-B759-94C76620F905}"/>
    <cellStyle name="40% - Accent2 24 3" xfId="38375" xr:uid="{BEFBFCE6-DBC2-48D0-8004-42ECD609E8C8}"/>
    <cellStyle name="40% - Accent2 25" xfId="35410" xr:uid="{E14ADFBB-A402-4FE6-90D5-E86726FC918B}"/>
    <cellStyle name="40% - Accent2 25 2" xfId="39823" xr:uid="{E94967F7-0EC5-4732-A4A1-8A1961C175D3}"/>
    <cellStyle name="40% - Accent2 25 3" xfId="38390" xr:uid="{6297A942-7E4D-498F-8521-CCE3C8C84432}"/>
    <cellStyle name="40% - Accent2 26" xfId="35429" xr:uid="{D6AE9530-B625-4839-B2CF-735C3AF815C5}"/>
    <cellStyle name="40% - Accent2 26 2" xfId="39840" xr:uid="{71843173-9281-4938-BFA3-24ACFE7BC371}"/>
    <cellStyle name="40% - Accent2 26 3" xfId="38407" xr:uid="{6A8BD7B1-20B4-4426-B6B7-35883654B532}"/>
    <cellStyle name="40% - Accent2 27" xfId="35446" xr:uid="{6D0D387D-F58A-4518-AB90-03DBEF25BB1A}"/>
    <cellStyle name="40% - Accent2 27 2" xfId="39858" xr:uid="{D35E4151-865F-4419-AD23-C75D4976026E}"/>
    <cellStyle name="40% - Accent2 27 3" xfId="38425" xr:uid="{B3E99112-FC22-4D23-8C51-0B10C8C38A57}"/>
    <cellStyle name="40% - Accent2 28" xfId="35462" xr:uid="{1B8EC66E-E1AD-43D1-91BB-77116BF7AA24}"/>
    <cellStyle name="40% - Accent2 28 2" xfId="38440" xr:uid="{98ABC3F2-0142-446C-BC1C-AF8C754C8A52}"/>
    <cellStyle name="40% - Accent2 29" xfId="35481" xr:uid="{D43730DC-DF56-4B28-B3C9-A865C2101361}"/>
    <cellStyle name="40% - Accent2 29 2" xfId="38457" xr:uid="{5CF3D16F-A63D-49D6-914C-4B90091B2F37}"/>
    <cellStyle name="40% - Accent2 3" xfId="967" xr:uid="{13CEFC9F-751C-48EC-B32F-5B410AB3556A}"/>
    <cellStyle name="40% - Accent2 3 2" xfId="9534" xr:uid="{AAAEFC78-5A23-4E1C-8D64-480EED2B32FE}"/>
    <cellStyle name="40% - Accent2 3 2 2" xfId="33449" xr:uid="{CF196FCE-458F-4BEB-AABE-DD3530051AA1}"/>
    <cellStyle name="40% - Accent2 3 2 3" xfId="37991" xr:uid="{7C3AAF2E-5152-4D13-B48E-3431DBCDBA28}"/>
    <cellStyle name="40% - Accent2 3 2 4" xfId="31379" xr:uid="{ADB146CB-4FD1-421F-B431-6B3D7E03F8EF}"/>
    <cellStyle name="40% - Accent2 3 3" xfId="32452" xr:uid="{D1384099-0430-4AD3-A3EB-5C9D446B2C08}"/>
    <cellStyle name="40% - Accent2 3 4" xfId="36977" xr:uid="{231B1523-76CC-4498-9ADA-D15F40ED9F07}"/>
    <cellStyle name="40% - Accent2 3 5" xfId="30397" xr:uid="{F50706AC-24BA-4FD8-9BBF-2C180B9E5647}"/>
    <cellStyle name="40% - Accent2 30" xfId="35499" xr:uid="{6FD4960A-DFB4-4B5A-8E84-C4D1393A3A1C}"/>
    <cellStyle name="40% - Accent2 30 2" xfId="38473" xr:uid="{42E6A940-FE52-4862-86A7-BABB4C67F094}"/>
    <cellStyle name="40% - Accent2 31" xfId="35522" xr:uid="{3649AB31-B60D-4B91-8031-6A4D183AEC33}"/>
    <cellStyle name="40% - Accent2 31 2" xfId="38490" xr:uid="{E0505FB5-CD0B-4850-9765-B55EE164F18B}"/>
    <cellStyle name="40% - Accent2 32" xfId="35541" xr:uid="{4155ABC7-B53F-4C9F-928C-C6D606FC6C80}"/>
    <cellStyle name="40% - Accent2 32 2" xfId="38507" xr:uid="{7C23A126-A83A-4AA3-A64A-B5718460D351}"/>
    <cellStyle name="40% - Accent2 33" xfId="35556" xr:uid="{54A57FA1-1A3F-4C88-8976-C92C3A2FFD5D}"/>
    <cellStyle name="40% - Accent2 33 2" xfId="38521" xr:uid="{A6FF9F17-F4B6-4EFE-9675-6030A70F52C9}"/>
    <cellStyle name="40% - Accent2 34" xfId="35573" xr:uid="{F0138EC5-6E9E-4863-9FAC-45F2F93D2837}"/>
    <cellStyle name="40% - Accent2 34 2" xfId="38536" xr:uid="{7155AF9D-3759-4404-9AC2-ED731326861F}"/>
    <cellStyle name="40% - Accent2 35" xfId="35598" xr:uid="{E1081FB6-231A-4292-B60E-FE2BF4A1A7B3}"/>
    <cellStyle name="40% - Accent2 35 2" xfId="38555" xr:uid="{231ED199-D422-4D20-898D-22A8CE87D337}"/>
    <cellStyle name="40% - Accent2 36" xfId="35617" xr:uid="{31AD5892-CFFB-4393-9C55-A9C596C9BE8A}"/>
    <cellStyle name="40% - Accent2 36 2" xfId="38571" xr:uid="{478DC8B5-E830-42B2-90FF-224DEF68174B}"/>
    <cellStyle name="40% - Accent2 37" xfId="35634" xr:uid="{B0FB9C27-3A16-4FB1-9721-693E47B11878}"/>
    <cellStyle name="40% - Accent2 37 2" xfId="38586" xr:uid="{BB0B29F0-ACF0-4E2F-8955-C661B2506BAE}"/>
    <cellStyle name="40% - Accent2 38" xfId="35653" xr:uid="{15C9B5A0-91B2-453F-85F3-1061E47892E7}"/>
    <cellStyle name="40% - Accent2 38 2" xfId="38602" xr:uid="{2DA89BB8-EA2A-46DD-A2E8-7C7597683063}"/>
    <cellStyle name="40% - Accent2 39" xfId="35678" xr:uid="{AAB1A1C9-4990-4C6B-96F4-0460331F7A18}"/>
    <cellStyle name="40% - Accent2 39 2" xfId="38624" xr:uid="{3D271BBD-40CC-4ADC-AFCE-9E9D9C3CCC50}"/>
    <cellStyle name="40% - Accent2 4" xfId="968" xr:uid="{7DB789AD-EE58-41C7-BB37-DD8D2D12BE00}"/>
    <cellStyle name="40% - Accent2 4 2" xfId="9535" xr:uid="{5B07CBD5-C38E-4D54-A573-3318AFB7E206}"/>
    <cellStyle name="40% - Accent2 4 2 2" xfId="33466" xr:uid="{66349E31-6A8C-447E-B069-A345F9FEE5C3}"/>
    <cellStyle name="40% - Accent2 4 2 3" xfId="38008" xr:uid="{2115784A-E578-4A67-B14C-220D4A03272D}"/>
    <cellStyle name="40% - Accent2 4 2 4" xfId="31396" xr:uid="{D9364505-03A5-4091-B46E-54301D153CA2}"/>
    <cellStyle name="40% - Accent2 4 3" xfId="32469" xr:uid="{A987E328-10B5-4168-9D5F-4D48E3829FEE}"/>
    <cellStyle name="40% - Accent2 4 4" xfId="36994" xr:uid="{CF7B5F5D-B691-4798-8BA6-CF6D68AD9BF6}"/>
    <cellStyle name="40% - Accent2 4 5" xfId="30414" xr:uid="{192891F2-F521-401F-A26B-402952808C4D}"/>
    <cellStyle name="40% - Accent2 40" xfId="35707" xr:uid="{52B3918D-29CE-4B71-B0A6-58BE00A7F8D1}"/>
    <cellStyle name="40% - Accent2 40 2" xfId="38650" xr:uid="{7BD8BA3F-9FF8-426B-9A9C-FC9FB47D1372}"/>
    <cellStyle name="40% - Accent2 41" xfId="35709" xr:uid="{EBA65EE7-C37B-4EF7-B921-277AA92DB0AE}"/>
    <cellStyle name="40% - Accent2 41 2" xfId="38652" xr:uid="{A13B468E-E4CF-48EA-96FA-1A0EF635043B}"/>
    <cellStyle name="40% - Accent2 42" xfId="35726" xr:uid="{F768572E-2A34-403D-BE0E-6C20FFD02AA7}"/>
    <cellStyle name="40% - Accent2 42 2" xfId="38666" xr:uid="{95D8835B-61F8-458D-8723-5E641E53F35B}"/>
    <cellStyle name="40% - Accent2 43" xfId="35743" xr:uid="{0B0009C4-8EF8-4650-B94C-D4DF1F54745F}"/>
    <cellStyle name="40% - Accent2 43 2" xfId="38681" xr:uid="{41CA63F4-D41F-498D-9116-717A7BC4853E}"/>
    <cellStyle name="40% - Accent2 44" xfId="35758" xr:uid="{78505918-8630-4252-BFE3-7DE88B5DCBCC}"/>
    <cellStyle name="40% - Accent2 44 2" xfId="38695" xr:uid="{91863690-7106-40E7-A803-BAE3D4355A7C}"/>
    <cellStyle name="40% - Accent2 45" xfId="35773" xr:uid="{3EB4CAA9-2EC1-4BF8-A434-AD1A5F5F4359}"/>
    <cellStyle name="40% - Accent2 45 2" xfId="38709" xr:uid="{73161CD9-A50A-46BE-BC16-C99ED03A05E8}"/>
    <cellStyle name="40% - Accent2 46" xfId="35790" xr:uid="{FAF30995-A37A-46B3-B42F-A02E408F6DDD}"/>
    <cellStyle name="40% - Accent2 46 2" xfId="38724" xr:uid="{578B2A7E-DA1F-450C-848F-93FBF7C9D52C}"/>
    <cellStyle name="40% - Accent2 47" xfId="35807" xr:uid="{7A17B0F3-29FE-4E97-896B-CB2709EA9F20}"/>
    <cellStyle name="40% - Accent2 47 2" xfId="38739" xr:uid="{68954C25-E607-491E-A352-A118C866DA9D}"/>
    <cellStyle name="40% - Accent2 48" xfId="35821" xr:uid="{7A5E3CC0-9DDC-472D-86B8-134D13C5D2A7}"/>
    <cellStyle name="40% - Accent2 48 2" xfId="38753" xr:uid="{29CA60DC-AB30-42F6-AA4C-74C74F8274C2}"/>
    <cellStyle name="40% - Accent2 49" xfId="35837" xr:uid="{A37397F7-7619-4CEA-94AB-2E05DCEBBD0F}"/>
    <cellStyle name="40% - Accent2 49 2" xfId="38768" xr:uid="{5D46768E-4DFF-4DD1-AB4C-F32D8C9BAC4C}"/>
    <cellStyle name="40% - Accent2 5" xfId="3716" xr:uid="{8AB691AA-73A5-42EE-819B-F0F83534BE36}"/>
    <cellStyle name="40% - Accent2 5 2" xfId="4508" xr:uid="{268575C7-992E-4F36-81F6-BDA2B2F0C2EE}"/>
    <cellStyle name="40% - Accent2 5 2 2" xfId="6439" xr:uid="{ECF06ED9-E1AE-4F25-80FB-5EE26BECEC81}"/>
    <cellStyle name="40% - Accent2 5 2 2 2" xfId="8629" xr:uid="{54559870-8875-4197-8E76-FCCF05E5C487}"/>
    <cellStyle name="40% - Accent2 5 2 2 3" xfId="33484" xr:uid="{64005664-F4C5-4961-84DF-0A3EE4A0C575}"/>
    <cellStyle name="40% - Accent2 5 2 3" xfId="6896" xr:uid="{0F32FC80-2E1A-413C-AC61-AB6E7AEEA67F}"/>
    <cellStyle name="40% - Accent2 5 2 3 2" xfId="8880" xr:uid="{91ED32B6-61B1-4B89-9E54-BC43D7776FF2}"/>
    <cellStyle name="40% - Accent2 5 2 3 3" xfId="38026" xr:uid="{5274C54C-BA5D-4F22-9B34-830969A60175}"/>
    <cellStyle name="40% - Accent2 5 2 4" xfId="7272" xr:uid="{2D353E67-89C3-412F-89E0-328937F66191}"/>
    <cellStyle name="40% - Accent2 5 2 4 2" xfId="9118" xr:uid="{CBC7712E-372D-4F4E-97D9-4EF76B028A0C}"/>
    <cellStyle name="40% - Accent2 5 2 5" xfId="8333" xr:uid="{827CAD3B-5C04-441A-9BC0-594BDEC35F1B}"/>
    <cellStyle name="40% - Accent2 5 2 6" xfId="31415" xr:uid="{1EC766C3-378B-4F90-AE7D-3616D4E0428D}"/>
    <cellStyle name="40% - Accent2 5 3" xfId="6253" xr:uid="{9B0AF755-7AEE-49C4-8296-3EAF3639B123}"/>
    <cellStyle name="40% - Accent2 5 3 2" xfId="8544" xr:uid="{6F95F0DB-86E0-464D-9912-DB3CD2E6EF40}"/>
    <cellStyle name="40% - Accent2 5 3 3" xfId="32487" xr:uid="{D7435EAA-3FD9-4277-8CC1-A81E7F9C6E30}"/>
    <cellStyle name="40% - Accent2 5 4" xfId="6740" xr:uid="{EBE583DA-B746-499C-95C1-DC69F0B4F2DD}"/>
    <cellStyle name="40% - Accent2 5 4 2" xfId="8815" xr:uid="{3AAFA0FB-B014-448B-B3DE-8D71664FF0D6}"/>
    <cellStyle name="40% - Accent2 5 4 3" xfId="37012" xr:uid="{62AE94BE-6827-4D5A-9715-DECC1BF9CB98}"/>
    <cellStyle name="40% - Accent2 5 5" xfId="7162" xr:uid="{E281DBB0-BC34-451E-A8E2-57216AF9661F}"/>
    <cellStyle name="40% - Accent2 5 5 2" xfId="9053" xr:uid="{5E1B7EDB-BACB-4BA2-96E1-65ED0211A4BF}"/>
    <cellStyle name="40% - Accent2 5 6" xfId="8146" xr:uid="{E805B8B3-D6C7-45E7-A9E0-0EE75CB051B4}"/>
    <cellStyle name="40% - Accent2 50" xfId="35853" xr:uid="{9C7C596B-2E7D-4C73-961C-CD1E779662A5}"/>
    <cellStyle name="40% - Accent2 50 2" xfId="38783" xr:uid="{EE30836A-498B-4136-84E1-B6016A066A2E}"/>
    <cellStyle name="40% - Accent2 51" xfId="35867" xr:uid="{74D4633C-6AB8-4D50-AA89-D9F557880730}"/>
    <cellStyle name="40% - Accent2 51 2" xfId="38797" xr:uid="{28842F32-8555-47D1-A805-BF99350AE3E0}"/>
    <cellStyle name="40% - Accent2 52" xfId="35883" xr:uid="{FC0EEFC6-63BA-4919-A736-45A2B498299E}"/>
    <cellStyle name="40% - Accent2 52 2" xfId="38812" xr:uid="{1F5F41CB-D19E-4821-A61C-C9AAE91804A1}"/>
    <cellStyle name="40% - Accent2 53" xfId="35903" xr:uid="{1E81B738-9ED1-4084-B743-F8F1560B5A48}"/>
    <cellStyle name="40% - Accent2 53 2" xfId="38829" xr:uid="{6EA61D4D-1C2D-4730-982F-8F85B99E8F49}"/>
    <cellStyle name="40% - Accent2 54" xfId="35921" xr:uid="{AB5346B9-70E9-46BA-989D-AF247A8CE8C6}"/>
    <cellStyle name="40% - Accent2 54 2" xfId="38846" xr:uid="{56821167-194A-456A-8A3F-5FE77B039A2F}"/>
    <cellStyle name="40% - Accent2 55" xfId="35936" xr:uid="{AB0FBD20-A06C-4B79-B478-0593BCF00241}"/>
    <cellStyle name="40% - Accent2 55 2" xfId="38860" xr:uid="{102FFEBD-4720-4DA3-A7EC-A85FB0654689}"/>
    <cellStyle name="40% - Accent2 56" xfId="35953" xr:uid="{847BF729-3F8C-4C84-AC1B-D7735CE798D1}"/>
    <cellStyle name="40% - Accent2 57" xfId="16699" xr:uid="{EE2C2EAC-EC97-487A-A5A0-F24099A7A171}"/>
    <cellStyle name="40% - Accent2 58" xfId="324" xr:uid="{AB7A83C8-9A10-48F2-9F72-CB80DC2966B7}"/>
    <cellStyle name="40% - Accent2 6" xfId="4046" xr:uid="{565AC886-105E-4CBD-A9E0-92E71B308431}"/>
    <cellStyle name="40% - Accent2 6 2" xfId="6455" xr:uid="{6DFF7FA0-53B7-437A-A197-7465B11A4809}"/>
    <cellStyle name="40% - Accent2 6 2 2" xfId="8643" xr:uid="{66FEBD0C-F508-4752-A3A9-B71A0D60FE18}"/>
    <cellStyle name="40% - Accent2 6 2 3" xfId="32503" xr:uid="{1B8075DF-DDFF-4529-BB2E-01A2FFA2B8C3}"/>
    <cellStyle name="40% - Accent2 6 3" xfId="6910" xr:uid="{F492A21C-7267-4074-A1A4-427E3F0ECE19}"/>
    <cellStyle name="40% - Accent2 6 3 2" xfId="8892" xr:uid="{22387E96-8076-4748-AB11-2F558FE4FCFF}"/>
    <cellStyle name="40% - Accent2 6 3 3" xfId="37028" xr:uid="{69329AE0-9852-4234-BB51-B7B01D08346B}"/>
    <cellStyle name="40% - Accent2 6 4" xfId="7284" xr:uid="{ACE22701-9649-4743-BA36-DE5549C3817D}"/>
    <cellStyle name="40% - Accent2 6 4 2" xfId="9130" xr:uid="{EC0D106C-45AD-4D78-9835-802654FB0BB5}"/>
    <cellStyle name="40% - Accent2 7" xfId="6297" xr:uid="{39B6DE47-F920-4788-A229-40071E00C920}"/>
    <cellStyle name="40% - Accent2 7 2" xfId="8559" xr:uid="{F6DBA434-47FA-444A-9B05-AA3E1E33294B}"/>
    <cellStyle name="40% - Accent2 7 2 2" xfId="33583" xr:uid="{0E79982D-6774-47C4-8A2F-EAEFE72E288D}"/>
    <cellStyle name="40% - Accent2 7 3" xfId="38125" xr:uid="{0F7817B3-CEEF-4466-ADB2-C56766CB14B0}"/>
    <cellStyle name="40% - Accent2 7 4" xfId="31514" xr:uid="{E03A0DB8-86D2-413C-9BFF-3A146A76535F}"/>
    <cellStyle name="40% - Accent2 8" xfId="6782" xr:uid="{D3C2473C-24E0-442D-B288-54BC3CE9D728}"/>
    <cellStyle name="40% - Accent2 8 2" xfId="8828" xr:uid="{8E1B2BE4-A5F7-48CD-8F82-5AA8847A04A0}"/>
    <cellStyle name="40% - Accent2 8 2 2" xfId="33598" xr:uid="{12078D0F-BCAE-4022-B6EF-F7333385EB4C}"/>
    <cellStyle name="40% - Accent2 8 3" xfId="38140" xr:uid="{3061F3AE-8A6F-4C2C-B9B5-D6F050A567AD}"/>
    <cellStyle name="40% - Accent2 8 4" xfId="31529" xr:uid="{0FFAC307-9A4C-4E2C-B269-7F9DA3F0D271}"/>
    <cellStyle name="40% - Accent2 9" xfId="7203" xr:uid="{8D3224FB-C054-4BFC-A2BE-C12B2514BA7B}"/>
    <cellStyle name="40% - Accent2 9 2" xfId="9066" xr:uid="{218DBFED-2FB6-4FBC-BA3B-4C3D559C84FB}"/>
    <cellStyle name="40% - Accent2 9 2 2" xfId="33612" xr:uid="{4A8836AD-3DC1-44AD-B8D3-FB70DB868830}"/>
    <cellStyle name="40% - Accent2 9 3" xfId="38154" xr:uid="{AD362D8B-1986-47AB-B366-119C98DB986D}"/>
    <cellStyle name="40% - Accent2 9 4" xfId="31543" xr:uid="{E8359EA7-D1C7-4D57-9BC4-F72EA620AF97}"/>
    <cellStyle name="40% - Accent3" xfId="9" builtinId="39" customBuiltin="1"/>
    <cellStyle name="40% - Accent3 10" xfId="7826" xr:uid="{26B87E79-B578-4638-B141-ADB7162E2FA9}"/>
    <cellStyle name="40% - Accent3 10 2" xfId="33628" xr:uid="{65DAC63A-EEEC-4EAA-B749-26A47C5C1E6B}"/>
    <cellStyle name="40% - Accent3 10 3" xfId="38170" xr:uid="{1C068F37-52EC-41D7-AF69-9586BFDD20D0}"/>
    <cellStyle name="40% - Accent3 11" xfId="3299" xr:uid="{1A1F6704-DC27-4F76-9744-EF9090E5ABFD}"/>
    <cellStyle name="40% - Accent3 11 2" xfId="33643" xr:uid="{5D80F172-61AB-40F0-96A2-4FE803F2F2F5}"/>
    <cellStyle name="40% - Accent3 11 3" xfId="38185" xr:uid="{FA896118-E651-440B-ACC9-14DDCBDE796C}"/>
    <cellStyle name="40% - Accent3 12" xfId="13456" xr:uid="{A1066DE3-AB0D-46B9-A4AC-54952D4D1445}"/>
    <cellStyle name="40% - Accent3 12 2" xfId="39634" xr:uid="{16FF42EE-E7B0-48D9-976F-8B0F80FE6768}"/>
    <cellStyle name="40% - Accent3 12 3" xfId="38201" xr:uid="{71EB26B7-3051-428A-A452-06FC1EA44C34}"/>
    <cellStyle name="40% - Accent3 12 4" xfId="35204" xr:uid="{97822F2B-21AB-4D10-AADB-555592208E08}"/>
    <cellStyle name="40% - Accent3 13" xfId="35220" xr:uid="{F9A5353A-595B-46D8-847C-AF7FBD2D0284}"/>
    <cellStyle name="40% - Accent3 13 2" xfId="39649" xr:uid="{EDD34342-FD2D-45E3-833B-F7C9B935E6DC}"/>
    <cellStyle name="40% - Accent3 13 3" xfId="38216" xr:uid="{2B210C30-1B28-40D0-9DD0-28B267413ED5}"/>
    <cellStyle name="40% - Accent3 14" xfId="35235" xr:uid="{24333252-D54D-435D-80AF-3168BEC4EB3E}"/>
    <cellStyle name="40% - Accent3 14 2" xfId="39663" xr:uid="{3F3CEDA1-92BD-4C4C-B7D7-558FC83F1305}"/>
    <cellStyle name="40% - Accent3 14 3" xfId="38230" xr:uid="{0645C876-0DD0-4FEB-AE17-135D7E0C0FF1}"/>
    <cellStyle name="40% - Accent3 15" xfId="35252" xr:uid="{668425F2-81FB-4697-B50A-87224D05F944}"/>
    <cellStyle name="40% - Accent3 15 2" xfId="39678" xr:uid="{ED543E9C-BFDA-42BC-A76B-0E5CEF579009}"/>
    <cellStyle name="40% - Accent3 15 3" xfId="38245" xr:uid="{73E6A847-F5B6-4D9F-A59F-C57D9F53E97A}"/>
    <cellStyle name="40% - Accent3 16" xfId="35269" xr:uid="{0129A5C7-462E-47C0-BEE1-1A3F8604201F}"/>
    <cellStyle name="40% - Accent3 16 2" xfId="39695" xr:uid="{794A8DBF-30FF-49C7-9C34-C2A98973FB57}"/>
    <cellStyle name="40% - Accent3 16 3" xfId="38262" xr:uid="{35C102F6-03E4-4A89-9EC7-D356A70D3E2C}"/>
    <cellStyle name="40% - Accent3 17" xfId="35284" xr:uid="{65B4D34E-78DA-4B5B-8A0F-63F63017BE4B}"/>
    <cellStyle name="40% - Accent3 17 2" xfId="39709" xr:uid="{E2AF40F1-3231-44C8-933A-C0ECE123698E}"/>
    <cellStyle name="40% - Accent3 17 3" xfId="38276" xr:uid="{34005256-AE5D-4913-AFF2-7D9B52E9E148}"/>
    <cellStyle name="40% - Accent3 18" xfId="35299" xr:uid="{F2DAD027-5DD0-4AA4-AEA9-A6D8C8F0EE12}"/>
    <cellStyle name="40% - Accent3 18 2" xfId="39724" xr:uid="{7D2B13B9-A556-4766-BF7E-A1CEFB5DD46D}"/>
    <cellStyle name="40% - Accent3 18 3" xfId="38291" xr:uid="{4107665F-CCC8-4CDA-8F33-A700C32BBF76}"/>
    <cellStyle name="40% - Accent3 19" xfId="35314" xr:uid="{B67FC3CA-F0A5-425A-ACF5-85A0CD2D503D}"/>
    <cellStyle name="40% - Accent3 19 2" xfId="39737" xr:uid="{0ECBA89D-61AC-409B-ADF3-08C17E6ED952}"/>
    <cellStyle name="40% - Accent3 19 3" xfId="38304" xr:uid="{055A8592-3766-4956-9043-F6A58B535FC3}"/>
    <cellStyle name="40% - Accent3 2" xfId="969" xr:uid="{B28D4B96-0D4E-46F5-B1E6-5F2F6AD1EE41}"/>
    <cellStyle name="40% - Accent3 2 2" xfId="970" xr:uid="{4C4880C4-7AFB-473E-AC76-888EB95D01F0}"/>
    <cellStyle name="40% - Accent3 2 2 2" xfId="9536" xr:uid="{497E7800-B9AB-4885-8F17-E9E7959D7584}"/>
    <cellStyle name="40% - Accent3 2 2 2 2" xfId="9537" xr:uid="{35B51D29-9018-4818-B661-77EC9FDCFD63}"/>
    <cellStyle name="40% - Accent3 2 2 3" xfId="17934" xr:uid="{2433B07E-D532-461F-955D-1F58AEDF6123}"/>
    <cellStyle name="40% - Accent3 2 3" xfId="3414" xr:uid="{5A5E51A1-EB50-4926-AAF0-B9B8849EAEAA}"/>
    <cellStyle name="40% - Accent3 2 3 2" xfId="7930" xr:uid="{9303D1D6-6CC0-436F-8048-4E81E74335BF}"/>
    <cellStyle name="40% - Accent3 2 3 3" xfId="37891" xr:uid="{7808A2AB-95C4-4683-B43C-0D7190277EDD}"/>
    <cellStyle name="40% - Accent3 2 4" xfId="3800" xr:uid="{C5CAFB7A-F33D-4051-B160-D445700D42C6}"/>
    <cellStyle name="40% - Accent3 2 5" xfId="4585" xr:uid="{31293C78-C10A-4830-BA10-CE6588C5ECD9}"/>
    <cellStyle name="40% - Accent3 2 6" xfId="5913" xr:uid="{E9115403-D4F0-4078-AC41-0C0874AF229F}"/>
    <cellStyle name="40% - Accent3 2 7" xfId="4871" xr:uid="{96AEF90B-CBB9-4883-AE30-67D51E08418A}"/>
    <cellStyle name="40% - Accent3 2 8" xfId="7396" xr:uid="{71C5D031-605D-46D4-8891-F53C2C9430EE}"/>
    <cellStyle name="40% - Accent3 2 9" xfId="13067" xr:uid="{331A69CF-EDCB-40A1-9D6E-77841DD9D5C5}"/>
    <cellStyle name="40% - Accent3 2_Detail KPT-10Nov09" xfId="971" xr:uid="{456BB067-E968-483F-9776-CD0DA40F1316}"/>
    <cellStyle name="40% - Accent3 20" xfId="35329" xr:uid="{503FBDB9-5D22-4848-AF10-C11587BF830C}"/>
    <cellStyle name="40% - Accent3 20 2" xfId="39751" xr:uid="{FEC5717D-99CC-4289-B15F-18922A94F316}"/>
    <cellStyle name="40% - Accent3 20 3" xfId="38318" xr:uid="{4647FE5B-7977-43A6-B51E-F38FAC674690}"/>
    <cellStyle name="40% - Accent3 21" xfId="35344" xr:uid="{25DC989B-D0DE-4E5D-BF66-C2E0B1B46A4D}"/>
    <cellStyle name="40% - Accent3 21 2" xfId="39765" xr:uid="{37D79C84-B4C1-4C1F-9A9B-E61EAAE1DFA8}"/>
    <cellStyle name="40% - Accent3 21 3" xfId="38332" xr:uid="{C11DC3C4-40F5-4F55-BAC2-68A45DA1F9A9}"/>
    <cellStyle name="40% - Accent3 22" xfId="35365" xr:uid="{10F52AAA-0607-450B-8159-8279233B6F61}"/>
    <cellStyle name="40% - Accent3 22 2" xfId="39782" xr:uid="{91A5D896-5EA5-4984-9BE5-BED9A960C0DB}"/>
    <cellStyle name="40% - Accent3 22 3" xfId="38349" xr:uid="{043AAFFE-294D-4EA5-84F3-DD1878B93E55}"/>
    <cellStyle name="40% - Accent3 23" xfId="35380" xr:uid="{ACF41D28-5D70-473F-B909-944E0ACDDCCC}"/>
    <cellStyle name="40% - Accent3 23 2" xfId="39796" xr:uid="{A766A452-D3A3-4615-BEA3-672A78085EB2}"/>
    <cellStyle name="40% - Accent3 23 3" xfId="38363" xr:uid="{23E0C960-FD37-4E46-89A9-0BBF1C609080}"/>
    <cellStyle name="40% - Accent3 24" xfId="35395" xr:uid="{95488971-4666-4F29-AA5D-E38A65ADDDFE}"/>
    <cellStyle name="40% - Accent3 24 2" xfId="39810" xr:uid="{4EE01F3F-DFC3-45C4-9D5C-C84E69DD02DC}"/>
    <cellStyle name="40% - Accent3 24 3" xfId="38377" xr:uid="{0A1B03A4-DBC8-4F45-B0D1-BFC75B74413F}"/>
    <cellStyle name="40% - Accent3 25" xfId="35412" xr:uid="{AA5CD137-61E2-405B-86BD-4B78AE16CA00}"/>
    <cellStyle name="40% - Accent3 25 2" xfId="39825" xr:uid="{5D4942AE-601B-47DE-8239-6AE97E3898FB}"/>
    <cellStyle name="40% - Accent3 25 3" xfId="38392" xr:uid="{1FB2C6A5-64F9-4ABA-A8A8-1FC8A797F50A}"/>
    <cellStyle name="40% - Accent3 26" xfId="35431" xr:uid="{7D1FB01B-2631-44C0-90F4-8FA83B575249}"/>
    <cellStyle name="40% - Accent3 26 2" xfId="39842" xr:uid="{2968B0BC-77BC-4FE2-A7F5-895EEAFA394B}"/>
    <cellStyle name="40% - Accent3 26 3" xfId="38409" xr:uid="{0C90A401-A3DD-44AE-A72B-439B0373B410}"/>
    <cellStyle name="40% - Accent3 27" xfId="35448" xr:uid="{082DE7C0-FC21-4F6F-B7A4-75E078F28D00}"/>
    <cellStyle name="40% - Accent3 27 2" xfId="39860" xr:uid="{D655160B-9BB6-4BC7-B31D-E5127388F885}"/>
    <cellStyle name="40% - Accent3 27 3" xfId="38427" xr:uid="{B5186CBC-4F95-450A-AEAB-9BF2CCED274D}"/>
    <cellStyle name="40% - Accent3 28" xfId="35464" xr:uid="{5C2CCAEB-1522-46AD-9B86-D41BC11DBB8E}"/>
    <cellStyle name="40% - Accent3 28 2" xfId="38442" xr:uid="{A3A28DA7-72DD-494E-870B-452B1336A280}"/>
    <cellStyle name="40% - Accent3 29" xfId="35483" xr:uid="{48132BFC-8A0A-458A-8A75-0B8E64B6B684}"/>
    <cellStyle name="40% - Accent3 29 2" xfId="38459" xr:uid="{D48DC3AE-6C20-4DD0-82D6-4FD02DBCA276}"/>
    <cellStyle name="40% - Accent3 3" xfId="972" xr:uid="{48B4BAAE-05FB-4CAF-970D-3BA25DAC6137}"/>
    <cellStyle name="40% - Accent3 3 2" xfId="9538" xr:uid="{510391C7-D959-4006-82EF-0CDD4E8F7A57}"/>
    <cellStyle name="40% - Accent3 3 2 2" xfId="33451" xr:uid="{778A7058-71B7-4F53-A24C-5C6A2523A462}"/>
    <cellStyle name="40% - Accent3 3 2 3" xfId="37993" xr:uid="{95516237-7DC5-4F5E-A863-814D405A7B23}"/>
    <cellStyle name="40% - Accent3 3 2 4" xfId="31381" xr:uid="{710C1548-63C5-47CF-895C-068405C6A59B}"/>
    <cellStyle name="40% - Accent3 3 3" xfId="32454" xr:uid="{4E29ABB6-C013-466E-BD53-7E830139E39B}"/>
    <cellStyle name="40% - Accent3 3 4" xfId="36979" xr:uid="{47CD7036-12E8-4A70-B5F9-09EEA92D2BFE}"/>
    <cellStyle name="40% - Accent3 3 5" xfId="30399" xr:uid="{BD370E95-608B-40E2-AD6F-FFB4A8E661BE}"/>
    <cellStyle name="40% - Accent3 30" xfId="35501" xr:uid="{24525675-AB4E-458B-8E67-8CB9F9F042BD}"/>
    <cellStyle name="40% - Accent3 30 2" xfId="38475" xr:uid="{0BFC296C-1DE9-42C9-BC79-05D33D5435E2}"/>
    <cellStyle name="40% - Accent3 31" xfId="35524" xr:uid="{78933AEC-3246-47EE-A310-166ED274F160}"/>
    <cellStyle name="40% - Accent3 31 2" xfId="38492" xr:uid="{F257A61F-33EA-4954-8F46-98A3AA33E08B}"/>
    <cellStyle name="40% - Accent3 32" xfId="35543" xr:uid="{10D5F4CA-98D2-4C8F-92A4-EF2C80849096}"/>
    <cellStyle name="40% - Accent3 32 2" xfId="38509" xr:uid="{FDAFB1C9-18F3-4DE7-ABBC-9B425145B26C}"/>
    <cellStyle name="40% - Accent3 33" xfId="35558" xr:uid="{648AC726-8C5E-46D6-BE2A-A3A5C5AF6E68}"/>
    <cellStyle name="40% - Accent3 33 2" xfId="38523" xr:uid="{6C857012-7A24-4551-A4C3-938576397DAB}"/>
    <cellStyle name="40% - Accent3 34" xfId="35575" xr:uid="{7E106754-4BED-4E65-AA52-A5187BDA2A12}"/>
    <cellStyle name="40% - Accent3 34 2" xfId="38538" xr:uid="{23920315-02FF-47AB-8318-007DE966ECEC}"/>
    <cellStyle name="40% - Accent3 35" xfId="35600" xr:uid="{29D1C582-EB8E-45F8-9A73-68BEBB179D31}"/>
    <cellStyle name="40% - Accent3 35 2" xfId="38557" xr:uid="{A977418C-CA27-4940-9326-2953D80C3EF8}"/>
    <cellStyle name="40% - Accent3 36" xfId="35619" xr:uid="{E425066B-90CE-4B6A-B3E9-C99678E1DF58}"/>
    <cellStyle name="40% - Accent3 36 2" xfId="38573" xr:uid="{B41D2F1D-C232-4FDC-9DF1-604FACDA8626}"/>
    <cellStyle name="40% - Accent3 37" xfId="35636" xr:uid="{551DF0F3-A2B2-42FE-BB35-586F2778F03A}"/>
    <cellStyle name="40% - Accent3 37 2" xfId="38588" xr:uid="{F5015576-4D53-4CC5-85AF-4D442ABAC836}"/>
    <cellStyle name="40% - Accent3 38" xfId="35655" xr:uid="{F3CB3C91-C274-4847-A658-6C924BC1DCD1}"/>
    <cellStyle name="40% - Accent3 38 2" xfId="38604" xr:uid="{1265C62F-7195-46E3-BC98-09D6409A68FA}"/>
    <cellStyle name="40% - Accent3 39" xfId="35682" xr:uid="{9C08099C-8F1D-47AA-A44A-6EDFC31942B3}"/>
    <cellStyle name="40% - Accent3 39 2" xfId="38628" xr:uid="{E1F699AB-90A3-4566-9010-6C0F879BF541}"/>
    <cellStyle name="40% - Accent3 4" xfId="973" xr:uid="{C70727B0-85A1-42CC-878A-6560DCB46E75}"/>
    <cellStyle name="40% - Accent3 4 2" xfId="9539" xr:uid="{80B4C685-914D-4C04-98D4-FD1B92DA7E5B}"/>
    <cellStyle name="40% - Accent3 4 2 2" xfId="33467" xr:uid="{20DFF531-A47C-49D8-A3C9-36E7F7C6354E}"/>
    <cellStyle name="40% - Accent3 4 2 3" xfId="38009" xr:uid="{AFEE1493-7F59-41C0-AF49-134B5C85405E}"/>
    <cellStyle name="40% - Accent3 4 2 4" xfId="31397" xr:uid="{CCF6A298-E10D-4D1A-9A44-9674B6EC3DA9}"/>
    <cellStyle name="40% - Accent3 4 3" xfId="32470" xr:uid="{FB2E11EE-431D-4BCF-AC0A-333D3AD558BA}"/>
    <cellStyle name="40% - Accent3 4 4" xfId="36995" xr:uid="{259C6C71-EC08-4BF0-849E-51F2E4B3EE2C}"/>
    <cellStyle name="40% - Accent3 4 5" xfId="30415" xr:uid="{1624257B-02AC-471B-942F-497380A698FD}"/>
    <cellStyle name="40% - Accent3 40" xfId="35696" xr:uid="{9501ABB7-4089-4251-B669-AE3C16E8B34B}"/>
    <cellStyle name="40% - Accent3 40 2" xfId="38641" xr:uid="{F2382D79-39FC-47E6-83D7-08A1522AD5CA}"/>
    <cellStyle name="40% - Accent3 41" xfId="35694" xr:uid="{BC8AC591-5DBF-483E-95E4-11FCE599A362}"/>
    <cellStyle name="40% - Accent3 41 2" xfId="38639" xr:uid="{2D46CC36-51D3-437C-BA32-ABBD61E9CD25}"/>
    <cellStyle name="40% - Accent3 42" xfId="35728" xr:uid="{18C04EC9-4C02-44E0-AC53-70ACDAB02D8F}"/>
    <cellStyle name="40% - Accent3 42 2" xfId="38668" xr:uid="{E12AA030-B2C0-4562-9287-33E897FFCE74}"/>
    <cellStyle name="40% - Accent3 43" xfId="35745" xr:uid="{F4DA16EA-94F2-4B65-9C19-1D38C9ECE5EE}"/>
    <cellStyle name="40% - Accent3 43 2" xfId="38683" xr:uid="{2D116CF0-624D-4E7E-8A3C-20C149339F8B}"/>
    <cellStyle name="40% - Accent3 44" xfId="35760" xr:uid="{72F28B48-9C8C-4772-A673-89E9CA189CAD}"/>
    <cellStyle name="40% - Accent3 44 2" xfId="38697" xr:uid="{9A9095E5-5E56-41E4-9B47-BA0322BAD869}"/>
    <cellStyle name="40% - Accent3 45" xfId="35775" xr:uid="{4132750B-9AFF-4AF8-AF3C-5EB2F223A8F5}"/>
    <cellStyle name="40% - Accent3 45 2" xfId="38711" xr:uid="{75196A21-FA19-4E2D-8B71-A83F8E9C8D5C}"/>
    <cellStyle name="40% - Accent3 46" xfId="35792" xr:uid="{93C27D47-9F9A-44AD-97CC-B76C4B988800}"/>
    <cellStyle name="40% - Accent3 46 2" xfId="38726" xr:uid="{354A0BF4-4A65-4C8C-8D4B-053B9C51A72D}"/>
    <cellStyle name="40% - Accent3 47" xfId="35809" xr:uid="{89FCE707-A5A3-4D19-8072-D3675ACCD9BB}"/>
    <cellStyle name="40% - Accent3 47 2" xfId="38741" xr:uid="{E085812D-306C-41B5-AABA-0F525AD2DE3D}"/>
    <cellStyle name="40% - Accent3 48" xfId="35823" xr:uid="{DF7A0DB1-D5B4-4EFE-BA58-718FA4E00F9A}"/>
    <cellStyle name="40% - Accent3 48 2" xfId="38755" xr:uid="{7C745733-0215-435D-AD88-7BC6B79AAD5E}"/>
    <cellStyle name="40% - Accent3 49" xfId="35839" xr:uid="{BCB19F94-A53A-4CE8-A588-C51A06E63A34}"/>
    <cellStyle name="40% - Accent3 49 2" xfId="38770" xr:uid="{51A1A8CF-4DA1-4BAF-9CF2-9C243BD5E67C}"/>
    <cellStyle name="40% - Accent3 5" xfId="3720" xr:uid="{174136BE-521F-4516-B801-993C76550434}"/>
    <cellStyle name="40% - Accent3 5 2" xfId="4512" xr:uid="{D8363461-DB26-4601-A906-A57855BD45E7}"/>
    <cellStyle name="40% - Accent3 5 2 2" xfId="6441" xr:uid="{A60DD489-973C-4BE8-A1F6-9EBCF1905C68}"/>
    <cellStyle name="40% - Accent3 5 2 2 2" xfId="8631" xr:uid="{1DC4D8C1-01C5-4E48-8BA7-A54ACC42694B}"/>
    <cellStyle name="40% - Accent3 5 2 2 3" xfId="33486" xr:uid="{0043F693-8806-465B-AB6C-83B3AFC29456}"/>
    <cellStyle name="40% - Accent3 5 2 3" xfId="6898" xr:uid="{09323E8F-81F7-4CD6-B0A2-AD75BF703356}"/>
    <cellStyle name="40% - Accent3 5 2 3 2" xfId="8882" xr:uid="{9E66A62D-C9DA-4140-8BE8-8D0CB43F2C7E}"/>
    <cellStyle name="40% - Accent3 5 2 3 3" xfId="38028" xr:uid="{BB6E72B5-FD08-47EF-9F82-0B51187CFEB9}"/>
    <cellStyle name="40% - Accent3 5 2 4" xfId="7274" xr:uid="{5E720A07-A4CB-4036-AE2E-20FBDD2FAF41}"/>
    <cellStyle name="40% - Accent3 5 2 4 2" xfId="9120" xr:uid="{95F61C87-72C9-4E6F-A465-EFD4DF8264F6}"/>
    <cellStyle name="40% - Accent3 5 2 5" xfId="8335" xr:uid="{E92AE5B4-5EAE-4E27-9891-438EABF5064B}"/>
    <cellStyle name="40% - Accent3 5 2 6" xfId="31417" xr:uid="{1BFE6AE5-FC6A-446C-8771-4456273C41C2}"/>
    <cellStyle name="40% - Accent3 5 3" xfId="6257" xr:uid="{0C7245F2-50C1-411B-B69E-E41283B694D4}"/>
    <cellStyle name="40% - Accent3 5 3 2" xfId="8546" xr:uid="{919C0EEF-AD12-47AE-BC6D-51C56859E7E2}"/>
    <cellStyle name="40% - Accent3 5 3 3" xfId="32489" xr:uid="{9DBEC21D-CEED-4484-A5F3-434FEF623977}"/>
    <cellStyle name="40% - Accent3 5 4" xfId="6744" xr:uid="{5DDBD55C-4A40-4CC7-9EBB-BE125EF19EBD}"/>
    <cellStyle name="40% - Accent3 5 4 2" xfId="8817" xr:uid="{4221AC3D-ABE2-4702-8803-90B225738F19}"/>
    <cellStyle name="40% - Accent3 5 4 3" xfId="37014" xr:uid="{432F7BED-D34F-44CA-824F-A1DE25990368}"/>
    <cellStyle name="40% - Accent3 5 5" xfId="7166" xr:uid="{6C37B1A6-5B05-406D-A7F8-B351CA82087E}"/>
    <cellStyle name="40% - Accent3 5 5 2" xfId="9055" xr:uid="{34FCE312-CF9B-43DF-AC2D-2314DB48D61C}"/>
    <cellStyle name="40% - Accent3 5 6" xfId="8148" xr:uid="{9378B455-E5E7-4DDE-AC88-D202A0519640}"/>
    <cellStyle name="40% - Accent3 50" xfId="35855" xr:uid="{6D56EEA1-2886-4781-9CA9-C415AA89D183}"/>
    <cellStyle name="40% - Accent3 50 2" xfId="38785" xr:uid="{D5EE3C3D-80A4-43AF-AF45-DB6A2668578D}"/>
    <cellStyle name="40% - Accent3 51" xfId="35869" xr:uid="{4C4EE1AB-CF44-4D0C-AA3E-097BEE3A3683}"/>
    <cellStyle name="40% - Accent3 51 2" xfId="38799" xr:uid="{58C7E1CC-6FA1-4795-BEC6-CC398EF8EA7F}"/>
    <cellStyle name="40% - Accent3 52" xfId="35885" xr:uid="{C5A28467-1471-41D8-8D53-66BCE5CE5EF0}"/>
    <cellStyle name="40% - Accent3 52 2" xfId="38814" xr:uid="{B0F224A2-4FCA-4AE7-B3A8-82528D0F6156}"/>
    <cellStyle name="40% - Accent3 53" xfId="35906" xr:uid="{769335F1-D2EB-4698-ADCC-BA492ADE9466}"/>
    <cellStyle name="40% - Accent3 53 2" xfId="38832" xr:uid="{BEAE9C40-782B-4B29-AED0-C7BE6BCA8928}"/>
    <cellStyle name="40% - Accent3 54" xfId="35923" xr:uid="{34EAAF58-4C9A-4D71-845C-0C56CE536640}"/>
    <cellStyle name="40% - Accent3 54 2" xfId="38848" xr:uid="{C1B88AC8-DF9E-49CE-AF99-B7BCB8C9E12B}"/>
    <cellStyle name="40% - Accent3 55" xfId="35938" xr:uid="{ACAE629E-8478-4DB5-A22E-CD98307B3F2C}"/>
    <cellStyle name="40% - Accent3 55 2" xfId="38862" xr:uid="{4F5A56B7-7276-4D4E-B678-4953DADB0116}"/>
    <cellStyle name="40% - Accent3 56" xfId="35955" xr:uid="{0C04CA87-15AE-4FF2-95AC-8DCB9E8870BE}"/>
    <cellStyle name="40% - Accent3 57" xfId="16700" xr:uid="{6E406554-8B79-462B-B55E-85D3B4F56C9D}"/>
    <cellStyle name="40% - Accent3 58" xfId="328" xr:uid="{9AD98936-9F76-44C3-AD4C-32F20CBDFFBF}"/>
    <cellStyle name="40% - Accent3 6" xfId="4048" xr:uid="{FDF6F3BC-7F35-468E-82CC-714C36A8389F}"/>
    <cellStyle name="40% - Accent3 6 2" xfId="6457" xr:uid="{D648C1A5-A7E5-492F-B79F-61A454544EA3}"/>
    <cellStyle name="40% - Accent3 6 2 2" xfId="8645" xr:uid="{68A6DDD2-BF64-4496-AF50-0F0AD97E7ECF}"/>
    <cellStyle name="40% - Accent3 6 2 3" xfId="32505" xr:uid="{2CDE73AB-C376-40C2-B5A9-5519AD5D8318}"/>
    <cellStyle name="40% - Accent3 6 3" xfId="6912" xr:uid="{F645B125-75D7-41B4-B9D0-C5EBAEB91C75}"/>
    <cellStyle name="40% - Accent3 6 3 2" xfId="8894" xr:uid="{0FD3540A-87D1-4658-AF05-65A7552EE9BF}"/>
    <cellStyle name="40% - Accent3 6 3 3" xfId="37030" xr:uid="{8BCB07B5-8E55-485F-852E-8FBF1D67243F}"/>
    <cellStyle name="40% - Accent3 6 4" xfId="7286" xr:uid="{DA0D4A77-16F4-461A-A49F-DE54AB22860B}"/>
    <cellStyle name="40% - Accent3 6 4 2" xfId="9132" xr:uid="{E0212F83-A828-4949-A9F5-B4F2E793515A}"/>
    <cellStyle name="40% - Accent3 7" xfId="6301" xr:uid="{1C9F6191-D234-4AF5-ACFB-C44B354394B6}"/>
    <cellStyle name="40% - Accent3 7 2" xfId="8561" xr:uid="{77CDC140-DA20-4A6B-BB18-2252FFE6F21D}"/>
    <cellStyle name="40% - Accent3 7 2 2" xfId="33585" xr:uid="{7E748A46-E40B-4E82-B4E2-8684BFF3CF95}"/>
    <cellStyle name="40% - Accent3 7 3" xfId="38127" xr:uid="{58CFDD17-6AC6-4E00-8B2B-D17947C09665}"/>
    <cellStyle name="40% - Accent3 7 4" xfId="31516" xr:uid="{B406E910-39EB-4052-B9C3-B8AA625DE228}"/>
    <cellStyle name="40% - Accent3 8" xfId="6786" xr:uid="{CEC9119D-CE36-4D11-9CEE-A474FC0DC1ED}"/>
    <cellStyle name="40% - Accent3 8 2" xfId="8830" xr:uid="{21D847F2-BFAC-4333-A190-7E519B74FACF}"/>
    <cellStyle name="40% - Accent3 8 2 2" xfId="33600" xr:uid="{3893560B-30EB-4557-848E-C38ECDC45D7A}"/>
    <cellStyle name="40% - Accent3 8 3" xfId="38142" xr:uid="{DB06F0BE-150C-49C9-9A91-5951F0AA2078}"/>
    <cellStyle name="40% - Accent3 8 4" xfId="31531" xr:uid="{D25A19A8-FD53-4CA9-8A58-A221706C2166}"/>
    <cellStyle name="40% - Accent3 9" xfId="7207" xr:uid="{7C68065E-E8C7-4BFD-BD3D-D876318CF98C}"/>
    <cellStyle name="40% - Accent3 9 2" xfId="9068" xr:uid="{053A08B2-0808-40DA-B669-A2500207C9DD}"/>
    <cellStyle name="40% - Accent3 9 2 2" xfId="33614" xr:uid="{7D4A44E8-2B31-40AB-83FD-A83C601C7E66}"/>
    <cellStyle name="40% - Accent3 9 3" xfId="38156" xr:uid="{825290F8-0C0D-4A4C-9A7F-BDF0C448BC5C}"/>
    <cellStyle name="40% - Accent3 9 4" xfId="31545" xr:uid="{3D5A48DB-45A7-4FDE-B3BA-44ADE3958D90}"/>
    <cellStyle name="40% - Accent4" xfId="10" builtinId="43" customBuiltin="1"/>
    <cellStyle name="40% - Accent4 10" xfId="7828" xr:uid="{F176A622-FDA5-4867-96AB-D32311DF4227}"/>
    <cellStyle name="40% - Accent4 10 2" xfId="33630" xr:uid="{055F9EF5-B316-405F-8F84-9C77590E06C2}"/>
    <cellStyle name="40% - Accent4 10 3" xfId="38172" xr:uid="{2627A9CF-B0E2-40F4-AC92-829700607905}"/>
    <cellStyle name="40% - Accent4 11" xfId="3303" xr:uid="{7B4306F6-8995-4403-BFAC-D8825CB11372}"/>
    <cellStyle name="40% - Accent4 11 2" xfId="33645" xr:uid="{6B8AEF17-C2E2-4384-9104-743D5098C678}"/>
    <cellStyle name="40% - Accent4 11 3" xfId="38187" xr:uid="{CC6C9CC6-7907-4269-AFD2-F9396AA48304}"/>
    <cellStyle name="40% - Accent4 12" xfId="13457" xr:uid="{9094AEC3-07D4-40A2-BE10-EA3D40860AB3}"/>
    <cellStyle name="40% - Accent4 12 2" xfId="39636" xr:uid="{3CFA6C20-67B9-45F0-9B57-55961224AC97}"/>
    <cellStyle name="40% - Accent4 12 3" xfId="38203" xr:uid="{9202DBF3-5F97-49B0-98A6-3D278A9FB107}"/>
    <cellStyle name="40% - Accent4 12 4" xfId="35206" xr:uid="{901D6A45-7403-4B75-997D-D2C7132B3B09}"/>
    <cellStyle name="40% - Accent4 13" xfId="35222" xr:uid="{512BF8C9-0207-4891-85DF-867150C38F80}"/>
    <cellStyle name="40% - Accent4 13 2" xfId="39651" xr:uid="{964AB02A-823E-4770-BD51-943CC05B93CD}"/>
    <cellStyle name="40% - Accent4 13 3" xfId="38218" xr:uid="{0F233417-4A97-4081-BB27-965103AD7D7F}"/>
    <cellStyle name="40% - Accent4 14" xfId="35237" xr:uid="{2F43E086-5246-4EDB-A11C-5A4085FC8DCC}"/>
    <cellStyle name="40% - Accent4 14 2" xfId="39665" xr:uid="{816D2751-74A9-41CD-ABD9-2EFB990ED25A}"/>
    <cellStyle name="40% - Accent4 14 3" xfId="38232" xr:uid="{C2BB4C50-63F0-494C-943E-7EF8E0173A05}"/>
    <cellStyle name="40% - Accent4 15" xfId="35254" xr:uid="{8409E551-C035-4F57-9753-F1BB344C9C10}"/>
    <cellStyle name="40% - Accent4 15 2" xfId="39680" xr:uid="{AB36735F-B783-4134-B649-A3BFCA71CAF0}"/>
    <cellStyle name="40% - Accent4 15 3" xfId="38247" xr:uid="{39C26B91-404B-4430-B24B-B9C1D3C7809F}"/>
    <cellStyle name="40% - Accent4 16" xfId="35271" xr:uid="{67D284F7-6F9F-49DE-8F2F-22211C0C3348}"/>
    <cellStyle name="40% - Accent4 16 2" xfId="39697" xr:uid="{91C7622E-2B26-44C4-907E-DC9AD0273525}"/>
    <cellStyle name="40% - Accent4 16 3" xfId="38264" xr:uid="{92A8A008-5A41-452D-A15C-74DC2F3A07F5}"/>
    <cellStyle name="40% - Accent4 17" xfId="35286" xr:uid="{74327382-ECD5-44FA-81CF-6431F59976C0}"/>
    <cellStyle name="40% - Accent4 17 2" xfId="39711" xr:uid="{99D7A3E7-CA52-41BB-9B5D-51920A9C037B}"/>
    <cellStyle name="40% - Accent4 17 3" xfId="38278" xr:uid="{4383661A-A8EC-4BB6-90C5-98A1D7EC5727}"/>
    <cellStyle name="40% - Accent4 18" xfId="35300" xr:uid="{09DC2485-DBC6-44B1-A231-195F3946E4E1}"/>
    <cellStyle name="40% - Accent4 18 2" xfId="39725" xr:uid="{9DF409F7-1F96-4B40-AC3E-1EFBAB9FEF28}"/>
    <cellStyle name="40% - Accent4 18 3" xfId="38292" xr:uid="{CFB787AF-2C9E-4613-B1AE-52D5044ED105}"/>
    <cellStyle name="40% - Accent4 19" xfId="35316" xr:uid="{3859B397-8623-4779-87DF-09AC3B0BB9FF}"/>
    <cellStyle name="40% - Accent4 19 2" xfId="39739" xr:uid="{2A14CCD2-D6AE-48C0-AA70-6D55AE0AB28F}"/>
    <cellStyle name="40% - Accent4 19 3" xfId="38306" xr:uid="{3DE1A8C7-A7B0-4DEE-A177-858D357FA4E4}"/>
    <cellStyle name="40% - Accent4 2" xfId="974" xr:uid="{6974A2D0-2CD3-466C-A30A-FC954DEF9EA5}"/>
    <cellStyle name="40% - Accent4 2 2" xfId="975" xr:uid="{55C75F16-E071-4216-BABF-C066BF877FE3}"/>
    <cellStyle name="40% - Accent4 2 2 2" xfId="9540" xr:uid="{C362441B-3A43-47B5-8E7D-F89B38825A87}"/>
    <cellStyle name="40% - Accent4 2 2 2 2" xfId="9541" xr:uid="{23AB82AE-63CB-428C-8D52-F20D6BA07BBF}"/>
    <cellStyle name="40% - Accent4 2 2 3" xfId="17935" xr:uid="{ED887DBB-02AA-49B2-83C1-2C112B51E4B0}"/>
    <cellStyle name="40% - Accent4 2 3" xfId="3415" xr:uid="{FBA128B7-43C1-4BFD-B6DC-D300B303E3C5}"/>
    <cellStyle name="40% - Accent4 2 3 2" xfId="7931" xr:uid="{6305F708-9D94-4F63-A80C-3F8EE8E68F58}"/>
    <cellStyle name="40% - Accent4 2 3 3" xfId="37892" xr:uid="{2E82F904-9914-4CC5-B779-15CED30D10BF}"/>
    <cellStyle name="40% - Accent4 2 4" xfId="3801" xr:uid="{B98D19E4-8A44-4710-A89B-D5A11F7C80F0}"/>
    <cellStyle name="40% - Accent4 2 5" xfId="4586" xr:uid="{24C33DE8-15A4-4A27-B0D0-91DC6CAD9315}"/>
    <cellStyle name="40% - Accent4 2 6" xfId="5912" xr:uid="{E8C30FA9-BAAE-401E-BA00-C36C6FBC90C7}"/>
    <cellStyle name="40% - Accent4 2 7" xfId="4872" xr:uid="{2CAD2928-71E3-43C0-A24A-4FE78CA9223B}"/>
    <cellStyle name="40% - Accent4 2 8" xfId="7397" xr:uid="{F422FE38-161A-4BFC-A7A9-9F3FC3913EA2}"/>
    <cellStyle name="40% - Accent4 2 9" xfId="13068" xr:uid="{E4EE7D48-C02B-49CA-8EDC-1F4347CA3103}"/>
    <cellStyle name="40% - Accent4 2_Detail KPT-10Nov09" xfId="976" xr:uid="{3BFDD386-27C3-46B3-94E0-5C3C7A6BC3C4}"/>
    <cellStyle name="40% - Accent4 20" xfId="35331" xr:uid="{EA27D939-2575-45A5-BD0E-A4AC064FCA9F}"/>
    <cellStyle name="40% - Accent4 20 2" xfId="39753" xr:uid="{6C634CBB-0D71-4B1C-B8AA-30DE16B23E59}"/>
    <cellStyle name="40% - Accent4 20 3" xfId="38320" xr:uid="{3F4A9F91-4CDF-44D8-B199-88B7300FA3D1}"/>
    <cellStyle name="40% - Accent4 21" xfId="35346" xr:uid="{955242B5-6E3A-40D1-9AE0-B4FB7997D95A}"/>
    <cellStyle name="40% - Accent4 21 2" xfId="39767" xr:uid="{AF427AA2-3A16-4B02-B13A-819E9EE46409}"/>
    <cellStyle name="40% - Accent4 21 3" xfId="38334" xr:uid="{B00BF75F-5A5A-4F3D-B732-456F5FDF38BE}"/>
    <cellStyle name="40% - Accent4 22" xfId="35367" xr:uid="{E61A3B0C-99E4-44AD-8A45-D7F18C448DEC}"/>
    <cellStyle name="40% - Accent4 22 2" xfId="39784" xr:uid="{F2B48D6A-52CD-4CF9-BDCC-53CBA975E0E1}"/>
    <cellStyle name="40% - Accent4 22 3" xfId="38351" xr:uid="{C8F89F82-6386-4737-894D-51A150EC77DF}"/>
    <cellStyle name="40% - Accent4 23" xfId="35382" xr:uid="{08B7650D-FF82-43BB-BF4D-55A79AF0BB68}"/>
    <cellStyle name="40% - Accent4 23 2" xfId="39798" xr:uid="{AC1160B3-86B8-403C-80C3-885C244D5C88}"/>
    <cellStyle name="40% - Accent4 23 3" xfId="38365" xr:uid="{0485A87C-C1B3-40D8-B9F7-DD167AB6D61E}"/>
    <cellStyle name="40% - Accent4 24" xfId="35397" xr:uid="{FAED061B-F74D-4321-A101-3A20008748E5}"/>
    <cellStyle name="40% - Accent4 24 2" xfId="39812" xr:uid="{C1A36736-9413-4C1B-A199-91E21793E659}"/>
    <cellStyle name="40% - Accent4 24 3" xfId="38379" xr:uid="{AC212F65-D05A-4E1B-96DA-F8DF61CFD242}"/>
    <cellStyle name="40% - Accent4 25" xfId="35414" xr:uid="{1B664445-1647-42BD-88A7-1173F795A8F7}"/>
    <cellStyle name="40% - Accent4 25 2" xfId="39827" xr:uid="{6BBF8B6E-11DD-4828-8997-37B881DEC57E}"/>
    <cellStyle name="40% - Accent4 25 3" xfId="38394" xr:uid="{D9448CB0-3762-4A56-BCA3-0C0C2B3FE66E}"/>
    <cellStyle name="40% - Accent4 26" xfId="35433" xr:uid="{8966C01C-2466-447E-8B89-0A2A4B7258C6}"/>
    <cellStyle name="40% - Accent4 26 2" xfId="39844" xr:uid="{1DA315A1-5155-4B21-9224-8C5EA9AEBCAE}"/>
    <cellStyle name="40% - Accent4 26 3" xfId="38411" xr:uid="{948FD44B-7E48-4FE7-824F-200AB10731E1}"/>
    <cellStyle name="40% - Accent4 27" xfId="35450" xr:uid="{661F5BAC-0CFD-4A76-9BFF-5DF8D985DE3B}"/>
    <cellStyle name="40% - Accent4 27 2" xfId="39862" xr:uid="{D434E884-DE3D-488E-B07F-6332AAA5A236}"/>
    <cellStyle name="40% - Accent4 27 3" xfId="38429" xr:uid="{B3B635F2-8E91-4719-BCEA-AF3906329872}"/>
    <cellStyle name="40% - Accent4 28" xfId="35466" xr:uid="{7AACC833-AAA4-4C80-AFB8-FC4C623E8BF3}"/>
    <cellStyle name="40% - Accent4 28 2" xfId="38444" xr:uid="{2AAE7C82-B266-4955-9D54-F083BB912998}"/>
    <cellStyle name="40% - Accent4 29" xfId="35485" xr:uid="{E4205ACB-23A5-4D6B-A65D-08A246437F33}"/>
    <cellStyle name="40% - Accent4 29 2" xfId="38461" xr:uid="{D2C10F62-2188-4293-9434-1AB34CB1F4AA}"/>
    <cellStyle name="40% - Accent4 3" xfId="977" xr:uid="{10FBD006-86F8-421F-A638-58B2A30A5821}"/>
    <cellStyle name="40% - Accent4 3 2" xfId="9542" xr:uid="{E1F21EF8-00AC-42CA-AF62-F67E853CB296}"/>
    <cellStyle name="40% - Accent4 3 2 2" xfId="33453" xr:uid="{808FCFB3-4398-47B7-8DB3-08ED155FE8DE}"/>
    <cellStyle name="40% - Accent4 3 2 3" xfId="37995" xr:uid="{CDCC7C10-761C-4B9D-8B85-292F9E7AC9BB}"/>
    <cellStyle name="40% - Accent4 3 2 4" xfId="31383" xr:uid="{122CAC54-B947-4765-AA4F-0FA2FE66FF9F}"/>
    <cellStyle name="40% - Accent4 3 3" xfId="32456" xr:uid="{4F18C013-452F-456F-B8C2-58F1F76EC2CE}"/>
    <cellStyle name="40% - Accent4 3 4" xfId="36981" xr:uid="{1C55C346-A36C-4323-A551-F1B79585A626}"/>
    <cellStyle name="40% - Accent4 3 5" xfId="30401" xr:uid="{405FF78D-64C1-48FB-81A3-DAB3A7B67863}"/>
    <cellStyle name="40% - Accent4 30" xfId="35503" xr:uid="{AB32A92A-F8A0-4421-98DE-E24611874E1F}"/>
    <cellStyle name="40% - Accent4 30 2" xfId="38477" xr:uid="{4B1B38A3-966F-41C3-801A-2E93A346D68B}"/>
    <cellStyle name="40% - Accent4 31" xfId="35526" xr:uid="{F32C41CC-FB8C-482C-AE74-9D21F20CB7F7}"/>
    <cellStyle name="40% - Accent4 31 2" xfId="38494" xr:uid="{7A1C7AB3-1BB8-4034-92EE-91E5D0270CF7}"/>
    <cellStyle name="40% - Accent4 32" xfId="35545" xr:uid="{24E5107C-647E-4D4C-81B0-4BFBD85F5B56}"/>
    <cellStyle name="40% - Accent4 32 2" xfId="38511" xr:uid="{CD47BD65-BFB0-4610-93F9-1CC13F706C18}"/>
    <cellStyle name="40% - Accent4 33" xfId="35560" xr:uid="{F0DB88EB-9DA1-41C8-8848-7B7A66EA1232}"/>
    <cellStyle name="40% - Accent4 33 2" xfId="38525" xr:uid="{F29D40A2-3E39-4DEE-8179-B24C45A0BE4F}"/>
    <cellStyle name="40% - Accent4 34" xfId="35577" xr:uid="{F5F280B9-6980-4C3A-A556-F17557E7FFBB}"/>
    <cellStyle name="40% - Accent4 34 2" xfId="38540" xr:uid="{10EB03E3-75C2-43AD-B5E5-D1D44DB75325}"/>
    <cellStyle name="40% - Accent4 35" xfId="35602" xr:uid="{F7097CB2-34FC-4EE9-AF09-6A3C86E3AD9C}"/>
    <cellStyle name="40% - Accent4 35 2" xfId="38559" xr:uid="{DE311516-AFC6-4EF1-B243-B169BD6871E4}"/>
    <cellStyle name="40% - Accent4 36" xfId="35621" xr:uid="{D5384160-0D24-4CC7-A800-237A9F1CC8DA}"/>
    <cellStyle name="40% - Accent4 36 2" xfId="38575" xr:uid="{6DA5712A-588B-47DF-9D1F-20B30D30CED9}"/>
    <cellStyle name="40% - Accent4 37" xfId="35638" xr:uid="{D7BD3E2C-8E10-4E90-8CCB-27CF2D6E9EB1}"/>
    <cellStyle name="40% - Accent4 37 2" xfId="38590" xr:uid="{05699A59-8B9B-4713-B700-8828C250A1E2}"/>
    <cellStyle name="40% - Accent4 38" xfId="35657" xr:uid="{7E20CF93-F37F-4312-BE4C-F07CD0D5312C}"/>
    <cellStyle name="40% - Accent4 38 2" xfId="38606" xr:uid="{9B90CC27-9CD1-437A-BC0C-2A74052C8B79}"/>
    <cellStyle name="40% - Accent4 39" xfId="35686" xr:uid="{94AEA253-9390-448A-8460-BCDB20E731F6}"/>
    <cellStyle name="40% - Accent4 39 2" xfId="38632" xr:uid="{09DB0205-8F83-4810-BCE5-C42962D3238D}"/>
    <cellStyle name="40% - Accent4 4" xfId="978" xr:uid="{C9AC815A-E60F-49E3-92A9-84547B84E5BD}"/>
    <cellStyle name="40% - Accent4 4 2" xfId="9543" xr:uid="{319E0E40-F8D4-49C8-843F-5113F44EAE6B}"/>
    <cellStyle name="40% - Accent4 4 2 2" xfId="33468" xr:uid="{5E1E2F33-60D4-45AF-8E4C-538DE37ED87E}"/>
    <cellStyle name="40% - Accent4 4 2 3" xfId="38010" xr:uid="{B6DACFA5-E043-40F6-9EAC-08A827B93D34}"/>
    <cellStyle name="40% - Accent4 4 2 4" xfId="31398" xr:uid="{C874980B-331D-4E97-80F1-79FB50CF3EA7}"/>
    <cellStyle name="40% - Accent4 4 3" xfId="32471" xr:uid="{04C636E1-F372-4319-B441-511CC5F505EA}"/>
    <cellStyle name="40% - Accent4 4 4" xfId="36996" xr:uid="{2ED9D62C-52DE-4500-986C-611F2A452B2B}"/>
    <cellStyle name="40% - Accent4 4 5" xfId="30416" xr:uid="{AC464193-2354-4BDC-91D5-2392136CA003}"/>
    <cellStyle name="40% - Accent4 40" xfId="35703" xr:uid="{6B076457-C55C-4405-A611-F53FAFC7314D}"/>
    <cellStyle name="40% - Accent4 40 2" xfId="38647" xr:uid="{208F96FC-9066-4C29-87A0-DBE46B3B6A63}"/>
    <cellStyle name="40% - Accent4 41" xfId="35698" xr:uid="{A407CFD0-D998-45DF-8230-40671A09FCF5}"/>
    <cellStyle name="40% - Accent4 41 2" xfId="38643" xr:uid="{EFDB2E7D-1580-4745-8E71-D9E9FADCBC07}"/>
    <cellStyle name="40% - Accent4 42" xfId="35730" xr:uid="{450C8E87-1CCE-469A-B62D-41AAA0BAFB73}"/>
    <cellStyle name="40% - Accent4 42 2" xfId="38670" xr:uid="{E2F87EDE-E613-4B9D-9535-AA15AD2F7E2D}"/>
    <cellStyle name="40% - Accent4 43" xfId="35747" xr:uid="{4F4BC8AC-E95F-42EC-82C5-E5DFC3A34EC2}"/>
    <cellStyle name="40% - Accent4 43 2" xfId="38685" xr:uid="{24390D15-E7BC-411F-B2B2-8ED7498377C7}"/>
    <cellStyle name="40% - Accent4 44" xfId="35762" xr:uid="{8D3FA364-3E3B-45B8-A5D3-F077B7E2E684}"/>
    <cellStyle name="40% - Accent4 44 2" xfId="38699" xr:uid="{A6C3E4E9-F1D6-449B-871C-B48CBBCC2842}"/>
    <cellStyle name="40% - Accent4 45" xfId="35777" xr:uid="{8856D6E2-4B80-405B-96E8-13EB6B3967F7}"/>
    <cellStyle name="40% - Accent4 45 2" xfId="38713" xr:uid="{7EAB0D84-8318-4533-A898-1BB644054DF3}"/>
    <cellStyle name="40% - Accent4 46" xfId="35794" xr:uid="{538210DF-52E2-4E6C-BCA6-585CFE25A796}"/>
    <cellStyle name="40% - Accent4 46 2" xfId="38728" xr:uid="{DD9837B1-1348-4F5F-8F27-AE7BE185B842}"/>
    <cellStyle name="40% - Accent4 47" xfId="35811" xr:uid="{AD36B95C-1A46-45CA-8060-09138448E573}"/>
    <cellStyle name="40% - Accent4 47 2" xfId="38743" xr:uid="{9F56A785-ADC5-4500-886F-4D6BA2EC190C}"/>
    <cellStyle name="40% - Accent4 48" xfId="35825" xr:uid="{851C9EA1-538D-44EE-A876-4FCD39CD02BC}"/>
    <cellStyle name="40% - Accent4 48 2" xfId="38757" xr:uid="{319BDEFA-7A09-4B74-BEBA-308E4CC28985}"/>
    <cellStyle name="40% - Accent4 49" xfId="35841" xr:uid="{87FBCA89-117C-43FE-8ED6-32BC04363D4E}"/>
    <cellStyle name="40% - Accent4 49 2" xfId="38772" xr:uid="{F522D57E-2E75-424F-B9B6-AF9F81152A07}"/>
    <cellStyle name="40% - Accent4 5" xfId="3724" xr:uid="{551252E0-DFC2-4C03-B276-AC76576D3E08}"/>
    <cellStyle name="40% - Accent4 5 2" xfId="4516" xr:uid="{A3CC43A6-3BDF-4FC8-9201-911E58963D3D}"/>
    <cellStyle name="40% - Accent4 5 2 2" xfId="6443" xr:uid="{BF7D8D74-23B6-4BA0-ACCB-B16F09FEA0B5}"/>
    <cellStyle name="40% - Accent4 5 2 2 2" xfId="8633" xr:uid="{7A35800E-2BB4-42EE-9AED-1AF046DEB84B}"/>
    <cellStyle name="40% - Accent4 5 2 2 3" xfId="33488" xr:uid="{62D4C565-0C99-414E-910C-F991A9C05AD6}"/>
    <cellStyle name="40% - Accent4 5 2 3" xfId="6900" xr:uid="{01F09B82-5A83-47B9-A0DD-1E12C6A1A36B}"/>
    <cellStyle name="40% - Accent4 5 2 3 2" xfId="8884" xr:uid="{0C86160A-91F9-4D90-B27F-F81DCAB901BD}"/>
    <cellStyle name="40% - Accent4 5 2 3 3" xfId="38030" xr:uid="{DC4B0AD0-A11F-40D7-BBC0-4E4D39703757}"/>
    <cellStyle name="40% - Accent4 5 2 4" xfId="7276" xr:uid="{035567CB-8BF3-417D-8131-5234E30A4BF6}"/>
    <cellStyle name="40% - Accent4 5 2 4 2" xfId="9122" xr:uid="{9FD5C2DA-D066-4A79-810C-AC2CB0D03FC2}"/>
    <cellStyle name="40% - Accent4 5 2 5" xfId="8337" xr:uid="{23F3F06D-3E71-41DF-9114-1ED8E8284165}"/>
    <cellStyle name="40% - Accent4 5 2 6" xfId="31419" xr:uid="{1EA4C6C0-C64F-4A51-9DC7-B63F32BA9B73}"/>
    <cellStyle name="40% - Accent4 5 3" xfId="6261" xr:uid="{D4435064-F3F1-4A3C-8501-06588CBD9AAE}"/>
    <cellStyle name="40% - Accent4 5 3 2" xfId="8548" xr:uid="{1D008C60-38BC-48CE-91EA-E2FDAD90959C}"/>
    <cellStyle name="40% - Accent4 5 3 3" xfId="32491" xr:uid="{97AF5C91-C088-41E5-BA95-04253C417E20}"/>
    <cellStyle name="40% - Accent4 5 4" xfId="6748" xr:uid="{059DAF22-6270-4094-9610-BEC48BC418D3}"/>
    <cellStyle name="40% - Accent4 5 4 2" xfId="8819" xr:uid="{32747CC5-F947-4B27-B2FC-FBF98E9A712A}"/>
    <cellStyle name="40% - Accent4 5 4 3" xfId="37016" xr:uid="{41DB2D39-1319-4571-B170-80305012D7BA}"/>
    <cellStyle name="40% - Accent4 5 5" xfId="7170" xr:uid="{AD0A9F8B-B5F1-4A24-A81C-E0D1DEDF0EC4}"/>
    <cellStyle name="40% - Accent4 5 5 2" xfId="9057" xr:uid="{571481A0-EFA3-4A50-B5EB-D3147F8BCCEB}"/>
    <cellStyle name="40% - Accent4 5 6" xfId="8150" xr:uid="{F9190AAB-79A0-4429-B8B1-FFA6B641152C}"/>
    <cellStyle name="40% - Accent4 50" xfId="35857" xr:uid="{E9671906-0E3F-49E2-B7DA-97B5FAA1D279}"/>
    <cellStyle name="40% - Accent4 50 2" xfId="38787" xr:uid="{4FCCEAB1-42D7-4B9C-9E5D-68A316EA43A6}"/>
    <cellStyle name="40% - Accent4 51" xfId="35871" xr:uid="{268C8F36-1A24-4FAE-A3E8-A947D14DBB84}"/>
    <cellStyle name="40% - Accent4 51 2" xfId="38801" xr:uid="{033C03AE-2778-4743-B88C-3C2B881711DC}"/>
    <cellStyle name="40% - Accent4 52" xfId="35887" xr:uid="{D9DFD72F-761B-4CA3-8A8B-63A55B8D644C}"/>
    <cellStyle name="40% - Accent4 52 2" xfId="38816" xr:uid="{53A07666-BD38-4330-96C5-D1C7D48A7790}"/>
    <cellStyle name="40% - Accent4 53" xfId="35908" xr:uid="{3482F848-4E9F-49DA-A14C-7A0C98F8594A}"/>
    <cellStyle name="40% - Accent4 53 2" xfId="38834" xr:uid="{22C83470-3DE5-4DC7-8365-C9549F557BFC}"/>
    <cellStyle name="40% - Accent4 54" xfId="35925" xr:uid="{22EE7CCD-CDC7-4011-8D47-93AFF1C081C9}"/>
    <cellStyle name="40% - Accent4 54 2" xfId="38850" xr:uid="{333C2EDB-02C0-4D85-95C3-142B0FCB66FB}"/>
    <cellStyle name="40% - Accent4 55" xfId="35940" xr:uid="{3E88CF8D-29A9-4EE7-96C6-29AC28EC2989}"/>
    <cellStyle name="40% - Accent4 55 2" xfId="38864" xr:uid="{70189972-4E1B-4530-99CA-5430391318BD}"/>
    <cellStyle name="40% - Accent4 56" xfId="35957" xr:uid="{F10A6DCB-FD2B-4501-9C3E-F7E0D2C2D40B}"/>
    <cellStyle name="40% - Accent4 57" xfId="16701" xr:uid="{0B0BB31A-A02F-4A33-BAB7-6E70F4FD7DC9}"/>
    <cellStyle name="40% - Accent4 58" xfId="332" xr:uid="{E5A5E4FE-B5B8-4AD9-92F8-044B110762D1}"/>
    <cellStyle name="40% - Accent4 6" xfId="4050" xr:uid="{CF143804-2EC8-49D5-BDBA-8C5021FD4434}"/>
    <cellStyle name="40% - Accent4 6 2" xfId="6459" xr:uid="{0B9787EA-6B81-4C04-B9EB-E9961DFECC39}"/>
    <cellStyle name="40% - Accent4 6 2 2" xfId="8647" xr:uid="{9F430EB9-F7F4-457A-995A-811547F5618D}"/>
    <cellStyle name="40% - Accent4 6 2 3" xfId="32507" xr:uid="{EFC92160-647A-4E7D-91B9-F48FA0A04D6B}"/>
    <cellStyle name="40% - Accent4 6 3" xfId="6914" xr:uid="{E371D444-D27A-4975-821D-D7497070194E}"/>
    <cellStyle name="40% - Accent4 6 3 2" xfId="8896" xr:uid="{85EE42B8-D2E0-44D1-AF16-7E6200EA0DF9}"/>
    <cellStyle name="40% - Accent4 6 3 3" xfId="37032" xr:uid="{55EB4203-5C94-4B47-B185-E39FF1D1CF62}"/>
    <cellStyle name="40% - Accent4 6 4" xfId="7288" xr:uid="{AB7E43E5-2BAD-4CB0-B7F7-5C2523F6190D}"/>
    <cellStyle name="40% - Accent4 6 4 2" xfId="9134" xr:uid="{EE10635E-18DC-4ED4-8339-CF919F85BAC1}"/>
    <cellStyle name="40% - Accent4 7" xfId="6305" xr:uid="{7C06BB70-4DB1-4A9B-83DC-F704046D9B80}"/>
    <cellStyle name="40% - Accent4 7 2" xfId="8563" xr:uid="{1602416E-FF50-448D-A758-5395A6CFD66E}"/>
    <cellStyle name="40% - Accent4 7 2 2" xfId="33587" xr:uid="{C8803FED-1F12-43B3-907E-4074DDEE1DA5}"/>
    <cellStyle name="40% - Accent4 7 3" xfId="38129" xr:uid="{9D53A998-EC79-46D4-985B-E649A6F44E8B}"/>
    <cellStyle name="40% - Accent4 7 4" xfId="31518" xr:uid="{50040C8F-3DCC-4749-A446-1F83A506C2F1}"/>
    <cellStyle name="40% - Accent4 8" xfId="6790" xr:uid="{D7B8D9DB-F9A5-4BEA-8618-4F7D38EFD7CD}"/>
    <cellStyle name="40% - Accent4 8 2" xfId="8832" xr:uid="{ED3510C4-3FB1-4B1C-8007-D601131B0152}"/>
    <cellStyle name="40% - Accent4 8 2 2" xfId="33602" xr:uid="{FE5365AD-1B4A-4D1B-BD42-8BC4EE830CD6}"/>
    <cellStyle name="40% - Accent4 8 3" xfId="38144" xr:uid="{E832B617-4A72-421E-A370-8BFD389C21D2}"/>
    <cellStyle name="40% - Accent4 8 4" xfId="31533" xr:uid="{1E9F696D-9914-4022-B364-E6EFAF821D3B}"/>
    <cellStyle name="40% - Accent4 9" xfId="7211" xr:uid="{2C014E5F-6AB5-4B2F-8485-DD0F390FB2E4}"/>
    <cellStyle name="40% - Accent4 9 2" xfId="9070" xr:uid="{99CB03DD-BE3F-4C86-A004-6CDD783D8942}"/>
    <cellStyle name="40% - Accent4 9 2 2" xfId="33616" xr:uid="{158D2B38-1FA8-4E0E-8953-84D1F25E612F}"/>
    <cellStyle name="40% - Accent4 9 3" xfId="38158" xr:uid="{BA210BEA-D047-4FB6-838E-944970DC3C08}"/>
    <cellStyle name="40% - Accent4 9 4" xfId="31547" xr:uid="{D70D184C-D148-44B6-BA2F-9042F8D23AC2}"/>
    <cellStyle name="40% - Accent5" xfId="11" builtinId="47" customBuiltin="1"/>
    <cellStyle name="40% - Accent5 10" xfId="7830" xr:uid="{C534F8C0-FB97-407F-8446-8D5942004711}"/>
    <cellStyle name="40% - Accent5 10 2" xfId="33632" xr:uid="{5990F076-6C3B-4397-864C-64299071778C}"/>
    <cellStyle name="40% - Accent5 10 3" xfId="38174" xr:uid="{62D8617C-4ED6-4E80-B3DD-2D83195CB680}"/>
    <cellStyle name="40% - Accent5 11" xfId="3307" xr:uid="{D81867B6-B93A-47FF-85CB-D88C1B1F7C36}"/>
    <cellStyle name="40% - Accent5 11 2" xfId="33647" xr:uid="{17F58ED9-23D7-40BD-8B30-126D696AEE74}"/>
    <cellStyle name="40% - Accent5 11 3" xfId="38189" xr:uid="{885919C8-CB80-45B9-AC18-D5B0F1E1C3D8}"/>
    <cellStyle name="40% - Accent5 12" xfId="13458" xr:uid="{FE971DEC-45A5-40EA-9BAF-B871BC7BA861}"/>
    <cellStyle name="40% - Accent5 12 2" xfId="39638" xr:uid="{F4D2F1A2-66ED-48AE-924B-D832555E0025}"/>
    <cellStyle name="40% - Accent5 12 3" xfId="38205" xr:uid="{5144DE75-49F8-4124-B98F-F7F70D8A4C9E}"/>
    <cellStyle name="40% - Accent5 12 4" xfId="35208" xr:uid="{A8D6676B-5060-4717-B80F-C92C7A8913B5}"/>
    <cellStyle name="40% - Accent5 13" xfId="35224" xr:uid="{414E42C4-641A-470B-9D03-5C5A1E3F73CA}"/>
    <cellStyle name="40% - Accent5 13 2" xfId="39653" xr:uid="{50ECFCB5-6D7F-42BC-A5AE-77D79D37D3CB}"/>
    <cellStyle name="40% - Accent5 13 3" xfId="38220" xr:uid="{7560177D-9330-4AF7-AEDF-B880ECD385C3}"/>
    <cellStyle name="40% - Accent5 14" xfId="35239" xr:uid="{43A59891-015F-488E-B651-E127F225F98B}"/>
    <cellStyle name="40% - Accent5 14 2" xfId="39667" xr:uid="{1F4F4083-B7AE-44C8-B851-2FEA14708551}"/>
    <cellStyle name="40% - Accent5 14 3" xfId="38234" xr:uid="{61E40BCA-7298-4C08-ADFF-AE232ED92DB1}"/>
    <cellStyle name="40% - Accent5 15" xfId="35256" xr:uid="{CB5A4BE2-149A-431D-B20A-1C27571EF9A1}"/>
    <cellStyle name="40% - Accent5 15 2" xfId="39682" xr:uid="{212BCCE6-4226-4B41-97CD-FF8424271015}"/>
    <cellStyle name="40% - Accent5 15 3" xfId="38249" xr:uid="{0EF1EBF7-521A-4736-A7F4-D44EDF01BD80}"/>
    <cellStyle name="40% - Accent5 16" xfId="35273" xr:uid="{EA701D9D-1989-4F0F-8A57-892FE1FBF87E}"/>
    <cellStyle name="40% - Accent5 16 2" xfId="39699" xr:uid="{929F4F0F-39A9-4364-BE6E-810E76A1256C}"/>
    <cellStyle name="40% - Accent5 16 3" xfId="38266" xr:uid="{F3927B09-0932-4A2E-98C8-3E6CC4DDABAE}"/>
    <cellStyle name="40% - Accent5 17" xfId="35288" xr:uid="{2BEF9541-CD38-4DAC-AEA0-F8B8AF1AFD91}"/>
    <cellStyle name="40% - Accent5 17 2" xfId="39713" xr:uid="{BA052931-E7DE-4B63-AE91-7854F78E56E9}"/>
    <cellStyle name="40% - Accent5 17 3" xfId="38280" xr:uid="{2FF13BFB-9163-41F3-AD11-065024F7A9E3}"/>
    <cellStyle name="40% - Accent5 18" xfId="35301" xr:uid="{01920974-1173-4838-B0C4-DB3BE1A82D58}"/>
    <cellStyle name="40% - Accent5 18 2" xfId="39726" xr:uid="{8A4EC329-8E20-4CEE-A615-BF2775F0535A}"/>
    <cellStyle name="40% - Accent5 18 3" xfId="38293" xr:uid="{E3E07EA3-5E13-45DF-8DFC-E8467CA27A49}"/>
    <cellStyle name="40% - Accent5 19" xfId="35318" xr:uid="{C2BC5CF3-C45A-4ACF-8CDD-A7E9531E6D55}"/>
    <cellStyle name="40% - Accent5 19 2" xfId="39741" xr:uid="{8A08D811-0738-4291-97B2-1A47D7BC5695}"/>
    <cellStyle name="40% - Accent5 19 3" xfId="38308" xr:uid="{CC594CE2-5BCC-44D0-B5A0-F470161BC78A}"/>
    <cellStyle name="40% - Accent5 2" xfId="979" xr:uid="{D457E26E-7C98-432A-8FE8-513F1BFA37C5}"/>
    <cellStyle name="40% - Accent5 2 2" xfId="980" xr:uid="{A93691F9-C65C-4DA8-834C-0CE97AE109F7}"/>
    <cellStyle name="40% - Accent5 2 2 2" xfId="9544" xr:uid="{4CDA6F4F-ADA1-4558-BB02-9DF7F8CC0014}"/>
    <cellStyle name="40% - Accent5 2 2 2 2" xfId="9545" xr:uid="{FD1AEBFE-2F4D-4BB3-971D-97F6B57196A6}"/>
    <cellStyle name="40% - Accent5 2 2 3" xfId="17936" xr:uid="{6E964D65-757B-411E-922D-395927C9C144}"/>
    <cellStyle name="40% - Accent5 2 3" xfId="3416" xr:uid="{5548C7F3-FE13-4576-8274-6656EE4EDA46}"/>
    <cellStyle name="40% - Accent5 2 3 2" xfId="7932" xr:uid="{74026725-54D7-444C-9837-127A06AE4282}"/>
    <cellStyle name="40% - Accent5 2 3 3" xfId="37893" xr:uid="{437A87D7-35C5-419E-9BCE-DAE83903D28E}"/>
    <cellStyle name="40% - Accent5 2 4" xfId="3802" xr:uid="{ED94EC83-CE20-408F-9F7E-370F1EEB969F}"/>
    <cellStyle name="40% - Accent5 2 5" xfId="4587" xr:uid="{BB349D5D-4488-425D-B49C-DCB1747CF4F3}"/>
    <cellStyle name="40% - Accent5 2 6" xfId="5911" xr:uid="{75807B51-4932-4D01-AD10-5B56A12402E2}"/>
    <cellStyle name="40% - Accent5 2 7" xfId="4873" xr:uid="{7A706FFD-1E04-4412-9E1F-5E553EED0E51}"/>
    <cellStyle name="40% - Accent5 2 8" xfId="7398" xr:uid="{4E65DDC0-AEFE-43CB-8A4B-130052A31DE0}"/>
    <cellStyle name="40% - Accent5 2 9" xfId="13069" xr:uid="{AA64860A-3C02-41E1-A217-A6480F052ACE}"/>
    <cellStyle name="40% - Accent5 2_Detail KPT-10Nov09" xfId="981" xr:uid="{FA751745-9F4C-4176-A607-76C6AC228637}"/>
    <cellStyle name="40% - Accent5 20" xfId="35333" xr:uid="{3B642022-96AF-47E4-8B84-14501BDAB0E3}"/>
    <cellStyle name="40% - Accent5 20 2" xfId="39755" xr:uid="{FFA46E66-EE90-47D7-AD83-F5349FD8B508}"/>
    <cellStyle name="40% - Accent5 20 3" xfId="38322" xr:uid="{AAE4FD24-5E5F-4C10-BB3D-CB4714533B05}"/>
    <cellStyle name="40% - Accent5 21" xfId="35348" xr:uid="{B567435F-02C2-48FC-A1C8-0A82DC200AD1}"/>
    <cellStyle name="40% - Accent5 21 2" xfId="39769" xr:uid="{80A60508-AADB-4F93-B8BC-30704BBF906E}"/>
    <cellStyle name="40% - Accent5 21 3" xfId="38336" xr:uid="{DBE11343-D814-4442-ACFB-825AF73B39FD}"/>
    <cellStyle name="40% - Accent5 22" xfId="35369" xr:uid="{02EABBA7-2801-42FE-90B7-E000F76578E2}"/>
    <cellStyle name="40% - Accent5 22 2" xfId="39786" xr:uid="{0607C197-839D-4FFD-97AE-B9E4AA0628EE}"/>
    <cellStyle name="40% - Accent5 22 3" xfId="38353" xr:uid="{89EB2D61-5D88-4B80-A128-5FA9500E07E2}"/>
    <cellStyle name="40% - Accent5 23" xfId="35384" xr:uid="{58108C57-7A0D-4C1E-84DD-9B7778B50C7D}"/>
    <cellStyle name="40% - Accent5 23 2" xfId="39800" xr:uid="{5275BE92-B374-4900-AD3C-60628A507663}"/>
    <cellStyle name="40% - Accent5 23 3" xfId="38367" xr:uid="{B769E994-3279-433F-91AB-B251A368B09F}"/>
    <cellStyle name="40% - Accent5 24" xfId="35399" xr:uid="{D7B76F78-07F3-487E-9E96-003E56E1ABFF}"/>
    <cellStyle name="40% - Accent5 24 2" xfId="39814" xr:uid="{4EE0381C-2878-4833-B73B-5296D58C464E}"/>
    <cellStyle name="40% - Accent5 24 3" xfId="38381" xr:uid="{23CB7A9C-40AB-435D-908B-D207C45EFB36}"/>
    <cellStyle name="40% - Accent5 25" xfId="35416" xr:uid="{4B432BBE-D8A9-49D7-9DEE-6FFE10CEABF3}"/>
    <cellStyle name="40% - Accent5 25 2" xfId="39829" xr:uid="{EDB0D2FA-F057-4218-BDDF-7DA854F8A1D7}"/>
    <cellStyle name="40% - Accent5 25 3" xfId="38396" xr:uid="{5E62C924-216F-4C6D-A75E-7B379749D2F1}"/>
    <cellStyle name="40% - Accent5 26" xfId="35435" xr:uid="{9107F210-5B58-470E-9C1C-74C914C08E4A}"/>
    <cellStyle name="40% - Accent5 26 2" xfId="39846" xr:uid="{D581D1A6-20DE-40A8-93CF-79178352B526}"/>
    <cellStyle name="40% - Accent5 26 3" xfId="38413" xr:uid="{2A3989A4-F35B-402F-8DF2-98B5B88AE157}"/>
    <cellStyle name="40% - Accent5 27" xfId="35452" xr:uid="{FBD0A5B2-296A-4E31-A770-7ED90CDD1BD9}"/>
    <cellStyle name="40% - Accent5 27 2" xfId="39864" xr:uid="{E6B636AC-C056-48D3-9521-F5C95ABEC443}"/>
    <cellStyle name="40% - Accent5 27 3" xfId="38431" xr:uid="{83E2AB23-79EC-4DC1-9B23-273C0A58C929}"/>
    <cellStyle name="40% - Accent5 28" xfId="35468" xr:uid="{160F1014-B902-485E-AE64-36273FE3C146}"/>
    <cellStyle name="40% - Accent5 28 2" xfId="38446" xr:uid="{7DCCC425-4BD2-4D74-AB5C-E95C4568F737}"/>
    <cellStyle name="40% - Accent5 29" xfId="35487" xr:uid="{501150F7-9089-4C81-93F1-AF36778D4845}"/>
    <cellStyle name="40% - Accent5 29 2" xfId="38463" xr:uid="{A4E519DF-CECA-4864-9B05-0FAB5A691F19}"/>
    <cellStyle name="40% - Accent5 3" xfId="982" xr:uid="{264E1537-45D0-4AA5-B8ED-875E9708C14B}"/>
    <cellStyle name="40% - Accent5 3 2" xfId="9546" xr:uid="{A3173DCD-0E6A-41DA-A4BA-77CF643C9144}"/>
    <cellStyle name="40% - Accent5 3 2 2" xfId="33455" xr:uid="{EA838BAC-598A-415E-8F1C-A30C9CB9526A}"/>
    <cellStyle name="40% - Accent5 3 2 3" xfId="37997" xr:uid="{F68C7F8C-5842-4C53-A189-92C02027FDFF}"/>
    <cellStyle name="40% - Accent5 3 2 4" xfId="31385" xr:uid="{86E27CF9-C03E-41CE-AEBC-A39566FE827F}"/>
    <cellStyle name="40% - Accent5 3 3" xfId="32458" xr:uid="{C775A7BF-F307-45DB-9235-93892637ABCA}"/>
    <cellStyle name="40% - Accent5 3 4" xfId="36983" xr:uid="{133EC67B-09AA-4BBE-8FAB-47EACBD49520}"/>
    <cellStyle name="40% - Accent5 3 5" xfId="30403" xr:uid="{9099BB68-DFF4-488B-A271-5096EC424EE1}"/>
    <cellStyle name="40% - Accent5 30" xfId="35505" xr:uid="{CFC87619-6BA0-4099-BD6A-91864913D6BC}"/>
    <cellStyle name="40% - Accent5 30 2" xfId="38479" xr:uid="{10FAC7CA-9777-4E0D-AC2A-F6485FE2D0A1}"/>
    <cellStyle name="40% - Accent5 31" xfId="35528" xr:uid="{D7246A23-469C-4886-921C-D4A105C657FF}"/>
    <cellStyle name="40% - Accent5 31 2" xfId="38496" xr:uid="{60827737-4681-478E-8235-B3F7024E9C82}"/>
    <cellStyle name="40% - Accent5 32" xfId="35547" xr:uid="{6105674C-16B5-4770-A712-2E64F571756B}"/>
    <cellStyle name="40% - Accent5 32 2" xfId="38513" xr:uid="{348AFE57-833C-4778-9F15-0C726FFEBE97}"/>
    <cellStyle name="40% - Accent5 33" xfId="35562" xr:uid="{064D00EB-E659-42C9-BE1C-AB3D9B6886A9}"/>
    <cellStyle name="40% - Accent5 33 2" xfId="38527" xr:uid="{C15C24AE-45AB-447B-A110-5EE3759964DB}"/>
    <cellStyle name="40% - Accent5 34" xfId="35579" xr:uid="{F16FC853-A10B-429A-8C9E-7DA7B4C2734F}"/>
    <cellStyle name="40% - Accent5 34 2" xfId="38542" xr:uid="{F84F95F4-E8AF-434C-9ABD-4D0AC85B57BC}"/>
    <cellStyle name="40% - Accent5 35" xfId="35604" xr:uid="{96B87171-2209-4110-8A83-FED246DBBF9A}"/>
    <cellStyle name="40% - Accent5 35 2" xfId="38561" xr:uid="{ED254307-30FE-47A6-BBEC-132249561BEC}"/>
    <cellStyle name="40% - Accent5 36" xfId="35623" xr:uid="{1A81C53D-6D16-455B-8C19-81C1EB8AACC2}"/>
    <cellStyle name="40% - Accent5 36 2" xfId="38577" xr:uid="{50E3EEAB-08FB-4E11-93FE-FA559E139B9B}"/>
    <cellStyle name="40% - Accent5 37" xfId="35640" xr:uid="{AA1C4D56-6F09-47C8-B7D9-0E5A4E869949}"/>
    <cellStyle name="40% - Accent5 37 2" xfId="38592" xr:uid="{34823E00-0C34-4699-9C6F-E69F24D07F75}"/>
    <cellStyle name="40% - Accent5 38" xfId="35659" xr:uid="{658106FB-7223-497C-97EA-4903115DE361}"/>
    <cellStyle name="40% - Accent5 38 2" xfId="38608" xr:uid="{41308C08-A6EF-43F2-94D7-9E9DEC81955E}"/>
    <cellStyle name="40% - Accent5 39" xfId="35689" xr:uid="{2CAD9994-5BDA-4BE2-A706-FA278CE11EF8}"/>
    <cellStyle name="40% - Accent5 39 2" xfId="38634" xr:uid="{E7E6BA85-3A57-40E7-8CED-55DFB2E8DE97}"/>
    <cellStyle name="40% - Accent5 4" xfId="983" xr:uid="{90075AC3-01A0-445C-ACC1-C4FB5601C072}"/>
    <cellStyle name="40% - Accent5 4 2" xfId="9547" xr:uid="{AEAB77BA-E3BB-4FD9-89D4-E77F8EF4632D}"/>
    <cellStyle name="40% - Accent5 4 2 2" xfId="33469" xr:uid="{5FE167B4-E5AB-4B75-A1B8-FA4203556AD1}"/>
    <cellStyle name="40% - Accent5 4 2 3" xfId="38011" xr:uid="{5DA9B2F5-7192-410F-8222-37401DD52E8F}"/>
    <cellStyle name="40% - Accent5 4 2 4" xfId="31399" xr:uid="{BC45DAA0-9B49-4ACE-B979-5385C94A9315}"/>
    <cellStyle name="40% - Accent5 4 3" xfId="32472" xr:uid="{0F3B6463-7C6A-4456-BF86-C8AFA12009E9}"/>
    <cellStyle name="40% - Accent5 4 4" xfId="36997" xr:uid="{31BEB6B2-91EB-4131-B35B-D520EDD0734F}"/>
    <cellStyle name="40% - Accent5 4 5" xfId="30417" xr:uid="{20B3C217-0182-46AA-A76B-B4CDB732BCC9}"/>
    <cellStyle name="40% - Accent5 40" xfId="35676" xr:uid="{FC2755F8-8599-4171-8D44-109BC5BC4219}"/>
    <cellStyle name="40% - Accent5 40 2" xfId="38622" xr:uid="{B331FFE0-0711-4A1A-88D9-A7253059040E}"/>
    <cellStyle name="40% - Accent5 41" xfId="35708" xr:uid="{B2D63B63-8B23-4C7D-8153-D21ECC3603E7}"/>
    <cellStyle name="40% - Accent5 41 2" xfId="38651" xr:uid="{92A14769-5ED7-40B4-8032-3F449D5720F7}"/>
    <cellStyle name="40% - Accent5 42" xfId="35732" xr:uid="{C9DF098C-2682-42FF-9ED1-C7BCC190E5CB}"/>
    <cellStyle name="40% - Accent5 42 2" xfId="38672" xr:uid="{0D6AEE4A-5586-45E5-B1C6-1B15A24F92D6}"/>
    <cellStyle name="40% - Accent5 43" xfId="35749" xr:uid="{ADCC84DA-7528-4CE1-9756-C9976B78970F}"/>
    <cellStyle name="40% - Accent5 43 2" xfId="38687" xr:uid="{9874D102-3715-4DE6-9AE3-121912AC7F2D}"/>
    <cellStyle name="40% - Accent5 44" xfId="35764" xr:uid="{E53AE6B0-6FEB-4164-95C9-7698E8FB6ED0}"/>
    <cellStyle name="40% - Accent5 44 2" xfId="38701" xr:uid="{4F45A180-AB6C-4964-B4D1-E8B881FE46CA}"/>
    <cellStyle name="40% - Accent5 45" xfId="35779" xr:uid="{4FAF8F6B-DA49-43FB-AA18-7D142AC0A0D2}"/>
    <cellStyle name="40% - Accent5 45 2" xfId="38715" xr:uid="{43508ED3-0F31-446F-BA18-F446CAFFE0AC}"/>
    <cellStyle name="40% - Accent5 46" xfId="35796" xr:uid="{73A9E2AE-AD5E-42A9-B61B-99E93DAA06BF}"/>
    <cellStyle name="40% - Accent5 46 2" xfId="38730" xr:uid="{0E884703-4FB3-4CB8-9183-4DD119C4748B}"/>
    <cellStyle name="40% - Accent5 47" xfId="35813" xr:uid="{C7381779-FCE3-4580-9CE3-EF8E1A0D5E6A}"/>
    <cellStyle name="40% - Accent5 47 2" xfId="38745" xr:uid="{09C2235E-E765-4653-8093-B2CFC386F495}"/>
    <cellStyle name="40% - Accent5 48" xfId="35827" xr:uid="{7A5831E1-5344-4CA7-B68B-69A0684BDA0E}"/>
    <cellStyle name="40% - Accent5 48 2" xfId="38759" xr:uid="{8725C2DA-01E3-4014-9EB3-D18DE7C35EFA}"/>
    <cellStyle name="40% - Accent5 49" xfId="35843" xr:uid="{143C08F5-53E8-48DB-95E3-487FAD996378}"/>
    <cellStyle name="40% - Accent5 49 2" xfId="38774" xr:uid="{6F13FE70-815F-4F88-97BC-E4E64EB6BFEB}"/>
    <cellStyle name="40% - Accent5 5" xfId="3728" xr:uid="{3D63048C-3AB7-48D6-8A2E-3AAF55804228}"/>
    <cellStyle name="40% - Accent5 5 2" xfId="4520" xr:uid="{85214155-C8A2-4842-B6E2-FCCE3E7593D8}"/>
    <cellStyle name="40% - Accent5 5 2 2" xfId="6445" xr:uid="{1EBC67AE-4806-4CD3-BD6A-545741F54A0A}"/>
    <cellStyle name="40% - Accent5 5 2 2 2" xfId="8635" xr:uid="{7E88E7C2-970C-487C-AA43-ABD7065F33A4}"/>
    <cellStyle name="40% - Accent5 5 2 2 3" xfId="33490" xr:uid="{A9CD8989-4CA7-4819-9A49-A285B658954D}"/>
    <cellStyle name="40% - Accent5 5 2 3" xfId="6902" xr:uid="{B3CC2476-553B-42E3-8957-970D043D8C15}"/>
    <cellStyle name="40% - Accent5 5 2 3 2" xfId="8886" xr:uid="{A10122D1-BCB9-4AA1-A301-B06915471728}"/>
    <cellStyle name="40% - Accent5 5 2 3 3" xfId="38032" xr:uid="{8F52ABBA-49CD-4CF1-AA18-B0C6A63763E7}"/>
    <cellStyle name="40% - Accent5 5 2 4" xfId="7278" xr:uid="{22E6ADF1-FBBE-414D-B8D0-BF7C563C59DF}"/>
    <cellStyle name="40% - Accent5 5 2 4 2" xfId="9124" xr:uid="{293FAA3A-4049-4553-B30D-BB6B2333CDE0}"/>
    <cellStyle name="40% - Accent5 5 2 5" xfId="8339" xr:uid="{88B9F911-7386-4579-9464-9CEB599BCCA4}"/>
    <cellStyle name="40% - Accent5 5 2 6" xfId="31421" xr:uid="{55063A50-4F91-488E-8703-68DA02894CB7}"/>
    <cellStyle name="40% - Accent5 5 3" xfId="6265" xr:uid="{4BE6FC4F-B081-46ED-BF96-77A58546D23E}"/>
    <cellStyle name="40% - Accent5 5 3 2" xfId="8550" xr:uid="{0B521BD5-3710-4474-B828-30F9B9A71C5A}"/>
    <cellStyle name="40% - Accent5 5 3 3" xfId="32493" xr:uid="{E14AD744-E153-4A01-A228-4FAA8974DCB6}"/>
    <cellStyle name="40% - Accent5 5 4" xfId="6752" xr:uid="{59E989CB-7499-4F44-9D23-2F1A9F0D8A93}"/>
    <cellStyle name="40% - Accent5 5 4 2" xfId="8821" xr:uid="{770D205A-8791-49CF-9B3D-32778B781FC0}"/>
    <cellStyle name="40% - Accent5 5 4 3" xfId="37018" xr:uid="{1C4507A0-FFE1-46AF-9029-99AA5088540D}"/>
    <cellStyle name="40% - Accent5 5 5" xfId="7174" xr:uid="{907108C1-3008-4475-980C-27E52291F535}"/>
    <cellStyle name="40% - Accent5 5 5 2" xfId="9059" xr:uid="{F16A9223-58AF-4803-8664-722D5653B108}"/>
    <cellStyle name="40% - Accent5 5 6" xfId="8152" xr:uid="{A84B03F3-47DA-4879-B98E-CAF03D217308}"/>
    <cellStyle name="40% - Accent5 50" xfId="35859" xr:uid="{40B00961-E016-447F-BBC3-6778557B0F56}"/>
    <cellStyle name="40% - Accent5 50 2" xfId="38789" xr:uid="{DFD93979-284D-4D87-B440-456C3AC3D684}"/>
    <cellStyle name="40% - Accent5 51" xfId="35873" xr:uid="{D1B352ED-FF06-4833-9CBF-FADABC13588B}"/>
    <cellStyle name="40% - Accent5 51 2" xfId="38803" xr:uid="{99A058E9-F2A8-49E4-A06B-5CECC518D988}"/>
    <cellStyle name="40% - Accent5 52" xfId="35889" xr:uid="{7E2A9302-3828-4CB4-B7F7-F47EF7CB39E4}"/>
    <cellStyle name="40% - Accent5 52 2" xfId="38818" xr:uid="{766280AB-B40F-4647-A363-C9FFE9FE4E58}"/>
    <cellStyle name="40% - Accent5 53" xfId="35910" xr:uid="{BCF196EF-8BAC-4218-BA8D-841835A2A0D8}"/>
    <cellStyle name="40% - Accent5 53 2" xfId="38836" xr:uid="{F909613A-E421-4C38-A267-EC9C481D7F0D}"/>
    <cellStyle name="40% - Accent5 54" xfId="35927" xr:uid="{21C8DC25-5EF8-4756-BED0-D7114F049292}"/>
    <cellStyle name="40% - Accent5 54 2" xfId="38852" xr:uid="{6834AD6F-4FCB-4615-8D98-318A9FEC7A95}"/>
    <cellStyle name="40% - Accent5 55" xfId="35942" xr:uid="{270F0163-4444-47D2-8AD8-BA83A055121D}"/>
    <cellStyle name="40% - Accent5 55 2" xfId="38866" xr:uid="{293980CF-E8C4-43CF-99C7-1E6A31B696B4}"/>
    <cellStyle name="40% - Accent5 56" xfId="35959" xr:uid="{149A4BDF-8019-4AB5-8944-B61ED1D368A1}"/>
    <cellStyle name="40% - Accent5 57" xfId="16702" xr:uid="{8C13D135-FD85-43AB-939B-1568C0E97615}"/>
    <cellStyle name="40% - Accent5 58" xfId="336" xr:uid="{E1EEC182-2455-42C2-A029-65584FF68B79}"/>
    <cellStyle name="40% - Accent5 6" xfId="4052" xr:uid="{F3A62D43-0901-469A-BBA9-CD3492430633}"/>
    <cellStyle name="40% - Accent5 6 2" xfId="6461" xr:uid="{6F7F4878-20B4-4ED5-9D92-F5D2DD728CB3}"/>
    <cellStyle name="40% - Accent5 6 2 2" xfId="8649" xr:uid="{5DB2B04C-A0BF-494D-9398-068255DEA813}"/>
    <cellStyle name="40% - Accent5 6 2 3" xfId="32509" xr:uid="{01B33291-C1A1-4F0C-9A0E-8AB4C106B87B}"/>
    <cellStyle name="40% - Accent5 6 3" xfId="6916" xr:uid="{BF660317-BCF1-4770-8E10-C9E9849E660D}"/>
    <cellStyle name="40% - Accent5 6 3 2" xfId="8898" xr:uid="{4529E0B4-93AF-455B-AE64-923290EEDA49}"/>
    <cellStyle name="40% - Accent5 6 3 3" xfId="37034" xr:uid="{04EEA334-955B-4A10-936A-AA879A723B10}"/>
    <cellStyle name="40% - Accent5 6 4" xfId="7290" xr:uid="{A1567BA7-C3C0-42F6-82DF-D92283DCF64A}"/>
    <cellStyle name="40% - Accent5 6 4 2" xfId="9136" xr:uid="{DB8E7936-1456-408C-A7D1-733241F7D17E}"/>
    <cellStyle name="40% - Accent5 7" xfId="6309" xr:uid="{C23006F6-DFD4-48BF-A3AB-66B4BCAE579E}"/>
    <cellStyle name="40% - Accent5 7 2" xfId="8565" xr:uid="{CFF9B484-2E4C-4091-B98B-89A378D9C0FD}"/>
    <cellStyle name="40% - Accent5 7 2 2" xfId="33589" xr:uid="{65C1C6B1-FDFD-4448-A7F7-E5EBEB332543}"/>
    <cellStyle name="40% - Accent5 7 3" xfId="38131" xr:uid="{57445E21-630B-499F-BC47-F190FB10CFDF}"/>
    <cellStyle name="40% - Accent5 7 4" xfId="31520" xr:uid="{71E9C833-F6C3-4641-B397-EFAEE252114E}"/>
    <cellStyle name="40% - Accent5 8" xfId="6794" xr:uid="{A51DAD9D-B930-408F-8F29-269645C143A7}"/>
    <cellStyle name="40% - Accent5 8 2" xfId="8834" xr:uid="{A5BF5F56-24CA-466C-9149-26B2B535FBAE}"/>
    <cellStyle name="40% - Accent5 8 2 2" xfId="33604" xr:uid="{52B16101-31A7-4EB1-BC2B-66F12EF2605A}"/>
    <cellStyle name="40% - Accent5 8 3" xfId="38146" xr:uid="{94F4B242-5DAB-4D40-AA55-03A8260EF568}"/>
    <cellStyle name="40% - Accent5 8 4" xfId="31535" xr:uid="{E9D64792-E131-4565-AFFA-BEAE162AB025}"/>
    <cellStyle name="40% - Accent5 9" xfId="7215" xr:uid="{E986B246-38EA-4787-8932-D6BB00EE73FD}"/>
    <cellStyle name="40% - Accent5 9 2" xfId="9072" xr:uid="{92F0FB69-590F-4AEF-A5C1-62D28FCAAEDE}"/>
    <cellStyle name="40% - Accent5 9 2 2" xfId="33618" xr:uid="{59D229E6-432A-4F8A-B65F-023E9FC0C7C9}"/>
    <cellStyle name="40% - Accent5 9 3" xfId="38160" xr:uid="{A4382BBA-3F07-42B5-9608-5D08BDEAA11D}"/>
    <cellStyle name="40% - Accent5 9 4" xfId="31549" xr:uid="{A6FF181C-CB11-49F6-802D-C31AC1CE78DB}"/>
    <cellStyle name="40% - Accent6" xfId="12" builtinId="51" customBuiltin="1"/>
    <cellStyle name="40% - Accent6 10" xfId="7832" xr:uid="{7B5FC5C3-84D7-4973-9F24-3D048C72A59B}"/>
    <cellStyle name="40% - Accent6 10 2" xfId="33634" xr:uid="{E3BA005E-36E3-4BF0-99E5-B777C3B864AF}"/>
    <cellStyle name="40% - Accent6 10 3" xfId="38176" xr:uid="{955A148A-DCCE-4A7F-BC5A-6C35B9E15944}"/>
    <cellStyle name="40% - Accent6 11" xfId="3311" xr:uid="{F456C013-245D-4CEE-B8AC-D9F968565050}"/>
    <cellStyle name="40% - Accent6 11 2" xfId="33649" xr:uid="{7D0C09E1-8CEA-486B-A7DF-0EC1627F2ACF}"/>
    <cellStyle name="40% - Accent6 11 3" xfId="38191" xr:uid="{59295D97-AA76-4568-8830-5583EC2CD76B}"/>
    <cellStyle name="40% - Accent6 12" xfId="13459" xr:uid="{3AC9A4BD-F8FD-4A1D-A0AB-8D6299B44A72}"/>
    <cellStyle name="40% - Accent6 12 2" xfId="39640" xr:uid="{B2789D08-DA1B-47E2-9F78-80EB7878E160}"/>
    <cellStyle name="40% - Accent6 12 3" xfId="38207" xr:uid="{BB148C85-62F4-4234-B1BB-B5E13E1542DF}"/>
    <cellStyle name="40% - Accent6 12 4" xfId="35210" xr:uid="{FAB149A3-3ABD-4A82-99A4-245AB90F8F29}"/>
    <cellStyle name="40% - Accent6 13" xfId="35226" xr:uid="{53D7C101-FE9E-4FAC-8950-E7B938AC4F69}"/>
    <cellStyle name="40% - Accent6 13 2" xfId="39655" xr:uid="{E2A3F7CB-D7E9-4B4B-B7C9-D16ED87D898A}"/>
    <cellStyle name="40% - Accent6 13 3" xfId="38222" xr:uid="{8AAED57F-87A2-4F7E-AFE2-18B201D4BF9D}"/>
    <cellStyle name="40% - Accent6 14" xfId="35241" xr:uid="{0BD2BCD9-D324-4030-A77D-B8E06E62497C}"/>
    <cellStyle name="40% - Accent6 14 2" xfId="39669" xr:uid="{C3155F9B-5778-44D9-835F-AC37E8EE9C49}"/>
    <cellStyle name="40% - Accent6 14 3" xfId="38236" xr:uid="{A547A6ED-1CAB-4F41-863E-3C3BA28B96FA}"/>
    <cellStyle name="40% - Accent6 15" xfId="35258" xr:uid="{2D411DD6-83CC-4FA2-84D2-8A416DD4CED1}"/>
    <cellStyle name="40% - Accent6 15 2" xfId="39684" xr:uid="{436ACFE1-5713-4F99-8529-C5E5C82E14B9}"/>
    <cellStyle name="40% - Accent6 15 3" xfId="38251" xr:uid="{4811636D-7CFC-4B2B-BFFD-B9445EAD672B}"/>
    <cellStyle name="40% - Accent6 16" xfId="35275" xr:uid="{90DE85A3-846F-4850-97DD-2D855A865F10}"/>
    <cellStyle name="40% - Accent6 16 2" xfId="39701" xr:uid="{72867E28-DAF0-4C7E-8E4E-BB475B22DB7C}"/>
    <cellStyle name="40% - Accent6 16 3" xfId="38268" xr:uid="{FB05369B-A154-4D34-B3E1-F7F5C9B29DE9}"/>
    <cellStyle name="40% - Accent6 17" xfId="35290" xr:uid="{3447BA77-7CC0-4E0F-A59F-2C6DABB79795}"/>
    <cellStyle name="40% - Accent6 17 2" xfId="39715" xr:uid="{70CB8DDC-AFCB-4E8F-AF1B-6C7939C9702F}"/>
    <cellStyle name="40% - Accent6 17 3" xfId="38282" xr:uid="{A605DE6D-402F-4A3A-9E2A-8291D9553E52}"/>
    <cellStyle name="40% - Accent6 18" xfId="35302" xr:uid="{C2878FD5-837B-446C-AD0C-04D4C76CC600}"/>
    <cellStyle name="40% - Accent6 18 2" xfId="39727" xr:uid="{4E77B767-F2B2-46C7-9E8F-BB4CE0361F51}"/>
    <cellStyle name="40% - Accent6 18 3" xfId="38294" xr:uid="{1023274B-125F-4CF3-BE18-BD35641CF89D}"/>
    <cellStyle name="40% - Accent6 19" xfId="35320" xr:uid="{B5EE1AFD-FF14-453E-9A92-CC1082D2A2D3}"/>
    <cellStyle name="40% - Accent6 19 2" xfId="39743" xr:uid="{AC8C4E69-D2C0-4E01-8624-48E98BE89BCC}"/>
    <cellStyle name="40% - Accent6 19 3" xfId="38310" xr:uid="{C169D9D7-1C65-4319-91F7-57954C0F8B6C}"/>
    <cellStyle name="40% - Accent6 2" xfId="984" xr:uid="{236DE4A2-60D8-425B-9CF7-33B67494DF74}"/>
    <cellStyle name="40% - Accent6 2 2" xfId="985" xr:uid="{A5D0AEF5-6C35-40D9-A1EE-1B596E94427C}"/>
    <cellStyle name="40% - Accent6 2 2 2" xfId="9548" xr:uid="{EDF2DD78-CD1B-4255-82EF-C9566B897283}"/>
    <cellStyle name="40% - Accent6 2 2 2 2" xfId="9549" xr:uid="{F69EDABD-6071-4CAA-A79D-3A726ECBFEA4}"/>
    <cellStyle name="40% - Accent6 2 2 3" xfId="17937" xr:uid="{34FAC6E1-F88A-46FC-B1F1-7BAB0A29D551}"/>
    <cellStyle name="40% - Accent6 2 3" xfId="3417" xr:uid="{DDC70212-8D7B-4357-BE78-A232CB03C515}"/>
    <cellStyle name="40% - Accent6 2 3 2" xfId="7933" xr:uid="{1D2980BA-F4A0-4F68-BF70-33AC53DFF2D3}"/>
    <cellStyle name="40% - Accent6 2 3 3" xfId="37894" xr:uid="{3D07EBD8-B84C-497B-BB95-A5F5C29AFBF5}"/>
    <cellStyle name="40% - Accent6 2 4" xfId="3803" xr:uid="{23E1BC4E-BCE3-4346-9EA6-E1D6D03A2E15}"/>
    <cellStyle name="40% - Accent6 2 5" xfId="4588" xr:uid="{B2753135-6E17-4087-B825-2BE2791D4797}"/>
    <cellStyle name="40% - Accent6 2 6" xfId="5910" xr:uid="{F580D501-8DFF-422E-A11F-50C675C8AB11}"/>
    <cellStyle name="40% - Accent6 2 7" xfId="4874" xr:uid="{1D962DC2-F1C6-477A-8502-D686F8C8D00E}"/>
    <cellStyle name="40% - Accent6 2 8" xfId="7399" xr:uid="{0AF62640-B205-42A2-AC33-747E7D7C9D0C}"/>
    <cellStyle name="40% - Accent6 2 9" xfId="13070" xr:uid="{575C91EC-8CD2-42F7-BD41-5387CE1ED700}"/>
    <cellStyle name="40% - Accent6 2_Detail KPT-10Nov09" xfId="986" xr:uid="{7E489799-D95E-472A-A82C-4C25D167EBEC}"/>
    <cellStyle name="40% - Accent6 20" xfId="35335" xr:uid="{906C5AB3-F2B5-424A-ACDD-23DB44EF99B3}"/>
    <cellStyle name="40% - Accent6 20 2" xfId="39757" xr:uid="{88145587-92C7-41E6-8FA1-AA04435A076E}"/>
    <cellStyle name="40% - Accent6 20 3" xfId="38324" xr:uid="{03007115-E28A-4625-A192-9FE4165371A7}"/>
    <cellStyle name="40% - Accent6 21" xfId="35350" xr:uid="{4B80BC46-7802-4C38-84B4-B72E54A2A8FB}"/>
    <cellStyle name="40% - Accent6 21 2" xfId="39771" xr:uid="{2A6C84E9-2D9B-4496-B93E-6E0D9FFBE943}"/>
    <cellStyle name="40% - Accent6 21 3" xfId="38338" xr:uid="{FED51E26-AAFB-4EE8-8EFC-AE2D724770DB}"/>
    <cellStyle name="40% - Accent6 22" xfId="35371" xr:uid="{B1A8FD61-61AE-4E5A-A006-8A5B1626115D}"/>
    <cellStyle name="40% - Accent6 22 2" xfId="39788" xr:uid="{86ED19E1-8EC2-426A-AAC2-C6D9059ABD2E}"/>
    <cellStyle name="40% - Accent6 22 3" xfId="38355" xr:uid="{BF0239A3-1ECB-40C0-B321-36D1B9A28190}"/>
    <cellStyle name="40% - Accent6 23" xfId="35386" xr:uid="{096C33AF-D3CF-4AAC-B8B4-5812CC4DEB6E}"/>
    <cellStyle name="40% - Accent6 23 2" xfId="39802" xr:uid="{B7619BDD-1601-4EF4-84A5-99563C5F7B40}"/>
    <cellStyle name="40% - Accent6 23 3" xfId="38369" xr:uid="{8BB13ED4-AACE-431D-BD1D-1B2B836E295E}"/>
    <cellStyle name="40% - Accent6 24" xfId="35401" xr:uid="{5CE535AD-B30F-43FD-9363-183EA4F0A594}"/>
    <cellStyle name="40% - Accent6 24 2" xfId="39816" xr:uid="{F39F2DEF-4787-42AE-A908-467AD445D621}"/>
    <cellStyle name="40% - Accent6 24 3" xfId="38383" xr:uid="{EA3039A1-56F0-4804-858E-75414A3B014E}"/>
    <cellStyle name="40% - Accent6 25" xfId="35418" xr:uid="{99334035-CA40-4DB3-B7DC-1FAE7FFE3794}"/>
    <cellStyle name="40% - Accent6 25 2" xfId="39831" xr:uid="{75C4E82B-7F78-41C0-ACD0-728D5ECF729E}"/>
    <cellStyle name="40% - Accent6 25 3" xfId="38398" xr:uid="{8CEF9F30-1D91-4849-8670-C39B3353387B}"/>
    <cellStyle name="40% - Accent6 26" xfId="35437" xr:uid="{0BF78685-F115-4F9E-AEA8-3AC3ABAD47C6}"/>
    <cellStyle name="40% - Accent6 26 2" xfId="39848" xr:uid="{6C5D88C5-92C0-4CD4-AB72-58FA0BF5AE6D}"/>
    <cellStyle name="40% - Accent6 26 3" xfId="38415" xr:uid="{07D70644-CDBC-4FAE-BE66-8380D7427B45}"/>
    <cellStyle name="40% - Accent6 27" xfId="35454" xr:uid="{69A311C1-4791-46D4-B04E-075A3CAD8EA8}"/>
    <cellStyle name="40% - Accent6 27 2" xfId="39866" xr:uid="{5EC1480A-86AF-4E93-807E-F0AD7486C6F2}"/>
    <cellStyle name="40% - Accent6 27 3" xfId="38433" xr:uid="{11EAFD28-7531-4F47-9083-A95140B53651}"/>
    <cellStyle name="40% - Accent6 28" xfId="35470" xr:uid="{7C5EC423-F646-4652-9C15-99E30EBC7583}"/>
    <cellStyle name="40% - Accent6 28 2" xfId="38448" xr:uid="{0CA1F0B1-FA86-4D58-8BA9-B265537A0BF0}"/>
    <cellStyle name="40% - Accent6 29" xfId="35489" xr:uid="{1B45AAA0-EC1A-496F-9F97-C8E29B9E6386}"/>
    <cellStyle name="40% - Accent6 29 2" xfId="38465" xr:uid="{C74B5A88-3743-4CB6-BBE9-F049EE270EFD}"/>
    <cellStyle name="40% - Accent6 3" xfId="987" xr:uid="{BB5DA5AC-7392-4CDE-A016-D0C2F9E8F37A}"/>
    <cellStyle name="40% - Accent6 3 2" xfId="9550" xr:uid="{374C5CDE-4268-4FFF-A334-DEE3486E9044}"/>
    <cellStyle name="40% - Accent6 3 2 2" xfId="33457" xr:uid="{1A749C8C-07EA-4A56-9D9B-A90FC2B39B28}"/>
    <cellStyle name="40% - Accent6 3 2 3" xfId="37999" xr:uid="{BA47FD20-DBCC-4D60-8CC5-95BBB4B1E13C}"/>
    <cellStyle name="40% - Accent6 3 2 4" xfId="31387" xr:uid="{DC6ED7D3-5261-44DC-A757-F6E4BC209566}"/>
    <cellStyle name="40% - Accent6 3 3" xfId="32460" xr:uid="{CF5EE7EE-B76D-40AC-AA27-338C5AB2DDCF}"/>
    <cellStyle name="40% - Accent6 3 4" xfId="36985" xr:uid="{58458D0A-2E7A-4F5E-B993-0EA1F7FC88C5}"/>
    <cellStyle name="40% - Accent6 3 5" xfId="30405" xr:uid="{3B9DA77E-D8DD-4BC9-B9A6-9F531218B9DB}"/>
    <cellStyle name="40% - Accent6 30" xfId="35507" xr:uid="{DEC42577-7075-4ECF-9F1E-434D6A966336}"/>
    <cellStyle name="40% - Accent6 30 2" xfId="38481" xr:uid="{7B6B1868-D57C-44D6-89ED-B573D56D87F9}"/>
    <cellStyle name="40% - Accent6 31" xfId="35530" xr:uid="{0BCCC075-1A70-4283-AA31-CF2FA0F0A0AE}"/>
    <cellStyle name="40% - Accent6 31 2" xfId="38498" xr:uid="{A13FB591-8A3A-499F-B376-7B2A41A8766C}"/>
    <cellStyle name="40% - Accent6 32" xfId="35549" xr:uid="{0B3DD112-5DEB-4975-B6E1-A7336FAE6546}"/>
    <cellStyle name="40% - Accent6 32 2" xfId="38515" xr:uid="{0E778784-11C0-4E77-883E-11EED962DDBD}"/>
    <cellStyle name="40% - Accent6 33" xfId="35564" xr:uid="{3EBADA29-35B5-494D-AEF6-AC8982FAC980}"/>
    <cellStyle name="40% - Accent6 33 2" xfId="38529" xr:uid="{0C473CB0-132C-4F17-A7F3-9A1364712EC1}"/>
    <cellStyle name="40% - Accent6 34" xfId="35581" xr:uid="{C620B3A3-7FCC-473B-BC90-781B3B6468F4}"/>
    <cellStyle name="40% - Accent6 34 2" xfId="38544" xr:uid="{3B96EB65-96F2-4D4E-A064-68F83DD6C964}"/>
    <cellStyle name="40% - Accent6 35" xfId="35606" xr:uid="{68EB999C-6E7D-4F5F-A6CC-AE2A907A3BBA}"/>
    <cellStyle name="40% - Accent6 35 2" xfId="38563" xr:uid="{0A524D28-607A-4584-81D9-D9F9D8E378A0}"/>
    <cellStyle name="40% - Accent6 36" xfId="35625" xr:uid="{8D2F2289-3C71-4F3E-9F94-0716C08048C6}"/>
    <cellStyle name="40% - Accent6 36 2" xfId="38579" xr:uid="{64D3EC66-24EB-48F9-ADD4-DFB7271B9E36}"/>
    <cellStyle name="40% - Accent6 37" xfId="35642" xr:uid="{05EE3CAD-3CD5-4998-8237-EB9A47A26DEC}"/>
    <cellStyle name="40% - Accent6 37 2" xfId="38594" xr:uid="{5559B322-BC47-4334-9E73-D05D52312D9E}"/>
    <cellStyle name="40% - Accent6 38" xfId="35661" xr:uid="{67B12B41-BAD2-410B-A460-891807D4B1AE}"/>
    <cellStyle name="40% - Accent6 38 2" xfId="38610" xr:uid="{F83CE564-AE2A-4D77-AAC1-A3F6635E49C4}"/>
    <cellStyle name="40% - Accent6 39" xfId="35693" xr:uid="{E4C07366-B7E3-44EC-BC77-EF4DFCB0D064}"/>
    <cellStyle name="40% - Accent6 39 2" xfId="38638" xr:uid="{01A498A3-25A1-4B59-8B85-00E25A0BB164}"/>
    <cellStyle name="40% - Accent6 4" xfId="988" xr:uid="{94F48486-1E95-488F-A274-A27D80CD66EF}"/>
    <cellStyle name="40% - Accent6 4 2" xfId="9551" xr:uid="{C2EEACEA-8104-4709-A180-1B391FCC4451}"/>
    <cellStyle name="40% - Accent6 4 2 2" xfId="33470" xr:uid="{6C54FDF0-110B-453B-8091-A94C469B96E4}"/>
    <cellStyle name="40% - Accent6 4 2 3" xfId="38012" xr:uid="{A4E4E990-09AD-4044-BD42-FFA9E8C9A613}"/>
    <cellStyle name="40% - Accent6 4 2 4" xfId="31400" xr:uid="{DBBC26A0-7813-475E-ADC6-50B4C8A1AB85}"/>
    <cellStyle name="40% - Accent6 4 3" xfId="32473" xr:uid="{935BC7F6-8EC1-450D-97B4-7647840992E2}"/>
    <cellStyle name="40% - Accent6 4 4" xfId="36998" xr:uid="{A88C4CC0-ABCE-4B1B-89C2-C85CE9474ED5}"/>
    <cellStyle name="40% - Accent6 4 5" xfId="30418" xr:uid="{62C6C5FD-5F3F-4FDE-B851-04D60F1BFAA9}"/>
    <cellStyle name="40% - Accent6 40" xfId="35699" xr:uid="{B0DEB7F8-995F-42E5-BC8A-F80D66432C7E}"/>
    <cellStyle name="40% - Accent6 40 2" xfId="38644" xr:uid="{4FD5BF4A-3081-4359-80EC-7759C2263286}"/>
    <cellStyle name="40% - Accent6 41" xfId="35679" xr:uid="{CD4CEE94-8AF4-466C-B978-8F01DC1DE593}"/>
    <cellStyle name="40% - Accent6 41 2" xfId="38625" xr:uid="{FC2BE89E-3E34-402C-A076-B61C3D785947}"/>
    <cellStyle name="40% - Accent6 42" xfId="35734" xr:uid="{DC194C52-5548-481F-856C-3056B02BE582}"/>
    <cellStyle name="40% - Accent6 42 2" xfId="38674" xr:uid="{E8D5EEBC-0A18-46E4-8268-11AE1F98164D}"/>
    <cellStyle name="40% - Accent6 43" xfId="35751" xr:uid="{456BFDE6-603A-4A61-ACA4-55B2102B1ADB}"/>
    <cellStyle name="40% - Accent6 43 2" xfId="38689" xr:uid="{08106F65-55C8-458B-914E-0931C884EA76}"/>
    <cellStyle name="40% - Accent6 44" xfId="35766" xr:uid="{255CABC3-55DD-46B4-9EAE-8AF82F5400BB}"/>
    <cellStyle name="40% - Accent6 44 2" xfId="38703" xr:uid="{192891CB-F17C-4FA8-B7CF-E7E865CD777C}"/>
    <cellStyle name="40% - Accent6 45" xfId="35781" xr:uid="{6BE494A5-4D8C-4FBD-8FC7-CF262AFB207B}"/>
    <cellStyle name="40% - Accent6 45 2" xfId="38717" xr:uid="{77CC0C87-4241-4589-A703-D00019212CBB}"/>
    <cellStyle name="40% - Accent6 46" xfId="35798" xr:uid="{EE2C9B70-2870-4658-81E1-EE326ADA448B}"/>
    <cellStyle name="40% - Accent6 46 2" xfId="38732" xr:uid="{6739A7B0-DE3C-4573-A92C-144CF0D73B01}"/>
    <cellStyle name="40% - Accent6 47" xfId="35815" xr:uid="{0A1E1516-71F9-4634-B622-AC97CBCE3BB2}"/>
    <cellStyle name="40% - Accent6 47 2" xfId="38747" xr:uid="{CF9B3E3E-578C-4ED1-9ADF-5D7D9156019D}"/>
    <cellStyle name="40% - Accent6 48" xfId="35829" xr:uid="{076DF8C6-EFA9-427F-A6A8-4F499D01A829}"/>
    <cellStyle name="40% - Accent6 48 2" xfId="38761" xr:uid="{D5658F8D-314D-4933-A02F-5100127812FE}"/>
    <cellStyle name="40% - Accent6 49" xfId="35845" xr:uid="{8464AE0F-88EE-4D62-A65E-D727C5F09762}"/>
    <cellStyle name="40% - Accent6 49 2" xfId="38776" xr:uid="{B17DD371-C086-4A7D-80CC-2132425096AD}"/>
    <cellStyle name="40% - Accent6 5" xfId="3732" xr:uid="{E1C50CA4-F97E-44F5-ACD5-EFEC47045ED6}"/>
    <cellStyle name="40% - Accent6 5 2" xfId="4524" xr:uid="{16EF3577-0364-41D2-A3B4-ED1D0F0CE382}"/>
    <cellStyle name="40% - Accent6 5 2 2" xfId="6447" xr:uid="{DD21CC64-DEF0-4B43-ABEA-7A51604B79BE}"/>
    <cellStyle name="40% - Accent6 5 2 2 2" xfId="8637" xr:uid="{D238C4D3-EE3F-4775-B63F-7CFCAB6B5A0A}"/>
    <cellStyle name="40% - Accent6 5 2 2 3" xfId="33492" xr:uid="{0E6DEBFD-EFF9-43AD-B2A6-BB2AD1B22FFB}"/>
    <cellStyle name="40% - Accent6 5 2 3" xfId="6904" xr:uid="{8B1CF692-2081-4342-B41C-7864E999BD79}"/>
    <cellStyle name="40% - Accent6 5 2 3 2" xfId="8888" xr:uid="{E1BA80CD-B243-481C-A00A-9EFD30DC0A4E}"/>
    <cellStyle name="40% - Accent6 5 2 3 3" xfId="38034" xr:uid="{A40D4121-1903-41F3-B794-749875DDECEC}"/>
    <cellStyle name="40% - Accent6 5 2 4" xfId="7280" xr:uid="{646EE23D-2FA1-4031-A2F5-D56DA3BAB134}"/>
    <cellStyle name="40% - Accent6 5 2 4 2" xfId="9126" xr:uid="{38B0BFC9-7298-4B9F-8CB8-B648376A58AA}"/>
    <cellStyle name="40% - Accent6 5 2 5" xfId="8341" xr:uid="{082C3C1C-6161-43B8-9A85-5B4E151C2FFE}"/>
    <cellStyle name="40% - Accent6 5 2 6" xfId="31423" xr:uid="{3AB3FA36-F6BE-45A8-BF9A-87DB5C1A472A}"/>
    <cellStyle name="40% - Accent6 5 3" xfId="6269" xr:uid="{28DE43E4-03AE-4F55-A67C-9F20E1B3EE2F}"/>
    <cellStyle name="40% - Accent6 5 3 2" xfId="8552" xr:uid="{EF45F86B-8CE6-4B1D-AD75-ADAEFE89F3E1}"/>
    <cellStyle name="40% - Accent6 5 3 3" xfId="32495" xr:uid="{B26F6597-4130-498F-8A2C-1E0F5373DCB2}"/>
    <cellStyle name="40% - Accent6 5 4" xfId="6756" xr:uid="{E1048D3D-9D92-49CC-98AD-8586A6353019}"/>
    <cellStyle name="40% - Accent6 5 4 2" xfId="8823" xr:uid="{6F7CF014-DD28-4B8F-9DD3-5D3B66D51D2A}"/>
    <cellStyle name="40% - Accent6 5 4 3" xfId="37020" xr:uid="{931B1247-B970-4FBA-9FC0-2680103B4245}"/>
    <cellStyle name="40% - Accent6 5 5" xfId="7178" xr:uid="{E59AB602-C069-4C3B-8C36-7E5F878CA469}"/>
    <cellStyle name="40% - Accent6 5 5 2" xfId="9061" xr:uid="{7414F74D-8F79-4FD0-9C40-26B3EAED7948}"/>
    <cellStyle name="40% - Accent6 5 6" xfId="8154" xr:uid="{57F69A80-E691-4D3D-A999-2320F308A6D6}"/>
    <cellStyle name="40% - Accent6 50" xfId="35861" xr:uid="{8EB8760A-9ACC-4A4A-8B6C-4E873D5E6FBB}"/>
    <cellStyle name="40% - Accent6 50 2" xfId="38791" xr:uid="{6AEBFD3B-ABA0-4A33-91D4-87BA79134BF6}"/>
    <cellStyle name="40% - Accent6 51" xfId="35875" xr:uid="{C63340BD-EBA1-4112-8ACC-8DD6BEBD406D}"/>
    <cellStyle name="40% - Accent6 51 2" xfId="38805" xr:uid="{5602D554-1233-4710-81F0-DF601BB5849C}"/>
    <cellStyle name="40% - Accent6 52" xfId="35891" xr:uid="{733822A5-132E-43C5-8337-7D6E11F02F0E}"/>
    <cellStyle name="40% - Accent6 52 2" xfId="38820" xr:uid="{6D925710-1115-42C0-A3C0-53F079106DBC}"/>
    <cellStyle name="40% - Accent6 53" xfId="35913" xr:uid="{58068A3F-A624-4FFF-B16F-EDE139E02079}"/>
    <cellStyle name="40% - Accent6 53 2" xfId="38839" xr:uid="{81E3FD67-1124-46A3-86A4-A6221C3C792C}"/>
    <cellStyle name="40% - Accent6 54" xfId="35929" xr:uid="{FFB1D62F-62EC-43F6-973D-7E191FCDBEBB}"/>
    <cellStyle name="40% - Accent6 54 2" xfId="38854" xr:uid="{BB11243D-075D-49D4-BB93-AD7B7B2A7BEF}"/>
    <cellStyle name="40% - Accent6 55" xfId="35944" xr:uid="{D98D1C0C-EBFF-4631-9CC7-54A99BB5B6D5}"/>
    <cellStyle name="40% - Accent6 55 2" xfId="38868" xr:uid="{CD3FFC3F-DEEF-4AF8-87A8-21DF842A0D9D}"/>
    <cellStyle name="40% - Accent6 56" xfId="35961" xr:uid="{EAE30A60-D6EB-4F97-8759-D975546BBCC0}"/>
    <cellStyle name="40% - Accent6 57" xfId="16703" xr:uid="{B5693587-F8EB-45EA-A47C-419F479E9B40}"/>
    <cellStyle name="40% - Accent6 58" xfId="340" xr:uid="{49388E11-5367-44DD-9667-487C78898422}"/>
    <cellStyle name="40% - Accent6 6" xfId="4054" xr:uid="{3380E52D-84F0-4E02-80C5-28A94B3BB517}"/>
    <cellStyle name="40% - Accent6 6 2" xfId="6463" xr:uid="{FF43A876-E336-42CD-9564-AEA322D7B13F}"/>
    <cellStyle name="40% - Accent6 6 2 2" xfId="8651" xr:uid="{C599D322-554F-4CAB-B2D8-F1C1D3B23D91}"/>
    <cellStyle name="40% - Accent6 6 2 3" xfId="32511" xr:uid="{C132528F-937C-459E-9048-003203B1D17F}"/>
    <cellStyle name="40% - Accent6 6 3" xfId="6918" xr:uid="{EB42B393-C24A-4DC1-A367-873FB782F7DC}"/>
    <cellStyle name="40% - Accent6 6 3 2" xfId="8900" xr:uid="{670C6A7F-AA1A-42E9-919C-0F138C7568BF}"/>
    <cellStyle name="40% - Accent6 6 3 3" xfId="37036" xr:uid="{EBB8B2FF-4AC5-4F5B-9A92-328D505552C6}"/>
    <cellStyle name="40% - Accent6 6 4" xfId="7292" xr:uid="{8EEF7E08-FBE6-49FD-99D7-CE777A1C50F6}"/>
    <cellStyle name="40% - Accent6 6 4 2" xfId="9138" xr:uid="{5A31DC33-9927-4004-8198-D95C581E90BA}"/>
    <cellStyle name="40% - Accent6 7" xfId="6313" xr:uid="{41C19D29-3D2A-46B8-A9D1-E2047C1A72A3}"/>
    <cellStyle name="40% - Accent6 7 2" xfId="8567" xr:uid="{B0C27C8E-661A-4F78-9F0D-164F8CFBA535}"/>
    <cellStyle name="40% - Accent6 7 2 2" xfId="33591" xr:uid="{980C4BC8-17CD-4271-A6C0-EDF0504E489B}"/>
    <cellStyle name="40% - Accent6 7 3" xfId="38133" xr:uid="{2B956584-9312-40D2-9572-A0EA72D8D53C}"/>
    <cellStyle name="40% - Accent6 7 4" xfId="31522" xr:uid="{00B2C3AF-EBFF-4D91-9965-49DBC44AA2EF}"/>
    <cellStyle name="40% - Accent6 8" xfId="6798" xr:uid="{7935719D-6C01-4755-960F-5D1E5C29A615}"/>
    <cellStyle name="40% - Accent6 8 2" xfId="8836" xr:uid="{CCB092D8-2464-4749-9815-67755AB77FA6}"/>
    <cellStyle name="40% - Accent6 8 2 2" xfId="33606" xr:uid="{A888E712-89C3-4BDC-972B-75FFA2B58157}"/>
    <cellStyle name="40% - Accent6 8 3" xfId="38148" xr:uid="{013FE8DE-1BBA-4E7E-8F49-A79A5D6A7CEE}"/>
    <cellStyle name="40% - Accent6 8 4" xfId="31537" xr:uid="{072253D1-623C-41C5-B838-80AB0ACC38AF}"/>
    <cellStyle name="40% - Accent6 9" xfId="7219" xr:uid="{BA086691-547B-4CFC-842F-DB8D14929012}"/>
    <cellStyle name="40% - Accent6 9 2" xfId="9074" xr:uid="{064C8326-4027-4071-B4C0-D5A462B9FF2B}"/>
    <cellStyle name="40% - Accent6 9 2 2" xfId="33620" xr:uid="{9B2B614F-D779-42CB-B21D-2B19308CF985}"/>
    <cellStyle name="40% - Accent6 9 3" xfId="38162" xr:uid="{642700B5-CD1C-47FB-98B4-A42F56257CD7}"/>
    <cellStyle name="40% - Accent6 9 4" xfId="31551" xr:uid="{C1E56645-8ABA-4B59-8231-EF9823B44572}"/>
    <cellStyle name="40% - ส่วนที่ถูกเน้น1 10" xfId="989" xr:uid="{776E08BF-F578-4C69-B49A-6332A552885D}"/>
    <cellStyle name="40% - ส่วนที่ถูกเน้น1 10 2" xfId="9552" xr:uid="{37DEEA54-BFA4-44DC-9CB6-8FFCFFC08561}"/>
    <cellStyle name="40% - ส่วนที่ถูกเน้น1 10 3" xfId="15892" xr:uid="{C4020DAA-90F7-4DEB-B634-54F296706CA5}"/>
    <cellStyle name="40% - ส่วนที่ถูกเน้น1 11" xfId="990" xr:uid="{87D23679-906A-4B21-8731-839F7AC041B2}"/>
    <cellStyle name="40% - ส่วนที่ถูกเน้น1 11 2" xfId="9553" xr:uid="{CE82A38A-A4C6-4B5E-9876-362360BC3BED}"/>
    <cellStyle name="40% - ส่วนที่ถูกเน้น1 11 3" xfId="15893" xr:uid="{2029E35E-10BE-46B6-9BE4-712DCBD22428}"/>
    <cellStyle name="40% - ส่วนที่ถูกเน้น1 12" xfId="991" xr:uid="{011E6F45-6C1E-42D1-96F4-135403B47708}"/>
    <cellStyle name="40% - ส่วนที่ถูกเน้น1 12 2" xfId="9554" xr:uid="{F4D97D23-0FFC-43EE-8E55-FCAD228AD196}"/>
    <cellStyle name="40% - ส่วนที่ถูกเน้น1 12 3" xfId="15894" xr:uid="{ADBD638B-DE7F-442F-B3EB-8A663402D55F}"/>
    <cellStyle name="40% - ส่วนที่ถูกเน้น1 13" xfId="992" xr:uid="{0BBC880B-C714-4C7B-A228-6207B62F3702}"/>
    <cellStyle name="40% - ส่วนที่ถูกเน้น1 13 2" xfId="9555" xr:uid="{2FB0B123-6B06-4135-9FCA-EF60AB30E455}"/>
    <cellStyle name="40% - ส่วนที่ถูกเน้น1 13 3" xfId="15895" xr:uid="{FCFB0551-A430-421F-84A3-5FCBEF53842E}"/>
    <cellStyle name="40% - ส่วนที่ถูกเน้น1 14" xfId="993" xr:uid="{72DD2A70-E023-419D-BEE2-E363B10F8548}"/>
    <cellStyle name="40% - ส่วนที่ถูกเน้น1 14 2" xfId="9556" xr:uid="{2DCA3846-0F4E-4CAE-AA6C-D4078F2AC281}"/>
    <cellStyle name="40% - ส่วนที่ถูกเน้น1 14 3" xfId="15896" xr:uid="{8F92617C-FCBD-49DB-92D5-AC654DF95293}"/>
    <cellStyle name="40% - ส่วนที่ถูกเน้น1 15" xfId="994" xr:uid="{1A21D644-3F45-49CF-8E0E-7884825912D9}"/>
    <cellStyle name="40% - ส่วนที่ถูกเน้น1 15 2" xfId="9557" xr:uid="{026B2D3A-0493-40A9-99A6-2AA4B0D9F532}"/>
    <cellStyle name="40% - ส่วนที่ถูกเน้น1 15 3" xfId="15897" xr:uid="{AC073280-ADF9-4E97-9DB7-E7A946D66110}"/>
    <cellStyle name="40% - ส่วนที่ถูกเน้น1 16" xfId="995" xr:uid="{18E12545-D572-450E-963D-8BEA6683BADE}"/>
    <cellStyle name="40% - ส่วนที่ถูกเน้น1 16 2" xfId="9558" xr:uid="{083F2F76-1F4A-4A6A-990F-9501CFCAF2D3}"/>
    <cellStyle name="40% - ส่วนที่ถูกเน้น1 16 3" xfId="15898" xr:uid="{007C06E4-F1A5-411C-9C9C-E647F02EC2F7}"/>
    <cellStyle name="40% - ส่วนที่ถูกเน้น1 17" xfId="996" xr:uid="{AB4BBFB1-12D6-4828-BCF2-FBAC3CCC4172}"/>
    <cellStyle name="40% - ส่วนที่ถูกเน้น1 17 2" xfId="9559" xr:uid="{5D4128DB-DC52-4576-9E30-1971981FB364}"/>
    <cellStyle name="40% - ส่วนที่ถูกเน้น1 17 3" xfId="15899" xr:uid="{0238BD3C-D0E3-490B-A460-59EF39B1EB2B}"/>
    <cellStyle name="40% - ส่วนที่ถูกเน้น1 18" xfId="997" xr:uid="{97F98D70-FCD4-40CA-A095-4A0268A230D2}"/>
    <cellStyle name="40% - ส่วนที่ถูกเน้น1 18 2" xfId="9560" xr:uid="{42F503EC-D198-499A-94BD-BAC7179D29A6}"/>
    <cellStyle name="40% - ส่วนที่ถูกเน้น1 18 3" xfId="15900" xr:uid="{CFD45777-AEDE-46E5-8CDC-DCAA83712356}"/>
    <cellStyle name="40% - ส่วนที่ถูกเน้น1 19" xfId="998" xr:uid="{0ED7A4E7-1759-4E72-8250-E4B6D29E9FC0}"/>
    <cellStyle name="40% - ส่วนที่ถูกเน้น1 19 2" xfId="9561" xr:uid="{3D1AAE56-D783-486D-9814-26496F23FEF2}"/>
    <cellStyle name="40% - ส่วนที่ถูกเน้น1 19 3" xfId="15901" xr:uid="{E0299C00-79D9-4DBE-AA54-115BB416BE7D}"/>
    <cellStyle name="40% - ส่วนที่ถูกเน้น1 2" xfId="400" xr:uid="{C4B4BD64-65DF-423A-8FC7-B964C41F11EE}"/>
    <cellStyle name="40% - ส่วนที่ถูกเน้น1 2 10" xfId="4589" xr:uid="{FC3B8824-0B03-43A4-9934-46782B224998}"/>
    <cellStyle name="40% - ส่วนที่ถูกเน้น1 2 10 2" xfId="9562" xr:uid="{4DB847D7-761D-4FE2-83DA-C107EAB2A6AD}"/>
    <cellStyle name="40% - ส่วนที่ถูกเน้น1 2 10 3" xfId="13460" xr:uid="{6FFCBDDE-022D-4808-8D34-B62432C07411}"/>
    <cellStyle name="40% - ส่วนที่ถูกเน้น1 2 11" xfId="5909" xr:uid="{D37113B0-E92F-4C54-90AB-BA821F7710AA}"/>
    <cellStyle name="40% - ส่วนที่ถูกเน้น1 2 11 2" xfId="13461" xr:uid="{9297DCDA-4DD7-492C-B420-26FB446FFA13}"/>
    <cellStyle name="40% - ส่วนที่ถูกเน้น1 2 12" xfId="4875" xr:uid="{8F94D0D3-5B03-4F7C-9D07-3F13E12E5818}"/>
    <cellStyle name="40% - ส่วนที่ถูกเน้น1 2 12 2" xfId="13462" xr:uid="{CA9C8D25-2211-4584-8464-0E33C16246B6}"/>
    <cellStyle name="40% - ส่วนที่ถูกเน้น1 2 13" xfId="9563" xr:uid="{88248F63-61A2-40CB-B6E3-8BC4E7AD0F84}"/>
    <cellStyle name="40% - ส่วนที่ถูกเน้น1 2 13 2" xfId="13463" xr:uid="{D18A176D-1093-4F52-B4C4-AA2A5F74CADC}"/>
    <cellStyle name="40% - ส่วนที่ถูกเน้น1 2 14" xfId="9564" xr:uid="{C146B22B-63E3-4C27-ADB6-83DA13FF6FB2}"/>
    <cellStyle name="40% - ส่วนที่ถูกเน้น1 2 14 2" xfId="13464" xr:uid="{1613E36C-0633-4549-86A6-39AA737D24E2}"/>
    <cellStyle name="40% - ส่วนที่ถูกเน้น1 2 15" xfId="9565" xr:uid="{17D42022-A71E-4BCF-8D65-502282B2490E}"/>
    <cellStyle name="40% - ส่วนที่ถูกเน้น1 2 15 2" xfId="13465" xr:uid="{733EBD41-9E3B-4430-8654-42C19768A0C9}"/>
    <cellStyle name="40% - ส่วนที่ถูกเน้น1 2 16" xfId="9566" xr:uid="{728EB8FE-E623-4311-97F2-06965E669C81}"/>
    <cellStyle name="40% - ส่วนที่ถูกเน้น1 2 16 2" xfId="13466" xr:uid="{78685D8A-1240-4F4E-8C94-91A6FF34919A}"/>
    <cellStyle name="40% - ส่วนที่ถูกเน้น1 2 17" xfId="9567" xr:uid="{ABEE09DB-3EDF-4FC3-868D-F3722D47CF3D}"/>
    <cellStyle name="40% - ส่วนที่ถูกเน้น1 2 18" xfId="15902" xr:uid="{CF0A2330-85E3-4F15-A7A7-EFC40975887C}"/>
    <cellStyle name="40% - ส่วนที่ถูกเน้น1 2 2" xfId="999" xr:uid="{25E179C8-7777-4B30-9DE5-F6D55589AC30}"/>
    <cellStyle name="40% - ส่วนที่ถูกเน้น1 2 2 10" xfId="13468" xr:uid="{C32BE75B-93AC-4A0A-AE32-FE18348A6064}"/>
    <cellStyle name="40% - ส่วนที่ถูกเน้น1 2 2 11" xfId="13469" xr:uid="{FEB6E3E9-897C-47AE-805A-62D962DC073F}"/>
    <cellStyle name="40% - ส่วนที่ถูกเน้น1 2 2 12" xfId="13470" xr:uid="{5D10839D-92BB-461D-8672-B6E67378CE1B}"/>
    <cellStyle name="40% - ส่วนที่ถูกเน้น1 2 2 13" xfId="13471" xr:uid="{0342F40A-772E-4862-97DB-EF19E8345783}"/>
    <cellStyle name="40% - ส่วนที่ถูกเน้น1 2 2 14" xfId="13467" xr:uid="{886C3DBC-9960-4751-8379-0ACB49C4F7B5}"/>
    <cellStyle name="40% - ส่วนที่ถูกเน้น1 2 2 2" xfId="3419" xr:uid="{E37492B8-FC09-4EB1-9ED9-A328B07553F4}"/>
    <cellStyle name="40% - ส่วนที่ถูกเน้น1 2 2 2 2" xfId="7935" xr:uid="{551C5ED6-FCDB-4252-96F5-38BF8A7EFF3A}"/>
    <cellStyle name="40% - ส่วนที่ถูกเน้น1 2 2 3" xfId="3805" xr:uid="{9EB1C09C-E837-4172-8604-6FBF0E3981BF}"/>
    <cellStyle name="40% - ส่วนที่ถูกเน้น1 2 2 4" xfId="4590" xr:uid="{22DC962F-042A-4102-BDB1-E92DA77A8D16}"/>
    <cellStyle name="40% - ส่วนที่ถูกเน้น1 2 2 5" xfId="5908" xr:uid="{51D5B759-C609-4276-AC23-CBE9DD330E72}"/>
    <cellStyle name="40% - ส่วนที่ถูกเน้น1 2 2 6" xfId="4876" xr:uid="{4608261D-6717-4815-92D1-9EBAB180FDF9}"/>
    <cellStyle name="40% - ส่วนที่ถูกเน้น1 2 2 7" xfId="7400" xr:uid="{AA5DE874-80E3-4954-BF17-5F1753E3D801}"/>
    <cellStyle name="40% - ส่วนที่ถูกเน้น1 2 2 8" xfId="13472" xr:uid="{CA1B6F78-430C-413C-BB2C-1082C8D61E9E}"/>
    <cellStyle name="40% - ส่วนที่ถูกเน้น1 2 2 9" xfId="13473" xr:uid="{1824581A-CFE3-4B84-B36E-5F3BFFA36A26}"/>
    <cellStyle name="40% - ส่วนที่ถูกเน้น1 2 3" xfId="1000" xr:uid="{93E98687-C6D5-45EF-9D6A-6FD4878986A4}"/>
    <cellStyle name="40% - ส่วนที่ถูกเน้น1 2 3 2" xfId="3420" xr:uid="{7A8346D8-D17C-49E7-A6E2-0D4EE5997F33}"/>
    <cellStyle name="40% - ส่วนที่ถูกเน้น1 2 3 2 2" xfId="7936" xr:uid="{DEAAA344-3F89-4B91-B40C-50C06B4DE52D}"/>
    <cellStyle name="40% - ส่วนที่ถูกเน้น1 2 3 3" xfId="3806" xr:uid="{99D6B2FB-E94A-44D3-9A6D-4B28D3A4227D}"/>
    <cellStyle name="40% - ส่วนที่ถูกเน้น1 2 3 4" xfId="4591" xr:uid="{628506BD-5E25-4848-89B9-471A6FAB44BB}"/>
    <cellStyle name="40% - ส่วนที่ถูกเน้น1 2 3 5" xfId="5907" xr:uid="{FDF46BE5-A3B6-488A-9CAD-9B9CF8C68C68}"/>
    <cellStyle name="40% - ส่วนที่ถูกเน้น1 2 3 6" xfId="4877" xr:uid="{BB78199D-59A4-47F5-AF00-6028B79A3EF9}"/>
    <cellStyle name="40% - ส่วนที่ถูกเน้น1 2 3 7" xfId="7401" xr:uid="{54F36CEC-E718-4095-B965-C359CC9C7A67}"/>
    <cellStyle name="40% - ส่วนที่ถูกเน้น1 2 4" xfId="1001" xr:uid="{E2EF2205-CBD1-4039-9F16-45BE238AE9FA}"/>
    <cellStyle name="40% - ส่วนที่ถูกเน้น1 2 4 2" xfId="9568" xr:uid="{20D7269C-53FC-4E3E-B9ED-46B808BA288B}"/>
    <cellStyle name="40% - ส่วนที่ถูกเน้น1 2 4 3" xfId="13474" xr:uid="{AFFDC8C5-A995-4684-9607-DF2AAD68EC34}"/>
    <cellStyle name="40% - ส่วนที่ถูกเน้น1 2 5" xfId="1002" xr:uid="{422D2374-6B3A-4329-8375-22E4A6CBA32B}"/>
    <cellStyle name="40% - ส่วนที่ถูกเน้น1 2 5 2" xfId="9569" xr:uid="{9F75F6A0-8566-431C-B883-56270FBD493C}"/>
    <cellStyle name="40% - ส่วนที่ถูกเน้น1 2 5 3" xfId="13475" xr:uid="{A5796D82-71AD-4E92-8895-437A53A5A0D3}"/>
    <cellStyle name="40% - ส่วนที่ถูกเน้น1 2 6" xfId="1003" xr:uid="{DF2919D7-D8D0-4EA9-A0FD-8C7123353560}"/>
    <cellStyle name="40% - ส่วนที่ถูกเน้น1 2 6 2" xfId="9570" xr:uid="{73EE0846-88E6-4338-8B6E-6407916390EC}"/>
    <cellStyle name="40% - ส่วนที่ถูกเน้น1 2 6 3" xfId="13476" xr:uid="{55B05EED-A45C-4624-96AE-09F3E0FDB85F}"/>
    <cellStyle name="40% - ส่วนที่ถูกเน้น1 2 7" xfId="3327" xr:uid="{4525D19B-83C1-406F-B273-0774ABE80759}"/>
    <cellStyle name="40% - ส่วนที่ถูกเน้น1 2 7 2" xfId="7845" xr:uid="{E8F2B0AE-78AD-4F00-800C-A9075C293434}"/>
    <cellStyle name="40% - ส่วนที่ถูกเน้น1 2 7 3" xfId="13477" xr:uid="{F62147ED-3C94-4393-9ABD-BC6AE1FD5929}"/>
    <cellStyle name="40% - ส่วนที่ถูกเน้น1 2 8" xfId="3418" xr:uid="{AC9B33B5-2020-4421-9F0F-AD21B7EF91B9}"/>
    <cellStyle name="40% - ส่วนที่ถูกเน้น1 2 8 2" xfId="7934" xr:uid="{1E7E9157-D73F-4040-A318-2663FDD25A95}"/>
    <cellStyle name="40% - ส่วนที่ถูกเน้น1 2 8 3" xfId="13478" xr:uid="{A5C9B2F0-1FAE-4C74-BF2A-860EBC96BC97}"/>
    <cellStyle name="40% - ส่วนที่ถูกเน้น1 2 9" xfId="3804" xr:uid="{3210E924-2696-4501-9F7E-B40830346961}"/>
    <cellStyle name="40% - ส่วนที่ถูกเน้น1 2 9 2" xfId="9571" xr:uid="{54ABC317-3BB4-47F9-B637-98EBAC48A188}"/>
    <cellStyle name="40% - ส่วนที่ถูกเน้น1 2 9 3" xfId="13479" xr:uid="{43940AF3-0FE4-448C-84B2-7B0516CDA523}"/>
    <cellStyle name="40% - ส่วนที่ถูกเน้น1 20" xfId="1004" xr:uid="{9E924F62-8B6E-4C02-8098-65EB6C968979}"/>
    <cellStyle name="40% - ส่วนที่ถูกเน้น1 20 2" xfId="9572" xr:uid="{48D55876-337B-4FE2-B0F0-000E6E25CA88}"/>
    <cellStyle name="40% - ส่วนที่ถูกเน้น1 20 3" xfId="15903" xr:uid="{A02827D9-DD53-479B-B484-4B52F2FD1554}"/>
    <cellStyle name="40% - ส่วนที่ถูกเน้น1 21" xfId="1005" xr:uid="{4A6CB041-7F2E-47ED-B3F6-28530E069DAC}"/>
    <cellStyle name="40% - ส่วนที่ถูกเน้น1 21 2" xfId="9573" xr:uid="{6DBFEE0D-3D3A-46E9-883B-0DD0E0224043}"/>
    <cellStyle name="40% - ส่วนที่ถูกเน้น1 21 3" xfId="15904" xr:uid="{8B8A7E10-A753-4372-B95C-B728BDE6C760}"/>
    <cellStyle name="40% - ส่วนที่ถูกเน้น1 22" xfId="1006" xr:uid="{5D0C7A89-CBAC-4B56-9F25-809CAB519FA7}"/>
    <cellStyle name="40% - ส่วนที่ถูกเน้น1 22 2" xfId="9574" xr:uid="{3842BDCD-8E2E-406A-B0ED-56AE2BC7F233}"/>
    <cellStyle name="40% - ส่วนที่ถูกเน้น1 23" xfId="1007" xr:uid="{E5AA6643-4DA9-446E-BF82-122B78E7B135}"/>
    <cellStyle name="40% - ส่วนที่ถูกเน้น1 23 2" xfId="9575" xr:uid="{BF3E2336-E87C-4194-BBF1-8645EC9C2C84}"/>
    <cellStyle name="40% - ส่วนที่ถูกเน้น1 24" xfId="1008" xr:uid="{D3422C72-26E6-41E2-977D-1E4912BECBF5}"/>
    <cellStyle name="40% - ส่วนที่ถูกเน้น1 24 2" xfId="9576" xr:uid="{98D80FB5-46AE-4000-8165-90E62775BEA8}"/>
    <cellStyle name="40% - ส่วนที่ถูกเน้น1 25" xfId="1009" xr:uid="{5682F01D-0AF7-4211-8A9F-64C5A688BEEB}"/>
    <cellStyle name="40% - ส่วนที่ถูกเน้น1 25 2" xfId="9577" xr:uid="{BB460E0A-1DEE-47D8-9784-09EC6A2724F2}"/>
    <cellStyle name="40% - ส่วนที่ถูกเน้น1 26" xfId="1010" xr:uid="{E8F92A8C-D0B4-423B-BC7E-28A405F24DED}"/>
    <cellStyle name="40% - ส่วนที่ถูกเน้น1 26 2" xfId="9578" xr:uid="{A5F44318-495A-4F37-8752-FBD4F632BA52}"/>
    <cellStyle name="40% - ส่วนที่ถูกเน้น1 27" xfId="1011" xr:uid="{E3C94F0D-A8A0-4A7E-8902-352BEDED0B71}"/>
    <cellStyle name="40% - ส่วนที่ถูกเน้น1 27 2" xfId="9579" xr:uid="{A76F2A3D-7007-483E-B3C2-B6B052793638}"/>
    <cellStyle name="40% - ส่วนที่ถูกเน้น1 28" xfId="1012" xr:uid="{1E8F2C28-2FFD-4D96-A470-D6879B9FE4F6}"/>
    <cellStyle name="40% - ส่วนที่ถูกเน้น1 28 2" xfId="9580" xr:uid="{8CBF13CD-A385-4133-9FA4-5346CBA2E089}"/>
    <cellStyle name="40% - ส่วนที่ถูกเน้น1 29" xfId="1013" xr:uid="{EBF0D17C-D3FB-46AC-9F4A-5BE0313F39F1}"/>
    <cellStyle name="40% - ส่วนที่ถูกเน้น1 29 2" xfId="9581" xr:uid="{438186AF-CB3D-40D7-833B-C43E4BE60D77}"/>
    <cellStyle name="40% - ส่วนที่ถูกเน้น1 3" xfId="1014" xr:uid="{BF033A6D-8050-4BBC-A7FB-002FE2AAF69F}"/>
    <cellStyle name="40% - ส่วนที่ถูกเน้น1 3 10" xfId="9582" xr:uid="{BF98DB65-0247-4195-B04A-7F7C9F1A799B}"/>
    <cellStyle name="40% - ส่วนที่ถูกเน้น1 3 10 2" xfId="13480" xr:uid="{D37C378D-414B-43F7-8308-EA08CD291A83}"/>
    <cellStyle name="40% - ส่วนที่ถูกเน้น1 3 11" xfId="13481" xr:uid="{D9EF97F0-DEAE-4D32-863A-91C10DB8F6F1}"/>
    <cellStyle name="40% - ส่วนที่ถูกเน้น1 3 12" xfId="13482" xr:uid="{DB3EDCAA-AB6F-47DE-ACD2-5DD6AD4C383E}"/>
    <cellStyle name="40% - ส่วนที่ถูกเน้น1 3 13" xfId="13483" xr:uid="{18BDFEDC-D563-4075-A215-1DE86BA63690}"/>
    <cellStyle name="40% - ส่วนที่ถูกเน้น1 3 14" xfId="15905" xr:uid="{876F7609-F1C2-4A40-B920-4CF0847482B9}"/>
    <cellStyle name="40% - ส่วนที่ถูกเน้น1 3 2" xfId="1015" xr:uid="{B783F3A2-02FD-42B2-87FC-5125EEF541FD}"/>
    <cellStyle name="40% - ส่วนที่ถูกเน้น1 3 2 2" xfId="3422" xr:uid="{9B5439AC-BDB5-4F6A-AE57-D1B37241D01F}"/>
    <cellStyle name="40% - ส่วนที่ถูกเน้น1 3 2 2 2" xfId="7938" xr:uid="{671F1911-EFEC-42F6-97C0-7319A0F1D7D2}"/>
    <cellStyle name="40% - ส่วนที่ถูกเน้น1 3 2 3" xfId="3808" xr:uid="{A6FCA8E3-4E6F-4502-8290-F5F6E34F2FF7}"/>
    <cellStyle name="40% - ส่วนที่ถูกเน้น1 3 2 4" xfId="4593" xr:uid="{B099B2F4-25E8-44A5-9FB1-C88177DD10C4}"/>
    <cellStyle name="40% - ส่วนที่ถูกเน้น1 3 2 5" xfId="5905" xr:uid="{30A301F2-73BC-4E2E-9323-758C8A2F7D1C}"/>
    <cellStyle name="40% - ส่วนที่ถูกเน้น1 3 2 6" xfId="4879" xr:uid="{846782BB-413D-4FD6-A8AA-A2C4143349BB}"/>
    <cellStyle name="40% - ส่วนที่ถูกเน้น1 3 2 7" xfId="7403" xr:uid="{16C90864-E12F-4890-BAE3-84921DB1B7A5}"/>
    <cellStyle name="40% - ส่วนที่ถูกเน้น1 3 3" xfId="1016" xr:uid="{907C21D7-278C-41CE-B014-5FE4207778F7}"/>
    <cellStyle name="40% - ส่วนที่ถูกเน้น1 3 3 2" xfId="3423" xr:uid="{37C80173-352A-4769-8C54-CDF46540499E}"/>
    <cellStyle name="40% - ส่วนที่ถูกเน้น1 3 3 2 2" xfId="7939" xr:uid="{A2C494C6-5EA1-494F-9842-E86A03C6C7AC}"/>
    <cellStyle name="40% - ส่วนที่ถูกเน้น1 3 3 3" xfId="3809" xr:uid="{532B06D1-23B5-499F-99FA-34AFE8A9BC07}"/>
    <cellStyle name="40% - ส่วนที่ถูกเน้น1 3 3 4" xfId="4594" xr:uid="{3700606B-864B-45EC-9C87-8B3F3604ED27}"/>
    <cellStyle name="40% - ส่วนที่ถูกเน้น1 3 3 5" xfId="5904" xr:uid="{748860D5-2D4C-4BE5-B542-411C6E51699E}"/>
    <cellStyle name="40% - ส่วนที่ถูกเน้น1 3 3 6" xfId="4880" xr:uid="{9B6382C5-E086-40AC-BACC-BA84D24C3CA9}"/>
    <cellStyle name="40% - ส่วนที่ถูกเน้น1 3 3 7" xfId="7404" xr:uid="{D12EB3A8-C19E-4C91-A3E4-1657073E6CE8}"/>
    <cellStyle name="40% - ส่วนที่ถูกเน้น1 3 4" xfId="3421" xr:uid="{792B2F32-F8C0-4FF3-BEAE-03000C06B862}"/>
    <cellStyle name="40% - ส่วนที่ถูกเน้น1 3 4 2" xfId="7937" xr:uid="{2B1EA452-E392-4E45-9B31-A631D53A989A}"/>
    <cellStyle name="40% - ส่วนที่ถูกเน้น1 3 5" xfId="3807" xr:uid="{0411D645-2636-4240-8E68-AAAAC352D1F1}"/>
    <cellStyle name="40% - ส่วนที่ถูกเน้น1 3 5 2" xfId="9583" xr:uid="{58E5F82F-D8D0-4272-8A93-D1EC916C496B}"/>
    <cellStyle name="40% - ส่วนที่ถูกเน้น1 3 6" xfId="4592" xr:uid="{D61748EB-1DA2-4894-848B-FB11A7828772}"/>
    <cellStyle name="40% - ส่วนที่ถูกเน้น1 3 7" xfId="5906" xr:uid="{719670B2-D239-4626-AD45-65452AEFC052}"/>
    <cellStyle name="40% - ส่วนที่ถูกเน้น1 3 8" xfId="4878" xr:uid="{5F540BD9-0C0B-4A6F-B774-FA7631B9283A}"/>
    <cellStyle name="40% - ส่วนที่ถูกเน้น1 3 9" xfId="7402" xr:uid="{F8CB6506-F426-4DED-ACFA-3437593E033A}"/>
    <cellStyle name="40% - ส่วนที่ถูกเน้น1 30" xfId="1017" xr:uid="{42EBC2A5-02B8-4821-AB9E-7CE8ABB98D37}"/>
    <cellStyle name="40% - ส่วนที่ถูกเน้น1 30 2" xfId="9584" xr:uid="{CD2839E7-CF96-4CD7-B408-6B343236C4FE}"/>
    <cellStyle name="40% - ส่วนที่ถูกเน้น1 31" xfId="1018" xr:uid="{AEAE8828-C3AE-4F52-826A-F20710F2A7B5}"/>
    <cellStyle name="40% - ส่วนที่ถูกเน้น1 31 2" xfId="9585" xr:uid="{A991FA64-A2FB-47B9-8251-4224781681A0}"/>
    <cellStyle name="40% - ส่วนที่ถูกเน้น1 32" xfId="1019" xr:uid="{060DACEF-06A5-4CE1-8841-F0B0A3BF5BE3}"/>
    <cellStyle name="40% - ส่วนที่ถูกเน้น1 32 2" xfId="9586" xr:uid="{60A543DC-FC14-4B8A-A436-B082A2B5DCE5}"/>
    <cellStyle name="40% - ส่วนที่ถูกเน้น1 33" xfId="1020" xr:uid="{10115215-6F19-4792-9049-077A9C6BB1B4}"/>
    <cellStyle name="40% - ส่วนที่ถูกเน้น1 33 2" xfId="9587" xr:uid="{4A8208B9-0111-4161-9C8B-C3113EA20329}"/>
    <cellStyle name="40% - ส่วนที่ถูกเน้น1 34" xfId="1021" xr:uid="{3414DF3C-37B1-4AE8-AE69-EE1CE5BE750F}"/>
    <cellStyle name="40% - ส่วนที่ถูกเน้น1 34 2" xfId="9588" xr:uid="{9D64D49C-B876-4DAE-9665-9B5D96F86119}"/>
    <cellStyle name="40% - ส่วนที่ถูกเน้น1 35" xfId="1022" xr:uid="{B447E59F-8424-4AE5-9275-35F3F3458B01}"/>
    <cellStyle name="40% - ส่วนที่ถูกเน้น1 35 2" xfId="9589" xr:uid="{4FFC580D-F5BE-4585-93D0-9E5D6E3A20AE}"/>
    <cellStyle name="40% - ส่วนที่ถูกเน้น1 36" xfId="1023" xr:uid="{A69F5041-D43E-41CB-ABC8-F0FD43253689}"/>
    <cellStyle name="40% - ส่วนที่ถูกเน้น1 36 2" xfId="9590" xr:uid="{4006DE4C-6646-4CA5-9553-3BDF953889B5}"/>
    <cellStyle name="40% - ส่วนที่ถูกเน้น1 37" xfId="1024" xr:uid="{2E9D4110-F5CC-4064-9900-6AC0EB17BF6D}"/>
    <cellStyle name="40% - ส่วนที่ถูกเน้น1 37 2" xfId="9591" xr:uid="{324FEF39-4FCF-492A-A4B6-EDBE86735465}"/>
    <cellStyle name="40% - ส่วนที่ถูกเน้น1 38" xfId="1025" xr:uid="{D1D3C2E0-2274-4D32-8B89-BF49105EF6E3}"/>
    <cellStyle name="40% - ส่วนที่ถูกเน้น1 38 2" xfId="9592" xr:uid="{ED26B3A2-0633-48FB-AC00-274B4CC209DD}"/>
    <cellStyle name="40% - ส่วนที่ถูกเน้น1 39" xfId="1026" xr:uid="{96F19F3D-DB7E-4D4E-ABA8-54B4A2FA22FD}"/>
    <cellStyle name="40% - ส่วนที่ถูกเน้น1 39 2" xfId="9593" xr:uid="{06597EF4-C2D7-4AF0-B8CA-9C4C985B4F47}"/>
    <cellStyle name="40% - ส่วนที่ถูกเน้น1 4" xfId="1027" xr:uid="{64F551EC-3C2B-49A3-8C99-8E4EE2254662}"/>
    <cellStyle name="40% - ส่วนที่ถูกเน้น1 4 10" xfId="13484" xr:uid="{E76A09B8-C517-44E5-9D65-1CE6D31999EC}"/>
    <cellStyle name="40% - ส่วนที่ถูกเน้น1 4 11" xfId="13485" xr:uid="{81116FA6-51CC-48EA-ACB0-C7204FA03989}"/>
    <cellStyle name="40% - ส่วนที่ถูกเน้น1 4 12" xfId="13486" xr:uid="{F530E9AA-EC13-46FC-8C99-146EFDA59B51}"/>
    <cellStyle name="40% - ส่วนที่ถูกเน้น1 4 13" xfId="13487" xr:uid="{AFF5DF38-9190-4079-9F54-13ADDDEC01D1}"/>
    <cellStyle name="40% - ส่วนที่ถูกเน้น1 4 14" xfId="15906" xr:uid="{E5E95F90-D00E-4F5C-A40F-A6F39E723E54}"/>
    <cellStyle name="40% - ส่วนที่ถูกเน้น1 4 2" xfId="3424" xr:uid="{46700D84-86F0-4928-A7BE-A3120E069FE1}"/>
    <cellStyle name="40% - ส่วนที่ถูกเน้น1 4 2 2" xfId="7940" xr:uid="{A9E05892-1CE8-40D6-886F-353AEFF8AFEA}"/>
    <cellStyle name="40% - ส่วนที่ถูกเน้น1 4 3" xfId="3810" xr:uid="{62305B27-5F0E-4F79-928E-FF4549C763F9}"/>
    <cellStyle name="40% - ส่วนที่ถูกเน้น1 4 3 2" xfId="9594" xr:uid="{369B06DE-4B27-4CF3-B01F-6C9AE044373D}"/>
    <cellStyle name="40% - ส่วนที่ถูกเน้น1 4 4" xfId="4595" xr:uid="{84ED8AEA-8921-4C48-99E8-A2691F0FDFA1}"/>
    <cellStyle name="40% - ส่วนที่ถูกเน้น1 4 5" xfId="6205" xr:uid="{9FA3D4F7-5653-4FE7-BE16-4252FA901436}"/>
    <cellStyle name="40% - ส่วนที่ถูกเน้น1 4 6" xfId="4881" xr:uid="{3F68BFF9-FD7A-41D2-8919-D9E7DD04C907}"/>
    <cellStyle name="40% - ส่วนที่ถูกเน้น1 4 7" xfId="7405" xr:uid="{7D5D55D2-BCD8-4897-BB2B-EFE095A1C0CC}"/>
    <cellStyle name="40% - ส่วนที่ถูกเน้น1 4 8" xfId="13488" xr:uid="{2AAFCE95-F60C-434C-A3E8-A3198AA47D19}"/>
    <cellStyle name="40% - ส่วนที่ถูกเน้น1 4 9" xfId="13489" xr:uid="{094D64DF-743F-447E-983F-A34B514D3C01}"/>
    <cellStyle name="40% - ส่วนที่ถูกเน้น1 40" xfId="1028" xr:uid="{733ADE94-5F71-4D72-BB08-AD506AFBD2B4}"/>
    <cellStyle name="40% - ส่วนที่ถูกเน้น1 40 2" xfId="3582" xr:uid="{5FA6ADC1-BB2E-4E11-B38A-CA22E576E7C3}"/>
    <cellStyle name="40% - ส่วนที่ถูกเน้น1 40 2 2" xfId="8050" xr:uid="{989547A6-39B0-412F-BBC1-0E09FFA3BA3D}"/>
    <cellStyle name="40% - ส่วนที่ถูกเน้น1 40 3" xfId="3928" xr:uid="{FBF7221E-293E-49DD-A629-5E588560DB28}"/>
    <cellStyle name="40% - ส่วนที่ถูกเน้น1 40 4" xfId="4999" xr:uid="{BCBF16F8-FB34-495B-BAA6-27A54F385D0D}"/>
    <cellStyle name="40% - ส่วนที่ถูกเน้น1 40 5" xfId="5558" xr:uid="{B34660AA-6F6F-412E-B654-68E504C19462}"/>
    <cellStyle name="40% - ส่วนที่ถูกเน้น1 40 6" xfId="6656" xr:uid="{F8E2234B-9127-4AFE-BB03-EDFDB15DF0DD}"/>
    <cellStyle name="40% - ส่วนที่ถูกเน้น1 40 7" xfId="7406" xr:uid="{7105CFA8-7BDC-4659-B32F-BB051DEED372}"/>
    <cellStyle name="40% - ส่วนที่ถูกเน้น1 41" xfId="1029" xr:uid="{4BB97AD9-D636-4A33-BC9E-2A8E1D3B3843}"/>
    <cellStyle name="40% - ส่วนที่ถูกเน้น1 41 2" xfId="3583" xr:uid="{1F12FC40-CBC0-4A8C-B78E-055542AC18E8}"/>
    <cellStyle name="40% - ส่วนที่ถูกเน้น1 41 2 2" xfId="8051" xr:uid="{74ADD2A4-9F41-4A35-8A07-95B4DC66B90D}"/>
    <cellStyle name="40% - ส่วนที่ถูกเน้น1 41 3" xfId="3929" xr:uid="{02EFC541-2BD1-49C3-8D30-5E1DB9917987}"/>
    <cellStyle name="40% - ส่วนที่ถูกเน้น1 41 4" xfId="5000" xr:uid="{A702CF17-5F21-478B-A97F-4C66022BA225}"/>
    <cellStyle name="40% - ส่วนที่ถูกเน้น1 41 5" xfId="5557" xr:uid="{EBF725B9-CD13-47E1-B0B5-2539397A0A38}"/>
    <cellStyle name="40% - ส่วนที่ถูกเน้น1 41 6" xfId="6633" xr:uid="{52F122D1-FD69-471F-9BB9-2AE29A3B9B12}"/>
    <cellStyle name="40% - ส่วนที่ถูกเน้น1 41 7" xfId="7407" xr:uid="{F6D4E96D-C56D-4D17-88DC-92363C932A70}"/>
    <cellStyle name="40% - ส่วนที่ถูกเน้น1 42" xfId="1030" xr:uid="{642150A3-094B-43ED-BA2B-558DF710E697}"/>
    <cellStyle name="40% - ส่วนที่ถูกเน้น1 42 2" xfId="3584" xr:uid="{CC1B965D-3C72-4069-AB97-9A96DD609A09}"/>
    <cellStyle name="40% - ส่วนที่ถูกเน้น1 42 2 2" xfId="8052" xr:uid="{A578C30F-35EB-42FA-9BE0-12DEB61739C1}"/>
    <cellStyle name="40% - ส่วนที่ถูกเน้น1 42 3" xfId="3930" xr:uid="{B49ED1FE-6435-4E2C-887E-7307CC4EEEE0}"/>
    <cellStyle name="40% - ส่วนที่ถูกเน้น1 42 4" xfId="5001" xr:uid="{6102F0EB-8220-4CB9-AD38-A943EF9753F2}"/>
    <cellStyle name="40% - ส่วนที่ถูกเน้น1 42 5" xfId="5556" xr:uid="{D1014273-C4CE-492A-92DB-2BCE0F95F3A5}"/>
    <cellStyle name="40% - ส่วนที่ถูกเน้น1 42 6" xfId="6610" xr:uid="{9A3F3AF3-BD15-4680-A5CA-AB8E3DF9E1BC}"/>
    <cellStyle name="40% - ส่วนที่ถูกเน้น1 42 7" xfId="7408" xr:uid="{4E2B6191-D48D-46BC-9997-7DCDB408AB3B}"/>
    <cellStyle name="40% - ส่วนที่ถูกเน้น1 43" xfId="1031" xr:uid="{F531B1A2-19B0-4DC5-8F52-8C2D70864082}"/>
    <cellStyle name="40% - ส่วนที่ถูกเน้น1 43 2" xfId="3585" xr:uid="{10FC87C9-7697-443C-8DC9-2FFAB0618216}"/>
    <cellStyle name="40% - ส่วนที่ถูกเน้น1 43 2 2" xfId="8053" xr:uid="{2372CBCF-EDAE-4240-A24A-5A8E006EA3B8}"/>
    <cellStyle name="40% - ส่วนที่ถูกเน้น1 43 3" xfId="3931" xr:uid="{1D76C341-93D0-4C45-91A6-E8FBFED74E3E}"/>
    <cellStyle name="40% - ส่วนที่ถูกเน้น1 43 4" xfId="5002" xr:uid="{C4FC5180-2DB6-4ED1-B9BB-351B3B880F8C}"/>
    <cellStyle name="40% - ส่วนที่ถูกเน้น1 43 5" xfId="5555" xr:uid="{6E169292-B946-4422-AEB4-E6866F9DA629}"/>
    <cellStyle name="40% - ส่วนที่ถูกเน้น1 43 6" xfId="5158" xr:uid="{F7690340-3F52-48FB-8936-074C41552A82}"/>
    <cellStyle name="40% - ส่วนที่ถูกเน้น1 43 7" xfId="7409" xr:uid="{2579407B-382F-463D-8629-8AD4E0D8FE3C}"/>
    <cellStyle name="40% - ส่วนที่ถูกเน้น1 44" xfId="1032" xr:uid="{64F7137F-37A9-40D0-8E01-1AE018A71B2B}"/>
    <cellStyle name="40% - ส่วนที่ถูกเน้น1 44 2" xfId="3586" xr:uid="{17E2E505-BC8B-4D8E-8A6E-C140AC28F1F1}"/>
    <cellStyle name="40% - ส่วนที่ถูกเน้น1 44 2 2" xfId="8054" xr:uid="{F07DF663-83C1-47F3-AD1C-4774F44287E9}"/>
    <cellStyle name="40% - ส่วนที่ถูกเน้น1 44 3" xfId="3932" xr:uid="{B3DCD68B-7E59-4D2B-AF16-706923BCD6AF}"/>
    <cellStyle name="40% - ส่วนที่ถูกเน้น1 44 4" xfId="5003" xr:uid="{44F6B0CC-1FE0-4238-A037-3BCD8CF0A8E8}"/>
    <cellStyle name="40% - ส่วนที่ถูกเน้น1 44 5" xfId="5554" xr:uid="{429ECDB9-B644-495C-9754-F1EE5781E830}"/>
    <cellStyle name="40% - ส่วนที่ถูกเน้น1 44 6" xfId="6588" xr:uid="{E18D4F0C-C40D-4952-8794-372B017A3BBC}"/>
    <cellStyle name="40% - ส่วนที่ถูกเน้น1 44 7" xfId="7410" xr:uid="{E06F7A59-2328-4A16-9A65-6FA1BE563D5B}"/>
    <cellStyle name="40% - ส่วนที่ถูกเน้น1 45" xfId="3348" xr:uid="{8C656348-37AC-4935-AA7B-EF2AC0E7EF12}"/>
    <cellStyle name="40% - ส่วนที่ถูกเน้น1 45 2" xfId="4080" xr:uid="{BC9CFE1A-3D5D-41F3-AC01-8C2B30D2FD03}"/>
    <cellStyle name="40% - ส่วนที่ถูกเน้น1 45 2 2" xfId="6373" xr:uid="{5B5D4BC8-5E27-445D-B88D-F8F67AF7A556}"/>
    <cellStyle name="40% - ส่วนที่ถูกเน้น1 45 2 2 2" xfId="8610" xr:uid="{04B6EEC5-AB41-4AE8-AF9E-BE49B3D1AAE0}"/>
    <cellStyle name="40% - ส่วนที่ถูกเน้น1 45 2 3" xfId="6840" xr:uid="{4DC4399B-A25F-4C81-88A3-52248A60B6D5}"/>
    <cellStyle name="40% - ส่วนที่ถูกเน้น1 45 2 3 2" xfId="8863" xr:uid="{D5BEAA54-B463-4FCD-A3A9-E8521E321507}"/>
    <cellStyle name="40% - ส่วนที่ถูกเน้น1 45 2 4" xfId="7255" xr:uid="{78643406-ABFB-4849-BFEB-CEAC477E1955}"/>
    <cellStyle name="40% - ส่วนที่ถูกเน้น1 45 2 4 2" xfId="9101" xr:uid="{61DB6D51-A006-4013-BA3D-FC942FD26B2E}"/>
    <cellStyle name="40% - ส่วนที่ถูกเน้น1 45 2 5" xfId="8190" xr:uid="{ADAC65D0-41D8-41AB-AD4B-FB50456A7309}"/>
    <cellStyle name="40% - ส่วนที่ถูกเน้น1 45 3" xfId="5991" xr:uid="{00ACA6F8-2D37-4781-BB0E-7FF0CCE53CAB}"/>
    <cellStyle name="40% - ส่วนที่ถูกเน้น1 45 3 2" xfId="8398" xr:uid="{4AC2DFFE-C5C3-4303-BA35-26DB651FB7B0}"/>
    <cellStyle name="40% - ส่วนที่ถูกเน้น1 45 4" xfId="6514" xr:uid="{89F549BB-B1D2-48F0-BA35-20A5B6658152}"/>
    <cellStyle name="40% - ส่วนที่ถูกเน้น1 45 4 2" xfId="8669" xr:uid="{6EB7F902-2BC9-4D18-9DBA-9EA796B4E645}"/>
    <cellStyle name="40% - ส่วนที่ถูกเน้น1 45 5" xfId="6998" xr:uid="{262668E8-709E-4FE8-B803-6A4CC9ACC99B}"/>
    <cellStyle name="40% - ส่วนที่ถูกเน้น1 45 5 2" xfId="8910" xr:uid="{39B390E9-C732-4537-B128-AB1CE6C67E0D}"/>
    <cellStyle name="40% - ส่วนที่ถูกเน้น1 45 6" xfId="7866" xr:uid="{04022CAA-A9D2-4CE6-A139-2D078504610F}"/>
    <cellStyle name="40% - ส่วนที่ถูกเน้น1 46" xfId="4123" xr:uid="{13F75BE3-A54A-450C-9B27-71393B52AA95}"/>
    <cellStyle name="40% - ส่วนที่ถูกเน้น1 46 2" xfId="6016" xr:uid="{C85510E1-B2A5-4CF8-973A-D76772265D1B}"/>
    <cellStyle name="40% - ส่วนที่ถูกเน้น1 46 2 2" xfId="8413" xr:uid="{26BE7DB0-7164-4F9E-B60B-A34C41B1F741}"/>
    <cellStyle name="40% - ส่วนที่ถูกเน้น1 46 3" xfId="6535" xr:uid="{DD804A83-E6EB-49EF-A3D4-A2A215729539}"/>
    <cellStyle name="40% - ส่วนที่ถูกเน้น1 46 3 2" xfId="8684" xr:uid="{3A614AF8-5DA0-4DEA-85E7-7B21C22D56D6}"/>
    <cellStyle name="40% - ส่วนที่ถูกเน้น1 46 4" xfId="7013" xr:uid="{3F14D3F1-A101-4A70-80D6-2B7DBCC93EAD}"/>
    <cellStyle name="40% - ส่วนที่ถูกเน้น1 46 4 2" xfId="8925" xr:uid="{BDD3A0A4-0B1D-4EC3-BB82-E969EC461898}"/>
    <cellStyle name="40% - ส่วนที่ถูกเน้น1 46 5" xfId="8205" xr:uid="{B8991AC9-81FA-4148-94D1-D66A8D24B300}"/>
    <cellStyle name="40% - ส่วนที่ถูกเน้น1 47" xfId="4164" xr:uid="{E01DCA6D-831F-424D-8456-9B670E0A5B62}"/>
    <cellStyle name="40% - ส่วนที่ถูกเน้น1 47 2" xfId="6038" xr:uid="{3D910355-9B3B-4CA5-B2CD-0C7A6E825D20}"/>
    <cellStyle name="40% - ส่วนที่ถูกเน้น1 47 2 2" xfId="8427" xr:uid="{75F68C7B-EC76-4690-B697-C868899237AD}"/>
    <cellStyle name="40% - ส่วนที่ถูกเน้น1 47 3" xfId="6551" xr:uid="{71FCD9CC-3793-4402-870A-9CDB52ED3429}"/>
    <cellStyle name="40% - ส่วนที่ถูกเน้น1 47 3 2" xfId="8697" xr:uid="{6088CD5D-3660-432A-8498-8BAD39165556}"/>
    <cellStyle name="40% - ส่วนที่ถูกเน้น1 47 4" xfId="7026" xr:uid="{B0595EB2-B815-4957-8212-32F457DA09B5}"/>
    <cellStyle name="40% - ส่วนที่ถูกเน้น1 47 4 2" xfId="8938" xr:uid="{87491055-55AA-43D0-8916-66F7A0236391}"/>
    <cellStyle name="40% - ส่วนที่ถูกเน้น1 47 5" xfId="8218" xr:uid="{E24E6EFC-AFBE-4ABC-8F93-8BF5424DFC34}"/>
    <cellStyle name="40% - ส่วนที่ถูกเน้น1 48" xfId="4206" xr:uid="{86A0BCFA-1934-4968-B874-66F921320CD4}"/>
    <cellStyle name="40% - ส่วนที่ถูกเน้น1 48 2" xfId="6064" xr:uid="{8E29D85A-9387-4381-8C85-93D8F52E8D87}"/>
    <cellStyle name="40% - ส่วนที่ถูกเน้น1 48 2 2" xfId="8441" xr:uid="{2FEFEC24-E9FA-4D62-A211-1468449581DD}"/>
    <cellStyle name="40% - ส่วนที่ถูกเน้น1 48 3" xfId="6572" xr:uid="{00B9A030-6A2E-44A4-AED8-F5ECE22CAD53}"/>
    <cellStyle name="40% - ส่วนที่ถูกเน้น1 48 3 2" xfId="8711" xr:uid="{18DC04C9-86EE-49FE-9099-56EAF984931A}"/>
    <cellStyle name="40% - ส่วนที่ถูกเน้น1 48 4" xfId="7040" xr:uid="{63DECA4A-1381-45DD-A012-F754DB568711}"/>
    <cellStyle name="40% - ส่วนที่ถูกเน้น1 48 4 2" xfId="8952" xr:uid="{D916382A-D84B-466F-886C-D99EF08D271B}"/>
    <cellStyle name="40% - ส่วนที่ถูกเน้น1 48 5" xfId="8232" xr:uid="{7B0ACACB-FF70-49CB-BD23-E1BBDE9D69BE}"/>
    <cellStyle name="40% - ส่วนที่ถูกเน้น1 49" xfId="4248" xr:uid="{BB062D31-77A1-4599-961F-7B2C85D245FE}"/>
    <cellStyle name="40% - ส่วนที่ถูกเน้น1 49 2" xfId="6090" xr:uid="{FFC34BB7-9673-43E8-9BBC-01CA1EF75180}"/>
    <cellStyle name="40% - ส่วนที่ถูกเน้น1 49 2 2" xfId="8455" xr:uid="{A4952B2B-8744-4E80-BF4E-E98225BA508D}"/>
    <cellStyle name="40% - ส่วนที่ถูกเน้น1 49 3" xfId="6595" xr:uid="{C7210EFB-683A-4466-8314-773E06D7FBDB}"/>
    <cellStyle name="40% - ส่วนที่ถูกเน้น1 49 3 2" xfId="8726" xr:uid="{08DD07C0-09BD-4320-A703-86BC9A339DA5}"/>
    <cellStyle name="40% - ส่วนที่ถูกเน้น1 49 4" xfId="7054" xr:uid="{636163FC-6A87-424E-B78B-D49237BE1134}"/>
    <cellStyle name="40% - ส่วนที่ถูกเน้น1 49 4 2" xfId="8966" xr:uid="{17ADAD0F-9E78-4BFA-A3D9-3F0389E01F2E}"/>
    <cellStyle name="40% - ส่วนที่ถูกเน้น1 49 5" xfId="8246" xr:uid="{A52A73F0-9FC2-44E9-B082-26BB840403E7}"/>
    <cellStyle name="40% - ส่วนที่ถูกเน้น1 5" xfId="1033" xr:uid="{2D487EC6-0719-41B1-AB04-F10ED781E9C8}"/>
    <cellStyle name="40% - ส่วนที่ถูกเน้น1 5 10" xfId="13490" xr:uid="{99D5235E-430B-4919-B86C-C093C39DCE83}"/>
    <cellStyle name="40% - ส่วนที่ถูกเน้น1 5 11" xfId="13491" xr:uid="{048CDE5F-EABA-4B36-A02C-78C2CDBD0930}"/>
    <cellStyle name="40% - ส่วนที่ถูกเน้น1 5 12" xfId="13492" xr:uid="{00B925D3-1C59-40C1-9FFB-4517DF698C3B}"/>
    <cellStyle name="40% - ส่วนที่ถูกเน้น1 5 13" xfId="13493" xr:uid="{AF03B103-24E6-4E5C-AAC0-BB9DE3B4B89F}"/>
    <cellStyle name="40% - ส่วนที่ถูกเน้น1 5 14" xfId="15907" xr:uid="{47D98D81-42C9-4FBE-8CEE-20BDD06E7084}"/>
    <cellStyle name="40% - ส่วนที่ถูกเน้น1 5 2" xfId="9595" xr:uid="{2B5B3857-28AA-4134-A357-2052A85AB603}"/>
    <cellStyle name="40% - ส่วนที่ถูกเน้น1 5 2 2" xfId="9596" xr:uid="{2E45F2B7-7EE7-456F-8E4A-1CB340F843AD}"/>
    <cellStyle name="40% - ส่วนที่ถูกเน้น1 5 2 3" xfId="13494" xr:uid="{C2F26545-FFC4-48C2-ABDB-0A13B715B836}"/>
    <cellStyle name="40% - ส่วนที่ถูกเน้น1 5 3" xfId="9597" xr:uid="{8240DC1A-940A-47F4-960C-D5C4803C4D8D}"/>
    <cellStyle name="40% - ส่วนที่ถูกเน้น1 5 3 2" xfId="13495" xr:uid="{B828B872-ECBB-4F61-8E7D-A71180919EED}"/>
    <cellStyle name="40% - ส่วนที่ถูกเน้น1 5 4" xfId="9598" xr:uid="{2576F87F-5406-48BB-8AAC-9121B98A58CA}"/>
    <cellStyle name="40% - ส่วนที่ถูกเน้น1 5 4 2" xfId="13496" xr:uid="{8BEEB888-78C7-4BE6-9DF0-3D19555A8E0B}"/>
    <cellStyle name="40% - ส่วนที่ถูกเน้น1 5 5" xfId="13497" xr:uid="{AE01B2BE-649F-43BF-B241-49EE09B47D5C}"/>
    <cellStyle name="40% - ส่วนที่ถูกเน้น1 5 6" xfId="13498" xr:uid="{AD333B95-01CC-43A9-BEC9-C5AE05931E84}"/>
    <cellStyle name="40% - ส่วนที่ถูกเน้น1 5 7" xfId="13499" xr:uid="{CACD3DB2-34F8-4058-95DD-8C93A3FA2661}"/>
    <cellStyle name="40% - ส่วนที่ถูกเน้น1 5 8" xfId="13500" xr:uid="{BF4CEA57-0BDB-44D8-B5DC-7E3B9C67180F}"/>
    <cellStyle name="40% - ส่วนที่ถูกเน้น1 5 9" xfId="13501" xr:uid="{15868EA1-B020-4098-94A8-08DEFD22ECF7}"/>
    <cellStyle name="40% - ส่วนที่ถูกเน้น1 50" xfId="4290" xr:uid="{A55B21EE-1940-4BED-A0B6-E59B23EB3EBD}"/>
    <cellStyle name="40% - ส่วนที่ถูกเน้น1 50 2" xfId="6116" xr:uid="{D65D951E-599B-4037-B110-CCCAD73317A5}"/>
    <cellStyle name="40% - ส่วนที่ถูกเน้น1 50 2 2" xfId="8469" xr:uid="{73736552-BE96-4B3F-8A55-0F6C26EA9591}"/>
    <cellStyle name="40% - ส่วนที่ถูกเน้น1 50 3" xfId="6616" xr:uid="{22EB6062-6711-45E5-8D18-C24D06F64561}"/>
    <cellStyle name="40% - ส่วนที่ถูกเน้น1 50 3 2" xfId="8740" xr:uid="{9C66EC99-07E3-4B54-8066-579119D04704}"/>
    <cellStyle name="40% - ส่วนที่ถูกเน้น1 50 4" xfId="7068" xr:uid="{90B52E85-655E-469C-9D5D-B3E60938C8B3}"/>
    <cellStyle name="40% - ส่วนที่ถูกเน้น1 50 4 2" xfId="8980" xr:uid="{02838DAE-EF10-440F-AA2B-5731AD6935C7}"/>
    <cellStyle name="40% - ส่วนที่ถูกเน้น1 50 5" xfId="8260" xr:uid="{2A9665A5-DADE-4AE1-A599-54D4E7FD1E7D}"/>
    <cellStyle name="40% - ส่วนที่ถูกเน้น1 51" xfId="4332" xr:uid="{B0554B79-15D9-4A69-B2A9-F05CA182CABD}"/>
    <cellStyle name="40% - ส่วนที่ถูกเน้น1 51 2" xfId="6142" xr:uid="{B155C340-4E18-4A36-9EF8-4D9708371E36}"/>
    <cellStyle name="40% - ส่วนที่ถูกเน้น1 51 2 2" xfId="8484" xr:uid="{4C90198B-3ED2-4A2D-B544-63B1B17D8738}"/>
    <cellStyle name="40% - ส่วนที่ถูกเน้น1 51 3" xfId="6638" xr:uid="{6FEFE869-1099-4A06-B836-8EE2EA3DB76B}"/>
    <cellStyle name="40% - ส่วนที่ถูกเน้น1 51 3 2" xfId="8754" xr:uid="{3A484779-6DCF-435B-9A2B-1CE502992DC1}"/>
    <cellStyle name="40% - ส่วนที่ถูกเน้น1 51 4" xfId="7082" xr:uid="{BA3193EE-7C74-4C39-84E8-EA58618450E1}"/>
    <cellStyle name="40% - ส่วนที่ถูกเน้น1 51 4 2" xfId="8994" xr:uid="{4A66EA40-791C-46AE-8155-2E5A7AE45D00}"/>
    <cellStyle name="40% - ส่วนที่ถูกเน้น1 51 5" xfId="8274" xr:uid="{3232A721-CEB2-4C8D-A2D8-57A82F1E6CD0}"/>
    <cellStyle name="40% - ส่วนที่ถูกเน้น1 52" xfId="4374" xr:uid="{DC16B5C3-1DFD-40F0-8994-21740A5C7E6E}"/>
    <cellStyle name="40% - ส่วนที่ถูกเน้น1 52 2" xfId="6166" xr:uid="{50E4F841-C96A-41BF-8065-0BA79565B276}"/>
    <cellStyle name="40% - ส่วนที่ถูกเน้น1 52 2 2" xfId="8498" xr:uid="{49FB6A68-C15F-4E4C-B299-0584A7020A0C}"/>
    <cellStyle name="40% - ส่วนที่ถูกเน้น1 52 3" xfId="6659" xr:uid="{1F15E4A2-EB58-48E0-8C30-D0F4F84C382C}"/>
    <cellStyle name="40% - ส่วนที่ถูกเน้น1 52 3 2" xfId="8770" xr:uid="{865C2E19-3AA5-47B1-9D50-F78373CEFF48}"/>
    <cellStyle name="40% - ส่วนที่ถูกเน้น1 52 4" xfId="7096" xr:uid="{3C3FEEE2-7EFF-4DE8-850C-981070A94AE3}"/>
    <cellStyle name="40% - ส่วนที่ถูกเน้น1 52 4 2" xfId="9008" xr:uid="{82F4050A-67F8-42C8-9403-9C43002CF823}"/>
    <cellStyle name="40% - ส่วนที่ถูกเน้น1 52 5" xfId="8288" xr:uid="{8FEC04A9-8348-47BA-BB84-C8466770000B}"/>
    <cellStyle name="40% - ส่วนที่ถูกเน้น1 53" xfId="4416" xr:uid="{6812EAB5-4DFD-4AB1-968C-2B048F03339B}"/>
    <cellStyle name="40% - ส่วนที่ถูกเน้น1 53 2" xfId="6189" xr:uid="{9DDFA9AD-B475-43E4-9920-B3E752826E27}"/>
    <cellStyle name="40% - ส่วนที่ถูกเน้น1 53 2 2" xfId="8512" xr:uid="{42BBDD00-C2BB-46E1-9050-FEE4CF0F80E9}"/>
    <cellStyle name="40% - ส่วนที่ถูกเน้น1 53 3" xfId="6679" xr:uid="{14FD80DD-6E24-4599-AF45-0635F42BD914}"/>
    <cellStyle name="40% - ส่วนที่ถูกเน้น1 53 3 2" xfId="8784" xr:uid="{7007612A-59CF-4D18-8C2A-7F5EE6A2D529}"/>
    <cellStyle name="40% - ส่วนที่ถูกเน้น1 53 4" xfId="7110" xr:uid="{8EC3578E-4253-460A-8104-323C8DE46C91}"/>
    <cellStyle name="40% - ส่วนที่ถูกเน้น1 53 4 2" xfId="9022" xr:uid="{395CDFD0-71C7-4DFC-923F-58C28B8C743B}"/>
    <cellStyle name="40% - ส่วนที่ถูกเน้น1 53 5" xfId="8302" xr:uid="{0ECBA81B-8C83-42F0-A4B4-9C6B9439D49F}"/>
    <cellStyle name="40% - ส่วนที่ถูกเน้น1 54" xfId="4458" xr:uid="{098513CA-35D9-4E91-8D71-15095DA68C56}"/>
    <cellStyle name="40% - ส่วนที่ถูกเน้น1 54 2" xfId="6211" xr:uid="{A723C471-E554-408E-86F6-E137581FF8CA}"/>
    <cellStyle name="40% - ส่วนที่ถูกเน้น1 54 2 2" xfId="8527" xr:uid="{4B72CF58-A8D0-485F-B324-39085A9F491F}"/>
    <cellStyle name="40% - ส่วนที่ถูกเน้น1 54 3" xfId="6698" xr:uid="{C8A92DCC-CD7D-495F-BBB3-48FE00692EB5}"/>
    <cellStyle name="40% - ส่วนที่ถูกเน้น1 54 3 2" xfId="8798" xr:uid="{BAA96FC9-6FF1-43C2-8134-101DC2F23D8E}"/>
    <cellStyle name="40% - ส่วนที่ถูกเน้น1 54 4" xfId="7124" xr:uid="{16600B5F-D1CC-4B02-92F9-0B12AEFA8EDE}"/>
    <cellStyle name="40% - ส่วนที่ถูกเน้น1 54 4 2" xfId="9036" xr:uid="{A460270F-617C-4799-AD17-23D4F5860528}"/>
    <cellStyle name="40% - ส่วนที่ถูกเน้น1 54 5" xfId="8316" xr:uid="{24166145-E19B-4602-8C83-37A95AE90415}"/>
    <cellStyle name="40% - ส่วนที่ถูกเน้น1 6" xfId="1034" xr:uid="{5F918CCE-AAC8-4209-8403-480A46D85D7F}"/>
    <cellStyle name="40% - ส่วนที่ถูกเน้น1 6 2" xfId="9599" xr:uid="{CD68D235-5F4D-4099-833C-47B507E92874}"/>
    <cellStyle name="40% - ส่วนที่ถูกเน้น1 6 2 2" xfId="9600" xr:uid="{437504DB-7C24-4C52-9B6B-947A3B0C289E}"/>
    <cellStyle name="40% - ส่วนที่ถูกเน้น1 6 3" xfId="9601" xr:uid="{7328B90D-0040-461F-8CBB-3F9E270572C3}"/>
    <cellStyle name="40% - ส่วนที่ถูกเน้น1 6 4" xfId="13502" xr:uid="{7908964B-5394-494D-BF3B-37A9F0255637}"/>
    <cellStyle name="40% - ส่วนที่ถูกเน้น1 7" xfId="1035" xr:uid="{5653801C-09E3-4618-BE25-EA6E637DB823}"/>
    <cellStyle name="40% - ส่วนที่ถูกเน้น1 7 2" xfId="9602" xr:uid="{FBEA8D32-1873-4766-B5CB-E6E148D5E170}"/>
    <cellStyle name="40% - ส่วนที่ถูกเน้น1 7 3" xfId="13503" xr:uid="{0E6D2633-4744-48F8-848E-1F4F658137DF}"/>
    <cellStyle name="40% - ส่วนที่ถูกเน้น1 8" xfId="1036" xr:uid="{25A57057-5971-4D26-B591-37FAED52C232}"/>
    <cellStyle name="40% - ส่วนที่ถูกเน้น1 8 2" xfId="9603" xr:uid="{93E39FEB-7966-453A-B1CE-CC0114A50449}"/>
    <cellStyle name="40% - ส่วนที่ถูกเน้น1 8 3" xfId="15908" xr:uid="{FFB12989-8F16-42F3-BEB1-5944AD047160}"/>
    <cellStyle name="40% - ส่วนที่ถูกเน้น1 9" xfId="1037" xr:uid="{19201767-CD48-4FB3-8FAC-9064A0C37EF5}"/>
    <cellStyle name="40% - ส่วนที่ถูกเน้น1 9 2" xfId="9604" xr:uid="{6ABF589F-E92D-479F-9594-71A8E37A3A3F}"/>
    <cellStyle name="40% - ส่วนที่ถูกเน้น1 9 3" xfId="15909" xr:uid="{3DB8A1A8-1BF2-4727-8EE6-471AF03BB9BF}"/>
    <cellStyle name="40% - ส่วนที่ถูกเน้น2 10" xfId="1038" xr:uid="{C351367A-749A-4816-B5B6-C1775F139A91}"/>
    <cellStyle name="40% - ส่วนที่ถูกเน้น2 10 2" xfId="9605" xr:uid="{5A1822AE-647B-4643-ABCE-B42E81E6B287}"/>
    <cellStyle name="40% - ส่วนที่ถูกเน้น2 10 3" xfId="15910" xr:uid="{B7037D7D-5128-4DDD-805C-9FC41D78FDDA}"/>
    <cellStyle name="40% - ส่วนที่ถูกเน้น2 11" xfId="1039" xr:uid="{68B2854D-A5E7-4250-BA71-BF802A870232}"/>
    <cellStyle name="40% - ส่วนที่ถูกเน้น2 11 2" xfId="9606" xr:uid="{F1AB9D5C-CF0B-4130-A8D8-350923D2E1F8}"/>
    <cellStyle name="40% - ส่วนที่ถูกเน้น2 11 3" xfId="15911" xr:uid="{FE1F89ED-999D-434F-9718-8FC6F56CA64E}"/>
    <cellStyle name="40% - ส่วนที่ถูกเน้น2 12" xfId="1040" xr:uid="{BBF76395-0B3D-48CD-8C72-8E74332AD6B5}"/>
    <cellStyle name="40% - ส่วนที่ถูกเน้น2 12 2" xfId="9607" xr:uid="{F4A7ACCF-732C-4BA0-B53A-FD385254F867}"/>
    <cellStyle name="40% - ส่วนที่ถูกเน้น2 12 3" xfId="15912" xr:uid="{36AEA74E-6C85-4E4B-A9AC-FBB62C2AE223}"/>
    <cellStyle name="40% - ส่วนที่ถูกเน้น2 13" xfId="1041" xr:uid="{190EFB2A-EC1C-47D8-BCCD-A94B01746513}"/>
    <cellStyle name="40% - ส่วนที่ถูกเน้น2 13 2" xfId="9608" xr:uid="{76597D32-BD12-446E-9D31-359CA5EA43E7}"/>
    <cellStyle name="40% - ส่วนที่ถูกเน้น2 13 3" xfId="15913" xr:uid="{1CD5789B-9A0D-4B22-9472-23DFEA67F298}"/>
    <cellStyle name="40% - ส่วนที่ถูกเน้น2 14" xfId="1042" xr:uid="{85DDEC64-B0F1-4E7B-80E3-0652C48CC8D6}"/>
    <cellStyle name="40% - ส่วนที่ถูกเน้น2 14 2" xfId="9609" xr:uid="{EBAF9720-3F16-4184-8FCF-80DF731FDCCE}"/>
    <cellStyle name="40% - ส่วนที่ถูกเน้น2 14 3" xfId="15914" xr:uid="{95F882EE-6950-4608-A997-1D030D025097}"/>
    <cellStyle name="40% - ส่วนที่ถูกเน้น2 15" xfId="1043" xr:uid="{E22DF349-53A0-48D9-BA58-38BF6CD5DF51}"/>
    <cellStyle name="40% - ส่วนที่ถูกเน้น2 15 2" xfId="9610" xr:uid="{85D860FE-DF90-4D52-B2F9-1BE56F7D1F23}"/>
    <cellStyle name="40% - ส่วนที่ถูกเน้น2 15 3" xfId="15915" xr:uid="{5ED5DBFC-96B2-4CC9-B3D3-E5A50EB9754F}"/>
    <cellStyle name="40% - ส่วนที่ถูกเน้น2 16" xfId="1044" xr:uid="{A84A9834-CE5A-4194-B4E3-82FDC42B552D}"/>
    <cellStyle name="40% - ส่วนที่ถูกเน้น2 16 2" xfId="9611" xr:uid="{B84F297D-55F0-4A68-9D27-E78EB6C8B449}"/>
    <cellStyle name="40% - ส่วนที่ถูกเน้น2 16 3" xfId="15916" xr:uid="{8B544B45-EAEF-4073-8234-242A1E5BD8ED}"/>
    <cellStyle name="40% - ส่วนที่ถูกเน้น2 17" xfId="1045" xr:uid="{8B34FA41-4DE9-4D80-BC56-3187CABFEC56}"/>
    <cellStyle name="40% - ส่วนที่ถูกเน้น2 17 2" xfId="9612" xr:uid="{CE1D6585-CF9C-4FE0-8774-519AA0693D7D}"/>
    <cellStyle name="40% - ส่วนที่ถูกเน้น2 17 3" xfId="15917" xr:uid="{79B6E168-B274-4C6C-B4FE-2349872E1359}"/>
    <cellStyle name="40% - ส่วนที่ถูกเน้น2 18" xfId="1046" xr:uid="{D6D48356-AC9F-4929-A2A5-BC2C2C99B9F3}"/>
    <cellStyle name="40% - ส่วนที่ถูกเน้น2 18 2" xfId="9613" xr:uid="{176A827F-CFC5-4DA6-9930-D74DCD39DDAA}"/>
    <cellStyle name="40% - ส่วนที่ถูกเน้น2 18 3" xfId="15918" xr:uid="{2595808B-E4FB-4EEA-89E5-18134DE34459}"/>
    <cellStyle name="40% - ส่วนที่ถูกเน้น2 19" xfId="1047" xr:uid="{358253EF-9F1D-45D1-AB24-1973F64877A1}"/>
    <cellStyle name="40% - ส่วนที่ถูกเน้น2 19 2" xfId="9614" xr:uid="{84482F08-249A-4E63-BA6D-A7E5920F15E3}"/>
    <cellStyle name="40% - ส่วนที่ถูกเน้น2 19 3" xfId="15919" xr:uid="{D9562D19-5CD0-44DA-8858-2F7C2E583A43}"/>
    <cellStyle name="40% - ส่วนที่ถูกเน้น2 2" xfId="401" xr:uid="{D12FECF0-5C73-43F2-8E94-D138DF00B492}"/>
    <cellStyle name="40% - ส่วนที่ถูกเน้น2 2 10" xfId="4596" xr:uid="{929F373C-9A82-499C-96A0-3808D3259840}"/>
    <cellStyle name="40% - ส่วนที่ถูกเน้น2 2 10 2" xfId="9615" xr:uid="{720F6C5D-0ABE-44D3-BB33-009AF3149168}"/>
    <cellStyle name="40% - ส่วนที่ถูกเน้น2 2 10 3" xfId="13504" xr:uid="{A9C2CCE7-050F-4DFB-B1C9-2CF4D4381A4A}"/>
    <cellStyle name="40% - ส่วนที่ถูกเน้น2 2 11" xfId="6182" xr:uid="{F49DC0D6-A46A-45E0-8E4C-C16378A3A32A}"/>
    <cellStyle name="40% - ส่วนที่ถูกเน้น2 2 11 2" xfId="13505" xr:uid="{E52074DD-3376-440D-81B5-B4A9DBDD6A7F}"/>
    <cellStyle name="40% - ส่วนที่ถูกเน้น2 2 12" xfId="6387" xr:uid="{36853019-A466-40DF-99CB-2E255A396444}"/>
    <cellStyle name="40% - ส่วนที่ถูกเน้น2 2 12 2" xfId="13506" xr:uid="{238E2928-C98D-46C0-BD03-8B74567F38BC}"/>
    <cellStyle name="40% - ส่วนที่ถูกเน้น2 2 13" xfId="9616" xr:uid="{D5814469-0BBD-4E20-AC1C-808BC5216A61}"/>
    <cellStyle name="40% - ส่วนที่ถูกเน้น2 2 13 2" xfId="13507" xr:uid="{0FAE96D4-B41F-41D8-862C-812A4E322CEC}"/>
    <cellStyle name="40% - ส่วนที่ถูกเน้น2 2 14" xfId="9617" xr:uid="{85BEBEB2-3A48-4D49-B153-A771F60099BB}"/>
    <cellStyle name="40% - ส่วนที่ถูกเน้น2 2 14 2" xfId="13508" xr:uid="{F9B7E9AE-7B08-4744-B4BC-C2654D079A3F}"/>
    <cellStyle name="40% - ส่วนที่ถูกเน้น2 2 15" xfId="9618" xr:uid="{BCE21486-8B1D-4A4B-8DD7-457DC7EE3BEE}"/>
    <cellStyle name="40% - ส่วนที่ถูกเน้น2 2 15 2" xfId="13509" xr:uid="{9D654704-0955-4951-96B4-9AE8463188CA}"/>
    <cellStyle name="40% - ส่วนที่ถูกเน้น2 2 16" xfId="9619" xr:uid="{CA565B7D-00D2-4320-B104-8EF847DF0491}"/>
    <cellStyle name="40% - ส่วนที่ถูกเน้น2 2 16 2" xfId="13510" xr:uid="{6788C2A2-C619-422A-B14E-8A7DBA9F01D4}"/>
    <cellStyle name="40% - ส่วนที่ถูกเน้น2 2 17" xfId="9620" xr:uid="{D74E5498-B56E-4C13-A3AA-19D45CCB9EDB}"/>
    <cellStyle name="40% - ส่วนที่ถูกเน้น2 2 18" xfId="15920" xr:uid="{31FB069D-E6BB-48D6-9875-CC09FB74855F}"/>
    <cellStyle name="40% - ส่วนที่ถูกเน้น2 2 2" xfId="1048" xr:uid="{00A18F17-0AB5-41EC-BA51-C34155D7FDAC}"/>
    <cellStyle name="40% - ส่วนที่ถูกเน้น2 2 2 10" xfId="13512" xr:uid="{6E231727-0B5C-4B69-B580-6A527CF555EF}"/>
    <cellStyle name="40% - ส่วนที่ถูกเน้น2 2 2 11" xfId="13513" xr:uid="{5B424CB8-EA00-42A9-B93C-549856191B09}"/>
    <cellStyle name="40% - ส่วนที่ถูกเน้น2 2 2 12" xfId="13514" xr:uid="{6728CE3D-6FFD-44EF-B01C-20787BEECE51}"/>
    <cellStyle name="40% - ส่วนที่ถูกเน้น2 2 2 13" xfId="13515" xr:uid="{3537C936-CD13-4249-8C9C-4E4BC4174AA6}"/>
    <cellStyle name="40% - ส่วนที่ถูกเน้น2 2 2 14" xfId="13511" xr:uid="{9C1A5659-8583-4C03-930D-2276F7E420C4}"/>
    <cellStyle name="40% - ส่วนที่ถูกเน้น2 2 2 2" xfId="3426" xr:uid="{8221A5F6-35EF-432E-93B6-20FFC906D343}"/>
    <cellStyle name="40% - ส่วนที่ถูกเน้น2 2 2 2 2" xfId="7942" xr:uid="{82F83D7B-EFF8-40E7-BD86-9299A3FECF0F}"/>
    <cellStyle name="40% - ส่วนที่ถูกเน้น2 2 2 3" xfId="3812" xr:uid="{F70A781B-BDF8-4427-94BD-3DE77C4C7D50}"/>
    <cellStyle name="40% - ส่วนที่ถูกเน้น2 2 2 4" xfId="4597" xr:uid="{3C01D6EF-3C95-43CB-B0AF-C7E2912ADCA0}"/>
    <cellStyle name="40% - ส่วนที่ถูกเน้น2 2 2 5" xfId="6159" xr:uid="{67852AC0-02EF-4341-8DBB-11F4155B8992}"/>
    <cellStyle name="40% - ส่วนที่ถูกเน้น2 2 2 6" xfId="6392" xr:uid="{3AA98734-B3A8-48A1-8669-FF1A74C88F81}"/>
    <cellStyle name="40% - ส่วนที่ถูกเน้น2 2 2 7" xfId="7411" xr:uid="{CF1A5BD9-5A5D-42C5-AD5C-45F1FD13FA05}"/>
    <cellStyle name="40% - ส่วนที่ถูกเน้น2 2 2 8" xfId="13516" xr:uid="{61AF5414-1AED-438B-A176-025224C8154B}"/>
    <cellStyle name="40% - ส่วนที่ถูกเน้น2 2 2 9" xfId="13517" xr:uid="{7C623C3F-2EE8-4C37-A7E1-15E602F9C355}"/>
    <cellStyle name="40% - ส่วนที่ถูกเน้น2 2 3" xfId="1049" xr:uid="{58BF1274-1086-45CD-8B46-23E285BFAE1B}"/>
    <cellStyle name="40% - ส่วนที่ถูกเน้น2 2 3 2" xfId="3427" xr:uid="{CA9A0B3F-A761-46F1-A137-D4C73C3DA913}"/>
    <cellStyle name="40% - ส่วนที่ถูกเน้น2 2 3 2 2" xfId="7943" xr:uid="{7D673C5D-6698-4C4A-A8AE-897403604302}"/>
    <cellStyle name="40% - ส่วนที่ถูกเน้น2 2 3 3" xfId="3813" xr:uid="{E67FE912-53BA-4881-A4E4-AA1C88D3873E}"/>
    <cellStyle name="40% - ส่วนที่ถูกเน้น2 2 3 4" xfId="4598" xr:uid="{CFEC5F45-17B6-417D-8681-BAA133574E5F}"/>
    <cellStyle name="40% - ส่วนที่ถูกเน้น2 2 3 5" xfId="6136" xr:uid="{C6518C76-A9D4-4120-B130-79304D30A215}"/>
    <cellStyle name="40% - ส่วนที่ถูกเน้น2 2 3 6" xfId="6397" xr:uid="{D94A51FC-DE11-4DFF-B389-7F16E686A2FE}"/>
    <cellStyle name="40% - ส่วนที่ถูกเน้น2 2 3 7" xfId="7412" xr:uid="{AFC4ACD8-847F-4481-8AC0-6B725A16D347}"/>
    <cellStyle name="40% - ส่วนที่ถูกเน้น2 2 4" xfId="1050" xr:uid="{702DCCBF-5818-4C53-96ED-11FA8778ACFE}"/>
    <cellStyle name="40% - ส่วนที่ถูกเน้น2 2 4 2" xfId="9621" xr:uid="{FF21C5F3-7FB1-438D-B94D-C64DBBF6F111}"/>
    <cellStyle name="40% - ส่วนที่ถูกเน้น2 2 4 3" xfId="13518" xr:uid="{6EE7B89B-7160-466D-B13C-29F866BDCC3A}"/>
    <cellStyle name="40% - ส่วนที่ถูกเน้น2 2 5" xfId="1051" xr:uid="{28E846E3-EE1F-4995-BF23-5D678993F64E}"/>
    <cellStyle name="40% - ส่วนที่ถูกเน้น2 2 5 2" xfId="9622" xr:uid="{5C18D4A6-F216-49C2-8CF2-D293BB1624AC}"/>
    <cellStyle name="40% - ส่วนที่ถูกเน้น2 2 5 3" xfId="13519" xr:uid="{94E3DD5B-F770-4C33-8D11-37DC7C4CD5B6}"/>
    <cellStyle name="40% - ส่วนที่ถูกเน้น2 2 6" xfId="1052" xr:uid="{B48D66B5-7473-4804-8CCB-190AA7895961}"/>
    <cellStyle name="40% - ส่วนที่ถูกเน้น2 2 6 2" xfId="9623" xr:uid="{C00A5628-0DF1-48E4-8B4D-F5B1CEED580B}"/>
    <cellStyle name="40% - ส่วนที่ถูกเน้น2 2 6 3" xfId="13520" xr:uid="{853E755F-A491-44E9-A80E-B94700F82F04}"/>
    <cellStyle name="40% - ส่วนที่ถูกเน้น2 2 7" xfId="3329" xr:uid="{DE6BF5A6-C9B0-46B6-A494-D4E5D352AD64}"/>
    <cellStyle name="40% - ส่วนที่ถูกเน้น2 2 7 2" xfId="7847" xr:uid="{98A5A60A-9270-4935-A1DB-F423EC137BDD}"/>
    <cellStyle name="40% - ส่วนที่ถูกเน้น2 2 7 3" xfId="13521" xr:uid="{F64FFD81-3D7F-4CBD-940F-4828E8F2DC7D}"/>
    <cellStyle name="40% - ส่วนที่ถูกเน้น2 2 8" xfId="3425" xr:uid="{287B8F5E-EF84-4B75-ACD9-4D4048BEEE27}"/>
    <cellStyle name="40% - ส่วนที่ถูกเน้น2 2 8 2" xfId="7941" xr:uid="{4F8D21A4-0D0D-4ABA-9776-8AE0DF69CD5C}"/>
    <cellStyle name="40% - ส่วนที่ถูกเน้น2 2 8 3" xfId="13522" xr:uid="{B18F960A-E1C8-4ADB-90CF-E5633F94A5DC}"/>
    <cellStyle name="40% - ส่วนที่ถูกเน้น2 2 9" xfId="3811" xr:uid="{531AF089-AB56-4F0B-8013-04D0BB63EF54}"/>
    <cellStyle name="40% - ส่วนที่ถูกเน้น2 2 9 2" xfId="9624" xr:uid="{662AB524-792C-4B0D-8941-288B4D96838A}"/>
    <cellStyle name="40% - ส่วนที่ถูกเน้น2 2 9 3" xfId="13523" xr:uid="{9EA0D494-C3A9-4E1A-B9E3-D962DB110AAA}"/>
    <cellStyle name="40% - ส่วนที่ถูกเน้น2 20" xfId="1053" xr:uid="{311374B3-3681-49C1-9610-9C266EFC35FB}"/>
    <cellStyle name="40% - ส่วนที่ถูกเน้น2 20 2" xfId="9625" xr:uid="{00889E5E-DEC6-4DA2-9025-B29AE0603024}"/>
    <cellStyle name="40% - ส่วนที่ถูกเน้น2 20 3" xfId="15921" xr:uid="{41CE4B9E-9B7E-4EF4-920E-D23189038362}"/>
    <cellStyle name="40% - ส่วนที่ถูกเน้น2 21" xfId="1054" xr:uid="{D40A102D-0A10-4A46-B309-4ECBC6243852}"/>
    <cellStyle name="40% - ส่วนที่ถูกเน้น2 21 2" xfId="9626" xr:uid="{C3371BCC-7B75-492B-B57C-0FF531C4A828}"/>
    <cellStyle name="40% - ส่วนที่ถูกเน้น2 21 3" xfId="15922" xr:uid="{CE0FC879-96DB-4477-B6F9-1D053B0E2DAD}"/>
    <cellStyle name="40% - ส่วนที่ถูกเน้น2 22" xfId="1055" xr:uid="{88BC073E-0803-4284-973F-6E6E3B029E91}"/>
    <cellStyle name="40% - ส่วนที่ถูกเน้น2 22 2" xfId="9627" xr:uid="{61E94ADA-2A3E-4BCF-B2A4-5A93D3EF11CB}"/>
    <cellStyle name="40% - ส่วนที่ถูกเน้น2 23" xfId="1056" xr:uid="{6EBEACBB-F42C-48EA-8895-5B4AFC86F235}"/>
    <cellStyle name="40% - ส่วนที่ถูกเน้น2 23 2" xfId="9628" xr:uid="{1F74E908-6DC7-4056-A12F-FA9112914EDB}"/>
    <cellStyle name="40% - ส่วนที่ถูกเน้น2 24" xfId="1057" xr:uid="{C305CF27-6383-4E6D-9705-2E66A569F95A}"/>
    <cellStyle name="40% - ส่วนที่ถูกเน้น2 24 2" xfId="9629" xr:uid="{904A6009-D54A-416F-A210-0A7F48D7487E}"/>
    <cellStyle name="40% - ส่วนที่ถูกเน้น2 25" xfId="1058" xr:uid="{B203474B-329D-4524-AF80-E0860E096154}"/>
    <cellStyle name="40% - ส่วนที่ถูกเน้น2 25 2" xfId="9630" xr:uid="{8C998121-5584-4E68-B53A-FECEEF28ECAF}"/>
    <cellStyle name="40% - ส่วนที่ถูกเน้น2 26" xfId="1059" xr:uid="{E16A6285-276A-432F-A2BA-24F25BB0F280}"/>
    <cellStyle name="40% - ส่วนที่ถูกเน้น2 26 2" xfId="9631" xr:uid="{0CD398D8-CDF3-4A0C-B609-B0318B5D990A}"/>
    <cellStyle name="40% - ส่วนที่ถูกเน้น2 27" xfId="1060" xr:uid="{AD23DB15-E892-40A9-9A4E-82075A804F67}"/>
    <cellStyle name="40% - ส่วนที่ถูกเน้น2 27 2" xfId="9632" xr:uid="{D1210BD1-19DD-466C-974D-8B0DA177CF53}"/>
    <cellStyle name="40% - ส่วนที่ถูกเน้น2 28" xfId="1061" xr:uid="{40E599E5-4D1D-4CEC-B7DE-A7732E832254}"/>
    <cellStyle name="40% - ส่วนที่ถูกเน้น2 28 2" xfId="9633" xr:uid="{5068EC2A-7CDC-4F7F-B970-7D078B618156}"/>
    <cellStyle name="40% - ส่วนที่ถูกเน้น2 29" xfId="1062" xr:uid="{6A5F1613-3EA4-4590-9DE2-10445EA28BD6}"/>
    <cellStyle name="40% - ส่วนที่ถูกเน้น2 29 2" xfId="9634" xr:uid="{94C15487-AC42-4FF9-9574-9D302274629A}"/>
    <cellStyle name="40% - ส่วนที่ถูกเน้น2 3" xfId="1063" xr:uid="{4F129F94-CCC5-470C-BBA7-D4F17AC41658}"/>
    <cellStyle name="40% - ส่วนที่ถูกเน้น2 3 10" xfId="9635" xr:uid="{429465F6-5CFA-4B87-ADC2-3DE9DFE14B30}"/>
    <cellStyle name="40% - ส่วนที่ถูกเน้น2 3 10 2" xfId="13524" xr:uid="{A8508353-CE04-491C-B01F-454D10791B4D}"/>
    <cellStyle name="40% - ส่วนที่ถูกเน้น2 3 11" xfId="13525" xr:uid="{5BC4B7D5-66A4-465B-8EFF-E767D86ACC70}"/>
    <cellStyle name="40% - ส่วนที่ถูกเน้น2 3 12" xfId="13526" xr:uid="{323F6ADD-A31E-45EA-B9CA-0E2945009848}"/>
    <cellStyle name="40% - ส่วนที่ถูกเน้น2 3 13" xfId="13527" xr:uid="{4FAD198D-FDA2-45AA-8A91-A33CB92CC75D}"/>
    <cellStyle name="40% - ส่วนที่ถูกเน้น2 3 14" xfId="15923" xr:uid="{59DA8291-6A7D-40E8-8940-EAE6EF41E3C4}"/>
    <cellStyle name="40% - ส่วนที่ถูกเน้น2 3 2" xfId="1064" xr:uid="{D9F62B98-7610-44B7-920B-DC19D0761BE0}"/>
    <cellStyle name="40% - ส่วนที่ถูกเน้น2 3 2 2" xfId="3429" xr:uid="{5294828F-AC29-4F1B-A2AB-EF344C7D48F6}"/>
    <cellStyle name="40% - ส่วนที่ถูกเน้น2 3 2 2 2" xfId="7945" xr:uid="{50335709-01D9-4D70-95F8-587F8B499053}"/>
    <cellStyle name="40% - ส่วนที่ถูกเน้น2 3 2 3" xfId="3815" xr:uid="{C12CD538-6B88-432A-871B-C4B9F577A764}"/>
    <cellStyle name="40% - ส่วนที่ถูกเน้น2 3 2 4" xfId="4600" xr:uid="{4C0CF37D-53F5-4E7A-B37D-7B2360F67342}"/>
    <cellStyle name="40% - ส่วนที่ถูกเน้น2 3 2 5" xfId="5903" xr:uid="{AC8596B8-9571-417C-9B62-563B76BE31E3}"/>
    <cellStyle name="40% - ส่วนที่ถูกเน้น2 3 2 6" xfId="4887" xr:uid="{A13EA4B2-EEDD-43F9-B0D1-D9652ACDF9A4}"/>
    <cellStyle name="40% - ส่วนที่ถูกเน้น2 3 2 7" xfId="7414" xr:uid="{261C2DD9-2AA8-4F31-B595-B8A45B08F6A7}"/>
    <cellStyle name="40% - ส่วนที่ถูกเน้น2 3 3" xfId="1065" xr:uid="{EA09A3E4-A9EB-4BFE-BB93-2BC6C90117FE}"/>
    <cellStyle name="40% - ส่วนที่ถูกเน้น2 3 3 2" xfId="3430" xr:uid="{120725EB-FF7B-433D-9F42-D09BD7E59834}"/>
    <cellStyle name="40% - ส่วนที่ถูกเน้น2 3 3 2 2" xfId="7946" xr:uid="{4D6D3026-12F3-48D3-8385-7D91EA712679}"/>
    <cellStyle name="40% - ส่วนที่ถูกเน้น2 3 3 3" xfId="3816" xr:uid="{817D9C61-B770-41C3-8D38-FDF41AE65448}"/>
    <cellStyle name="40% - ส่วนที่ถูกเน้น2 3 3 4" xfId="4601" xr:uid="{28D554E3-441B-4904-B02D-CA9B7A64044C}"/>
    <cellStyle name="40% - ส่วนที่ถูกเน้น2 3 3 5" xfId="6084" xr:uid="{3BDF8712-165D-4FFC-B740-6BD4AF443298}"/>
    <cellStyle name="40% - ส่วนที่ถูกเน้น2 3 3 6" xfId="6406" xr:uid="{889BF0A2-F07C-4F3B-A39E-717E91579192}"/>
    <cellStyle name="40% - ส่วนที่ถูกเน้น2 3 3 7" xfId="7415" xr:uid="{32706D11-F0DC-4183-9B84-CC8089593C87}"/>
    <cellStyle name="40% - ส่วนที่ถูกเน้น2 3 4" xfId="3428" xr:uid="{A0DF65CB-A73B-4BE6-B37E-3EAA1184635C}"/>
    <cellStyle name="40% - ส่วนที่ถูกเน้น2 3 4 2" xfId="7944" xr:uid="{45778BBA-2F24-4CAD-ACB3-845E42EB75AD}"/>
    <cellStyle name="40% - ส่วนที่ถูกเน้น2 3 5" xfId="3814" xr:uid="{46651D40-43DF-4217-BFAF-9CA616707CB8}"/>
    <cellStyle name="40% - ส่วนที่ถูกเน้น2 3 5 2" xfId="9636" xr:uid="{955B40DD-D651-442B-AEB5-78B4209A810B}"/>
    <cellStyle name="40% - ส่วนที่ถูกเน้น2 3 6" xfId="4599" xr:uid="{C671551A-088E-4110-972D-5292FA9E4392}"/>
    <cellStyle name="40% - ส่วนที่ถูกเน้น2 3 7" xfId="6110" xr:uid="{B2562603-5A4F-49E1-B689-8335853FDB15}"/>
    <cellStyle name="40% - ส่วนที่ถูกเน้น2 3 8" xfId="6402" xr:uid="{CAE3C0F6-0E88-4F1F-B4D2-094EA0C0E541}"/>
    <cellStyle name="40% - ส่วนที่ถูกเน้น2 3 9" xfId="7413" xr:uid="{2DF2C0A8-7998-400B-BFEE-C414081321E8}"/>
    <cellStyle name="40% - ส่วนที่ถูกเน้น2 30" xfId="1066" xr:uid="{54C59291-DBBB-41C8-8518-887F6C71010B}"/>
    <cellStyle name="40% - ส่วนที่ถูกเน้น2 30 2" xfId="9637" xr:uid="{12E6E56F-CA15-431C-AB56-537016E5D0FD}"/>
    <cellStyle name="40% - ส่วนที่ถูกเน้น2 31" xfId="1067" xr:uid="{F4B07684-4A88-4D6A-9A42-41D3782DAF34}"/>
    <cellStyle name="40% - ส่วนที่ถูกเน้น2 31 2" xfId="9638" xr:uid="{B7F3878B-9C62-4942-B887-FFD3D25D1833}"/>
    <cellStyle name="40% - ส่วนที่ถูกเน้น2 32" xfId="1068" xr:uid="{EEFAE3C6-1D5B-405D-84CB-E872C9C66A26}"/>
    <cellStyle name="40% - ส่วนที่ถูกเน้น2 32 2" xfId="9639" xr:uid="{128806F3-2EDF-4FE0-83F9-8D8A26E4A9E4}"/>
    <cellStyle name="40% - ส่วนที่ถูกเน้น2 33" xfId="1069" xr:uid="{0D98632F-3667-4EED-B883-E966C78D8592}"/>
    <cellStyle name="40% - ส่วนที่ถูกเน้น2 33 2" xfId="9640" xr:uid="{4CF41DF4-B201-4866-A82E-37356E868D40}"/>
    <cellStyle name="40% - ส่วนที่ถูกเน้น2 34" xfId="1070" xr:uid="{A1A5DF5B-B498-4266-8C4B-648C501E3E08}"/>
    <cellStyle name="40% - ส่วนที่ถูกเน้น2 34 2" xfId="9641" xr:uid="{DCF58050-4C7B-40F7-96A1-AF6428A8277B}"/>
    <cellStyle name="40% - ส่วนที่ถูกเน้น2 35" xfId="1071" xr:uid="{6ADE1496-0E33-4850-A4D1-659DA658D51F}"/>
    <cellStyle name="40% - ส่วนที่ถูกเน้น2 35 2" xfId="9642" xr:uid="{C349D66A-998E-4486-A325-A23E61A4E9C9}"/>
    <cellStyle name="40% - ส่วนที่ถูกเน้น2 36" xfId="1072" xr:uid="{8652C89F-4A5D-47DE-95CF-2ABF9DCCA207}"/>
    <cellStyle name="40% - ส่วนที่ถูกเน้น2 36 2" xfId="9643" xr:uid="{4CA997D4-993D-4482-AE2F-C43B29E3DF7E}"/>
    <cellStyle name="40% - ส่วนที่ถูกเน้น2 37" xfId="1073" xr:uid="{4C328818-8F91-4298-B403-8CAAB27A58D7}"/>
    <cellStyle name="40% - ส่วนที่ถูกเน้น2 37 2" xfId="9644" xr:uid="{8F3F5715-316D-454E-B223-3C361789CFA6}"/>
    <cellStyle name="40% - ส่วนที่ถูกเน้น2 38" xfId="1074" xr:uid="{2E74EF3C-607A-4552-A53A-F35C1B02A726}"/>
    <cellStyle name="40% - ส่วนที่ถูกเน้น2 38 2" xfId="9645" xr:uid="{67929D01-CAE2-420B-9ABB-D945810A0BE1}"/>
    <cellStyle name="40% - ส่วนที่ถูกเน้น2 39" xfId="1075" xr:uid="{24D2399B-FE9D-4ECD-BD15-A176B2486170}"/>
    <cellStyle name="40% - ส่วนที่ถูกเน้น2 39 2" xfId="9646" xr:uid="{73150033-0A9C-4CED-9197-CDC749E56D24}"/>
    <cellStyle name="40% - ส่วนที่ถูกเน้น2 4" xfId="1076" xr:uid="{F010B0A7-1406-4D26-96A3-A505836B0289}"/>
    <cellStyle name="40% - ส่วนที่ถูกเน้น2 4 10" xfId="13528" xr:uid="{BF373AD1-7ED7-4763-A0CB-2A7CA0456778}"/>
    <cellStyle name="40% - ส่วนที่ถูกเน้น2 4 11" xfId="13529" xr:uid="{44B2C8A0-C252-436C-9BDE-E15ECFBDE7C8}"/>
    <cellStyle name="40% - ส่วนที่ถูกเน้น2 4 12" xfId="13530" xr:uid="{F48FDB74-2CE6-4C46-9024-9EEBB2A6A1EB}"/>
    <cellStyle name="40% - ส่วนที่ถูกเน้น2 4 13" xfId="13531" xr:uid="{DDAF85C7-7E39-4CD0-8BA8-1A11A92B8928}"/>
    <cellStyle name="40% - ส่วนที่ถูกเน้น2 4 14" xfId="15924" xr:uid="{44835A88-1D72-46F7-B18F-B27F06AE97E2}"/>
    <cellStyle name="40% - ส่วนที่ถูกเน้น2 4 2" xfId="3431" xr:uid="{0618C87C-EDEE-4C24-A074-6D0ADB22DDD2}"/>
    <cellStyle name="40% - ส่วนที่ถูกเน้น2 4 2 2" xfId="7947" xr:uid="{105A8167-4EC8-41F3-9936-A55DCD531369}"/>
    <cellStyle name="40% - ส่วนที่ถูกเน้น2 4 3" xfId="3817" xr:uid="{46D6B391-0DA6-4369-9905-EF610580D912}"/>
    <cellStyle name="40% - ส่วนที่ถูกเน้น2 4 3 2" xfId="9647" xr:uid="{A47833B2-B8C3-4792-B293-3F57D89B9DAD}"/>
    <cellStyle name="40% - ส่วนที่ถูกเน้น2 4 4" xfId="4602" xr:uid="{8D6F5BDD-5CE5-440E-AC1D-B8E0C992CDD1}"/>
    <cellStyle name="40% - ส่วนที่ถูกเน้น2 4 5" xfId="6058" xr:uid="{32450C8C-00C5-42F5-A6E9-DE68E2E0B40C}"/>
    <cellStyle name="40% - ส่วนที่ถูกเน้น2 4 6" xfId="6412" xr:uid="{9E1C9D96-D88D-448F-8086-4547FD0838C0}"/>
    <cellStyle name="40% - ส่วนที่ถูกเน้น2 4 7" xfId="7416" xr:uid="{D2B144F5-DF27-4C64-A99F-76164952C250}"/>
    <cellStyle name="40% - ส่วนที่ถูกเน้น2 4 8" xfId="13532" xr:uid="{BAD31B8A-2F95-4894-BC03-3C34C9FC99BB}"/>
    <cellStyle name="40% - ส่วนที่ถูกเน้น2 4 9" xfId="13533" xr:uid="{3B61E5E0-E3F4-4B0E-A1BD-E8A82FC4BF79}"/>
    <cellStyle name="40% - ส่วนที่ถูกเน้น2 40" xfId="1077" xr:uid="{EA070C49-234F-4FA1-8DE1-A06A3946FB3E}"/>
    <cellStyle name="40% - ส่วนที่ถูกเน้น2 40 2" xfId="3587" xr:uid="{3A689356-5620-4163-9473-DF7E165E32A6}"/>
    <cellStyle name="40% - ส่วนที่ถูกเน้น2 40 2 2" xfId="8055" xr:uid="{306357CF-98CB-4C1D-B9E3-88CCF218D81D}"/>
    <cellStyle name="40% - ส่วนที่ถูกเน้น2 40 3" xfId="3933" xr:uid="{C5704AF0-F252-46BB-9821-706CE8CFBAB8}"/>
    <cellStyle name="40% - ส่วนที่ถูกเน้น2 40 4" xfId="5036" xr:uid="{79DDA77F-4D40-453A-8A37-620C36CFEC6A}"/>
    <cellStyle name="40% - ส่วนที่ถูกเน้น2 40 5" xfId="5552" xr:uid="{ACAF72CF-3C7C-4BD7-B441-E0BA8709CD07}"/>
    <cellStyle name="40% - ส่วนที่ถูกเน้น2 40 6" xfId="5159" xr:uid="{0D93CBDF-BB38-4EE8-A990-BACE5A1CE836}"/>
    <cellStyle name="40% - ส่วนที่ถูกเน้น2 40 7" xfId="7417" xr:uid="{E0F8FA9E-145F-4194-8D2E-646AF86B5E67}"/>
    <cellStyle name="40% - ส่วนที่ถูกเน้น2 41" xfId="1078" xr:uid="{38618796-75C8-4E5E-B965-C3DDF868D2CE}"/>
    <cellStyle name="40% - ส่วนที่ถูกเน้น2 41 2" xfId="3588" xr:uid="{DD3D044C-ADA6-4189-ABC1-CD1DFA0101EF}"/>
    <cellStyle name="40% - ส่วนที่ถูกเน้น2 41 2 2" xfId="8056" xr:uid="{A22C2E2B-856F-4B18-88A9-A45B92D19B3B}"/>
    <cellStyle name="40% - ส่วนที่ถูกเน้น2 41 3" xfId="3934" xr:uid="{048FB6B7-34B0-41F8-B3EF-035B79441D13}"/>
    <cellStyle name="40% - ส่วนที่ถูกเน้น2 41 4" xfId="5037" xr:uid="{2E0DCC80-A79D-4FCF-82FA-FE87E35A42F3}"/>
    <cellStyle name="40% - ส่วนที่ถูกเน้น2 41 5" xfId="5551" xr:uid="{C9EBFD4D-0AE5-42F8-A3E9-E6FB0B79EE58}"/>
    <cellStyle name="40% - ส่วนที่ถูกเน้น2 41 6" xfId="5160" xr:uid="{C5C01B40-024B-4D0F-B415-A3915D2CE73B}"/>
    <cellStyle name="40% - ส่วนที่ถูกเน้น2 41 7" xfId="7418" xr:uid="{D53010B0-4A4B-4BFA-9BD4-289585F28BCB}"/>
    <cellStyle name="40% - ส่วนที่ถูกเน้น2 42" xfId="1079" xr:uid="{9263AE8C-1897-45E2-A970-6CD6D16A605F}"/>
    <cellStyle name="40% - ส่วนที่ถูกเน้น2 42 2" xfId="3589" xr:uid="{3B64C182-3B44-4B96-92F2-61B293D2C6D4}"/>
    <cellStyle name="40% - ส่วนที่ถูกเน้น2 42 2 2" xfId="8057" xr:uid="{ABBF2089-BF44-4CD0-AC82-3BAE6FB68387}"/>
    <cellStyle name="40% - ส่วนที่ถูกเน้น2 42 3" xfId="3935" xr:uid="{7B3D8BB3-000A-4926-94E2-418200EB0B66}"/>
    <cellStyle name="40% - ส่วนที่ถูกเน้น2 42 4" xfId="5038" xr:uid="{ADA20D03-F6FE-40F8-993F-2AC99D25CCA2}"/>
    <cellStyle name="40% - ส่วนที่ถูกเน้น2 42 5" xfId="5550" xr:uid="{EDFD773F-8074-4A91-B694-6E47D768843F}"/>
    <cellStyle name="40% - ส่วนที่ถูกเน้น2 42 6" xfId="5161" xr:uid="{7DDE0CFD-3B5A-4C85-B14A-9F5E2391E920}"/>
    <cellStyle name="40% - ส่วนที่ถูกเน้น2 42 7" xfId="7419" xr:uid="{0A5CEA9A-3BE0-4A20-9955-EC788C64D019}"/>
    <cellStyle name="40% - ส่วนที่ถูกเน้น2 43" xfId="1080" xr:uid="{21BE8315-5A63-4EE3-A4CE-38A2D9A5AE92}"/>
    <cellStyle name="40% - ส่วนที่ถูกเน้น2 43 2" xfId="3590" xr:uid="{5EB1DB82-A1BA-4DF1-ADBB-F43776AE5F2C}"/>
    <cellStyle name="40% - ส่วนที่ถูกเน้น2 43 2 2" xfId="8058" xr:uid="{F6241683-4695-46DA-ABDA-9C6413597D61}"/>
    <cellStyle name="40% - ส่วนที่ถูกเน้น2 43 3" xfId="3936" xr:uid="{A01E8F6D-46C5-47BE-90C8-BB21C4C78239}"/>
    <cellStyle name="40% - ส่วนที่ถูกเน้น2 43 4" xfId="5039" xr:uid="{5A4F015C-8B24-4D14-B092-7940E97DE3E8}"/>
    <cellStyle name="40% - ส่วนที่ถูกเน้น2 43 5" xfId="5549" xr:uid="{AC4B208F-1243-471F-8947-97475415597B}"/>
    <cellStyle name="40% - ส่วนที่ถูกเน้น2 43 6" xfId="5162" xr:uid="{3C3CA3B7-25E8-4421-89FD-9F1D46959E3A}"/>
    <cellStyle name="40% - ส่วนที่ถูกเน้น2 43 7" xfId="7420" xr:uid="{D0210F13-50CD-4150-A971-CF557DE11725}"/>
    <cellStyle name="40% - ส่วนที่ถูกเน้น2 44" xfId="1081" xr:uid="{B93ED23C-C72C-4892-BF6E-E26D3546EF2B}"/>
    <cellStyle name="40% - ส่วนที่ถูกเน้น2 44 2" xfId="3591" xr:uid="{DC2806ED-8CEC-475A-BDB0-D527A2CD933F}"/>
    <cellStyle name="40% - ส่วนที่ถูกเน้น2 44 2 2" xfId="8059" xr:uid="{30050F24-4CA0-4907-8BE5-F3E4754FDEA6}"/>
    <cellStyle name="40% - ส่วนที่ถูกเน้น2 44 3" xfId="3937" xr:uid="{0EF799BA-AB0B-436B-8426-74386C032204}"/>
    <cellStyle name="40% - ส่วนที่ถูกเน้น2 44 4" xfId="5040" xr:uid="{CBAD8410-22B6-4388-A132-17A18655A926}"/>
    <cellStyle name="40% - ส่วนที่ถูกเน้น2 44 5" xfId="5548" xr:uid="{57715A33-CBA6-4DE5-BAD5-73396FF19965}"/>
    <cellStyle name="40% - ส่วนที่ถูกเน้น2 44 6" xfId="5164" xr:uid="{E2DA37F1-67D4-4904-9D14-C9ADDE0C3647}"/>
    <cellStyle name="40% - ส่วนที่ถูกเน้น2 44 7" xfId="7421" xr:uid="{87E67120-92A9-438E-A698-86FB74A2B3BD}"/>
    <cellStyle name="40% - ส่วนที่ถูกเน้น2 45" xfId="3349" xr:uid="{D962B177-1360-41B5-9DA5-9F6C4DCEEF84}"/>
    <cellStyle name="40% - ส่วนที่ถูกเน้น2 45 2" xfId="4084" xr:uid="{04C3C142-95CC-4615-B91F-B6FF35938E98}"/>
    <cellStyle name="40% - ส่วนที่ถูกเน้น2 45 2 2" xfId="6375" xr:uid="{0370C363-A26E-4B20-95A9-ACEA2C3CFA61}"/>
    <cellStyle name="40% - ส่วนที่ถูกเน้น2 45 2 2 2" xfId="8612" xr:uid="{8B763532-F512-4FCE-8295-1833C5BD9204}"/>
    <cellStyle name="40% - ส่วนที่ถูกเน้น2 45 2 3" xfId="6842" xr:uid="{8850BDEF-9AAB-4D51-A639-75C7A54BA2D6}"/>
    <cellStyle name="40% - ส่วนที่ถูกเน้น2 45 2 3 2" xfId="8865" xr:uid="{B1AB4724-881B-4372-BCFF-4DF732327705}"/>
    <cellStyle name="40% - ส่วนที่ถูกเน้น2 45 2 4" xfId="7257" xr:uid="{A0B44B86-A658-43AD-9F42-924795C74AA3}"/>
    <cellStyle name="40% - ส่วนที่ถูกเน้น2 45 2 4 2" xfId="9103" xr:uid="{837B7B83-B6D1-4667-B877-AB644A1575DB}"/>
    <cellStyle name="40% - ส่วนที่ถูกเน้น2 45 2 5" xfId="8192" xr:uid="{9C6C9FC5-31BF-4F26-B3AB-4A31E490DA45}"/>
    <cellStyle name="40% - ส่วนที่ถูกเน้น2 45 3" xfId="5993" xr:uid="{95093BE4-5A47-47BB-A3E5-D117440CCEDC}"/>
    <cellStyle name="40% - ส่วนที่ถูกเน้น2 45 3 2" xfId="8400" xr:uid="{0A0F619E-15EF-48CB-A670-22503CF0E23D}"/>
    <cellStyle name="40% - ส่วนที่ถูกเน้น2 45 4" xfId="6516" xr:uid="{DB48480F-87B2-4D4E-83A0-4EE68B973B00}"/>
    <cellStyle name="40% - ส่วนที่ถูกเน้น2 45 4 2" xfId="8671" xr:uid="{FB3EAE3D-5191-469A-9C1B-B6EC52300C4E}"/>
    <cellStyle name="40% - ส่วนที่ถูกเน้น2 45 5" xfId="7000" xr:uid="{E525582D-CB9A-454B-911F-E2BF7E0701FA}"/>
    <cellStyle name="40% - ส่วนที่ถูกเน้น2 45 5 2" xfId="8912" xr:uid="{AF9482D7-B8B8-4305-A8A9-1C06825B5515}"/>
    <cellStyle name="40% - ส่วนที่ถูกเน้น2 45 6" xfId="7867" xr:uid="{841CF05F-29DD-466D-BE18-652AEA808491}"/>
    <cellStyle name="40% - ส่วนที่ถูกเน้น2 46" xfId="4127" xr:uid="{A15B1043-CA2A-43FF-AA2A-B10EBE942649}"/>
    <cellStyle name="40% - ส่วนที่ถูกเน้น2 46 2" xfId="6018" xr:uid="{A8388FDA-998C-4F7F-BCB9-896F5BF97697}"/>
    <cellStyle name="40% - ส่วนที่ถูกเน้น2 46 2 2" xfId="8415" xr:uid="{38C63627-B71F-4198-A36D-3CAF12479A8D}"/>
    <cellStyle name="40% - ส่วนที่ถูกเน้น2 46 3" xfId="6537" xr:uid="{7EA28943-A1CE-48EB-B728-CF78FDA0871A}"/>
    <cellStyle name="40% - ส่วนที่ถูกเน้น2 46 3 2" xfId="8686" xr:uid="{2687C537-977C-4FE5-8BB0-2DA071268D97}"/>
    <cellStyle name="40% - ส่วนที่ถูกเน้น2 46 4" xfId="7015" xr:uid="{104CD540-D0A8-4D7A-8E68-FE3CC1C69D36}"/>
    <cellStyle name="40% - ส่วนที่ถูกเน้น2 46 4 2" xfId="8927" xr:uid="{5D2152F0-5473-41EE-9CC5-1B1C31DFA4ED}"/>
    <cellStyle name="40% - ส่วนที่ถูกเน้น2 46 5" xfId="8207" xr:uid="{2E854239-AA6C-4591-8A02-44E47D0E5A82}"/>
    <cellStyle name="40% - ส่วนที่ถูกเน้น2 47" xfId="4168" xr:uid="{411042F0-2905-4E1D-91CB-F1B23C3F855D}"/>
    <cellStyle name="40% - ส่วนที่ถูกเน้น2 47 2" xfId="6040" xr:uid="{7FF28AD1-666B-42D2-9997-A9B3A265EB70}"/>
    <cellStyle name="40% - ส่วนที่ถูกเน้น2 47 2 2" xfId="8429" xr:uid="{DEB7C94A-8880-4325-9BAA-71A8EF3C7FD9}"/>
    <cellStyle name="40% - ส่วนที่ถูกเน้น2 47 3" xfId="6553" xr:uid="{90C4387A-7FE6-453B-B36D-0C7CE811C1D5}"/>
    <cellStyle name="40% - ส่วนที่ถูกเน้น2 47 3 2" xfId="8699" xr:uid="{1F07976B-7669-4309-AECD-CD8C2D82F47A}"/>
    <cellStyle name="40% - ส่วนที่ถูกเน้น2 47 4" xfId="7028" xr:uid="{06ECD4B6-280B-48FB-964C-19F160274506}"/>
    <cellStyle name="40% - ส่วนที่ถูกเน้น2 47 4 2" xfId="8940" xr:uid="{E5897C6E-0663-4837-854F-317BB65302F3}"/>
    <cellStyle name="40% - ส่วนที่ถูกเน้น2 47 5" xfId="8220" xr:uid="{4E725BB1-90AE-47D9-8070-56C5F9EED90B}"/>
    <cellStyle name="40% - ส่วนที่ถูกเน้น2 48" xfId="4210" xr:uid="{AC26F084-8B29-41C1-AD95-A7ACB8F2873A}"/>
    <cellStyle name="40% - ส่วนที่ถูกเน้น2 48 2" xfId="6066" xr:uid="{92A2DEE8-5B0B-4D4E-90AE-65260E1F2675}"/>
    <cellStyle name="40% - ส่วนที่ถูกเน้น2 48 2 2" xfId="8443" xr:uid="{199C5C66-D34D-44FB-8B46-F3F45A6D515F}"/>
    <cellStyle name="40% - ส่วนที่ถูกเน้น2 48 3" xfId="6574" xr:uid="{AB4C57A5-3837-44F1-84EA-64E8EE66D041}"/>
    <cellStyle name="40% - ส่วนที่ถูกเน้น2 48 3 2" xfId="8713" xr:uid="{49A87DE3-F6D9-4F8C-B201-5F0C5F584ECC}"/>
    <cellStyle name="40% - ส่วนที่ถูกเน้น2 48 4" xfId="7042" xr:uid="{45E60D6F-D5B0-47A7-831B-212E671C0353}"/>
    <cellStyle name="40% - ส่วนที่ถูกเน้น2 48 4 2" xfId="8954" xr:uid="{81F1CBF9-3289-4FCD-B210-440E57C9F250}"/>
    <cellStyle name="40% - ส่วนที่ถูกเน้น2 48 5" xfId="8234" xr:uid="{4C785691-2E30-41E3-AE39-8CE6A4AC8DA3}"/>
    <cellStyle name="40% - ส่วนที่ถูกเน้น2 49" xfId="4252" xr:uid="{7A15C158-2BEC-4531-8307-162A0A9A7E3B}"/>
    <cellStyle name="40% - ส่วนที่ถูกเน้น2 49 2" xfId="6092" xr:uid="{93B3B9D2-5B40-41A0-885A-8C54EEE2144D}"/>
    <cellStyle name="40% - ส่วนที่ถูกเน้น2 49 2 2" xfId="8457" xr:uid="{AE46A181-FC2F-422B-BB8F-C2D72D6F0252}"/>
    <cellStyle name="40% - ส่วนที่ถูกเน้น2 49 3" xfId="6597" xr:uid="{2FD32048-106A-478A-84A9-666037234D26}"/>
    <cellStyle name="40% - ส่วนที่ถูกเน้น2 49 3 2" xfId="8728" xr:uid="{080AF3D2-3728-4F23-A520-B9329B8C491D}"/>
    <cellStyle name="40% - ส่วนที่ถูกเน้น2 49 4" xfId="7056" xr:uid="{C4909838-1E83-4341-8422-54D3157FD405}"/>
    <cellStyle name="40% - ส่วนที่ถูกเน้น2 49 4 2" xfId="8968" xr:uid="{72709203-0ACE-4002-849E-5C85CFBCB5D2}"/>
    <cellStyle name="40% - ส่วนที่ถูกเน้น2 49 5" xfId="8248" xr:uid="{1D1367D7-A6A0-4073-AB24-7FB146993A70}"/>
    <cellStyle name="40% - ส่วนที่ถูกเน้น2 5" xfId="1082" xr:uid="{C554A2C1-7B8E-4797-906E-7E1CE701D340}"/>
    <cellStyle name="40% - ส่วนที่ถูกเน้น2 5 10" xfId="13534" xr:uid="{788E5192-77E4-48D6-AF8D-AAA161A49837}"/>
    <cellStyle name="40% - ส่วนที่ถูกเน้น2 5 11" xfId="13535" xr:uid="{5CB8930B-A9A1-4A26-A2A1-82B1EF585AEF}"/>
    <cellStyle name="40% - ส่วนที่ถูกเน้น2 5 12" xfId="13536" xr:uid="{C172720D-B6F3-49ED-9CC3-6623B775CB30}"/>
    <cellStyle name="40% - ส่วนที่ถูกเน้น2 5 13" xfId="13537" xr:uid="{6586F382-290F-43C8-B8E3-E81462EB6DE1}"/>
    <cellStyle name="40% - ส่วนที่ถูกเน้น2 5 14" xfId="15925" xr:uid="{B961984D-63A2-4293-AD77-2A130EBC3477}"/>
    <cellStyle name="40% - ส่วนที่ถูกเน้น2 5 2" xfId="9648" xr:uid="{14546819-A7BF-4DA2-B237-31D6445131DC}"/>
    <cellStyle name="40% - ส่วนที่ถูกเน้น2 5 2 2" xfId="9649" xr:uid="{F91F4BA1-DC01-409D-AAAF-52628179A7C9}"/>
    <cellStyle name="40% - ส่วนที่ถูกเน้น2 5 2 3" xfId="13538" xr:uid="{1111F675-8AC0-4AEA-AC5A-A79251A65448}"/>
    <cellStyle name="40% - ส่วนที่ถูกเน้น2 5 3" xfId="9650" xr:uid="{AA69E3E7-B124-4A7D-875A-3FD2D4D40229}"/>
    <cellStyle name="40% - ส่วนที่ถูกเน้น2 5 3 2" xfId="13539" xr:uid="{54682345-76F6-4469-8E60-BA2E7A5F2914}"/>
    <cellStyle name="40% - ส่วนที่ถูกเน้น2 5 4" xfId="9651" xr:uid="{C17457D4-A4D8-4830-B06A-5B65E735A04B}"/>
    <cellStyle name="40% - ส่วนที่ถูกเน้น2 5 4 2" xfId="13540" xr:uid="{110D7969-150C-4EDC-9F7C-0B40C681A2D2}"/>
    <cellStyle name="40% - ส่วนที่ถูกเน้น2 5 5" xfId="13541" xr:uid="{E2B6C172-1FE5-483C-BC55-C4AA69364B3C}"/>
    <cellStyle name="40% - ส่วนที่ถูกเน้น2 5 6" xfId="13542" xr:uid="{45AF7590-BD6F-49D1-A1E6-929CE9E0433E}"/>
    <cellStyle name="40% - ส่วนที่ถูกเน้น2 5 7" xfId="13543" xr:uid="{566A4771-1850-4ECF-B031-802132B3D86F}"/>
    <cellStyle name="40% - ส่วนที่ถูกเน้น2 5 8" xfId="13544" xr:uid="{D44F1C8A-4098-46C2-BCD4-161C23BB32EE}"/>
    <cellStyle name="40% - ส่วนที่ถูกเน้น2 5 9" xfId="13545" xr:uid="{178BB114-1E40-4F69-B194-2674E55A8832}"/>
    <cellStyle name="40% - ส่วนที่ถูกเน้น2 50" xfId="4294" xr:uid="{A78079C4-E596-44AD-9538-E5E5F88702CC}"/>
    <cellStyle name="40% - ส่วนที่ถูกเน้น2 50 2" xfId="6118" xr:uid="{B7EDB4CB-B02A-46F7-8356-9910D5970CFE}"/>
    <cellStyle name="40% - ส่วนที่ถูกเน้น2 50 2 2" xfId="8471" xr:uid="{E5055CCB-5314-4F75-92F0-42BF8DF6363F}"/>
    <cellStyle name="40% - ส่วนที่ถูกเน้น2 50 3" xfId="6619" xr:uid="{3D1763CF-402A-4BC7-AA99-9C67D05FEB23}"/>
    <cellStyle name="40% - ส่วนที่ถูกเน้น2 50 3 2" xfId="8742" xr:uid="{07FE7A36-97FE-4AFC-8E62-94C5F0ADE060}"/>
    <cellStyle name="40% - ส่วนที่ถูกเน้น2 50 4" xfId="7070" xr:uid="{18244B1A-A94D-4535-B90C-072224CA6C08}"/>
    <cellStyle name="40% - ส่วนที่ถูกเน้น2 50 4 2" xfId="8982" xr:uid="{10503EF4-6C4E-496D-8C87-F58E1AE6975F}"/>
    <cellStyle name="40% - ส่วนที่ถูกเน้น2 50 5" xfId="8262" xr:uid="{88BE5698-5EF5-4F75-B9FC-D9A3FE2C0206}"/>
    <cellStyle name="40% - ส่วนที่ถูกเน้น2 51" xfId="4336" xr:uid="{7368E2F9-4540-48B2-B6E8-37EB518FED18}"/>
    <cellStyle name="40% - ส่วนที่ถูกเน้น2 51 2" xfId="6144" xr:uid="{DF9C8267-BEDF-4F6C-96AE-1F22696CF747}"/>
    <cellStyle name="40% - ส่วนที่ถูกเน้น2 51 2 2" xfId="8486" xr:uid="{4CFFAE6F-E0B4-4EC0-A803-D629266D3CAF}"/>
    <cellStyle name="40% - ส่วนที่ถูกเน้น2 51 3" xfId="6641" xr:uid="{B17AF4E1-F129-435E-A0B7-29B92C1DF26C}"/>
    <cellStyle name="40% - ส่วนที่ถูกเน้น2 51 3 2" xfId="8757" xr:uid="{29807ECD-09C7-4FF0-A324-43090F5D24D5}"/>
    <cellStyle name="40% - ส่วนที่ถูกเน้น2 51 4" xfId="7084" xr:uid="{9958D5B0-2AE8-4914-BA5C-92DEE329B83F}"/>
    <cellStyle name="40% - ส่วนที่ถูกเน้น2 51 4 2" xfId="8996" xr:uid="{DD5935CA-867B-41F9-98AF-4EBD3D36CB79}"/>
    <cellStyle name="40% - ส่วนที่ถูกเน้น2 51 5" xfId="8276" xr:uid="{AF5FC633-AEF0-4685-B47A-190FB53C3FD7}"/>
    <cellStyle name="40% - ส่วนที่ถูกเน้น2 52" xfId="4378" xr:uid="{B9BC0641-5DD1-4A1D-A82F-110FFAC447F1}"/>
    <cellStyle name="40% - ส่วนที่ถูกเน้น2 52 2" xfId="6168" xr:uid="{E8FD1A68-AC4D-483E-A3F0-BA734FF96144}"/>
    <cellStyle name="40% - ส่วนที่ถูกเน้น2 52 2 2" xfId="8500" xr:uid="{5C81430A-4DB9-4594-82EE-E9D9DF9551B5}"/>
    <cellStyle name="40% - ส่วนที่ถูกเน้น2 52 3" xfId="6661" xr:uid="{F333F845-1379-4EFF-9301-711609D23F61}"/>
    <cellStyle name="40% - ส่วนที่ถูกเน้น2 52 3 2" xfId="8772" xr:uid="{33EA3F42-1AB2-4277-8B68-0B0DA100D82C}"/>
    <cellStyle name="40% - ส่วนที่ถูกเน้น2 52 4" xfId="7098" xr:uid="{CF9CAD97-E6D0-4126-842B-B3F14A51690F}"/>
    <cellStyle name="40% - ส่วนที่ถูกเน้น2 52 4 2" xfId="9010" xr:uid="{B9819FF3-1348-4CE7-BFD5-BFCE844960C8}"/>
    <cellStyle name="40% - ส่วนที่ถูกเน้น2 52 5" xfId="8290" xr:uid="{FB7BD97A-65A8-4485-8901-3C21A6FDC462}"/>
    <cellStyle name="40% - ส่วนที่ถูกเน้น2 53" xfId="4420" xr:uid="{97A01A26-8B63-48F9-B2D2-8EDE0DDAA3AC}"/>
    <cellStyle name="40% - ส่วนที่ถูกเน้น2 53 2" xfId="6191" xr:uid="{BE3BCF67-8F3F-4B7B-A561-D18AEE472C6F}"/>
    <cellStyle name="40% - ส่วนที่ถูกเน้น2 53 2 2" xfId="8514" xr:uid="{3C16C926-9969-4E0A-B2B3-44F6E12CDB8F}"/>
    <cellStyle name="40% - ส่วนที่ถูกเน้น2 53 3" xfId="6682" xr:uid="{3F3DC194-675B-492D-B9E6-BD8E55CD2EF5}"/>
    <cellStyle name="40% - ส่วนที่ถูกเน้น2 53 3 2" xfId="8786" xr:uid="{413E98D5-072F-4C4A-8A9A-62E9E5BA9957}"/>
    <cellStyle name="40% - ส่วนที่ถูกเน้น2 53 4" xfId="7112" xr:uid="{7ADF1090-FFC2-43B9-8219-2341FBC4B4C8}"/>
    <cellStyle name="40% - ส่วนที่ถูกเน้น2 53 4 2" xfId="9024" xr:uid="{FDEC34E2-9B49-445C-ADEE-67AD025F700B}"/>
    <cellStyle name="40% - ส่วนที่ถูกเน้น2 53 5" xfId="8304" xr:uid="{4712314D-D0B0-416C-A1FA-032C803ED52C}"/>
    <cellStyle name="40% - ส่วนที่ถูกเน้น2 54" xfId="4462" xr:uid="{4C3E2A94-9666-47CE-BDE7-38DA1CDA96C9}"/>
    <cellStyle name="40% - ส่วนที่ถูกเน้น2 54 2" xfId="6213" xr:uid="{9F469188-9A1F-4922-ADA9-CB89A938ABCE}"/>
    <cellStyle name="40% - ส่วนที่ถูกเน้น2 54 2 2" xfId="8529" xr:uid="{B4EB6B62-8575-4423-B156-9884C9F4392C}"/>
    <cellStyle name="40% - ส่วนที่ถูกเน้น2 54 3" xfId="6700" xr:uid="{01F31665-B0D7-41F4-95F4-5939D6275D15}"/>
    <cellStyle name="40% - ส่วนที่ถูกเน้น2 54 3 2" xfId="8800" xr:uid="{D4F7421C-3F10-4A6F-95EB-C7F8F9305F57}"/>
    <cellStyle name="40% - ส่วนที่ถูกเน้น2 54 4" xfId="7126" xr:uid="{EFA9B5C1-C67B-4EF2-8302-398ADF0BBD58}"/>
    <cellStyle name="40% - ส่วนที่ถูกเน้น2 54 4 2" xfId="9038" xr:uid="{4EEC6B73-CBC4-4CC7-86C8-9FD9884692ED}"/>
    <cellStyle name="40% - ส่วนที่ถูกเน้น2 54 5" xfId="8318" xr:uid="{5A0DE46A-80D9-4548-95E8-4EA6AF2DEF9C}"/>
    <cellStyle name="40% - ส่วนที่ถูกเน้น2 6" xfId="1083" xr:uid="{E62F2274-9886-499A-858E-18B383FEBF13}"/>
    <cellStyle name="40% - ส่วนที่ถูกเน้น2 6 2" xfId="9652" xr:uid="{F496C5DD-95EF-4910-B864-3908F231461D}"/>
    <cellStyle name="40% - ส่วนที่ถูกเน้น2 6 2 2" xfId="9653" xr:uid="{C4BA9D5B-472B-4365-B887-0CE3D123C545}"/>
    <cellStyle name="40% - ส่วนที่ถูกเน้น2 6 3" xfId="9654" xr:uid="{FDAE8AE2-BD9B-4775-A1D8-73388B43B31D}"/>
    <cellStyle name="40% - ส่วนที่ถูกเน้น2 6 4" xfId="13546" xr:uid="{E00B592A-F280-4A99-81DE-F004CE7F0370}"/>
    <cellStyle name="40% - ส่วนที่ถูกเน้น2 7" xfId="1084" xr:uid="{411E27D8-41A9-434C-AF3D-9502A4119F83}"/>
    <cellStyle name="40% - ส่วนที่ถูกเน้น2 7 2" xfId="9655" xr:uid="{8C8EE7F0-1BD2-4875-A773-C132A69AB8A1}"/>
    <cellStyle name="40% - ส่วนที่ถูกเน้น2 7 3" xfId="13547" xr:uid="{7A6FA7BF-976E-4436-8495-3F96C19A8516}"/>
    <cellStyle name="40% - ส่วนที่ถูกเน้น2 8" xfId="1085" xr:uid="{B34819F8-F7E1-4752-9A2A-0A5036595687}"/>
    <cellStyle name="40% - ส่วนที่ถูกเน้น2 8 2" xfId="9656" xr:uid="{A7FF7D4F-348D-4612-97F8-777E63DBE393}"/>
    <cellStyle name="40% - ส่วนที่ถูกเน้น2 8 3" xfId="15926" xr:uid="{EBD97131-07B2-4373-B477-F9B3DB517563}"/>
    <cellStyle name="40% - ส่วนที่ถูกเน้น2 9" xfId="1086" xr:uid="{648ABDBF-5FF2-4886-AB20-4EA9D02731DE}"/>
    <cellStyle name="40% - ส่วนที่ถูกเน้น2 9 2" xfId="9657" xr:uid="{8F5C5389-98F4-4C58-A36E-68D3FDCD5073}"/>
    <cellStyle name="40% - ส่วนที่ถูกเน้น2 9 3" xfId="15927" xr:uid="{0564CEAB-07F5-483D-B61F-316708153AF7}"/>
    <cellStyle name="40% - ส่วนที่ถูกเน้น3 10" xfId="1087" xr:uid="{39A56D1E-1AAB-4E1B-AF33-BC0BB11D0F8F}"/>
    <cellStyle name="40% - ส่วนที่ถูกเน้น3 10 2" xfId="9658" xr:uid="{B38A908D-755C-4EF8-926A-344E8C92564B}"/>
    <cellStyle name="40% - ส่วนที่ถูกเน้น3 10 3" xfId="15928" xr:uid="{A0D82131-3A3D-4571-925B-515289506BDA}"/>
    <cellStyle name="40% - ส่วนที่ถูกเน้น3 11" xfId="1088" xr:uid="{C6290D33-D3C4-42FD-B028-1F9A4E01AD85}"/>
    <cellStyle name="40% - ส่วนที่ถูกเน้น3 11 2" xfId="9659" xr:uid="{77DAAE0D-207E-4251-BEA3-3559E8ACC606}"/>
    <cellStyle name="40% - ส่วนที่ถูกเน้น3 11 3" xfId="15929" xr:uid="{9AA97CE7-2119-4DB7-AE7C-EEF4CA675973}"/>
    <cellStyle name="40% - ส่วนที่ถูกเน้น3 12" xfId="1089" xr:uid="{6BC7764A-70A5-41AA-9942-493CF88F4FBF}"/>
    <cellStyle name="40% - ส่วนที่ถูกเน้น3 12 2" xfId="9660" xr:uid="{EE9A33F9-024D-4A9C-98CD-B7FB2DB94F18}"/>
    <cellStyle name="40% - ส่วนที่ถูกเน้น3 12 3" xfId="15930" xr:uid="{D6B82C5D-9C3D-406F-A23B-A2FECBEE8243}"/>
    <cellStyle name="40% - ส่วนที่ถูกเน้น3 13" xfId="1090" xr:uid="{31E72423-3076-4620-B9E1-4A032CEFF920}"/>
    <cellStyle name="40% - ส่วนที่ถูกเน้น3 13 2" xfId="9661" xr:uid="{24C0304D-B18C-490D-877D-A8641FF2C5FE}"/>
    <cellStyle name="40% - ส่วนที่ถูกเน้น3 13 3" xfId="15931" xr:uid="{669F528A-783D-4299-B70E-29D8CDAEDCD7}"/>
    <cellStyle name="40% - ส่วนที่ถูกเน้น3 14" xfId="1091" xr:uid="{B5D961E0-07A2-451B-9F6E-BCD0A0A6EE6A}"/>
    <cellStyle name="40% - ส่วนที่ถูกเน้น3 14 2" xfId="9662" xr:uid="{138DDBDB-4D13-4292-AF61-E2BEF6814044}"/>
    <cellStyle name="40% - ส่วนที่ถูกเน้น3 14 3" xfId="15932" xr:uid="{754D3C53-5CFE-4B52-B003-8BBC285AFB49}"/>
    <cellStyle name="40% - ส่วนที่ถูกเน้น3 15" xfId="1092" xr:uid="{70669C17-E764-4D4F-9CD0-4BA1BCA68529}"/>
    <cellStyle name="40% - ส่วนที่ถูกเน้น3 15 2" xfId="9663" xr:uid="{0A709128-14D6-4343-8120-6A1EF0388280}"/>
    <cellStyle name="40% - ส่วนที่ถูกเน้น3 15 3" xfId="15933" xr:uid="{DC5A55E0-8348-40DC-9F1A-9CD0FF3C6240}"/>
    <cellStyle name="40% - ส่วนที่ถูกเน้น3 16" xfId="1093" xr:uid="{2D312EF3-448C-4564-B32A-F36810DDD4E1}"/>
    <cellStyle name="40% - ส่วนที่ถูกเน้น3 16 2" xfId="9664" xr:uid="{81A2AE4D-0E5C-4635-8672-77D14A3746D9}"/>
    <cellStyle name="40% - ส่วนที่ถูกเน้น3 16 3" xfId="15934" xr:uid="{49FE9BB3-D332-4E5A-A159-EAC633E29983}"/>
    <cellStyle name="40% - ส่วนที่ถูกเน้น3 17" xfId="1094" xr:uid="{BB29A668-6DD8-4E8E-92E2-2A89BD785D6A}"/>
    <cellStyle name="40% - ส่วนที่ถูกเน้น3 17 2" xfId="9665" xr:uid="{9CB9690B-0406-450A-B643-13495476E2BB}"/>
    <cellStyle name="40% - ส่วนที่ถูกเน้น3 17 3" xfId="15935" xr:uid="{0E2AF5D5-E639-4A53-9005-E6CC113418DF}"/>
    <cellStyle name="40% - ส่วนที่ถูกเน้น3 18" xfId="1095" xr:uid="{C789C7A8-55F8-412F-9EDA-A9DF88550AA2}"/>
    <cellStyle name="40% - ส่วนที่ถูกเน้น3 18 2" xfId="9666" xr:uid="{6050CA39-CEA6-4C56-988B-BCCB2DDB3C9A}"/>
    <cellStyle name="40% - ส่วนที่ถูกเน้น3 18 3" xfId="15936" xr:uid="{AC8CA417-B7C0-4FF9-97A6-A2403EF44E8C}"/>
    <cellStyle name="40% - ส่วนที่ถูกเน้น3 19" xfId="1096" xr:uid="{44F28959-24B0-479A-ADD3-307CF3A2E2EA}"/>
    <cellStyle name="40% - ส่วนที่ถูกเน้น3 19 2" xfId="9667" xr:uid="{F91D9416-155A-4F2C-8425-5C70537921E2}"/>
    <cellStyle name="40% - ส่วนที่ถูกเน้น3 19 3" xfId="15937" xr:uid="{C45D2684-359E-479E-AB50-2A10ACE76807}"/>
    <cellStyle name="40% - ส่วนที่ถูกเน้น3 2" xfId="402" xr:uid="{3DBD9CDD-881C-4F21-994C-504CE4349C21}"/>
    <cellStyle name="40% - ส่วนที่ถูกเน้น3 2 10" xfId="4603" xr:uid="{E3C5D206-B18C-454E-8492-8B22F91718ED}"/>
    <cellStyle name="40% - ส่วนที่ถูกเน้น3 2 10 2" xfId="9668" xr:uid="{AAAD6EDA-0827-4DBB-B36A-B72393B4EFBE}"/>
    <cellStyle name="40% - ส่วนที่ถูกเน้น3 2 10 3" xfId="13548" xr:uid="{2F23A4A2-8571-41A5-8A65-C014136EFC40}"/>
    <cellStyle name="40% - ส่วนที่ถูกเน้น3 2 11" xfId="6031" xr:uid="{C8D14F92-DF5A-4B5B-B46D-CA1D943C97AD}"/>
    <cellStyle name="40% - ส่วนที่ถูกเน้น3 2 11 2" xfId="13549" xr:uid="{D9C58B6A-B5E2-44F5-BC40-19882A1A404F}"/>
    <cellStyle name="40% - ส่วนที่ถูกเน้น3 2 12" xfId="6416" xr:uid="{93453F9D-7444-4370-B717-587E51465F2F}"/>
    <cellStyle name="40% - ส่วนที่ถูกเน้น3 2 12 2" xfId="13550" xr:uid="{92E55DC3-C4E4-4404-966E-B6C0526B96CB}"/>
    <cellStyle name="40% - ส่วนที่ถูกเน้น3 2 13" xfId="9669" xr:uid="{6062FCFA-44FA-4F27-9CFE-97EEABABF764}"/>
    <cellStyle name="40% - ส่วนที่ถูกเน้น3 2 13 2" xfId="13551" xr:uid="{8C4B18BE-603B-452A-872F-396FBA0650FB}"/>
    <cellStyle name="40% - ส่วนที่ถูกเน้น3 2 14" xfId="9670" xr:uid="{9D85A6CF-A6B1-4AF0-B4A7-5B7252ADF37A}"/>
    <cellStyle name="40% - ส่วนที่ถูกเน้น3 2 14 2" xfId="13552" xr:uid="{26360247-D4F9-42FA-9672-06218BC0C83C}"/>
    <cellStyle name="40% - ส่วนที่ถูกเน้น3 2 15" xfId="9671" xr:uid="{FA3C67D7-E585-42DC-BDB0-B527C5E3B25C}"/>
    <cellStyle name="40% - ส่วนที่ถูกเน้น3 2 15 2" xfId="13553" xr:uid="{979A629A-1A2F-4CBC-A620-F0A1829269A4}"/>
    <cellStyle name="40% - ส่วนที่ถูกเน้น3 2 16" xfId="9672" xr:uid="{C6E2B3A5-A67E-4CF8-BA16-9460B9D05179}"/>
    <cellStyle name="40% - ส่วนที่ถูกเน้น3 2 16 2" xfId="13554" xr:uid="{00D4F38C-BD42-4574-870F-600EE559E90E}"/>
    <cellStyle name="40% - ส่วนที่ถูกเน้น3 2 17" xfId="9673" xr:uid="{4C97BEE1-3100-4BBA-93BB-BFDC9916F207}"/>
    <cellStyle name="40% - ส่วนที่ถูกเน้น3 2 18" xfId="15938" xr:uid="{D5E74EC6-9166-4A44-B912-C5C09D9A2A12}"/>
    <cellStyle name="40% - ส่วนที่ถูกเน้น3 2 2" xfId="1097" xr:uid="{BBDA5324-344C-4952-BC7D-EDD6EC157F12}"/>
    <cellStyle name="40% - ส่วนที่ถูกเน้น3 2 2 10" xfId="13556" xr:uid="{B21BFFC1-2C0E-4F1D-A25E-9F8E5C4864D7}"/>
    <cellStyle name="40% - ส่วนที่ถูกเน้น3 2 2 11" xfId="13557" xr:uid="{DCC8529F-828E-444E-9CD5-2E7468AFCC05}"/>
    <cellStyle name="40% - ส่วนที่ถูกเน้น3 2 2 12" xfId="13558" xr:uid="{C2805086-1FAB-4E1E-9B8B-D361B50A951C}"/>
    <cellStyle name="40% - ส่วนที่ถูกเน้น3 2 2 13" xfId="13559" xr:uid="{277E84D4-3724-44B4-9BE0-C327A47F44D4}"/>
    <cellStyle name="40% - ส่วนที่ถูกเน้น3 2 2 14" xfId="13555" xr:uid="{D4E44EBD-3FA5-4777-B6A7-8AB41CD96737}"/>
    <cellStyle name="40% - ส่วนที่ถูกเน้น3 2 2 2" xfId="3433" xr:uid="{D976534D-7E4B-4C7F-9612-D73D1343B411}"/>
    <cellStyle name="40% - ส่วนที่ถูกเน้น3 2 2 2 2" xfId="7949" xr:uid="{A981FDF1-D0E6-4512-92DE-6FAFD5515352}"/>
    <cellStyle name="40% - ส่วนที่ถูกเน้น3 2 2 3" xfId="3819" xr:uid="{1E2F1F8B-5988-4DCC-9DC2-382E4667C371}"/>
    <cellStyle name="40% - ส่วนที่ถูกเน้น3 2 2 4" xfId="4604" xr:uid="{F082943C-D228-4528-90D7-2341FB4D1688}"/>
    <cellStyle name="40% - ส่วนที่ถูกเน้น3 2 2 5" xfId="6009" xr:uid="{393B0E1F-CC0F-4DD2-9171-D041A1EAC85E}"/>
    <cellStyle name="40% - ส่วนที่ถูกเน้น3 2 2 6" xfId="6424" xr:uid="{EF15967C-EDA4-4567-8BFE-5BB7FA982899}"/>
    <cellStyle name="40% - ส่วนที่ถูกเน้น3 2 2 7" xfId="7422" xr:uid="{421DBC76-9025-4C0F-97F5-4EDFA25010DE}"/>
    <cellStyle name="40% - ส่วนที่ถูกเน้น3 2 2 8" xfId="13560" xr:uid="{7A187187-31E0-4220-856A-1BBE768C033D}"/>
    <cellStyle name="40% - ส่วนที่ถูกเน้น3 2 2 9" xfId="13561" xr:uid="{7E2A3AA8-05B4-40E8-9A80-912C9B383591}"/>
    <cellStyle name="40% - ส่วนที่ถูกเน้น3 2 3" xfId="1098" xr:uid="{077836A0-560B-4D54-855A-EE36F5957379}"/>
    <cellStyle name="40% - ส่วนที่ถูกเน้น3 2 3 2" xfId="3434" xr:uid="{39205BA2-D4DC-41E5-A861-984DD174509D}"/>
    <cellStyle name="40% - ส่วนที่ถูกเน้น3 2 3 2 2" xfId="7950" xr:uid="{E6E5AA60-62D4-4758-9078-1291D96919E2}"/>
    <cellStyle name="40% - ส่วนที่ถูกเน้น3 2 3 3" xfId="3820" xr:uid="{817BC266-65EE-43CA-AADF-21F052801DA9}"/>
    <cellStyle name="40% - ส่วนที่ถูกเน้น3 2 3 4" xfId="4605" xr:uid="{07097F6A-CAAC-45CB-9625-5A770B6BA08D}"/>
    <cellStyle name="40% - ส่วนที่ถูกเน้น3 2 3 5" xfId="5983" xr:uid="{0B44173D-2EDB-48A6-A77F-CFF264D10660}"/>
    <cellStyle name="40% - ส่วนที่ถูกเน้น3 2 3 6" xfId="6431" xr:uid="{98B496BF-079E-412C-9B36-42CC9861BEC6}"/>
    <cellStyle name="40% - ส่วนที่ถูกเน้น3 2 3 7" xfId="7423" xr:uid="{B26B9605-3193-425B-BCB4-B64C351FBC8F}"/>
    <cellStyle name="40% - ส่วนที่ถูกเน้น3 2 4" xfId="1099" xr:uid="{96819213-19C9-4D9D-87D9-688BC331DA52}"/>
    <cellStyle name="40% - ส่วนที่ถูกเน้น3 2 4 2" xfId="9674" xr:uid="{FA78CFF8-15AB-4C19-988D-6D1B47C08C19}"/>
    <cellStyle name="40% - ส่วนที่ถูกเน้น3 2 4 3" xfId="13562" xr:uid="{5A070CFD-A8EC-4BB3-9493-2850686D1D7F}"/>
    <cellStyle name="40% - ส่วนที่ถูกเน้น3 2 5" xfId="1100" xr:uid="{FD222BEF-1C0A-417A-9001-E58B67172DC0}"/>
    <cellStyle name="40% - ส่วนที่ถูกเน้น3 2 5 2" xfId="9675" xr:uid="{25A519F2-BC23-491F-AB42-024E131A7D50}"/>
    <cellStyle name="40% - ส่วนที่ถูกเน้น3 2 5 3" xfId="13563" xr:uid="{C3DCE32A-1C8D-4164-9A6F-0915191BB49C}"/>
    <cellStyle name="40% - ส่วนที่ถูกเน้น3 2 6" xfId="1101" xr:uid="{4566E5DA-83E0-479A-ACE1-0CE3AEF4BCEA}"/>
    <cellStyle name="40% - ส่วนที่ถูกเน้น3 2 6 2" xfId="9676" xr:uid="{68344EA5-D10D-4668-BEDE-6A08524FC8CF}"/>
    <cellStyle name="40% - ส่วนที่ถูกเน้น3 2 6 3" xfId="13564" xr:uid="{4A7E8259-F376-4DE7-A3C6-B43A4D09F7AD}"/>
    <cellStyle name="40% - ส่วนที่ถูกเน้น3 2 7" xfId="3331" xr:uid="{4BED2A30-7181-4315-8409-EC70A5F58254}"/>
    <cellStyle name="40% - ส่วนที่ถูกเน้น3 2 7 2" xfId="7849" xr:uid="{A3143D8A-A64E-4CA1-B891-8675269D3BFA}"/>
    <cellStyle name="40% - ส่วนที่ถูกเน้น3 2 7 3" xfId="13565" xr:uid="{310FFAD7-1561-42BA-832C-8EACF225E1AD}"/>
    <cellStyle name="40% - ส่วนที่ถูกเน้น3 2 8" xfId="3432" xr:uid="{1191F79B-D018-4462-A776-981FCC05504B}"/>
    <cellStyle name="40% - ส่วนที่ถูกเน้น3 2 8 2" xfId="7948" xr:uid="{72A30C07-ACDD-4467-96B0-AB08DB045A0B}"/>
    <cellStyle name="40% - ส่วนที่ถูกเน้น3 2 8 3" xfId="13566" xr:uid="{96E2697B-73DF-464E-8B36-6D679CA6E0F7}"/>
    <cellStyle name="40% - ส่วนที่ถูกเน้น3 2 9" xfId="3818" xr:uid="{6FE84D8C-B81D-4B54-B91D-EB2671DFBB97}"/>
    <cellStyle name="40% - ส่วนที่ถูกเน้น3 2 9 2" xfId="9677" xr:uid="{1919FA99-B888-4245-8EF1-DF415A5D52D9}"/>
    <cellStyle name="40% - ส่วนที่ถูกเน้น3 2 9 3" xfId="13567" xr:uid="{2F36C5DD-9FC1-4359-991D-7C9AB63435DA}"/>
    <cellStyle name="40% - ส่วนที่ถูกเน้น3 20" xfId="1102" xr:uid="{0293C52D-E78C-44A8-8CEB-D7C48744D909}"/>
    <cellStyle name="40% - ส่วนที่ถูกเน้น3 20 2" xfId="9678" xr:uid="{55D5692A-08F3-48D4-8D01-E863404E45EF}"/>
    <cellStyle name="40% - ส่วนที่ถูกเน้น3 20 3" xfId="15939" xr:uid="{FD9BBC7D-197E-496A-A93D-B150F918C0B8}"/>
    <cellStyle name="40% - ส่วนที่ถูกเน้น3 21" xfId="1103" xr:uid="{737D0FCD-81F4-45EC-9364-8A4DCD300A82}"/>
    <cellStyle name="40% - ส่วนที่ถูกเน้น3 21 2" xfId="9679" xr:uid="{00CAE922-A933-4629-967B-CC93EC64A329}"/>
    <cellStyle name="40% - ส่วนที่ถูกเน้น3 21 3" xfId="15940" xr:uid="{1574029A-A7A3-4963-A14F-D33A189C12FE}"/>
    <cellStyle name="40% - ส่วนที่ถูกเน้น3 22" xfId="1104" xr:uid="{D97F8B65-1B08-48C2-8BD2-184A8319FAB3}"/>
    <cellStyle name="40% - ส่วนที่ถูกเน้น3 22 2" xfId="9680" xr:uid="{2320560F-D161-45ED-963A-4BE55F84E9E5}"/>
    <cellStyle name="40% - ส่วนที่ถูกเน้น3 23" xfId="1105" xr:uid="{FD86A769-B1CD-4D42-BF14-D6CC6EE69762}"/>
    <cellStyle name="40% - ส่วนที่ถูกเน้น3 23 2" xfId="9681" xr:uid="{BDAF9D4B-3906-4905-A64A-153D8B767416}"/>
    <cellStyle name="40% - ส่วนที่ถูกเน้น3 24" xfId="1106" xr:uid="{DC10046C-7513-4651-9B51-CF857EE60AEF}"/>
    <cellStyle name="40% - ส่วนที่ถูกเน้น3 24 2" xfId="9682" xr:uid="{A94D9CF8-0FA4-46E2-A024-F4194CF600E1}"/>
    <cellStyle name="40% - ส่วนที่ถูกเน้น3 25" xfId="1107" xr:uid="{E9FB161E-BA35-43E0-B8FB-8BDC910F6038}"/>
    <cellStyle name="40% - ส่วนที่ถูกเน้น3 25 2" xfId="9683" xr:uid="{7FF08965-0B3B-422C-902E-0AB85394F4EF}"/>
    <cellStyle name="40% - ส่วนที่ถูกเน้น3 26" xfId="1108" xr:uid="{750D8E6D-8D01-4350-8943-9D5C0E0B2458}"/>
    <cellStyle name="40% - ส่วนที่ถูกเน้น3 26 2" xfId="9684" xr:uid="{FFF757A9-EC66-47C4-A191-5CDB4CEB1FBF}"/>
    <cellStyle name="40% - ส่วนที่ถูกเน้น3 27" xfId="1109" xr:uid="{F9676DC9-6233-4FFE-8584-62FFC3C724D2}"/>
    <cellStyle name="40% - ส่วนที่ถูกเน้น3 27 2" xfId="9685" xr:uid="{1C1D7C4C-D61D-4128-9FAA-B6CF967FC720}"/>
    <cellStyle name="40% - ส่วนที่ถูกเน้น3 28" xfId="1110" xr:uid="{8E8F0D3F-56EA-46D5-AB2F-DF07F5A59466}"/>
    <cellStyle name="40% - ส่วนที่ถูกเน้น3 28 2" xfId="9686" xr:uid="{C2C72858-6FE0-413E-8CC8-66F59A7BE843}"/>
    <cellStyle name="40% - ส่วนที่ถูกเน้น3 29" xfId="1111" xr:uid="{0F92CFAE-E7B4-4F7F-9153-38E8DF0F6C09}"/>
    <cellStyle name="40% - ส่วนที่ถูกเน้น3 29 2" xfId="9687" xr:uid="{FA474E26-9672-4DA7-92DE-3C4A63E850EB}"/>
    <cellStyle name="40% - ส่วนที่ถูกเน้น3 3" xfId="1112" xr:uid="{71A430F4-7723-4501-A0C6-0D0FF2784253}"/>
    <cellStyle name="40% - ส่วนที่ถูกเน้น3 3 10" xfId="9688" xr:uid="{D7DB6A12-4D80-493F-9158-2098468E5E93}"/>
    <cellStyle name="40% - ส่วนที่ถูกเน้น3 3 10 2" xfId="13568" xr:uid="{5F9B74DF-5700-4480-9F06-6B72B59E7C40}"/>
    <cellStyle name="40% - ส่วนที่ถูกเน้น3 3 11" xfId="13569" xr:uid="{F6524082-DDB9-436F-BE16-8F25BCB05311}"/>
    <cellStyle name="40% - ส่วนที่ถูกเน้น3 3 12" xfId="13570" xr:uid="{EF259882-7FB2-465A-AEFA-32DF85D3C4A3}"/>
    <cellStyle name="40% - ส่วนที่ถูกเน้น3 3 13" xfId="13571" xr:uid="{BA6A6EBA-A8C4-461C-A97C-6B85F29C04E6}"/>
    <cellStyle name="40% - ส่วนที่ถูกเน้น3 3 14" xfId="15941" xr:uid="{1FEC877D-162C-4196-AE4D-AF84CE6A4803}"/>
    <cellStyle name="40% - ส่วนที่ถูกเน้น3 3 2" xfId="1113" xr:uid="{2E9DA90A-D33B-4CB8-B316-60E627BE1B0C}"/>
    <cellStyle name="40% - ส่วนที่ถูกเน้น3 3 2 2" xfId="3436" xr:uid="{CB90C140-B934-4A2B-A7A0-827409EAE440}"/>
    <cellStyle name="40% - ส่วนที่ถูกเน้น3 3 2 2 2" xfId="7952" xr:uid="{9001D23D-9B94-4000-955C-523EB2621DFB}"/>
    <cellStyle name="40% - ส่วนที่ถูกเน้น3 3 2 3" xfId="3822" xr:uid="{2A71A7A9-A390-4D37-8512-95898A3E8FFB}"/>
    <cellStyle name="40% - ส่วนที่ถูกเน้น3 3 2 4" xfId="4607" xr:uid="{3861EA8B-3878-4AA1-B893-00BFE6D3F510}"/>
    <cellStyle name="40% - ส่วนที่ถูกเน้น3 3 2 5" xfId="5901" xr:uid="{B20EF993-AA09-467D-A198-67A7F5C464A5}"/>
    <cellStyle name="40% - ส่วนที่ถูกเน้น3 3 2 6" xfId="4889" xr:uid="{1F86AF28-A44F-4F24-AF29-182CB09851A6}"/>
    <cellStyle name="40% - ส่วนที่ถูกเน้น3 3 2 7" xfId="7425" xr:uid="{5E8BD984-2462-4B96-A447-2A586D59B870}"/>
    <cellStyle name="40% - ส่วนที่ถูกเน้น3 3 3" xfId="1114" xr:uid="{1016551E-250A-4B80-8798-D2ACECC35FE9}"/>
    <cellStyle name="40% - ส่วนที่ถูกเน้น3 3 3 2" xfId="3437" xr:uid="{0DDD9CA5-773D-450B-B243-9BCF5A5A2366}"/>
    <cellStyle name="40% - ส่วนที่ถูกเน้น3 3 3 2 2" xfId="7953" xr:uid="{49BC5AD9-160D-470D-B185-7450BEE59C12}"/>
    <cellStyle name="40% - ส่วนที่ถูกเน้น3 3 3 3" xfId="3823" xr:uid="{9D9F87FD-8CDD-4AF1-862F-4E86E5E7F2D3}"/>
    <cellStyle name="40% - ส่วนที่ถูกเน้น3 3 3 4" xfId="4608" xr:uid="{41399E14-C81A-46FD-AE40-1C20BDF613D3}"/>
    <cellStyle name="40% - ส่วนที่ถูกเน้น3 3 3 5" xfId="5900" xr:uid="{A1384C2D-BB58-4F53-BB57-72854C0DE589}"/>
    <cellStyle name="40% - ส่วนที่ถูกเน้น3 3 3 6" xfId="4890" xr:uid="{136AC0C5-36D1-4AAB-96E1-7218F494CE58}"/>
    <cellStyle name="40% - ส่วนที่ถูกเน้น3 3 3 7" xfId="7426" xr:uid="{994F56F9-F136-40AB-A9B2-D649BA7F7EBE}"/>
    <cellStyle name="40% - ส่วนที่ถูกเน้น3 3 4" xfId="3435" xr:uid="{82C5AE4D-9675-4DF9-B12F-B9165A9EE6D9}"/>
    <cellStyle name="40% - ส่วนที่ถูกเน้น3 3 4 2" xfId="7951" xr:uid="{DCF41F71-92EC-4826-AB9A-5DF584735957}"/>
    <cellStyle name="40% - ส่วนที่ถูกเน้น3 3 5" xfId="3821" xr:uid="{092AEE85-88FE-47F4-ACC4-6E4883E29A27}"/>
    <cellStyle name="40% - ส่วนที่ถูกเน้น3 3 5 2" xfId="9689" xr:uid="{BD7F4A33-622C-46C0-A46E-2AD8DFF6A87B}"/>
    <cellStyle name="40% - ส่วนที่ถูกเน้น3 3 6" xfId="4606" xr:uid="{E219B48E-3166-4A71-B85C-DA14539E0402}"/>
    <cellStyle name="40% - ส่วนที่ถูกเน้น3 3 7" xfId="5902" xr:uid="{905A8FC9-E9D2-4F55-B95C-5D496598A666}"/>
    <cellStyle name="40% - ส่วนที่ถูกเน้น3 3 8" xfId="4888" xr:uid="{7BD9FE04-754C-4EE9-BAC0-1A33CF022B13}"/>
    <cellStyle name="40% - ส่วนที่ถูกเน้น3 3 9" xfId="7424" xr:uid="{CC98FEA7-2253-4FBC-A821-A1CC06551CD5}"/>
    <cellStyle name="40% - ส่วนที่ถูกเน้น3 30" xfId="1115" xr:uid="{FF242609-ED4C-4B7E-A92C-48EBD93AA6C3}"/>
    <cellStyle name="40% - ส่วนที่ถูกเน้น3 30 2" xfId="9690" xr:uid="{0F3D4FC8-F25D-427E-9813-7E076FC9A222}"/>
    <cellStyle name="40% - ส่วนที่ถูกเน้น3 31" xfId="1116" xr:uid="{388C763F-478E-4ACE-AD52-691FBEEB04A1}"/>
    <cellStyle name="40% - ส่วนที่ถูกเน้น3 31 2" xfId="9691" xr:uid="{43CCE490-1A0E-45A4-9948-2C992E977F6E}"/>
    <cellStyle name="40% - ส่วนที่ถูกเน้น3 32" xfId="1117" xr:uid="{A5C4807F-AD7F-4B47-8E9A-8BE179BF5EE9}"/>
    <cellStyle name="40% - ส่วนที่ถูกเน้น3 32 2" xfId="9692" xr:uid="{6F25BCD7-384E-41E1-BEE6-5C7E460C44C3}"/>
    <cellStyle name="40% - ส่วนที่ถูกเน้น3 33" xfId="1118" xr:uid="{6B0369F7-5C12-438B-9053-7844EAC5F9B2}"/>
    <cellStyle name="40% - ส่วนที่ถูกเน้น3 33 2" xfId="9693" xr:uid="{D8DCBCB5-31C7-45AD-8928-FADB9A922E96}"/>
    <cellStyle name="40% - ส่วนที่ถูกเน้น3 34" xfId="1119" xr:uid="{064EED77-80A7-4079-8EA1-F3D41E861E96}"/>
    <cellStyle name="40% - ส่วนที่ถูกเน้น3 34 2" xfId="9694" xr:uid="{FDF51891-DDA8-43BF-899D-D54E97981B49}"/>
    <cellStyle name="40% - ส่วนที่ถูกเน้น3 35" xfId="1120" xr:uid="{6C89874F-AB5B-4A0C-8B69-57D18299026D}"/>
    <cellStyle name="40% - ส่วนที่ถูกเน้น3 35 2" xfId="9695" xr:uid="{843D09B9-CE7F-43F9-B992-9DEE1490E938}"/>
    <cellStyle name="40% - ส่วนที่ถูกเน้น3 36" xfId="1121" xr:uid="{92C2C3E9-75CA-4801-89B2-15562FF32256}"/>
    <cellStyle name="40% - ส่วนที่ถูกเน้น3 36 2" xfId="9696" xr:uid="{764C09A5-C86A-4BC2-A300-B3FD5E3ADC35}"/>
    <cellStyle name="40% - ส่วนที่ถูกเน้น3 37" xfId="1122" xr:uid="{A4722C29-BBA3-432D-8BF1-B6191BF0A5EB}"/>
    <cellStyle name="40% - ส่วนที่ถูกเน้น3 37 2" xfId="9697" xr:uid="{945AE8FB-0DF7-47CA-9EA8-B0940AEB3E67}"/>
    <cellStyle name="40% - ส่วนที่ถูกเน้น3 38" xfId="1123" xr:uid="{3A864826-2D80-459D-9202-DB11B2062868}"/>
    <cellStyle name="40% - ส่วนที่ถูกเน้น3 38 2" xfId="9698" xr:uid="{33C00ABE-0F93-48BD-B888-55F90EA9167A}"/>
    <cellStyle name="40% - ส่วนที่ถูกเน้น3 39" xfId="1124" xr:uid="{C470F9AF-3589-498F-AB6E-97452748352E}"/>
    <cellStyle name="40% - ส่วนที่ถูกเน้น3 39 2" xfId="9699" xr:uid="{938139E8-6294-4E0D-B7F8-AD66F1369E17}"/>
    <cellStyle name="40% - ส่วนที่ถูกเน้น3 4" xfId="1125" xr:uid="{4E32743C-5179-4277-8901-380B42175269}"/>
    <cellStyle name="40% - ส่วนที่ถูกเน้น3 4 10" xfId="13572" xr:uid="{54ADB3B7-3E04-45B7-8299-3657063A6CE7}"/>
    <cellStyle name="40% - ส่วนที่ถูกเน้น3 4 11" xfId="13573" xr:uid="{E5B20D89-1F26-4E90-B5FD-61FED2C45D38}"/>
    <cellStyle name="40% - ส่วนที่ถูกเน้น3 4 12" xfId="13574" xr:uid="{E420903D-4BC3-4947-BB19-FBAD5078F894}"/>
    <cellStyle name="40% - ส่วนที่ถูกเน้น3 4 13" xfId="13575" xr:uid="{D497A8E7-8DC5-4168-AC9D-78C88E61D46A}"/>
    <cellStyle name="40% - ส่วนที่ถูกเน้น3 4 14" xfId="15942" xr:uid="{B43D5E63-06E1-4B19-B416-93EFAA5D1CEB}"/>
    <cellStyle name="40% - ส่วนที่ถูกเน้น3 4 2" xfId="3438" xr:uid="{93CC5250-4F62-4C2C-8164-F08087951947}"/>
    <cellStyle name="40% - ส่วนที่ถูกเน้น3 4 2 2" xfId="7954" xr:uid="{07A7B30A-3FDE-49BD-A3C9-9E25D4C27C1E}"/>
    <cellStyle name="40% - ส่วนที่ถูกเน้น3 4 3" xfId="3824" xr:uid="{33A69E71-022D-4433-99C4-072E59026A9B}"/>
    <cellStyle name="40% - ส่วนที่ถูกเน้น3 4 3 2" xfId="9700" xr:uid="{4A040273-7C06-4F6C-9B73-800ABD1A7CA0}"/>
    <cellStyle name="40% - ส่วนที่ถูกเน้น3 4 4" xfId="4609" xr:uid="{71700B5F-3B47-448A-AC62-4B1340037A55}"/>
    <cellStyle name="40% - ส่วนที่ถูกเน้น3 4 5" xfId="5899" xr:uid="{31C472AD-DE44-47A2-85D2-D65F5752446E}"/>
    <cellStyle name="40% - ส่วนที่ถูกเน้น3 4 6" xfId="4891" xr:uid="{933CB10B-AE48-4BDE-93E2-55636FD5E17C}"/>
    <cellStyle name="40% - ส่วนที่ถูกเน้น3 4 7" xfId="7427" xr:uid="{BD19EBA0-96FB-4188-8B00-FE60174FF1F1}"/>
    <cellStyle name="40% - ส่วนที่ถูกเน้น3 4 8" xfId="13576" xr:uid="{34775B07-BFDE-4348-AF58-1C059197A64A}"/>
    <cellStyle name="40% - ส่วนที่ถูกเน้น3 4 9" xfId="13577" xr:uid="{890915FE-E7D3-4DF4-8565-CA54BF724DCB}"/>
    <cellStyle name="40% - ส่วนที่ถูกเน้น3 40" xfId="1126" xr:uid="{F0A9DAAE-0D0E-4DEE-9912-85064C1FADFF}"/>
    <cellStyle name="40% - ส่วนที่ถูกเน้น3 40 2" xfId="3592" xr:uid="{05EE474A-17B1-4AAC-B93B-65B9B59D57C7}"/>
    <cellStyle name="40% - ส่วนที่ถูกเน้น3 40 2 2" xfId="8060" xr:uid="{8AE1B6EC-EBCB-4A4D-8684-C8F9CF1E6611}"/>
    <cellStyle name="40% - ส่วนที่ถูกเน้น3 40 3" xfId="3938" xr:uid="{69B8E788-B779-46B7-8E15-932C2DBEBEF6}"/>
    <cellStyle name="40% - ส่วนที่ถูกเน้น3 40 4" xfId="5055" xr:uid="{2FFC4B0C-8621-4545-8138-2D7E929A4EBC}"/>
    <cellStyle name="40% - ส่วนที่ถูกเน้น3 40 5" xfId="6133" xr:uid="{BC18F6B6-6D41-479F-8C5F-AB10E5CC09C1}"/>
    <cellStyle name="40% - ส่วนที่ถูกเน้น3 40 6" xfId="6612" xr:uid="{AA2C9948-AFF1-4BB9-A273-DFF3DD34EED1}"/>
    <cellStyle name="40% - ส่วนที่ถูกเน้น3 40 7" xfId="7428" xr:uid="{B4BEDB5B-CA48-4D36-B5D2-3ACDEE0CF4A1}"/>
    <cellStyle name="40% - ส่วนที่ถูกเน้น3 41" xfId="1127" xr:uid="{40A07DDE-88FC-4670-A426-3B8563D32FED}"/>
    <cellStyle name="40% - ส่วนที่ถูกเน้น3 41 2" xfId="3593" xr:uid="{D11A3CE1-3360-463B-B553-F7953CF367BE}"/>
    <cellStyle name="40% - ส่วนที่ถูกเน้น3 41 2 2" xfId="8061" xr:uid="{A6585AC0-492F-4B4D-BE48-A65815504DB4}"/>
    <cellStyle name="40% - ส่วนที่ถูกเน้น3 41 3" xfId="3939" xr:uid="{52A4D399-A568-4B29-8296-189F01FD051B}"/>
    <cellStyle name="40% - ส่วนที่ถูกเน้น3 41 4" xfId="5056" xr:uid="{336E0683-B02B-42E7-8218-C010CE664413}"/>
    <cellStyle name="40% - ส่วนที่ถูกเน้น3 41 5" xfId="6107" xr:uid="{23564E35-D4CC-400B-9E9C-FFECE4A98F8A}"/>
    <cellStyle name="40% - ส่วนที่ถูกเน้น3 41 6" xfId="5167" xr:uid="{E8698B32-A3C1-42FD-974B-B95B9FAE2A7C}"/>
    <cellStyle name="40% - ส่วนที่ถูกเน้น3 41 7" xfId="7429" xr:uid="{B70DDEE5-1EBC-4023-B007-DFCD0BE0C445}"/>
    <cellStyle name="40% - ส่วนที่ถูกเน้น3 42" xfId="1128" xr:uid="{79271A4C-089D-42C5-AF34-2B43CDED93B1}"/>
    <cellStyle name="40% - ส่วนที่ถูกเน้น3 42 2" xfId="3594" xr:uid="{F6332516-1CAE-4711-9B4E-8BDC9A342C83}"/>
    <cellStyle name="40% - ส่วนที่ถูกเน้น3 42 2 2" xfId="8062" xr:uid="{93292BAA-21C8-4756-B14B-717CD30927A1}"/>
    <cellStyle name="40% - ส่วนที่ถูกเน้น3 42 3" xfId="3940" xr:uid="{74B89821-02F5-4FFB-934C-1C45AB772D5C}"/>
    <cellStyle name="40% - ส่วนที่ถูกเน้น3 42 4" xfId="5057" xr:uid="{CEC4B435-EEB3-4DE8-8C27-5F70B4912F48}"/>
    <cellStyle name="40% - ส่วนที่ถูกเน้น3 42 5" xfId="5547" xr:uid="{17FBABF4-52BB-4382-B937-66F8C156B5E2}"/>
    <cellStyle name="40% - ส่วนที่ถูกเน้น3 42 6" xfId="6590" xr:uid="{9210C0A8-14A2-46D6-8C08-0D99A26AB2C8}"/>
    <cellStyle name="40% - ส่วนที่ถูกเน้น3 42 7" xfId="7430" xr:uid="{7C76F80C-57CB-4804-910B-36CA3F4E95FA}"/>
    <cellStyle name="40% - ส่วนที่ถูกเน้น3 43" xfId="1129" xr:uid="{0B373919-51DB-472B-A077-E5604F820715}"/>
    <cellStyle name="40% - ส่วนที่ถูกเน้น3 43 2" xfId="3595" xr:uid="{E1218B9B-50AE-44D9-9428-76AC546E571F}"/>
    <cellStyle name="40% - ส่วนที่ถูกเน้น3 43 2 2" xfId="8063" xr:uid="{02ED4262-3BC6-4952-A82A-1E05A248E8E7}"/>
    <cellStyle name="40% - ส่วนที่ถูกเน้น3 43 3" xfId="3941" xr:uid="{90EF3BDD-56CD-4194-97E0-0392DAD012EC}"/>
    <cellStyle name="40% - ส่วนที่ถูกเน้น3 43 4" xfId="5058" xr:uid="{648572AB-E397-4926-B4AF-98B537044E97}"/>
    <cellStyle name="40% - ส่วนที่ถูกเน้น3 43 5" xfId="6082" xr:uid="{01C944DE-6501-4C20-8B29-42E51525621E}"/>
    <cellStyle name="40% - ส่วนที่ถูกเน้น3 43 6" xfId="6568" xr:uid="{2723F259-5601-4E8F-A6EE-DBDBF9D7F05D}"/>
    <cellStyle name="40% - ส่วนที่ถูกเน้น3 43 7" xfId="7431" xr:uid="{E191865F-A7A7-4E29-8E66-5568AF8FD55F}"/>
    <cellStyle name="40% - ส่วนที่ถูกเน้น3 44" xfId="1130" xr:uid="{2981E8A0-D02F-46EC-8122-6782C31F3C90}"/>
    <cellStyle name="40% - ส่วนที่ถูกเน้น3 44 2" xfId="3596" xr:uid="{531E0621-EC78-453B-9FFF-ECC5096C63F4}"/>
    <cellStyle name="40% - ส่วนที่ถูกเน้น3 44 2 2" xfId="8064" xr:uid="{F57210B5-817B-4919-A759-38D70DCB64B6}"/>
    <cellStyle name="40% - ส่วนที่ถูกเน้น3 44 3" xfId="3942" xr:uid="{6EDFF4FB-A93A-45DA-8511-A42D5FEAE752}"/>
    <cellStyle name="40% - ส่วนที่ถูกเน้น3 44 4" xfId="5059" xr:uid="{0A89FC77-1906-4C8A-BEB6-DC3C15C71D2E}"/>
    <cellStyle name="40% - ส่วนที่ถูกเน้น3 44 5" xfId="6055" xr:uid="{9744C271-08BD-4EA8-984B-1B445871031C}"/>
    <cellStyle name="40% - ส่วนที่ถูกเน้น3 44 6" xfId="6547" xr:uid="{0B718E9D-14B4-4F0A-8B75-1CE8FFFD0612}"/>
    <cellStyle name="40% - ส่วนที่ถูกเน้น3 44 7" xfId="7432" xr:uid="{287C4602-152C-4E08-913E-7569CB0DD01E}"/>
    <cellStyle name="40% - ส่วนที่ถูกเน้น3 45" xfId="3350" xr:uid="{DBC080CA-A19D-4BCE-97F4-47F1C4DED968}"/>
    <cellStyle name="40% - ส่วนที่ถูกเน้น3 45 2" xfId="4088" xr:uid="{2BCFF3B8-A3FC-4F3C-920E-929DAF876352}"/>
    <cellStyle name="40% - ส่วนที่ถูกเน้น3 45 2 2" xfId="6377" xr:uid="{C1C8BB2E-7425-4F0F-9298-5853EB04DAE6}"/>
    <cellStyle name="40% - ส่วนที่ถูกเน้น3 45 2 2 2" xfId="8614" xr:uid="{0A78C0BD-3D1E-4066-8E0E-DA6ACDC9E035}"/>
    <cellStyle name="40% - ส่วนที่ถูกเน้น3 45 2 3" xfId="6844" xr:uid="{C6830945-E7FC-4703-BC22-6519FFC078F8}"/>
    <cellStyle name="40% - ส่วนที่ถูกเน้น3 45 2 3 2" xfId="8867" xr:uid="{65EFF111-5868-468D-BACA-0F5AA9C34685}"/>
    <cellStyle name="40% - ส่วนที่ถูกเน้น3 45 2 4" xfId="7259" xr:uid="{61E0F216-175D-4CA3-9D3C-BD2D14FDAD98}"/>
    <cellStyle name="40% - ส่วนที่ถูกเน้น3 45 2 4 2" xfId="9105" xr:uid="{C6BF7188-8BA1-43BC-A030-387526C403D7}"/>
    <cellStyle name="40% - ส่วนที่ถูกเน้น3 45 2 5" xfId="8194" xr:uid="{D1BE8351-EF61-4B2C-A0A6-3E9846739820}"/>
    <cellStyle name="40% - ส่วนที่ถูกเน้น3 45 3" xfId="5996" xr:uid="{D209B5B6-B26C-45DE-8211-98B69C884B03}"/>
    <cellStyle name="40% - ส่วนที่ถูกเน้น3 45 3 2" xfId="8402" xr:uid="{1A8AA3EA-1168-430E-8A5C-31AE8B9EE20A}"/>
    <cellStyle name="40% - ส่วนที่ถูกเน้น3 45 4" xfId="6518" xr:uid="{63290A4E-3674-4041-9ADC-3820BB4C88F2}"/>
    <cellStyle name="40% - ส่วนที่ถูกเน้น3 45 4 2" xfId="8673" xr:uid="{A30E0D9F-7AFA-427A-AB2D-F749FAAF7A7A}"/>
    <cellStyle name="40% - ส่วนที่ถูกเน้น3 45 5" xfId="7002" xr:uid="{AA19AB96-DE06-4186-8980-ED4DBD88D80D}"/>
    <cellStyle name="40% - ส่วนที่ถูกเน้น3 45 5 2" xfId="8914" xr:uid="{B27B5951-9AB4-433F-9571-9B830103108B}"/>
    <cellStyle name="40% - ส่วนที่ถูกเน้น3 45 6" xfId="7868" xr:uid="{D3537ED3-8D50-4A58-8316-C080B34041E5}"/>
    <cellStyle name="40% - ส่วนที่ถูกเน้น3 46" xfId="4131" xr:uid="{18A98853-7EC9-4CD9-B918-DB2EB1CE0B16}"/>
    <cellStyle name="40% - ส่วนที่ถูกเน้น3 46 2" xfId="6021" xr:uid="{F2D16D93-A1F1-4060-9043-20DF3BB2D606}"/>
    <cellStyle name="40% - ส่วนที่ถูกเน้น3 46 2 2" xfId="8417" xr:uid="{EEA0855B-F517-4861-9113-92A7C12A3F20}"/>
    <cellStyle name="40% - ส่วนที่ถูกเน้น3 46 3" xfId="6539" xr:uid="{6A41E195-2E9C-42FC-95AD-52B2DE9E82E3}"/>
    <cellStyle name="40% - ส่วนที่ถูกเน้น3 46 3 2" xfId="8688" xr:uid="{0E5D6EB1-8BE9-44F4-AFAD-347AA8ACCC67}"/>
    <cellStyle name="40% - ส่วนที่ถูกเน้น3 46 4" xfId="7017" xr:uid="{07D7500B-5FEF-4F5A-BB10-E64F4DE4F523}"/>
    <cellStyle name="40% - ส่วนที่ถูกเน้น3 46 4 2" xfId="8929" xr:uid="{5E2A54EC-6BA0-40CF-967F-D9CA79ED9CAD}"/>
    <cellStyle name="40% - ส่วนที่ถูกเน้น3 46 5" xfId="8209" xr:uid="{D6FA586F-C05C-43B4-A637-62F47D6D9235}"/>
    <cellStyle name="40% - ส่วนที่ถูกเน้น3 47" xfId="4172" xr:uid="{D2395FEF-1BA3-4FE9-8DBC-9B50088E7BAA}"/>
    <cellStyle name="40% - ส่วนที่ถูกเน้น3 47 2" xfId="6043" xr:uid="{C11772EB-16C2-4528-A148-68E297FAFC22}"/>
    <cellStyle name="40% - ส่วนที่ถูกเน้น3 47 2 2" xfId="8431" xr:uid="{A98C4C01-6F31-4530-9816-032E1F52AAFA}"/>
    <cellStyle name="40% - ส่วนที่ถูกเน้น3 47 3" xfId="6556" xr:uid="{6A7ED450-B6B6-46E7-A7BB-82EBB8F942FC}"/>
    <cellStyle name="40% - ส่วนที่ถูกเน้น3 47 3 2" xfId="8701" xr:uid="{56AF5799-41AE-4EB3-8A9F-40FC96EABB76}"/>
    <cellStyle name="40% - ส่วนที่ถูกเน้น3 47 4" xfId="7030" xr:uid="{7A5A0EF6-5BB9-4F6B-ADD4-18FE098645E9}"/>
    <cellStyle name="40% - ส่วนที่ถูกเน้น3 47 4 2" xfId="8942" xr:uid="{C50E264F-ECA9-442E-8352-D954055A22E9}"/>
    <cellStyle name="40% - ส่วนที่ถูกเน้น3 47 5" xfId="8222" xr:uid="{3F1C5A3E-761E-4043-A8F6-4F47AC09FE15}"/>
    <cellStyle name="40% - ส่วนที่ถูกเน้น3 48" xfId="4214" xr:uid="{DF7AEC01-0E62-415F-B4DE-FCAD92F103F3}"/>
    <cellStyle name="40% - ส่วนที่ถูกเน้น3 48 2" xfId="6069" xr:uid="{F661864B-C0EF-479D-B331-4E2CD18624F9}"/>
    <cellStyle name="40% - ส่วนที่ถูกเน้น3 48 2 2" xfId="8445" xr:uid="{E4DEBF55-DC45-4275-AB2F-2911249CEC52}"/>
    <cellStyle name="40% - ส่วนที่ถูกเน้น3 48 3" xfId="6577" xr:uid="{1B1F9DE4-4EBA-4E10-9BB6-68DF19940EA8}"/>
    <cellStyle name="40% - ส่วนที่ถูกเน้น3 48 3 2" xfId="8715" xr:uid="{E6A83A7F-6BCB-4904-9F8B-4E44FE408F88}"/>
    <cellStyle name="40% - ส่วนที่ถูกเน้น3 48 4" xfId="7044" xr:uid="{113E9AE8-20ED-4451-BB05-771FC1510D39}"/>
    <cellStyle name="40% - ส่วนที่ถูกเน้น3 48 4 2" xfId="8956" xr:uid="{0C3E8E8F-6DA5-4EE5-8C5A-0B715EA32F68}"/>
    <cellStyle name="40% - ส่วนที่ถูกเน้น3 48 5" xfId="8236" xr:uid="{32729863-5ABA-4DBF-A765-3543ED9F0FCE}"/>
    <cellStyle name="40% - ส่วนที่ถูกเน้น3 49" xfId="4256" xr:uid="{FDB9E5C3-CDA6-4D48-8494-23C96DAA2D72}"/>
    <cellStyle name="40% - ส่วนที่ถูกเน้น3 49 2" xfId="6095" xr:uid="{FDBB6683-6187-40F1-A420-348DB73F2CE2}"/>
    <cellStyle name="40% - ส่วนที่ถูกเน้น3 49 2 2" xfId="8459" xr:uid="{EAA2B7A2-6180-4E31-9C76-A1981D887A12}"/>
    <cellStyle name="40% - ส่วนที่ถูกเน้น3 49 3" xfId="6600" xr:uid="{603B8DD0-E1B9-47BB-88B3-1B339D541680}"/>
    <cellStyle name="40% - ส่วนที่ถูกเน้น3 49 3 2" xfId="8730" xr:uid="{63ACD4DC-119A-4E0E-BE75-19EFAC6E3D3B}"/>
    <cellStyle name="40% - ส่วนที่ถูกเน้น3 49 4" xfId="7058" xr:uid="{9CD8A674-AC00-4F91-BC9D-0D6C162CBF89}"/>
    <cellStyle name="40% - ส่วนที่ถูกเน้น3 49 4 2" xfId="8970" xr:uid="{903D0C49-8334-4F6F-B2CD-4A20AF885DE8}"/>
    <cellStyle name="40% - ส่วนที่ถูกเน้น3 49 5" xfId="8250" xr:uid="{14EFED47-7751-407A-A19E-3DC7F8B9FB4D}"/>
    <cellStyle name="40% - ส่วนที่ถูกเน้น3 5" xfId="1131" xr:uid="{5BA3C788-9685-434A-BBDE-1C0B22D9A223}"/>
    <cellStyle name="40% - ส่วนที่ถูกเน้น3 5 10" xfId="13578" xr:uid="{49835A7F-6F3E-4092-B7ED-D683C6EF859E}"/>
    <cellStyle name="40% - ส่วนที่ถูกเน้น3 5 11" xfId="13579" xr:uid="{A60E22C0-AE31-42EB-9AE0-29963D3D5E08}"/>
    <cellStyle name="40% - ส่วนที่ถูกเน้น3 5 12" xfId="13580" xr:uid="{718B3771-738F-476F-B34A-7412C443B3FF}"/>
    <cellStyle name="40% - ส่วนที่ถูกเน้น3 5 13" xfId="13581" xr:uid="{EFDA6BC7-9C9E-433D-9DEA-39BBB26A7B3D}"/>
    <cellStyle name="40% - ส่วนที่ถูกเน้น3 5 14" xfId="15943" xr:uid="{54D5D26D-6678-4D1B-9388-B1F4A2C438D4}"/>
    <cellStyle name="40% - ส่วนที่ถูกเน้น3 5 2" xfId="9701" xr:uid="{821296A3-06A6-4609-98E4-CC171D4D3E68}"/>
    <cellStyle name="40% - ส่วนที่ถูกเน้น3 5 2 2" xfId="9702" xr:uid="{40E2B3FB-1908-4B0E-9688-E064E3D4CED3}"/>
    <cellStyle name="40% - ส่วนที่ถูกเน้น3 5 2 3" xfId="13582" xr:uid="{F66C2C0F-43B8-4EFC-BB02-D3F006452D8F}"/>
    <cellStyle name="40% - ส่วนที่ถูกเน้น3 5 3" xfId="9703" xr:uid="{C2BA9E98-7747-430C-98BB-05119174C5EF}"/>
    <cellStyle name="40% - ส่วนที่ถูกเน้น3 5 3 2" xfId="13583" xr:uid="{CAF75A1C-5735-481F-9738-3E8A14D48588}"/>
    <cellStyle name="40% - ส่วนที่ถูกเน้น3 5 4" xfId="9704" xr:uid="{76336D76-24E7-40BD-B0F1-78C28DB3EAE4}"/>
    <cellStyle name="40% - ส่วนที่ถูกเน้น3 5 4 2" xfId="13584" xr:uid="{A746FFE7-9E22-4498-8AD0-356AEFB9620E}"/>
    <cellStyle name="40% - ส่วนที่ถูกเน้น3 5 5" xfId="13585" xr:uid="{02AA128A-2E92-4E61-8811-AB69F382506D}"/>
    <cellStyle name="40% - ส่วนที่ถูกเน้น3 5 6" xfId="13586" xr:uid="{8EA610AA-C1DC-44C8-88E0-13193A5046A8}"/>
    <cellStyle name="40% - ส่วนที่ถูกเน้น3 5 7" xfId="13587" xr:uid="{0CE71B8D-10B2-45D3-95A2-BD8519B7C183}"/>
    <cellStyle name="40% - ส่วนที่ถูกเน้น3 5 8" xfId="13588" xr:uid="{792A4B05-54B1-46FD-B8F5-6FE00194BA20}"/>
    <cellStyle name="40% - ส่วนที่ถูกเน้น3 5 9" xfId="13589" xr:uid="{B447BDF1-BC3A-444D-B92C-4C468DD292A9}"/>
    <cellStyle name="40% - ส่วนที่ถูกเน้น3 50" xfId="4298" xr:uid="{CAF57CF9-D739-4C13-B786-8C1FDD9B8921}"/>
    <cellStyle name="40% - ส่วนที่ถูกเน้น3 50 2" xfId="6121" xr:uid="{17909B7A-BA38-4156-83F3-8F1C9EDDDB17}"/>
    <cellStyle name="40% - ส่วนที่ถูกเน้น3 50 2 2" xfId="8473" xr:uid="{47AB7B14-F49B-4380-BAB6-135636CA3024}"/>
    <cellStyle name="40% - ส่วนที่ถูกเน้น3 50 3" xfId="6623" xr:uid="{CF76B4EB-829D-4810-B528-F2912358FBB3}"/>
    <cellStyle name="40% - ส่วนที่ถูกเน้น3 50 3 2" xfId="8744" xr:uid="{D77C9218-9EFD-4178-ACD0-321AF4266FBF}"/>
    <cellStyle name="40% - ส่วนที่ถูกเน้น3 50 4" xfId="7072" xr:uid="{66B67DAD-DC0D-4B2C-8759-DA74362CDD76}"/>
    <cellStyle name="40% - ส่วนที่ถูกเน้น3 50 4 2" xfId="8984" xr:uid="{1060EB1A-DE1A-4D3B-9CD9-6486969C770D}"/>
    <cellStyle name="40% - ส่วนที่ถูกเน้น3 50 5" xfId="8264" xr:uid="{21D103C3-09D6-4A80-97E7-FB100020343A}"/>
    <cellStyle name="40% - ส่วนที่ถูกเน้น3 51" xfId="4340" xr:uid="{C7393479-6854-4FDA-AAF9-42E8D0F4134D}"/>
    <cellStyle name="40% - ส่วนที่ถูกเน้น3 51 2" xfId="6147" xr:uid="{981CBFB6-E930-4019-952F-1ED9BC5210DB}"/>
    <cellStyle name="40% - ส่วนที่ถูกเน้น3 51 2 2" xfId="8488" xr:uid="{57D8DA58-888D-465F-8B41-371D6CA531D7}"/>
    <cellStyle name="40% - ส่วนที่ถูกเน้น3 51 3" xfId="6645" xr:uid="{DB2606EE-3A3E-4E47-B0D3-493CEE9A9970}"/>
    <cellStyle name="40% - ส่วนที่ถูกเน้น3 51 3 2" xfId="8759" xr:uid="{B5B99DCF-1756-4C19-8FAD-05F33D8EF90E}"/>
    <cellStyle name="40% - ส่วนที่ถูกเน้น3 51 4" xfId="7086" xr:uid="{46E582BD-BE65-4489-88FE-3CC7FCCBE4C5}"/>
    <cellStyle name="40% - ส่วนที่ถูกเน้น3 51 4 2" xfId="8998" xr:uid="{4E6FAB9A-85F0-45CD-A2ED-C87D866DAF6A}"/>
    <cellStyle name="40% - ส่วนที่ถูกเน้น3 51 5" xfId="8278" xr:uid="{B4F509F8-8FE6-46A0-A7D0-F312AD2E5855}"/>
    <cellStyle name="40% - ส่วนที่ถูกเน้น3 52" xfId="4382" xr:uid="{B347F0F5-FAEA-4B91-A20A-D461CD3C9A2A}"/>
    <cellStyle name="40% - ส่วนที่ถูกเน้น3 52 2" xfId="6171" xr:uid="{EA931134-1926-4A09-9DA0-4A30F09AB96D}"/>
    <cellStyle name="40% - ส่วนที่ถูกเน้น3 52 2 2" xfId="8502" xr:uid="{34DECBC0-BD6F-45A8-8B02-3B341A4C5C5C}"/>
    <cellStyle name="40% - ส่วนที่ถูกเน้น3 52 3" xfId="6665" xr:uid="{A4D9A199-3AB8-4745-87D8-6221ACD48591}"/>
    <cellStyle name="40% - ส่วนที่ถูกเน้น3 52 3 2" xfId="8774" xr:uid="{A8817E3A-2EB8-4EA2-8C8D-4F23BCEE7DB9}"/>
    <cellStyle name="40% - ส่วนที่ถูกเน้น3 52 4" xfId="7100" xr:uid="{E1A56962-92B3-479D-99FA-5898288FCB8C}"/>
    <cellStyle name="40% - ส่วนที่ถูกเน้น3 52 4 2" xfId="9012" xr:uid="{51B1CB45-AC8D-4A9E-8F1D-F6D172F1C140}"/>
    <cellStyle name="40% - ส่วนที่ถูกเน้น3 52 5" xfId="8292" xr:uid="{A1AB98D9-3D16-49D1-8B02-B70630E19F5E}"/>
    <cellStyle name="40% - ส่วนที่ถูกเน้น3 53" xfId="4424" xr:uid="{B044B724-9544-4025-BF12-B35AC31EA368}"/>
    <cellStyle name="40% - ส่วนที่ถูกเน้น3 53 2" xfId="6194" xr:uid="{190750DE-DEC2-4084-B959-AA32C4247929}"/>
    <cellStyle name="40% - ส่วนที่ถูกเน้น3 53 2 2" xfId="8516" xr:uid="{A5BB966C-713C-4E4B-AA87-69F632D1E7CE}"/>
    <cellStyle name="40% - ส่วนที่ถูกเน้น3 53 3" xfId="6686" xr:uid="{966ECBB3-14ED-4E5A-B97C-E59A3CDE435D}"/>
    <cellStyle name="40% - ส่วนที่ถูกเน้น3 53 3 2" xfId="8788" xr:uid="{E54DCBF4-DE00-4C12-8F96-7F993A88223D}"/>
    <cellStyle name="40% - ส่วนที่ถูกเน้น3 53 4" xfId="7114" xr:uid="{29A408EF-5B0F-4D59-A8FB-FC1787D1C180}"/>
    <cellStyle name="40% - ส่วนที่ถูกเน้น3 53 4 2" xfId="9026" xr:uid="{B6057E91-9135-4CE3-BD8E-11A4E80FBFD7}"/>
    <cellStyle name="40% - ส่วนที่ถูกเน้น3 53 5" xfId="8306" xr:uid="{CE04EA5D-736D-4D4C-AF50-343D675A589A}"/>
    <cellStyle name="40% - ส่วนที่ถูกเน้น3 54" xfId="4466" xr:uid="{ECB87EB7-CED6-4ECC-8390-6F2B58BA2924}"/>
    <cellStyle name="40% - ส่วนที่ถูกเน้น3 54 2" xfId="6216" xr:uid="{94904FBA-A9BE-4AD5-B5DA-C504A764048E}"/>
    <cellStyle name="40% - ส่วนที่ถูกเน้น3 54 2 2" xfId="8531" xr:uid="{67FAC6F7-E2A7-4DB4-9532-A7CB9FD7E6FD}"/>
    <cellStyle name="40% - ส่วนที่ถูกเน้น3 54 3" xfId="6704" xr:uid="{54A3B543-BA4E-426E-BBE9-935604B5EB89}"/>
    <cellStyle name="40% - ส่วนที่ถูกเน้น3 54 3 2" xfId="8802" xr:uid="{63163F57-D405-4025-AE2A-65FA106D48ED}"/>
    <cellStyle name="40% - ส่วนที่ถูกเน้น3 54 4" xfId="7128" xr:uid="{6307B440-A8AE-4FB3-814C-70DC178DB6D6}"/>
    <cellStyle name="40% - ส่วนที่ถูกเน้น3 54 4 2" xfId="9040" xr:uid="{D3D5C5EA-68D9-49AD-9655-1E478288E37A}"/>
    <cellStyle name="40% - ส่วนที่ถูกเน้น3 54 5" xfId="8320" xr:uid="{13AAC552-ABCB-4753-B4C1-CE06CA5200DC}"/>
    <cellStyle name="40% - ส่วนที่ถูกเน้น3 6" xfId="1132" xr:uid="{1CBC503F-4396-4681-BFE9-DFEE29A0A7C8}"/>
    <cellStyle name="40% - ส่วนที่ถูกเน้น3 6 2" xfId="9705" xr:uid="{E5AF5F13-DF8C-4C83-8215-C13B409CEFC8}"/>
    <cellStyle name="40% - ส่วนที่ถูกเน้น3 6 2 2" xfId="9706" xr:uid="{FD668680-96EE-409A-B967-C8D5A41A0971}"/>
    <cellStyle name="40% - ส่วนที่ถูกเน้น3 6 3" xfId="9707" xr:uid="{102D11ED-97E8-4760-8E90-0CA9B015207E}"/>
    <cellStyle name="40% - ส่วนที่ถูกเน้น3 6 4" xfId="13590" xr:uid="{810F6884-E5BF-417C-94A5-ECC6461AEFD3}"/>
    <cellStyle name="40% - ส่วนที่ถูกเน้น3 7" xfId="1133" xr:uid="{02AD3F84-6B1E-4A8E-B869-EA9320D2D263}"/>
    <cellStyle name="40% - ส่วนที่ถูกเน้น3 7 2" xfId="9708" xr:uid="{1FFBA7C7-D1EC-4107-AED5-40DFE2B4AC99}"/>
    <cellStyle name="40% - ส่วนที่ถูกเน้น3 7 3" xfId="13591" xr:uid="{1D6E8B68-2C3E-474A-BF2E-1F453EF424AC}"/>
    <cellStyle name="40% - ส่วนที่ถูกเน้น3 8" xfId="1134" xr:uid="{6A014384-6BF8-47DD-9F6E-5BA338B3DFED}"/>
    <cellStyle name="40% - ส่วนที่ถูกเน้น3 8 2" xfId="9709" xr:uid="{81720182-7DA3-4315-8DE4-E775FE2ACEF5}"/>
    <cellStyle name="40% - ส่วนที่ถูกเน้น3 8 3" xfId="15944" xr:uid="{EC235AAF-3CFB-4E83-8B8C-C62AEC2CBF8E}"/>
    <cellStyle name="40% - ส่วนที่ถูกเน้น3 9" xfId="1135" xr:uid="{0453FD31-036C-467E-AEEB-CD6A2EBE937B}"/>
    <cellStyle name="40% - ส่วนที่ถูกเน้น3 9 2" xfId="9710" xr:uid="{FC8E6BD1-ACE6-4CB0-B84D-492B140C958F}"/>
    <cellStyle name="40% - ส่วนที่ถูกเน้น3 9 3" xfId="15945" xr:uid="{EA240DA7-EEB2-4EE3-A8D9-73F57D74F0A2}"/>
    <cellStyle name="40% - ส่วนที่ถูกเน้น4 10" xfId="1136" xr:uid="{4E921CCE-6556-487B-8DC0-580850BF5996}"/>
    <cellStyle name="40% - ส่วนที่ถูกเน้น4 10 2" xfId="9711" xr:uid="{BFF2A1BF-93AC-4E62-A534-C533F99A781F}"/>
    <cellStyle name="40% - ส่วนที่ถูกเน้น4 10 3" xfId="15946" xr:uid="{58D64DC1-5D6A-41AE-BB3F-64C231752777}"/>
    <cellStyle name="40% - ส่วนที่ถูกเน้น4 11" xfId="1137" xr:uid="{69C04EB1-8BBA-4A50-B0D9-1AB75E496368}"/>
    <cellStyle name="40% - ส่วนที่ถูกเน้น4 11 2" xfId="9712" xr:uid="{D7E7F9F8-A772-4180-997F-B28BBEE999B9}"/>
    <cellStyle name="40% - ส่วนที่ถูกเน้น4 11 3" xfId="15947" xr:uid="{26876110-6D33-46C5-B246-E422EFE9CCD3}"/>
    <cellStyle name="40% - ส่วนที่ถูกเน้น4 12" xfId="1138" xr:uid="{D15D0186-9348-44ED-9E78-CB7834255715}"/>
    <cellStyle name="40% - ส่วนที่ถูกเน้น4 12 2" xfId="9713" xr:uid="{1CF4F23F-30FD-47EE-99FB-8866A33D01BC}"/>
    <cellStyle name="40% - ส่วนที่ถูกเน้น4 12 3" xfId="15948" xr:uid="{38102804-97DB-4D3B-84A8-66ADFB5E8FAD}"/>
    <cellStyle name="40% - ส่วนที่ถูกเน้น4 13" xfId="1139" xr:uid="{F85379F6-D1F3-4AAB-8D44-C2D219977D73}"/>
    <cellStyle name="40% - ส่วนที่ถูกเน้น4 13 2" xfId="9714" xr:uid="{9F55C316-16AD-46F5-BB1F-9CDBB615947B}"/>
    <cellStyle name="40% - ส่วนที่ถูกเน้น4 13 3" xfId="15949" xr:uid="{D7D18624-FF65-4912-8A00-7BE45CAAE613}"/>
    <cellStyle name="40% - ส่วนที่ถูกเน้น4 14" xfId="1140" xr:uid="{BE87CFCB-488F-43F7-B7C2-E567478E6F2E}"/>
    <cellStyle name="40% - ส่วนที่ถูกเน้น4 14 2" xfId="9715" xr:uid="{C42F5E51-6829-459F-A3EC-C89462B0953A}"/>
    <cellStyle name="40% - ส่วนที่ถูกเน้น4 14 3" xfId="15950" xr:uid="{C657CD93-B1F4-471B-B92E-8FB9CA0FFDCE}"/>
    <cellStyle name="40% - ส่วนที่ถูกเน้น4 15" xfId="1141" xr:uid="{9CFE1F7D-24A3-4006-B430-5729F850B106}"/>
    <cellStyle name="40% - ส่วนที่ถูกเน้น4 15 2" xfId="9716" xr:uid="{5BCA4247-55B6-4D56-B75D-E9F49326FA58}"/>
    <cellStyle name="40% - ส่วนที่ถูกเน้น4 15 3" xfId="15951" xr:uid="{17525380-742C-457C-B974-4F29A411960C}"/>
    <cellStyle name="40% - ส่วนที่ถูกเน้น4 16" xfId="1142" xr:uid="{792B912C-4A49-4F28-A13C-5EA9863326DF}"/>
    <cellStyle name="40% - ส่วนที่ถูกเน้น4 16 2" xfId="9717" xr:uid="{B65DFA9A-79BB-4780-BFFE-822013F04D5B}"/>
    <cellStyle name="40% - ส่วนที่ถูกเน้น4 16 3" xfId="15952" xr:uid="{AAC6B6F5-1860-47BF-A972-B87E8EBCA32A}"/>
    <cellStyle name="40% - ส่วนที่ถูกเน้น4 17" xfId="1143" xr:uid="{563166E1-58A8-4644-976E-8FD4724590DF}"/>
    <cellStyle name="40% - ส่วนที่ถูกเน้น4 17 2" xfId="9718" xr:uid="{959E2826-49EC-4982-A686-5316B86F5AF2}"/>
    <cellStyle name="40% - ส่วนที่ถูกเน้น4 17 3" xfId="15953" xr:uid="{7DD4DA35-6A2D-4BA5-A1B2-87BF97AF2CC5}"/>
    <cellStyle name="40% - ส่วนที่ถูกเน้น4 18" xfId="1144" xr:uid="{D0F042FB-44FB-48B5-8ADE-3F1A456509A3}"/>
    <cellStyle name="40% - ส่วนที่ถูกเน้น4 18 2" xfId="9719" xr:uid="{61DBC140-7394-4B28-8499-003BDDA3B6B3}"/>
    <cellStyle name="40% - ส่วนที่ถูกเน้น4 18 3" xfId="15954" xr:uid="{C14333AF-DAA3-454F-A3C1-BE5A44EF6B6F}"/>
    <cellStyle name="40% - ส่วนที่ถูกเน้น4 19" xfId="1145" xr:uid="{C338714D-F11F-4FCC-8FA4-D927E72B7B7A}"/>
    <cellStyle name="40% - ส่วนที่ถูกเน้น4 19 2" xfId="9720" xr:uid="{A7071B21-06FD-42A8-AF66-52DF6EF2E8FE}"/>
    <cellStyle name="40% - ส่วนที่ถูกเน้น4 19 3" xfId="15955" xr:uid="{F792C019-A45B-41DA-9FFA-ED7B690CFEA1}"/>
    <cellStyle name="40% - ส่วนที่ถูกเน้น4 2" xfId="403" xr:uid="{F98D4900-04F2-45AC-A5C9-B0574837384E}"/>
    <cellStyle name="40% - ส่วนที่ถูกเน้น4 2 10" xfId="4610" xr:uid="{37C60893-06FD-4939-8273-888616DB1D33}"/>
    <cellStyle name="40% - ส่วนที่ถูกเน้น4 2 10 2" xfId="9721" xr:uid="{9279BBA6-0EE4-4B6D-BE1C-EE71D2443A22}"/>
    <cellStyle name="40% - ส่วนที่ถูกเน้น4 2 10 3" xfId="13592" xr:uid="{4D67A81F-79AB-4555-9D78-9FE9B87AC1AA}"/>
    <cellStyle name="40% - ส่วนที่ถูกเน้น4 2 11" xfId="5898" xr:uid="{41CE4FE1-1158-4109-96C9-BDDBE7A86543}"/>
    <cellStyle name="40% - ส่วนที่ถูกเน้น4 2 11 2" xfId="13593" xr:uid="{02417F7A-1187-4BA1-B44C-84DB647F1D46}"/>
    <cellStyle name="40% - ส่วนที่ถูกเน้น4 2 12" xfId="4892" xr:uid="{B62BCBC0-3EA3-48C4-9F4C-D057F0848E3E}"/>
    <cellStyle name="40% - ส่วนที่ถูกเน้น4 2 12 2" xfId="13594" xr:uid="{BAE8EDC0-37AA-40B6-883B-9E5D7836D8B4}"/>
    <cellStyle name="40% - ส่วนที่ถูกเน้น4 2 13" xfId="9722" xr:uid="{66978287-90A0-441C-AA68-9C7A4FF4A92F}"/>
    <cellStyle name="40% - ส่วนที่ถูกเน้น4 2 13 2" xfId="13595" xr:uid="{6BCF5D99-BADE-49CF-B7AE-F80B39D00F61}"/>
    <cellStyle name="40% - ส่วนที่ถูกเน้น4 2 14" xfId="9723" xr:uid="{69552268-BE79-49F3-8FF6-C02E921546EA}"/>
    <cellStyle name="40% - ส่วนที่ถูกเน้น4 2 14 2" xfId="13596" xr:uid="{79440BA0-5BBE-4728-A778-65E894B9054F}"/>
    <cellStyle name="40% - ส่วนที่ถูกเน้น4 2 15" xfId="9724" xr:uid="{70DE0D5B-1BAD-4BB1-865D-81F5E8B58F1B}"/>
    <cellStyle name="40% - ส่วนที่ถูกเน้น4 2 15 2" xfId="13597" xr:uid="{03D72776-DD41-4843-8A00-F73123B2A855}"/>
    <cellStyle name="40% - ส่วนที่ถูกเน้น4 2 16" xfId="9725" xr:uid="{6616576B-D95A-4942-9FB3-7A7C68DA30CC}"/>
    <cellStyle name="40% - ส่วนที่ถูกเน้น4 2 16 2" xfId="13598" xr:uid="{FD447ED7-4197-4932-BC86-A7B7820E65B8}"/>
    <cellStyle name="40% - ส่วนที่ถูกเน้น4 2 17" xfId="9726" xr:uid="{AB4129DA-C8F0-4165-BC69-455B07D8A5E2}"/>
    <cellStyle name="40% - ส่วนที่ถูกเน้น4 2 18" xfId="15956" xr:uid="{4A0021DD-9EAC-4DA0-99DB-53B3D4268770}"/>
    <cellStyle name="40% - ส่วนที่ถูกเน้น4 2 2" xfId="1146" xr:uid="{A4C79555-5963-45CC-B05A-C2567E66BA56}"/>
    <cellStyle name="40% - ส่วนที่ถูกเน้น4 2 2 10" xfId="13600" xr:uid="{C91A61D7-D2A6-4A45-A5EC-F7C968BFEED5}"/>
    <cellStyle name="40% - ส่วนที่ถูกเน้น4 2 2 11" xfId="13601" xr:uid="{FF1478E9-B448-4E8D-B676-84AFAA0AD952}"/>
    <cellStyle name="40% - ส่วนที่ถูกเน้น4 2 2 12" xfId="13602" xr:uid="{25CFF844-CFAD-49C5-B2C1-14BA9DEEADFE}"/>
    <cellStyle name="40% - ส่วนที่ถูกเน้น4 2 2 13" xfId="13603" xr:uid="{0C8990AD-5ED8-4149-8B63-0F95EB84336A}"/>
    <cellStyle name="40% - ส่วนที่ถูกเน้น4 2 2 14" xfId="13599" xr:uid="{2169ED45-459A-4BC9-8DE9-24EBCED371E0}"/>
    <cellStyle name="40% - ส่วนที่ถูกเน้น4 2 2 2" xfId="3440" xr:uid="{A667A9C0-D12B-4CFF-A8D1-C39F9FB047A5}"/>
    <cellStyle name="40% - ส่วนที่ถูกเน้น4 2 2 2 2" xfId="7956" xr:uid="{39909B64-90E4-4F8A-ADDF-4DB40D60A705}"/>
    <cellStyle name="40% - ส่วนที่ถูกเน้น4 2 2 3" xfId="3826" xr:uid="{3E462D62-D814-4314-B089-10A930204586}"/>
    <cellStyle name="40% - ส่วนที่ถูกเน้น4 2 2 4" xfId="4611" xr:uid="{F00D40FB-72CA-47BA-BF5B-CCD653528EC9}"/>
    <cellStyle name="40% - ส่วนที่ถูกเน้น4 2 2 5" xfId="5897" xr:uid="{836C5ADC-E29C-4ED2-8E14-18BB9621FA8E}"/>
    <cellStyle name="40% - ส่วนที่ถูกเน้น4 2 2 6" xfId="4893" xr:uid="{D8BF40F9-2028-4AD1-99AF-D48BF6C8E6E8}"/>
    <cellStyle name="40% - ส่วนที่ถูกเน้น4 2 2 7" xfId="7433" xr:uid="{AF9A8123-1C8F-40F5-A7E4-77E2D3C36F0E}"/>
    <cellStyle name="40% - ส่วนที่ถูกเน้น4 2 2 8" xfId="13604" xr:uid="{EB73D9E6-BB6B-40F6-86D9-D82F1206EFEC}"/>
    <cellStyle name="40% - ส่วนที่ถูกเน้น4 2 2 9" xfId="13605" xr:uid="{80B24FC4-053C-4D20-9540-AD315DC4BBA1}"/>
    <cellStyle name="40% - ส่วนที่ถูกเน้น4 2 3" xfId="1147" xr:uid="{8E421716-6014-4DC0-B060-F64E10911237}"/>
    <cellStyle name="40% - ส่วนที่ถูกเน้น4 2 3 2" xfId="3441" xr:uid="{F4319E08-54DA-43EA-AF4C-30FF1FEC9107}"/>
    <cellStyle name="40% - ส่วนที่ถูกเน้น4 2 3 2 2" xfId="7957" xr:uid="{E968A288-0334-46B0-908B-B8206ABF1BD9}"/>
    <cellStyle name="40% - ส่วนที่ถูกเน้น4 2 3 3" xfId="3827" xr:uid="{63F9F404-1B77-492B-801E-EC58A1FBEBE8}"/>
    <cellStyle name="40% - ส่วนที่ถูกเน้น4 2 3 4" xfId="4612" xr:uid="{5640DF2A-1387-4E1A-8BEB-8B6F038B9E1C}"/>
    <cellStyle name="40% - ส่วนที่ถูกเน้น4 2 3 5" xfId="5896" xr:uid="{FE3DBAFB-9945-40F8-995B-2D940E244CA4}"/>
    <cellStyle name="40% - ส่วนที่ถูกเน้น4 2 3 6" xfId="4894" xr:uid="{5DD5DA34-4861-4659-98CF-00AEE3C706DF}"/>
    <cellStyle name="40% - ส่วนที่ถูกเน้น4 2 3 7" xfId="7434" xr:uid="{54DBA634-974A-4087-8D60-E8411B424DC9}"/>
    <cellStyle name="40% - ส่วนที่ถูกเน้น4 2 4" xfId="1148" xr:uid="{08DCF2C5-2435-4AD0-A85C-52629AC37B01}"/>
    <cellStyle name="40% - ส่วนที่ถูกเน้น4 2 4 2" xfId="9727" xr:uid="{78D0AF77-0AA1-4CE1-B0B9-F025CAF8C361}"/>
    <cellStyle name="40% - ส่วนที่ถูกเน้น4 2 4 3" xfId="13606" xr:uid="{83DB9980-5577-4307-B69F-00D6A3968D4E}"/>
    <cellStyle name="40% - ส่วนที่ถูกเน้น4 2 5" xfId="1149" xr:uid="{AFEDAD18-CDC6-4B51-8CB9-3956A560A722}"/>
    <cellStyle name="40% - ส่วนที่ถูกเน้น4 2 5 2" xfId="9728" xr:uid="{BA841D81-7B8B-4EB2-A386-7D1B07A7DBC3}"/>
    <cellStyle name="40% - ส่วนที่ถูกเน้น4 2 5 3" xfId="13607" xr:uid="{0877766D-61FF-45E7-A222-BBF5218938A0}"/>
    <cellStyle name="40% - ส่วนที่ถูกเน้น4 2 6" xfId="1150" xr:uid="{82983E27-2162-4540-A6A8-EC573CDFC2D8}"/>
    <cellStyle name="40% - ส่วนที่ถูกเน้น4 2 6 2" xfId="9729" xr:uid="{D9FCE5CC-E991-49BD-BCEC-7CE2D675DABA}"/>
    <cellStyle name="40% - ส่วนที่ถูกเน้น4 2 6 3" xfId="13608" xr:uid="{FE940920-CC87-458C-A1DF-7413AA1DFF58}"/>
    <cellStyle name="40% - ส่วนที่ถูกเน้น4 2 7" xfId="3333" xr:uid="{F81C3FEE-CAD0-467A-BB42-4DC115CF8866}"/>
    <cellStyle name="40% - ส่วนที่ถูกเน้น4 2 7 2" xfId="7851" xr:uid="{973E6521-B834-4FC4-9831-B45BDBC770E4}"/>
    <cellStyle name="40% - ส่วนที่ถูกเน้น4 2 7 3" xfId="13609" xr:uid="{B6AE9A3B-797C-4431-9B00-CF71C76B2EBD}"/>
    <cellStyle name="40% - ส่วนที่ถูกเน้น4 2 8" xfId="3439" xr:uid="{4D4AA341-89A2-487B-8651-62844ADCBEDD}"/>
    <cellStyle name="40% - ส่วนที่ถูกเน้น4 2 8 2" xfId="7955" xr:uid="{885CBDD7-987D-4BE8-B86E-68023E2AD2C9}"/>
    <cellStyle name="40% - ส่วนที่ถูกเน้น4 2 8 3" xfId="13610" xr:uid="{FD3E5439-DEB2-4084-9DB6-935CAB8471B5}"/>
    <cellStyle name="40% - ส่วนที่ถูกเน้น4 2 9" xfId="3825" xr:uid="{BDB9A6F9-18F4-4DCB-889A-2486D363F30E}"/>
    <cellStyle name="40% - ส่วนที่ถูกเน้น4 2 9 2" xfId="9730" xr:uid="{7445BD06-F87F-4389-B560-E8C37814C466}"/>
    <cellStyle name="40% - ส่วนที่ถูกเน้น4 2 9 3" xfId="13611" xr:uid="{AD1629FA-78DC-40C8-ABEA-D9A1B2199098}"/>
    <cellStyle name="40% - ส่วนที่ถูกเน้น4 20" xfId="1151" xr:uid="{63FA17B5-E27F-4942-982C-07435EC4C28C}"/>
    <cellStyle name="40% - ส่วนที่ถูกเน้น4 20 2" xfId="9731" xr:uid="{96EE5692-A556-4210-9F9E-00AB0F84E87E}"/>
    <cellStyle name="40% - ส่วนที่ถูกเน้น4 20 3" xfId="15957" xr:uid="{3DBD1D74-ED93-405F-8BB4-CBEBA2E82524}"/>
    <cellStyle name="40% - ส่วนที่ถูกเน้น4 21" xfId="1152" xr:uid="{2720D756-FA00-4016-9273-AD4C27FF1906}"/>
    <cellStyle name="40% - ส่วนที่ถูกเน้น4 21 2" xfId="9732" xr:uid="{8F61E147-08FB-4589-BBFB-9E604F86C915}"/>
    <cellStyle name="40% - ส่วนที่ถูกเน้น4 21 3" xfId="15958" xr:uid="{FCAE32A7-38C5-4861-AD2F-638B98D76E84}"/>
    <cellStyle name="40% - ส่วนที่ถูกเน้น4 22" xfId="1153" xr:uid="{AD5AA595-4B60-46DD-92A1-78544BCE7AB0}"/>
    <cellStyle name="40% - ส่วนที่ถูกเน้น4 22 2" xfId="9733" xr:uid="{C06F0D7D-429F-41EE-B3B6-08C5A76A9069}"/>
    <cellStyle name="40% - ส่วนที่ถูกเน้น4 23" xfId="1154" xr:uid="{1B121A0A-2BD6-42FF-978D-656CE9037DDD}"/>
    <cellStyle name="40% - ส่วนที่ถูกเน้น4 23 2" xfId="9734" xr:uid="{0182E09F-D4BC-40AA-9517-703A462B803B}"/>
    <cellStyle name="40% - ส่วนที่ถูกเน้น4 24" xfId="1155" xr:uid="{E8F687B0-0C89-400F-97D1-1A627DFB9AF2}"/>
    <cellStyle name="40% - ส่วนที่ถูกเน้น4 24 2" xfId="9735" xr:uid="{C1348A94-BB62-4286-8ECB-C9B6823B482F}"/>
    <cellStyle name="40% - ส่วนที่ถูกเน้น4 25" xfId="1156" xr:uid="{DEDF9B2D-32B5-473D-9C4A-4F2813A7F86F}"/>
    <cellStyle name="40% - ส่วนที่ถูกเน้น4 25 2" xfId="9736" xr:uid="{2B584487-95D7-4983-8820-0DC98F0E0ECB}"/>
    <cellStyle name="40% - ส่วนที่ถูกเน้น4 26" xfId="1157" xr:uid="{2DC32B4E-97AF-4AAF-936E-96E2292DB3C8}"/>
    <cellStyle name="40% - ส่วนที่ถูกเน้น4 26 2" xfId="9737" xr:uid="{BFD97245-0AF0-4422-8194-E6627DDBB06F}"/>
    <cellStyle name="40% - ส่วนที่ถูกเน้น4 27" xfId="1158" xr:uid="{39410AB2-0C42-46DE-8DA1-9A0602019B56}"/>
    <cellStyle name="40% - ส่วนที่ถูกเน้น4 27 2" xfId="9738" xr:uid="{49434CAA-1A04-4D64-981F-5676C502FA2D}"/>
    <cellStyle name="40% - ส่วนที่ถูกเน้น4 28" xfId="1159" xr:uid="{B7A75F6C-47C1-4F14-9E5A-D23F3B0AA82F}"/>
    <cellStyle name="40% - ส่วนที่ถูกเน้น4 28 2" xfId="9739" xr:uid="{B81CB8A3-DB4F-497D-AAEC-89AA62390B0E}"/>
    <cellStyle name="40% - ส่วนที่ถูกเน้น4 29" xfId="1160" xr:uid="{90773DD8-C1DB-409C-8E38-D9AAE50A4B01}"/>
    <cellStyle name="40% - ส่วนที่ถูกเน้น4 29 2" xfId="9740" xr:uid="{3F29A620-6D35-4F76-9327-FAA6B84E86B7}"/>
    <cellStyle name="40% - ส่วนที่ถูกเน้น4 3" xfId="1161" xr:uid="{59038941-9F04-442D-AF4C-33679CF318B6}"/>
    <cellStyle name="40% - ส่วนที่ถูกเน้น4 3 10" xfId="9741" xr:uid="{793C848F-1439-4F73-90CB-F2F17AE5A54A}"/>
    <cellStyle name="40% - ส่วนที่ถูกเน้น4 3 10 2" xfId="13612" xr:uid="{C0446D47-7FB3-4461-9227-756AD872585E}"/>
    <cellStyle name="40% - ส่วนที่ถูกเน้น4 3 11" xfId="13613" xr:uid="{9CC96370-FF59-42F9-A551-355831FAA442}"/>
    <cellStyle name="40% - ส่วนที่ถูกเน้น4 3 12" xfId="13614" xr:uid="{C3DC3D5B-C79C-401B-A8E6-81E2BC7B6F27}"/>
    <cellStyle name="40% - ส่วนที่ถูกเน้น4 3 13" xfId="13615" xr:uid="{8624FC92-A7E2-471A-85E9-B69BADE2EEE9}"/>
    <cellStyle name="40% - ส่วนที่ถูกเน้น4 3 14" xfId="15959" xr:uid="{19DD1978-C34E-4213-B538-99F8F62FC752}"/>
    <cellStyle name="40% - ส่วนที่ถูกเน้น4 3 2" xfId="1162" xr:uid="{2492F6DA-4FF0-4182-8427-4DAE470CA6A8}"/>
    <cellStyle name="40% - ส่วนที่ถูกเน้น4 3 2 2" xfId="3443" xr:uid="{C5803ACD-F293-4D63-9E02-DE751F31F59F}"/>
    <cellStyle name="40% - ส่วนที่ถูกเน้น4 3 2 2 2" xfId="7959" xr:uid="{C4A1FEE6-D1C5-44C9-8640-93432CD22597}"/>
    <cellStyle name="40% - ส่วนที่ถูกเน้น4 3 2 3" xfId="3829" xr:uid="{D0E242A5-F191-41FB-BE15-77E46899D74D}"/>
    <cellStyle name="40% - ส่วนที่ถูกเน้น4 3 2 4" xfId="4614" xr:uid="{C935FB0B-1ECB-45C5-A336-1721BA93795C}"/>
    <cellStyle name="40% - ส่วนที่ถูกเน้น4 3 2 5" xfId="5894" xr:uid="{F41D95EF-5CCF-4644-AB5B-D6341C251733}"/>
    <cellStyle name="40% - ส่วนที่ถูกเน้น4 3 2 6" xfId="4896" xr:uid="{EDC97E7C-9AB1-4500-80DA-4C17D395178B}"/>
    <cellStyle name="40% - ส่วนที่ถูกเน้น4 3 2 7" xfId="7436" xr:uid="{675DF243-9829-4CC0-85F2-B99029B8ACCF}"/>
    <cellStyle name="40% - ส่วนที่ถูกเน้น4 3 3" xfId="1163" xr:uid="{57F57444-A9AE-4420-9608-9DE733A9380D}"/>
    <cellStyle name="40% - ส่วนที่ถูกเน้น4 3 3 2" xfId="3444" xr:uid="{AD7BC2C1-E2CB-42ED-9B79-4A2B4B6EACA7}"/>
    <cellStyle name="40% - ส่วนที่ถูกเน้น4 3 3 2 2" xfId="7960" xr:uid="{412AC0EF-8DCE-4C54-A4E0-F69D564C8633}"/>
    <cellStyle name="40% - ส่วนที่ถูกเน้น4 3 3 3" xfId="3830" xr:uid="{FBE9B96B-7A9A-48F3-8C21-D3FB86081FFF}"/>
    <cellStyle name="40% - ส่วนที่ถูกเน้น4 3 3 4" xfId="4615" xr:uid="{30EE370E-CB69-4D78-A9E8-0562F1E748F7}"/>
    <cellStyle name="40% - ส่วนที่ถูกเน้น4 3 3 5" xfId="5893" xr:uid="{EA4BC9DD-64E3-409D-9AA0-DCE4B61A1F42}"/>
    <cellStyle name="40% - ส่วนที่ถูกเน้น4 3 3 6" xfId="4897" xr:uid="{221741E3-38DF-43F4-958E-A850B46340E0}"/>
    <cellStyle name="40% - ส่วนที่ถูกเน้น4 3 3 7" xfId="7437" xr:uid="{F7B1944F-D7D1-4446-9876-B52FE2AED0EB}"/>
    <cellStyle name="40% - ส่วนที่ถูกเน้น4 3 4" xfId="3442" xr:uid="{B2FF26E5-3020-4105-A3C8-3CF695F7177C}"/>
    <cellStyle name="40% - ส่วนที่ถูกเน้น4 3 4 2" xfId="7958" xr:uid="{C0418CE9-76C2-4108-9710-111D646E1125}"/>
    <cellStyle name="40% - ส่วนที่ถูกเน้น4 3 5" xfId="3828" xr:uid="{56CDC380-D5DF-4D36-89F3-AC8B55B7CD45}"/>
    <cellStyle name="40% - ส่วนที่ถูกเน้น4 3 5 2" xfId="9742" xr:uid="{89FBC591-750B-44FD-832D-5520C24E32B0}"/>
    <cellStyle name="40% - ส่วนที่ถูกเน้น4 3 6" xfId="4613" xr:uid="{C58E7B7E-3144-475B-88C2-E17ABE5150A1}"/>
    <cellStyle name="40% - ส่วนที่ถูกเน้น4 3 7" xfId="5895" xr:uid="{87168ADA-C2C3-4881-8FEA-3848A21BAED1}"/>
    <cellStyle name="40% - ส่วนที่ถูกเน้น4 3 8" xfId="4895" xr:uid="{2BB683B7-9070-4D4B-B72A-AB85DB8CA9FD}"/>
    <cellStyle name="40% - ส่วนที่ถูกเน้น4 3 9" xfId="7435" xr:uid="{8496648E-14E4-4733-AF2B-AF15760F0E92}"/>
    <cellStyle name="40% - ส่วนที่ถูกเน้น4 30" xfId="1164" xr:uid="{A0B4F1F9-C71E-4487-B6ED-6D097A4284DA}"/>
    <cellStyle name="40% - ส่วนที่ถูกเน้น4 30 2" xfId="9743" xr:uid="{86B1D1A0-DF8C-4340-949E-BDF7481D9CFF}"/>
    <cellStyle name="40% - ส่วนที่ถูกเน้น4 31" xfId="1165" xr:uid="{3BE3627C-E391-4F76-984A-6187CF79FBBF}"/>
    <cellStyle name="40% - ส่วนที่ถูกเน้น4 31 2" xfId="9744" xr:uid="{F850442F-ABB9-4543-8DBC-893A04AF66C9}"/>
    <cellStyle name="40% - ส่วนที่ถูกเน้น4 32" xfId="1166" xr:uid="{BB5D227D-4DF1-41F6-B537-54CD4A7C5CE5}"/>
    <cellStyle name="40% - ส่วนที่ถูกเน้น4 32 2" xfId="9745" xr:uid="{8942B6A1-D41E-41E2-BE1B-1699F8A8FA34}"/>
    <cellStyle name="40% - ส่วนที่ถูกเน้น4 33" xfId="1167" xr:uid="{FA83527A-BBF2-4094-999B-C17689BC12A8}"/>
    <cellStyle name="40% - ส่วนที่ถูกเน้น4 33 2" xfId="9746" xr:uid="{7D62D550-AB08-4D2D-8EA2-7DFFA9703A47}"/>
    <cellStyle name="40% - ส่วนที่ถูกเน้น4 34" xfId="1168" xr:uid="{5F96A94A-38C7-4029-A8F7-75DAFA70A5C8}"/>
    <cellStyle name="40% - ส่วนที่ถูกเน้น4 34 2" xfId="9747" xr:uid="{70C27BBC-08CA-40BD-AF53-7CBC7E3C148B}"/>
    <cellStyle name="40% - ส่วนที่ถูกเน้น4 35" xfId="1169" xr:uid="{46BFBD1E-02C1-44C2-BFDF-BDCD8E9B0FB9}"/>
    <cellStyle name="40% - ส่วนที่ถูกเน้น4 35 2" xfId="9748" xr:uid="{AA055107-307C-4092-BE79-A602FDD0FF3F}"/>
    <cellStyle name="40% - ส่วนที่ถูกเน้น4 36" xfId="1170" xr:uid="{9E306046-972C-4E09-8FAC-9D86E1047951}"/>
    <cellStyle name="40% - ส่วนที่ถูกเน้น4 36 2" xfId="9749" xr:uid="{25F23F6B-0425-4161-8524-0C4CDFC9A449}"/>
    <cellStyle name="40% - ส่วนที่ถูกเน้น4 37" xfId="1171" xr:uid="{51B04CF7-53AB-4284-AB62-3A2821B379C4}"/>
    <cellStyle name="40% - ส่วนที่ถูกเน้น4 37 2" xfId="9750" xr:uid="{B390CA84-1BC1-4DEB-859D-90B2D883C5B6}"/>
    <cellStyle name="40% - ส่วนที่ถูกเน้น4 38" xfId="1172" xr:uid="{E1FFE53C-ED5F-4597-92C6-4B9E85CFF70D}"/>
    <cellStyle name="40% - ส่วนที่ถูกเน้น4 38 2" xfId="9751" xr:uid="{F4A15B4F-5EFE-4BE2-878F-4DCCBF26E8C9}"/>
    <cellStyle name="40% - ส่วนที่ถูกเน้น4 39" xfId="1173" xr:uid="{43BC4E2D-4F78-4403-8CF5-C60A183693A2}"/>
    <cellStyle name="40% - ส่วนที่ถูกเน้น4 39 2" xfId="9752" xr:uid="{37269A1E-E932-4043-92A2-A1721CB40DB8}"/>
    <cellStyle name="40% - ส่วนที่ถูกเน้น4 4" xfId="1174" xr:uid="{65E907B1-7557-4B0E-8B49-587305B88D9D}"/>
    <cellStyle name="40% - ส่วนที่ถูกเน้น4 4 10" xfId="13616" xr:uid="{9FA85A29-70AB-47F9-911B-1DA756EDB8FA}"/>
    <cellStyle name="40% - ส่วนที่ถูกเน้น4 4 11" xfId="13617" xr:uid="{91E0CE41-31A9-44B4-80CF-E1E4EAFFFF67}"/>
    <cellStyle name="40% - ส่วนที่ถูกเน้น4 4 12" xfId="13618" xr:uid="{0136CC1E-F87D-495F-89BB-33B0E4E9A8C7}"/>
    <cellStyle name="40% - ส่วนที่ถูกเน้น4 4 13" xfId="13619" xr:uid="{C393BF7B-F8EB-4D65-BFB4-B10705740252}"/>
    <cellStyle name="40% - ส่วนที่ถูกเน้น4 4 14" xfId="15960" xr:uid="{655F0F17-3968-454E-AA1E-473D2BD007F6}"/>
    <cellStyle name="40% - ส่วนที่ถูกเน้น4 4 2" xfId="3445" xr:uid="{45852D6A-05DA-4C90-84E3-BB73F3032742}"/>
    <cellStyle name="40% - ส่วนที่ถูกเน้น4 4 2 2" xfId="7961" xr:uid="{96C2DD9C-BAFE-4C27-BD05-73594E97E225}"/>
    <cellStyle name="40% - ส่วนที่ถูกเน้น4 4 3" xfId="3831" xr:uid="{6027F6AA-EC0F-4E26-AA7B-17FFBCC8E5AF}"/>
    <cellStyle name="40% - ส่วนที่ถูกเน้น4 4 3 2" xfId="9753" xr:uid="{D39010CA-FF27-49EA-8B09-61AEC701DCF9}"/>
    <cellStyle name="40% - ส่วนที่ถูกเน้น4 4 4" xfId="4616" xr:uid="{F355DF0B-3B94-43C8-841D-4DE81E7E2387}"/>
    <cellStyle name="40% - ส่วนที่ถูกเน้น4 4 5" xfId="5892" xr:uid="{8FD7CF58-8F3D-4D63-BA9D-4DEE53B39E3D}"/>
    <cellStyle name="40% - ส่วนที่ถูกเน้น4 4 6" xfId="4898" xr:uid="{07528D20-9FF4-43A0-AE74-F9AB9BAF448C}"/>
    <cellStyle name="40% - ส่วนที่ถูกเน้น4 4 7" xfId="7438" xr:uid="{4938465D-BE30-419F-8D1E-7125973C7101}"/>
    <cellStyle name="40% - ส่วนที่ถูกเน้น4 4 8" xfId="13620" xr:uid="{D8A1A76C-F41E-4D91-8FE9-A07C889B5ACB}"/>
    <cellStyle name="40% - ส่วนที่ถูกเน้น4 4 9" xfId="13621" xr:uid="{CA5537C3-D41B-4DF1-B763-E96AA827AC80}"/>
    <cellStyle name="40% - ส่วนที่ถูกเน้น4 40" xfId="1175" xr:uid="{16875397-FE09-4D4E-9BEA-ADF3B9FAE4BF}"/>
    <cellStyle name="40% - ส่วนที่ถูกเน้น4 40 2" xfId="3597" xr:uid="{FA9C9949-5943-4AD3-A143-343B9B81B0C3}"/>
    <cellStyle name="40% - ส่วนที่ถูกเน้น4 40 2 2" xfId="8065" xr:uid="{95B0611A-3B70-4DEF-98C9-30BF193FF480}"/>
    <cellStyle name="40% - ส่วนที่ถูกเน้น4 40 3" xfId="3943" xr:uid="{B0A1211F-FD69-4403-A9A8-A3C5C3FDC775}"/>
    <cellStyle name="40% - ส่วนที่ถูกเน้น4 40 4" xfId="5070" xr:uid="{DFE89767-5466-4EB7-8A8C-EFE85091086A}"/>
    <cellStyle name="40% - ส่วนที่ถูกเน้น4 40 5" xfId="5515" xr:uid="{643475E3-1BF2-4532-91DF-BA4F0BB5BE75}"/>
    <cellStyle name="40% - ส่วนที่ถูกเน้น4 40 6" xfId="5168" xr:uid="{37C4704F-670B-4B87-B847-08CE9B57E525}"/>
    <cellStyle name="40% - ส่วนที่ถูกเน้น4 40 7" xfId="7439" xr:uid="{AA4B88ED-99B3-4E03-B0D3-6A1CB47AB43D}"/>
    <cellStyle name="40% - ส่วนที่ถูกเน้น4 41" xfId="1176" xr:uid="{BD631E94-1A59-4D17-A7EB-E1879B08E100}"/>
    <cellStyle name="40% - ส่วนที่ถูกเน้น4 41 2" xfId="3598" xr:uid="{6118F58C-2E54-4559-9A1D-2FAA3CFE81B4}"/>
    <cellStyle name="40% - ส่วนที่ถูกเน้น4 41 2 2" xfId="8066" xr:uid="{3ED2AF73-0B31-4E5E-A614-2F8495E7FF4C}"/>
    <cellStyle name="40% - ส่วนที่ถูกเน้น4 41 3" xfId="3944" xr:uid="{49900132-1898-4676-A6EC-D098601B3644}"/>
    <cellStyle name="40% - ส่วนที่ถูกเน้น4 41 4" xfId="5071" xr:uid="{94E81FAE-43BE-402C-A71E-075062F2FDED}"/>
    <cellStyle name="40% - ส่วนที่ถูกเน้น4 41 5" xfId="5514" xr:uid="{77F72A59-3318-41ED-A2ED-3E9A1BED28FE}"/>
    <cellStyle name="40% - ส่วนที่ถูกเน้น4 41 6" xfId="5169" xr:uid="{C448FD2B-2A80-44D9-AA78-9087B33A3142}"/>
    <cellStyle name="40% - ส่วนที่ถูกเน้น4 41 7" xfId="7440" xr:uid="{E7C47FBB-32B1-4C57-8375-F708438A8124}"/>
    <cellStyle name="40% - ส่วนที่ถูกเน้น4 42" xfId="1177" xr:uid="{EE77E96D-C2FF-4716-95D2-F3752340F315}"/>
    <cellStyle name="40% - ส่วนที่ถูกเน้น4 42 2" xfId="3599" xr:uid="{BD215976-5A48-40D4-B383-45382F9C8CB8}"/>
    <cellStyle name="40% - ส่วนที่ถูกเน้น4 42 2 2" xfId="8067" xr:uid="{F91AD27F-ABA5-4B34-8CCC-5E1EE3A4E140}"/>
    <cellStyle name="40% - ส่วนที่ถูกเน้น4 42 3" xfId="3945" xr:uid="{969329FB-5486-4710-9541-1B463F0D4174}"/>
    <cellStyle name="40% - ส่วนที่ถูกเน้น4 42 4" xfId="5072" xr:uid="{CA2D3106-5999-4411-AA04-EAAD89415E55}"/>
    <cellStyle name="40% - ส่วนที่ถูกเน้น4 42 5" xfId="5513" xr:uid="{20B20E7A-72CD-4B91-B421-C64900C70885}"/>
    <cellStyle name="40% - ส่วนที่ถูกเน้น4 42 6" xfId="5170" xr:uid="{6CD1C108-F34F-4CFD-99C3-A9A6F0A6723E}"/>
    <cellStyle name="40% - ส่วนที่ถูกเน้น4 42 7" xfId="7441" xr:uid="{F80EC2CE-D86C-4185-A1FE-0F07FEFA3787}"/>
    <cellStyle name="40% - ส่วนที่ถูกเน้น4 43" xfId="1178" xr:uid="{04A2B2CE-D106-4A7A-8394-38F95E9430BD}"/>
    <cellStyle name="40% - ส่วนที่ถูกเน้น4 43 2" xfId="3600" xr:uid="{EC828C18-1814-4146-9AD7-DC29F765B9F5}"/>
    <cellStyle name="40% - ส่วนที่ถูกเน้น4 43 2 2" xfId="8068" xr:uid="{27011EEA-A066-4DF1-A31C-40D5E7B85220}"/>
    <cellStyle name="40% - ส่วนที่ถูกเน้น4 43 3" xfId="3946" xr:uid="{A377E983-9828-4067-AF73-BE31B47F0931}"/>
    <cellStyle name="40% - ส่วนที่ถูกเน้น4 43 4" xfId="5073" xr:uid="{11443FE0-43F1-4216-81D7-09FD7EC54E1F}"/>
    <cellStyle name="40% - ส่วนที่ถูกเน้น4 43 5" xfId="5512" xr:uid="{26B5BE10-B26A-44F9-A02E-6193556D84FD}"/>
    <cellStyle name="40% - ส่วนที่ถูกเน้น4 43 6" xfId="5171" xr:uid="{B8C385C3-A64D-46A4-B182-EBC26147A502}"/>
    <cellStyle name="40% - ส่วนที่ถูกเน้น4 43 7" xfId="7442" xr:uid="{4E987121-49FB-4541-8FB0-0A154B625C24}"/>
    <cellStyle name="40% - ส่วนที่ถูกเน้น4 44" xfId="1179" xr:uid="{D45997F2-1945-4A88-BCF9-FA85A260A456}"/>
    <cellStyle name="40% - ส่วนที่ถูกเน้น4 44 2" xfId="3601" xr:uid="{6038A8BA-E56A-4493-9E26-A56A0D3C83D5}"/>
    <cellStyle name="40% - ส่วนที่ถูกเน้น4 44 2 2" xfId="8069" xr:uid="{293A89E7-23AF-4D32-9E46-AE9F27FA9976}"/>
    <cellStyle name="40% - ส่วนที่ถูกเน้น4 44 3" xfId="3947" xr:uid="{4BCC9729-CED1-49AF-B52F-2F59A4B64705}"/>
    <cellStyle name="40% - ส่วนที่ถูกเน้น4 44 4" xfId="5074" xr:uid="{3C94E253-684B-4A41-BE9A-A37D68CAEE57}"/>
    <cellStyle name="40% - ส่วนที่ถูกเน้น4 44 5" xfId="5511" xr:uid="{3C575A4A-BE92-4FFD-A878-E985E9FC0E9A}"/>
    <cellStyle name="40% - ส่วนที่ถูกเน้น4 44 6" xfId="5172" xr:uid="{BC6213C4-1F1C-410E-B86A-390ACBD08021}"/>
    <cellStyle name="40% - ส่วนที่ถูกเน้น4 44 7" xfId="7443" xr:uid="{5597E102-C5B3-466A-9059-448D96645C84}"/>
    <cellStyle name="40% - ส่วนที่ถูกเน้น4 45" xfId="3351" xr:uid="{0CEE0615-6767-4C1A-AA57-9C2C49A9AD8B}"/>
    <cellStyle name="40% - ส่วนที่ถูกเน้น4 45 2" xfId="4092" xr:uid="{2B50978C-EB53-4869-810F-53838187A65E}"/>
    <cellStyle name="40% - ส่วนที่ถูกเน้น4 45 2 2" xfId="6379" xr:uid="{7763DD69-57AF-4B00-8A15-0870AA7D0BA7}"/>
    <cellStyle name="40% - ส่วนที่ถูกเน้น4 45 2 2 2" xfId="8616" xr:uid="{B1BC6957-A115-4ADC-90D0-0182A5F547B1}"/>
    <cellStyle name="40% - ส่วนที่ถูกเน้น4 45 2 3" xfId="6846" xr:uid="{B320F7CD-DF4A-4C20-A261-89E710DAD690}"/>
    <cellStyle name="40% - ส่วนที่ถูกเน้น4 45 2 3 2" xfId="8869" xr:uid="{4E8B973F-AA67-416D-A37B-539BE4FBCB46}"/>
    <cellStyle name="40% - ส่วนที่ถูกเน้น4 45 2 4" xfId="7261" xr:uid="{0B68CF00-8E7C-4349-9E6F-0A2A7AE2075F}"/>
    <cellStyle name="40% - ส่วนที่ถูกเน้น4 45 2 4 2" xfId="9107" xr:uid="{A5523C7F-B91F-4111-9800-06ED536F9CCC}"/>
    <cellStyle name="40% - ส่วนที่ถูกเน้น4 45 2 5" xfId="8196" xr:uid="{E1522C9C-26B9-4565-BD10-D56EC1F78B7F}"/>
    <cellStyle name="40% - ส่วนที่ถูกเน้น4 45 3" xfId="6000" xr:uid="{CF6E0568-C941-4AB2-AEA6-E020F55FBE32}"/>
    <cellStyle name="40% - ส่วนที่ถูกเน้น4 45 3 2" xfId="8404" xr:uid="{DFB8202D-F975-45F4-AB91-9F5AFA9446F7}"/>
    <cellStyle name="40% - ส่วนที่ถูกเน้น4 45 4" xfId="6520" xr:uid="{21E7F5B8-8DAF-493E-9DEC-3531F2BE3805}"/>
    <cellStyle name="40% - ส่วนที่ถูกเน้น4 45 4 2" xfId="8675" xr:uid="{142D7BC9-DEE6-419F-B676-998D112477BA}"/>
    <cellStyle name="40% - ส่วนที่ถูกเน้น4 45 5" xfId="7004" xr:uid="{322C9AA5-3647-440F-911F-101893724B39}"/>
    <cellStyle name="40% - ส่วนที่ถูกเน้น4 45 5 2" xfId="8916" xr:uid="{764604DA-6E2F-40B0-A0E1-8A18A9694756}"/>
    <cellStyle name="40% - ส่วนที่ถูกเน้น4 45 6" xfId="7869" xr:uid="{4A39DE15-6405-4814-96AD-6AACB16F54EB}"/>
    <cellStyle name="40% - ส่วนที่ถูกเน้น4 46" xfId="4135" xr:uid="{AA3E5C53-D3B9-454F-B97C-B5C5CE539664}"/>
    <cellStyle name="40% - ส่วนที่ถูกเน้น4 46 2" xfId="6025" xr:uid="{80AAB9EF-4B5C-45B5-B74F-77CCAF446F0E}"/>
    <cellStyle name="40% - ส่วนที่ถูกเน้น4 46 2 2" xfId="8419" xr:uid="{A152523F-EAB6-4ACC-8E30-81AAB35FB3A8}"/>
    <cellStyle name="40% - ส่วนที่ถูกเน้น4 46 3" xfId="6541" xr:uid="{D2E0E9FF-1C6C-446E-8752-FDCE449EF8CC}"/>
    <cellStyle name="40% - ส่วนที่ถูกเน้น4 46 3 2" xfId="8690" xr:uid="{B5DFF4E3-0D50-4982-B9F5-D208910CBCFE}"/>
    <cellStyle name="40% - ส่วนที่ถูกเน้น4 46 4" xfId="7019" xr:uid="{F49FB254-6E65-44BA-8187-CD5EDDFC7911}"/>
    <cellStyle name="40% - ส่วนที่ถูกเน้น4 46 4 2" xfId="8931" xr:uid="{B61DDCB5-69CA-40D6-9C30-0D1A46A03BBC}"/>
    <cellStyle name="40% - ส่วนที่ถูกเน้น4 46 5" xfId="8211" xr:uid="{186D1992-7A91-4178-865F-EEDC774C64C5}"/>
    <cellStyle name="40% - ส่วนที่ถูกเน้น4 47" xfId="4176" xr:uid="{0450680C-AA20-4EC3-9AA5-148E6CDDA610}"/>
    <cellStyle name="40% - ส่วนที่ถูกเน้น4 47 2" xfId="6047" xr:uid="{B17C098D-6B18-4AC2-BDD1-39EA32ABF8B8}"/>
    <cellStyle name="40% - ส่วนที่ถูกเน้น4 47 2 2" xfId="8433" xr:uid="{9535B8FB-BE36-4B0F-BAC6-016F34BC6891}"/>
    <cellStyle name="40% - ส่วนที่ถูกเน้น4 47 3" xfId="6558" xr:uid="{EB3F1497-5165-4DBC-A385-5BB0FAEBACEE}"/>
    <cellStyle name="40% - ส่วนที่ถูกเน้น4 47 3 2" xfId="8703" xr:uid="{211C05BF-49E8-4975-8CB2-3BD67AF4F671}"/>
    <cellStyle name="40% - ส่วนที่ถูกเน้น4 47 4" xfId="7032" xr:uid="{F196BFC5-B7AF-43AA-8DC3-1ED14BCBED3B}"/>
    <cellStyle name="40% - ส่วนที่ถูกเน้น4 47 4 2" xfId="8944" xr:uid="{502AD5FA-72CF-46B2-928F-1ACC99463BAB}"/>
    <cellStyle name="40% - ส่วนที่ถูกเน้น4 47 5" xfId="8224" xr:uid="{9A227136-5793-4525-8B4F-34C6CEFAAE3F}"/>
    <cellStyle name="40% - ส่วนที่ถูกเน้น4 48" xfId="4218" xr:uid="{E16151F7-485D-4B97-8291-77AD7A4ECF4E}"/>
    <cellStyle name="40% - ส่วนที่ถูกเน้น4 48 2" xfId="6073" xr:uid="{0868B2AC-530E-4F09-8918-1A3C4B942806}"/>
    <cellStyle name="40% - ส่วนที่ถูกเน้น4 48 2 2" xfId="8447" xr:uid="{FD6ED6C4-8DAE-46C9-9A42-2618A3DC4508}"/>
    <cellStyle name="40% - ส่วนที่ถูกเน้น4 48 3" xfId="6580" xr:uid="{34C6A99F-4A8E-4FDB-884A-E3DE0A49CA64}"/>
    <cellStyle name="40% - ส่วนที่ถูกเน้น4 48 3 2" xfId="8717" xr:uid="{FE8B181B-ADE3-407D-845E-974BF72A4E32}"/>
    <cellStyle name="40% - ส่วนที่ถูกเน้น4 48 4" xfId="7046" xr:uid="{7DC63437-BABE-406D-BB21-39309E148947}"/>
    <cellStyle name="40% - ส่วนที่ถูกเน้น4 48 4 2" xfId="8958" xr:uid="{D8E78C58-73B6-4B7F-86B0-C3139C1C6A9D}"/>
    <cellStyle name="40% - ส่วนที่ถูกเน้น4 48 5" xfId="8238" xr:uid="{1C78E91E-BEF4-44C6-BF89-D8FC963AF985}"/>
    <cellStyle name="40% - ส่วนที่ถูกเน้น4 49" xfId="4260" xr:uid="{446C8B9F-512B-4B46-B1E4-939777141A61}"/>
    <cellStyle name="40% - ส่วนที่ถูกเน้น4 49 2" xfId="6099" xr:uid="{3D813A36-1BCA-40C0-90B3-098987899CB5}"/>
    <cellStyle name="40% - ส่วนที่ถูกเน้น4 49 2 2" xfId="8461" xr:uid="{7E6A382C-D904-4C58-BDB9-284F607656C8}"/>
    <cellStyle name="40% - ส่วนที่ถูกเน้น4 49 3" xfId="6603" xr:uid="{67266726-284B-454B-83F4-9B74EAEA211E}"/>
    <cellStyle name="40% - ส่วนที่ถูกเน้น4 49 3 2" xfId="8732" xr:uid="{D0DB3804-39B4-4628-B901-8B2F0E721039}"/>
    <cellStyle name="40% - ส่วนที่ถูกเน้น4 49 4" xfId="7060" xr:uid="{63B83549-BE6F-44B7-9644-29B0AE9D0152}"/>
    <cellStyle name="40% - ส่วนที่ถูกเน้น4 49 4 2" xfId="8972" xr:uid="{8B02FED6-BBB2-496A-80F6-0DDB6C05E81D}"/>
    <cellStyle name="40% - ส่วนที่ถูกเน้น4 49 5" xfId="8252" xr:uid="{4095E857-C1C8-49D5-BB55-8B88E9AF2F2F}"/>
    <cellStyle name="40% - ส่วนที่ถูกเน้น4 5" xfId="1180" xr:uid="{10FABBC6-2E64-4ED2-9232-8EB6251623F0}"/>
    <cellStyle name="40% - ส่วนที่ถูกเน้น4 5 10" xfId="13622" xr:uid="{B2097C2B-2BD9-424B-B973-47952C7B0AB1}"/>
    <cellStyle name="40% - ส่วนที่ถูกเน้น4 5 11" xfId="13623" xr:uid="{E033A9A9-1B5A-4DA3-9248-A01413852ECC}"/>
    <cellStyle name="40% - ส่วนที่ถูกเน้น4 5 12" xfId="13624" xr:uid="{7F79FF99-3B9C-4D02-B16B-DAD53FD90860}"/>
    <cellStyle name="40% - ส่วนที่ถูกเน้น4 5 13" xfId="13625" xr:uid="{9B1B9CEA-B438-48BD-B5AA-41A6ED58E3D0}"/>
    <cellStyle name="40% - ส่วนที่ถูกเน้น4 5 14" xfId="15961" xr:uid="{C3EAECA0-3E39-403F-91EB-B2C9FA6C8C70}"/>
    <cellStyle name="40% - ส่วนที่ถูกเน้น4 5 2" xfId="9754" xr:uid="{5284A22E-E084-4247-88B0-70809F7DDA70}"/>
    <cellStyle name="40% - ส่วนที่ถูกเน้น4 5 2 2" xfId="9755" xr:uid="{942A35BE-B90A-4234-BD09-4848D8B5484F}"/>
    <cellStyle name="40% - ส่วนที่ถูกเน้น4 5 2 3" xfId="13626" xr:uid="{C61EA20E-549A-4F7C-97A8-F00A03447D63}"/>
    <cellStyle name="40% - ส่วนที่ถูกเน้น4 5 3" xfId="9756" xr:uid="{D6B5C75C-1714-4B2B-8F81-8F9ECC050771}"/>
    <cellStyle name="40% - ส่วนที่ถูกเน้น4 5 3 2" xfId="13627" xr:uid="{5F3388E5-AD40-43AF-8339-F8D67261CB95}"/>
    <cellStyle name="40% - ส่วนที่ถูกเน้น4 5 4" xfId="9757" xr:uid="{6853D596-1107-4D3F-B488-8406A7D67CA9}"/>
    <cellStyle name="40% - ส่วนที่ถูกเน้น4 5 4 2" xfId="13628" xr:uid="{40DD3895-9AD9-4AC2-9285-65D22C5BD7DE}"/>
    <cellStyle name="40% - ส่วนที่ถูกเน้น4 5 5" xfId="13629" xr:uid="{653BDA59-197A-4102-958D-04587017617B}"/>
    <cellStyle name="40% - ส่วนที่ถูกเน้น4 5 6" xfId="13630" xr:uid="{6F40514D-3594-4F5D-BED7-B1AB9E026A9C}"/>
    <cellStyle name="40% - ส่วนที่ถูกเน้น4 5 7" xfId="13631" xr:uid="{9E09835B-1585-40AC-8402-6EBAE1154F7D}"/>
    <cellStyle name="40% - ส่วนที่ถูกเน้น4 5 8" xfId="13632" xr:uid="{5E25EC19-24C6-40FD-8927-08B88E0E8D1D}"/>
    <cellStyle name="40% - ส่วนที่ถูกเน้น4 5 9" xfId="13633" xr:uid="{A30F5B1B-537E-4193-8B83-8479197D6A08}"/>
    <cellStyle name="40% - ส่วนที่ถูกเน้น4 50" xfId="4302" xr:uid="{ED2680FA-06F4-4415-A14F-58FB09DC13DE}"/>
    <cellStyle name="40% - ส่วนที่ถูกเน้น4 50 2" xfId="6125" xr:uid="{EBB76E04-77C8-439F-AF23-A0F674A17035}"/>
    <cellStyle name="40% - ส่วนที่ถูกเน้น4 50 2 2" xfId="8475" xr:uid="{E00B3BB8-8A0B-47F2-A907-78548470EBF1}"/>
    <cellStyle name="40% - ส่วนที่ถูกเน้น4 50 3" xfId="6626" xr:uid="{2CC1DA8D-FF48-472A-A7FF-9416882A8149}"/>
    <cellStyle name="40% - ส่วนที่ถูกเน้น4 50 3 2" xfId="8746" xr:uid="{5795908B-E73B-4C7A-B04C-4F6BA429E8DE}"/>
    <cellStyle name="40% - ส่วนที่ถูกเน้น4 50 4" xfId="7074" xr:uid="{C16343A3-AC91-4C10-8634-6C77D7183A01}"/>
    <cellStyle name="40% - ส่วนที่ถูกเน้น4 50 4 2" xfId="8986" xr:uid="{EE65F0EE-D780-49C2-8EA5-05E97B0D0803}"/>
    <cellStyle name="40% - ส่วนที่ถูกเน้น4 50 5" xfId="8266" xr:uid="{A70720F6-2FEE-482E-B7A3-B8FF14C71CF9}"/>
    <cellStyle name="40% - ส่วนที่ถูกเน้น4 51" xfId="4344" xr:uid="{F6760130-6280-4C9E-92F8-ADECF2BF63FE}"/>
    <cellStyle name="40% - ส่วนที่ถูกเน้น4 51 2" xfId="6151" xr:uid="{44BF88D0-F129-46FD-A9EE-67CA32C33F94}"/>
    <cellStyle name="40% - ส่วนที่ถูกเน้น4 51 2 2" xfId="8490" xr:uid="{18C08E90-0C73-4312-B3D8-55CE02C7EFFB}"/>
    <cellStyle name="40% - ส่วนที่ถูกเน้น4 51 3" xfId="6648" xr:uid="{64448055-3BFD-42FF-B0BC-33374C025793}"/>
    <cellStyle name="40% - ส่วนที่ถูกเน้น4 51 3 2" xfId="8761" xr:uid="{CE92AC6E-5CFB-4129-83AB-046960D6D3E8}"/>
    <cellStyle name="40% - ส่วนที่ถูกเน้น4 51 4" xfId="7088" xr:uid="{B4874D77-5428-4434-AB5E-537EAD263517}"/>
    <cellStyle name="40% - ส่วนที่ถูกเน้น4 51 4 2" xfId="9000" xr:uid="{BE0A6799-1510-44ED-81FA-28CDB66FC6CE}"/>
    <cellStyle name="40% - ส่วนที่ถูกเน้น4 51 5" xfId="8280" xr:uid="{CF9ECFD4-271F-47D0-BAB5-05BC80A8175E}"/>
    <cellStyle name="40% - ส่วนที่ถูกเน้น4 52" xfId="4386" xr:uid="{934DE72D-D133-4C91-9CD6-FFCAE84B1CDF}"/>
    <cellStyle name="40% - ส่วนที่ถูกเน้น4 52 2" xfId="6174" xr:uid="{68F1025B-5A51-447B-A3E5-300FE09DFC1C}"/>
    <cellStyle name="40% - ส่วนที่ถูกเน้น4 52 2 2" xfId="8504" xr:uid="{9B1DEE00-DB3F-42AA-A1C4-C5283E325D1C}"/>
    <cellStyle name="40% - ส่วนที่ถูกเน้น4 52 3" xfId="6668" xr:uid="{EB0AC743-C75C-4902-8B12-A8544D6A1133}"/>
    <cellStyle name="40% - ส่วนที่ถูกเน้น4 52 3 2" xfId="8776" xr:uid="{AC30F3AC-4DFC-408D-8BF6-9C9D325C4C95}"/>
    <cellStyle name="40% - ส่วนที่ถูกเน้น4 52 4" xfId="7102" xr:uid="{E1BF0CB1-80F9-45EC-AA9F-82CDD0102CF1}"/>
    <cellStyle name="40% - ส่วนที่ถูกเน้น4 52 4 2" xfId="9014" xr:uid="{8F0FEA6B-7CB4-4AD6-95E0-2F451CDF84B4}"/>
    <cellStyle name="40% - ส่วนที่ถูกเน้น4 52 5" xfId="8294" xr:uid="{AC7E3FCA-5083-4D84-8FEA-E7BBF394A0A9}"/>
    <cellStyle name="40% - ส่วนที่ถูกเน้น4 53" xfId="4428" xr:uid="{7484CA07-9A8A-4240-9404-F7A5F36635BA}"/>
    <cellStyle name="40% - ส่วนที่ถูกเน้น4 53 2" xfId="6197" xr:uid="{C80DE772-541C-4E86-86DB-3661A0C2D131}"/>
    <cellStyle name="40% - ส่วนที่ถูกเน้น4 53 2 2" xfId="8518" xr:uid="{538A6689-2516-46B2-987F-64B26D532A4B}"/>
    <cellStyle name="40% - ส่วนที่ถูกเน้น4 53 3" xfId="6689" xr:uid="{3BC88AE1-C2ED-47FD-8882-06645E1E7EA1}"/>
    <cellStyle name="40% - ส่วนที่ถูกเน้น4 53 3 2" xfId="8790" xr:uid="{9DE1C3DE-81AC-488C-B3C6-E92FC52FED3E}"/>
    <cellStyle name="40% - ส่วนที่ถูกเน้น4 53 4" xfId="7116" xr:uid="{6005CA30-92F8-49AD-ADD1-9E63A7D289DE}"/>
    <cellStyle name="40% - ส่วนที่ถูกเน้น4 53 4 2" xfId="9028" xr:uid="{771CCC6F-C847-4B29-903C-F4B5BA0DE507}"/>
    <cellStyle name="40% - ส่วนที่ถูกเน้น4 53 5" xfId="8308" xr:uid="{27D4DA91-242D-4A1E-85B5-9F1D7C280192}"/>
    <cellStyle name="40% - ส่วนที่ถูกเน้น4 54" xfId="4470" xr:uid="{4E7524BC-97BF-439A-A9A5-8690371ACD8F}"/>
    <cellStyle name="40% - ส่วนที่ถูกเน้น4 54 2" xfId="6219" xr:uid="{21147704-0FE5-4B37-B66D-3803F54FB4A8}"/>
    <cellStyle name="40% - ส่วนที่ถูกเน้น4 54 2 2" xfId="8533" xr:uid="{1A2C6C25-8A23-49FF-9512-03A1FAF24EE2}"/>
    <cellStyle name="40% - ส่วนที่ถูกเน้น4 54 3" xfId="6707" xr:uid="{86D5A178-EA61-4955-8FBC-7BC4064C83ED}"/>
    <cellStyle name="40% - ส่วนที่ถูกเน้น4 54 3 2" xfId="8804" xr:uid="{B2990623-3263-4E6E-9F81-25D978E312BF}"/>
    <cellStyle name="40% - ส่วนที่ถูกเน้น4 54 4" xfId="7130" xr:uid="{554AD24D-79E1-4FE3-9C61-6E5066A7AA14}"/>
    <cellStyle name="40% - ส่วนที่ถูกเน้น4 54 4 2" xfId="9042" xr:uid="{56614A07-6A14-4191-8E36-17060F1F41A7}"/>
    <cellStyle name="40% - ส่วนที่ถูกเน้น4 54 5" xfId="8322" xr:uid="{3FFC1C40-D5D1-4A57-8CF5-B0370959312D}"/>
    <cellStyle name="40% - ส่วนที่ถูกเน้น4 6" xfId="1181" xr:uid="{9159363F-56C1-4AA1-A162-A23191945CC7}"/>
    <cellStyle name="40% - ส่วนที่ถูกเน้น4 6 2" xfId="9758" xr:uid="{C45CD95F-CF23-4962-AD78-50149008E5A2}"/>
    <cellStyle name="40% - ส่วนที่ถูกเน้น4 6 2 2" xfId="9759" xr:uid="{E7A55B51-167F-49F3-87F5-8B98B659482D}"/>
    <cellStyle name="40% - ส่วนที่ถูกเน้น4 6 3" xfId="9760" xr:uid="{7C136F1F-CA9C-4582-B3D4-7874DEB6E66D}"/>
    <cellStyle name="40% - ส่วนที่ถูกเน้น4 6 4" xfId="13634" xr:uid="{2077D7A4-8D52-42F7-B7F6-675645564524}"/>
    <cellStyle name="40% - ส่วนที่ถูกเน้น4 7" xfId="1182" xr:uid="{1973EA2F-D3A7-4EAE-A261-61BCE78B8B66}"/>
    <cellStyle name="40% - ส่วนที่ถูกเน้น4 7 2" xfId="9761" xr:uid="{0D55E038-B1AC-481C-9E7E-ABA1AD256E95}"/>
    <cellStyle name="40% - ส่วนที่ถูกเน้น4 7 3" xfId="13635" xr:uid="{0FFB29B5-FB88-4B40-A756-4728338CD9E6}"/>
    <cellStyle name="40% - ส่วนที่ถูกเน้น4 8" xfId="1183" xr:uid="{82A3C053-4683-4D9E-9CFB-FE7239F5E836}"/>
    <cellStyle name="40% - ส่วนที่ถูกเน้น4 8 2" xfId="9762" xr:uid="{1D493033-29E1-44C2-9711-2C6A4BA6F9B8}"/>
    <cellStyle name="40% - ส่วนที่ถูกเน้น4 8 3" xfId="15962" xr:uid="{CBF67ACF-3FDF-4873-B51D-E2C0D8218DA2}"/>
    <cellStyle name="40% - ส่วนที่ถูกเน้น4 9" xfId="1184" xr:uid="{162A40AD-7D4E-476E-9C96-872E714EA89E}"/>
    <cellStyle name="40% - ส่วนที่ถูกเน้น4 9 2" xfId="9763" xr:uid="{DB59306B-6349-4EB6-8197-8FE34EBC6B62}"/>
    <cellStyle name="40% - ส่วนที่ถูกเน้น4 9 3" xfId="15963" xr:uid="{4E698210-B869-41D5-A8E5-405BDBAC646B}"/>
    <cellStyle name="40% - ส่วนที่ถูกเน้น5 10" xfId="1185" xr:uid="{CFC053D5-4C9C-4678-8659-3E00FB1F260E}"/>
    <cellStyle name="40% - ส่วนที่ถูกเน้น5 10 2" xfId="9764" xr:uid="{7DF306AE-E012-48DF-8F23-7E7901F6601B}"/>
    <cellStyle name="40% - ส่วนที่ถูกเน้น5 10 3" xfId="15964" xr:uid="{04E0843D-341E-43A9-96EE-7C424178384D}"/>
    <cellStyle name="40% - ส่วนที่ถูกเน้น5 11" xfId="1186" xr:uid="{B0231064-BC2B-428E-A089-10C11BE37B72}"/>
    <cellStyle name="40% - ส่วนที่ถูกเน้น5 11 2" xfId="9765" xr:uid="{79ACB8D4-2AFA-4A83-BAAA-65A52B2A0936}"/>
    <cellStyle name="40% - ส่วนที่ถูกเน้น5 11 3" xfId="15965" xr:uid="{C2D63867-454F-4A8D-9886-322D3F273B52}"/>
    <cellStyle name="40% - ส่วนที่ถูกเน้น5 12" xfId="1187" xr:uid="{FACE3574-209B-4F30-83BE-9786558FC968}"/>
    <cellStyle name="40% - ส่วนที่ถูกเน้น5 12 2" xfId="9766" xr:uid="{2CA717A1-86CF-4BA6-A4B1-4D1F74D147E1}"/>
    <cellStyle name="40% - ส่วนที่ถูกเน้น5 12 3" xfId="15966" xr:uid="{A2FB707C-B775-4331-B2B8-016F032166C9}"/>
    <cellStyle name="40% - ส่วนที่ถูกเน้น5 13" xfId="1188" xr:uid="{1760C6BC-7B98-4FFC-A5B7-6B92E7984BF7}"/>
    <cellStyle name="40% - ส่วนที่ถูกเน้น5 13 2" xfId="9767" xr:uid="{3101BE82-24CB-403D-94E1-549902B1AAE5}"/>
    <cellStyle name="40% - ส่วนที่ถูกเน้น5 13 3" xfId="15967" xr:uid="{4367378A-A001-402B-9A7C-DC75A8061ABC}"/>
    <cellStyle name="40% - ส่วนที่ถูกเน้น5 14" xfId="1189" xr:uid="{D95B9101-FB17-4AF0-9BA9-E75C6E866CD8}"/>
    <cellStyle name="40% - ส่วนที่ถูกเน้น5 14 2" xfId="9768" xr:uid="{1B200086-CE06-4315-A567-8C2D362671F4}"/>
    <cellStyle name="40% - ส่วนที่ถูกเน้น5 14 3" xfId="15968" xr:uid="{BB9B1E8C-CC7F-490C-B857-98E4485F5078}"/>
    <cellStyle name="40% - ส่วนที่ถูกเน้น5 15" xfId="1190" xr:uid="{707AB75F-7A1C-489C-986A-6E163C6A02DF}"/>
    <cellStyle name="40% - ส่วนที่ถูกเน้น5 15 2" xfId="9769" xr:uid="{2D003901-27FE-4459-BE6D-A509F48068C1}"/>
    <cellStyle name="40% - ส่วนที่ถูกเน้น5 15 3" xfId="15969" xr:uid="{606AB6F7-3463-46A6-8359-F08038EAFA97}"/>
    <cellStyle name="40% - ส่วนที่ถูกเน้น5 16" xfId="1191" xr:uid="{7233230C-8443-45CD-8218-7A16A22C83D1}"/>
    <cellStyle name="40% - ส่วนที่ถูกเน้น5 16 2" xfId="9770" xr:uid="{4F5DE4A3-F566-42F3-92D8-038E99007ACE}"/>
    <cellStyle name="40% - ส่วนที่ถูกเน้น5 16 3" xfId="15970" xr:uid="{4E9B3863-F5A8-4612-BCAC-C26BE37769B3}"/>
    <cellStyle name="40% - ส่วนที่ถูกเน้น5 17" xfId="1192" xr:uid="{6F34AB01-974A-4B74-8AC9-14EF6B982C11}"/>
    <cellStyle name="40% - ส่วนที่ถูกเน้น5 17 2" xfId="9771" xr:uid="{8CD6AB8E-473C-4590-9C80-CED8C2B2D4C0}"/>
    <cellStyle name="40% - ส่วนที่ถูกเน้น5 17 3" xfId="15971" xr:uid="{6A54859B-B251-4100-B2F0-C57F1160365D}"/>
    <cellStyle name="40% - ส่วนที่ถูกเน้น5 18" xfId="1193" xr:uid="{A4046F1F-A60F-4ABF-A379-68ABAE6CBEFC}"/>
    <cellStyle name="40% - ส่วนที่ถูกเน้น5 18 2" xfId="9772" xr:uid="{0F70DAC3-E021-402A-8910-7748E39C6A8B}"/>
    <cellStyle name="40% - ส่วนที่ถูกเน้น5 18 3" xfId="15972" xr:uid="{5576259A-4493-438F-BADE-64AB7D6A66B5}"/>
    <cellStyle name="40% - ส่วนที่ถูกเน้น5 19" xfId="1194" xr:uid="{82D57182-C6CC-4B83-8B34-41A26E6A27A8}"/>
    <cellStyle name="40% - ส่วนที่ถูกเน้น5 19 2" xfId="9773" xr:uid="{38692627-4929-4499-ABAF-D1A0E2779089}"/>
    <cellStyle name="40% - ส่วนที่ถูกเน้น5 19 3" xfId="15973" xr:uid="{C460AD0C-3E6F-4E0E-9658-05A480A61E12}"/>
    <cellStyle name="40% - ส่วนที่ถูกเน้น5 2" xfId="404" xr:uid="{F5E1B93E-ADE2-4E64-BCFE-0F23857419D2}"/>
    <cellStyle name="40% - ส่วนที่ถูกเน้น5 2 10" xfId="4617" xr:uid="{6C4FF2E5-819A-40D0-A5CA-987A57306249}"/>
    <cellStyle name="40% - ส่วนที่ถูกเน้น5 2 10 2" xfId="9774" xr:uid="{884EC900-FD1B-4FA3-9C4F-C87230685B4D}"/>
    <cellStyle name="40% - ส่วนที่ถูกเน้น5 2 10 3" xfId="13636" xr:uid="{EDE68E1B-6C2A-4E3A-9FCF-5498BB0C6AC3}"/>
    <cellStyle name="40% - ส่วนที่ถูกเน้น5 2 11" xfId="5891" xr:uid="{A937C7DC-F1C5-40CF-9640-23E8E0C887EA}"/>
    <cellStyle name="40% - ส่วนที่ถูกเน้น5 2 11 2" xfId="13637" xr:uid="{2962BA80-A031-41CF-BE0E-DCC4E9512493}"/>
    <cellStyle name="40% - ส่วนที่ถูกเน้น5 2 12" xfId="4899" xr:uid="{786DAF0F-88B3-411A-A3B2-4877454A7D50}"/>
    <cellStyle name="40% - ส่วนที่ถูกเน้น5 2 12 2" xfId="13638" xr:uid="{0265FFEA-5E2F-4B5A-91FE-60B8505A693C}"/>
    <cellStyle name="40% - ส่วนที่ถูกเน้น5 2 13" xfId="9775" xr:uid="{90A5C39B-EC35-4B42-888C-958EFD3448C8}"/>
    <cellStyle name="40% - ส่วนที่ถูกเน้น5 2 13 2" xfId="13639" xr:uid="{0D8ADD46-8201-4162-A97F-BE33354F2C18}"/>
    <cellStyle name="40% - ส่วนที่ถูกเน้น5 2 14" xfId="9776" xr:uid="{5F8C0871-576D-46F4-B291-9DE2E8F2BE70}"/>
    <cellStyle name="40% - ส่วนที่ถูกเน้น5 2 14 2" xfId="13640" xr:uid="{8C5A6F9C-15AE-4207-AF5A-04C114A7BDC6}"/>
    <cellStyle name="40% - ส่วนที่ถูกเน้น5 2 15" xfId="9777" xr:uid="{BFCA0BDE-CF09-4442-8A76-1BDB727FB446}"/>
    <cellStyle name="40% - ส่วนที่ถูกเน้น5 2 15 2" xfId="13641" xr:uid="{BC2F3457-868A-45CA-8AF2-B029719F2637}"/>
    <cellStyle name="40% - ส่วนที่ถูกเน้น5 2 16" xfId="9778" xr:uid="{46D5172D-DC23-4C2E-9C55-3C15FBA0D092}"/>
    <cellStyle name="40% - ส่วนที่ถูกเน้น5 2 16 2" xfId="13642" xr:uid="{545F1289-CE0B-4FAE-A270-7419D7062E2A}"/>
    <cellStyle name="40% - ส่วนที่ถูกเน้น5 2 17" xfId="9779" xr:uid="{F6F5996F-83D5-41C9-A508-F429948AA0EA}"/>
    <cellStyle name="40% - ส่วนที่ถูกเน้น5 2 18" xfId="15974" xr:uid="{1FF8A5A1-19CF-47C8-80C8-C589AEBA9109}"/>
    <cellStyle name="40% - ส่วนที่ถูกเน้น5 2 2" xfId="1195" xr:uid="{1419DF88-2E94-4D25-A01A-8DCBBB613A26}"/>
    <cellStyle name="40% - ส่วนที่ถูกเน้น5 2 2 10" xfId="13644" xr:uid="{6C69E57E-342A-4124-A4C0-25E7562821B0}"/>
    <cellStyle name="40% - ส่วนที่ถูกเน้น5 2 2 11" xfId="13645" xr:uid="{FE4EA505-C908-436B-9705-7E0BB92C8D66}"/>
    <cellStyle name="40% - ส่วนที่ถูกเน้น5 2 2 12" xfId="13646" xr:uid="{C30990BA-E17B-43A9-9C6D-75B0A62C11DB}"/>
    <cellStyle name="40% - ส่วนที่ถูกเน้น5 2 2 13" xfId="13647" xr:uid="{04BB6729-2C43-485D-B762-FD5CBBA7C154}"/>
    <cellStyle name="40% - ส่วนที่ถูกเน้น5 2 2 14" xfId="13643" xr:uid="{691D4FD4-7395-4A7B-81E6-9D157FAB4D93}"/>
    <cellStyle name="40% - ส่วนที่ถูกเน้น5 2 2 2" xfId="3447" xr:uid="{A7D79F9C-A1D3-4EC0-BE98-5DFDB003E95D}"/>
    <cellStyle name="40% - ส่วนที่ถูกเน้น5 2 2 2 2" xfId="7963" xr:uid="{EA6B08E5-9B98-4E3A-82AB-BB6B6F45044F}"/>
    <cellStyle name="40% - ส่วนที่ถูกเน้น5 2 2 3" xfId="3833" xr:uid="{A453E59D-64DA-4546-96F7-DDF9D47207C6}"/>
    <cellStyle name="40% - ส่วนที่ถูกเน้น5 2 2 4" xfId="4618" xr:uid="{FBDF603A-68EF-4982-9735-9149DF302B1A}"/>
    <cellStyle name="40% - ส่วนที่ถูกเน้น5 2 2 5" xfId="5890" xr:uid="{7F5DB402-B7DA-42D6-941D-5387755B162A}"/>
    <cellStyle name="40% - ส่วนที่ถูกเน้น5 2 2 6" xfId="4900" xr:uid="{D5486664-2F7D-4D4D-9938-9E0F81A7AEB6}"/>
    <cellStyle name="40% - ส่วนที่ถูกเน้น5 2 2 7" xfId="7444" xr:uid="{99C564A7-CA39-46EB-BB20-A2B46ECA3A09}"/>
    <cellStyle name="40% - ส่วนที่ถูกเน้น5 2 2 8" xfId="13648" xr:uid="{AFA45F19-CB6D-4EDB-B59E-D0E071032E32}"/>
    <cellStyle name="40% - ส่วนที่ถูกเน้น5 2 2 9" xfId="13649" xr:uid="{0E794808-8C48-4B7B-ACE7-B066B766B47A}"/>
    <cellStyle name="40% - ส่วนที่ถูกเน้น5 2 3" xfId="1196" xr:uid="{E03828AC-1B8E-481C-AD74-386F57B87179}"/>
    <cellStyle name="40% - ส่วนที่ถูกเน้น5 2 3 2" xfId="3448" xr:uid="{EE810876-3EBE-4BA2-BF5F-D8541A694D00}"/>
    <cellStyle name="40% - ส่วนที่ถูกเน้น5 2 3 2 2" xfId="7964" xr:uid="{C1AE38E4-F151-4776-A184-B8418780A695}"/>
    <cellStyle name="40% - ส่วนที่ถูกเน้น5 2 3 3" xfId="3834" xr:uid="{458C36A2-22AE-4E44-AFDB-158981641DCC}"/>
    <cellStyle name="40% - ส่วนที่ถูกเน้น5 2 3 4" xfId="4619" xr:uid="{F20F83F1-9595-4944-8727-ED5CAFFD7669}"/>
    <cellStyle name="40% - ส่วนที่ถูกเน้น5 2 3 5" xfId="5889" xr:uid="{41AEA9A9-E4D2-43F3-9047-83622D9A2B27}"/>
    <cellStyle name="40% - ส่วนที่ถูกเน้น5 2 3 6" xfId="4901" xr:uid="{9896F922-FC80-4C80-A192-5EEC93F6720D}"/>
    <cellStyle name="40% - ส่วนที่ถูกเน้น5 2 3 7" xfId="7445" xr:uid="{87029C08-BBF2-4510-86BE-CC783DC01FD6}"/>
    <cellStyle name="40% - ส่วนที่ถูกเน้น5 2 4" xfId="1197" xr:uid="{05C8F895-6B26-4667-8768-0C71D33F727E}"/>
    <cellStyle name="40% - ส่วนที่ถูกเน้น5 2 4 2" xfId="9780" xr:uid="{251EE16F-5E8C-45F6-BC7F-DA4C0AA219BD}"/>
    <cellStyle name="40% - ส่วนที่ถูกเน้น5 2 4 3" xfId="13650" xr:uid="{571B1BCC-A87E-4B34-A5B8-BAF6EFD39898}"/>
    <cellStyle name="40% - ส่วนที่ถูกเน้น5 2 5" xfId="1198" xr:uid="{F0E90067-AEF9-4AB2-84D4-9F5FDC3A1CEE}"/>
    <cellStyle name="40% - ส่วนที่ถูกเน้น5 2 5 2" xfId="9781" xr:uid="{8D23CC78-BF8F-45D7-A073-669D71A54559}"/>
    <cellStyle name="40% - ส่วนที่ถูกเน้น5 2 5 3" xfId="13651" xr:uid="{C6EFFC45-185C-4E0F-B703-DFEF70873B20}"/>
    <cellStyle name="40% - ส่วนที่ถูกเน้น5 2 6" xfId="1199" xr:uid="{3703F89A-CA64-4C88-9878-742A59159969}"/>
    <cellStyle name="40% - ส่วนที่ถูกเน้น5 2 6 2" xfId="9782" xr:uid="{1BB6445B-457B-4A39-9020-9F8657721459}"/>
    <cellStyle name="40% - ส่วนที่ถูกเน้น5 2 6 3" xfId="13652" xr:uid="{2E0E4027-C1FA-4333-B2E7-EEC694B84866}"/>
    <cellStyle name="40% - ส่วนที่ถูกเน้น5 2 7" xfId="3335" xr:uid="{8DF10071-5F78-4D64-89BA-709A0EE90378}"/>
    <cellStyle name="40% - ส่วนที่ถูกเน้น5 2 7 2" xfId="7853" xr:uid="{89FB5846-AC39-4150-A6F5-696653E75DAC}"/>
    <cellStyle name="40% - ส่วนที่ถูกเน้น5 2 7 3" xfId="13653" xr:uid="{63FAEAA7-F677-497C-8732-2876A733A837}"/>
    <cellStyle name="40% - ส่วนที่ถูกเน้น5 2 8" xfId="3446" xr:uid="{AD97E51B-46B3-4B7F-BBE8-45DB5B8920F0}"/>
    <cellStyle name="40% - ส่วนที่ถูกเน้น5 2 8 2" xfId="7962" xr:uid="{67A2E6F2-5F36-49D1-BF5D-75865695124C}"/>
    <cellStyle name="40% - ส่วนที่ถูกเน้น5 2 8 3" xfId="13654" xr:uid="{397EF2E7-EEA6-44BA-A37B-2A0E5185998A}"/>
    <cellStyle name="40% - ส่วนที่ถูกเน้น5 2 9" xfId="3832" xr:uid="{39331D3D-E7D2-4AA9-AB91-66706110B4B3}"/>
    <cellStyle name="40% - ส่วนที่ถูกเน้น5 2 9 2" xfId="9783" xr:uid="{EAB74D47-A725-4ECF-8128-C95798F4F4F7}"/>
    <cellStyle name="40% - ส่วนที่ถูกเน้น5 2 9 3" xfId="13655" xr:uid="{E9AF2F57-7130-4788-858E-CFA113FFD654}"/>
    <cellStyle name="40% - ส่วนที่ถูกเน้น5 20" xfId="1200" xr:uid="{2F9D0EE7-A9F5-4119-86C9-540B3BA0F77B}"/>
    <cellStyle name="40% - ส่วนที่ถูกเน้น5 20 2" xfId="9784" xr:uid="{CEF9BF86-89C1-4117-96FF-F10CE806E1AA}"/>
    <cellStyle name="40% - ส่วนที่ถูกเน้น5 20 3" xfId="15975" xr:uid="{8BBD3FC7-6DEF-446F-A64B-250048E0C424}"/>
    <cellStyle name="40% - ส่วนที่ถูกเน้น5 21" xfId="1201" xr:uid="{9D454EF7-1AC1-4AE2-9FA6-FA1C3CC8295D}"/>
    <cellStyle name="40% - ส่วนที่ถูกเน้น5 21 2" xfId="9785" xr:uid="{C023AC16-2175-4632-A3F2-B48DEF64E34C}"/>
    <cellStyle name="40% - ส่วนที่ถูกเน้น5 21 3" xfId="15976" xr:uid="{C333CBF7-B5C8-4F27-A84E-AF40484AFC36}"/>
    <cellStyle name="40% - ส่วนที่ถูกเน้น5 22" xfId="1202" xr:uid="{C62E1198-270E-4931-A6CC-ABDE590484BC}"/>
    <cellStyle name="40% - ส่วนที่ถูกเน้น5 22 2" xfId="9786" xr:uid="{9EB6A3B4-8D12-485F-9CAB-D30761E306DF}"/>
    <cellStyle name="40% - ส่วนที่ถูกเน้น5 23" xfId="1203" xr:uid="{28655C87-0A93-4C3D-804D-63220271AC6F}"/>
    <cellStyle name="40% - ส่วนที่ถูกเน้น5 23 2" xfId="9787" xr:uid="{AB75D161-BC3C-48B7-B5CF-312453558CFE}"/>
    <cellStyle name="40% - ส่วนที่ถูกเน้น5 24" xfId="1204" xr:uid="{DC00FE1E-697C-46AE-88BF-50F51CEC63FE}"/>
    <cellStyle name="40% - ส่วนที่ถูกเน้น5 24 2" xfId="9788" xr:uid="{6A5EBCEF-E3FE-4ACE-996B-3DEEF1681D89}"/>
    <cellStyle name="40% - ส่วนที่ถูกเน้น5 25" xfId="1205" xr:uid="{F20A3372-C99E-44DB-8095-E4749CCCA772}"/>
    <cellStyle name="40% - ส่วนที่ถูกเน้น5 25 2" xfId="9789" xr:uid="{8DD50CD1-89F7-4E74-B3D7-F3234A7A4D5C}"/>
    <cellStyle name="40% - ส่วนที่ถูกเน้น5 26" xfId="1206" xr:uid="{0260251E-AFFD-42C9-9FC6-2798B02739D0}"/>
    <cellStyle name="40% - ส่วนที่ถูกเน้น5 26 2" xfId="9790" xr:uid="{706AE9ED-E63D-4FB4-8A42-3BEE2EE3D22E}"/>
    <cellStyle name="40% - ส่วนที่ถูกเน้น5 27" xfId="1207" xr:uid="{E274D37D-476D-4463-AF79-8CF8A3D28F42}"/>
    <cellStyle name="40% - ส่วนที่ถูกเน้น5 27 2" xfId="9791" xr:uid="{2C5DD7D6-F1DB-445E-8B13-C6E38EEDC672}"/>
    <cellStyle name="40% - ส่วนที่ถูกเน้น5 28" xfId="1208" xr:uid="{C14FF1C2-BAC3-48F9-9EE2-9B405AE407FC}"/>
    <cellStyle name="40% - ส่วนที่ถูกเน้น5 28 2" xfId="9792" xr:uid="{9B4C87DA-374B-4F22-B1FC-2ADE14D2A2D3}"/>
    <cellStyle name="40% - ส่วนที่ถูกเน้น5 29" xfId="1209" xr:uid="{8AE37511-115C-4A97-A9E0-DBEDDCD920D5}"/>
    <cellStyle name="40% - ส่วนที่ถูกเน้น5 29 2" xfId="9793" xr:uid="{ADEB04F6-A799-4888-B2F8-FA2B111FAFC5}"/>
    <cellStyle name="40% - ส่วนที่ถูกเน้น5 3" xfId="1210" xr:uid="{C929B0B6-42C7-4598-920C-80CAE4050381}"/>
    <cellStyle name="40% - ส่วนที่ถูกเน้น5 3 10" xfId="9794" xr:uid="{E47F0619-8D93-4A3E-89DE-A4B339E5CB8D}"/>
    <cellStyle name="40% - ส่วนที่ถูกเน้น5 3 10 2" xfId="13656" xr:uid="{6DA2C516-05AF-476C-9DDC-253F0CF16515}"/>
    <cellStyle name="40% - ส่วนที่ถูกเน้น5 3 11" xfId="13657" xr:uid="{947F2919-D62C-45DE-8D26-39F7A357352A}"/>
    <cellStyle name="40% - ส่วนที่ถูกเน้น5 3 12" xfId="13658" xr:uid="{015C9088-EF7D-4087-A4FC-BAC0C6EAB399}"/>
    <cellStyle name="40% - ส่วนที่ถูกเน้น5 3 13" xfId="13659" xr:uid="{3A57E54F-D21F-459E-B922-8BA41DBEB46D}"/>
    <cellStyle name="40% - ส่วนที่ถูกเน้น5 3 14" xfId="15977" xr:uid="{9AFA7CC8-829E-4DE9-9B1F-4C0E8C3B71AB}"/>
    <cellStyle name="40% - ส่วนที่ถูกเน้น5 3 2" xfId="1211" xr:uid="{79E3CA57-4B7F-43D8-9F64-431A0A00B5E6}"/>
    <cellStyle name="40% - ส่วนที่ถูกเน้น5 3 2 2" xfId="3450" xr:uid="{3BC33253-D841-434F-A46D-CB185098C05A}"/>
    <cellStyle name="40% - ส่วนที่ถูกเน้น5 3 2 2 2" xfId="7966" xr:uid="{1ED0D93F-D0CD-4AB1-9FA9-8ECC22E17DD8}"/>
    <cellStyle name="40% - ส่วนที่ถูกเน้น5 3 2 3" xfId="3836" xr:uid="{8FC6EB58-D991-4184-87A4-D9C6946A8E8D}"/>
    <cellStyle name="40% - ส่วนที่ถูกเน้น5 3 2 4" xfId="4621" xr:uid="{6D40BD34-627D-484E-A8AA-45FD878FA3FF}"/>
    <cellStyle name="40% - ส่วนที่ถูกเน้น5 3 2 5" xfId="5887" xr:uid="{C608ACEC-FE60-40D2-8BE1-2E676AC1046B}"/>
    <cellStyle name="40% - ส่วนที่ถูกเน้น5 3 2 6" xfId="4903" xr:uid="{EDB44112-858D-46FC-8A67-217482AB08B2}"/>
    <cellStyle name="40% - ส่วนที่ถูกเน้น5 3 2 7" xfId="7447" xr:uid="{B10710EE-A201-49BE-9DE9-038FDCF54589}"/>
    <cellStyle name="40% - ส่วนที่ถูกเน้น5 3 3" xfId="1212" xr:uid="{4ACEB708-0FF9-424D-87D5-F1F08C4611D4}"/>
    <cellStyle name="40% - ส่วนที่ถูกเน้น5 3 3 2" xfId="3451" xr:uid="{3CE1E428-4582-4D03-8635-97056FFA4C2E}"/>
    <cellStyle name="40% - ส่วนที่ถูกเน้น5 3 3 2 2" xfId="7967" xr:uid="{54EE9DA6-E080-4F60-BC22-AD912B917C85}"/>
    <cellStyle name="40% - ส่วนที่ถูกเน้น5 3 3 3" xfId="3837" xr:uid="{73C2F387-16A3-4D2D-89A4-2E36FFED14AE}"/>
    <cellStyle name="40% - ส่วนที่ถูกเน้น5 3 3 4" xfId="4622" xr:uid="{E06D201A-CCC5-463C-B2B0-92C60FA459A0}"/>
    <cellStyle name="40% - ส่วนที่ถูกเน้น5 3 3 5" xfId="5886" xr:uid="{A29DEC0A-FECF-451B-A0FF-CEAEF8DF695A}"/>
    <cellStyle name="40% - ส่วนที่ถูกเน้น5 3 3 6" xfId="6702" xr:uid="{9E57C7CB-7668-4171-8DCA-9539DF754A7B}"/>
    <cellStyle name="40% - ส่วนที่ถูกเน้น5 3 3 7" xfId="7448" xr:uid="{9E3F20BE-C4E5-4A92-AAB9-F5875AFAEA65}"/>
    <cellStyle name="40% - ส่วนที่ถูกเน้น5 3 4" xfId="3449" xr:uid="{94310AAF-05B3-4178-8B84-D42EB56CEA8F}"/>
    <cellStyle name="40% - ส่วนที่ถูกเน้น5 3 4 2" xfId="7965" xr:uid="{C4D21276-1A18-4766-B1EF-4D31A567F34E}"/>
    <cellStyle name="40% - ส่วนที่ถูกเน้น5 3 5" xfId="3835" xr:uid="{78C949CA-0DB7-43D1-B1F7-4B36242301A2}"/>
    <cellStyle name="40% - ส่วนที่ถูกเน้น5 3 5 2" xfId="9795" xr:uid="{B3665826-7C18-4104-A391-051B11EB7ACA}"/>
    <cellStyle name="40% - ส่วนที่ถูกเน้น5 3 6" xfId="4620" xr:uid="{BD331871-87B2-4133-80BC-63DAA90563F1}"/>
    <cellStyle name="40% - ส่วนที่ถูกเน้น5 3 7" xfId="5888" xr:uid="{C6742306-9DA1-4782-9CB5-F2216189BFB1}"/>
    <cellStyle name="40% - ส่วนที่ถูกเน้น5 3 8" xfId="4902" xr:uid="{AF24C5A8-797D-44C1-9E04-8A78AB6D28C7}"/>
    <cellStyle name="40% - ส่วนที่ถูกเน้น5 3 9" xfId="7446" xr:uid="{B971E609-B3FE-4A38-9160-2015B03A97D7}"/>
    <cellStyle name="40% - ส่วนที่ถูกเน้น5 30" xfId="1213" xr:uid="{9864A34D-02AE-4090-9FDE-DA0B6A0D34A5}"/>
    <cellStyle name="40% - ส่วนที่ถูกเน้น5 30 2" xfId="9796" xr:uid="{DF7CECB2-0DF0-4C96-9205-D45D5DA64CF7}"/>
    <cellStyle name="40% - ส่วนที่ถูกเน้น5 31" xfId="1214" xr:uid="{3ED6E393-5C21-4B7A-9C5E-95368A6C9E6A}"/>
    <cellStyle name="40% - ส่วนที่ถูกเน้น5 31 2" xfId="9797" xr:uid="{4D39D516-7CB9-49CB-8039-3621D163DC7B}"/>
    <cellStyle name="40% - ส่วนที่ถูกเน้น5 32" xfId="1215" xr:uid="{F41BF161-FEE7-4F15-8996-D9EB89464744}"/>
    <cellStyle name="40% - ส่วนที่ถูกเน้น5 32 2" xfId="9798" xr:uid="{5E82C258-E8E7-477C-929D-F565D12F7EEB}"/>
    <cellStyle name="40% - ส่วนที่ถูกเน้น5 33" xfId="1216" xr:uid="{E7C18ABC-70D6-4819-A402-78A9F13EE5CD}"/>
    <cellStyle name="40% - ส่วนที่ถูกเน้น5 33 2" xfId="9799" xr:uid="{0E175AD4-BB2D-4275-AE33-C8807B8B7CD3}"/>
    <cellStyle name="40% - ส่วนที่ถูกเน้น5 34" xfId="1217" xr:uid="{2C039134-7DE3-45A1-9DF6-D484AC73434C}"/>
    <cellStyle name="40% - ส่วนที่ถูกเน้น5 34 2" xfId="9800" xr:uid="{1F62A1D2-3DFE-4132-A0B4-E1241F38A1E0}"/>
    <cellStyle name="40% - ส่วนที่ถูกเน้น5 35" xfId="1218" xr:uid="{257EC0A6-8F99-4C2A-8CFB-F116553A9113}"/>
    <cellStyle name="40% - ส่วนที่ถูกเน้น5 35 2" xfId="9801" xr:uid="{268ACDEA-D43F-4165-8A7B-A4AE9C939D5F}"/>
    <cellStyle name="40% - ส่วนที่ถูกเน้น5 36" xfId="1219" xr:uid="{3B9CE2D3-4BBA-4483-8847-12B75522E00E}"/>
    <cellStyle name="40% - ส่วนที่ถูกเน้น5 36 2" xfId="9802" xr:uid="{0AD99D5C-D999-4BF8-B0C3-72C48AAA339C}"/>
    <cellStyle name="40% - ส่วนที่ถูกเน้น5 37" xfId="1220" xr:uid="{0FCC1B15-2610-460F-B1CE-F2D680BD352D}"/>
    <cellStyle name="40% - ส่วนที่ถูกเน้น5 37 2" xfId="9803" xr:uid="{923174EC-3987-4F0A-897D-F53572553CA8}"/>
    <cellStyle name="40% - ส่วนที่ถูกเน้น5 38" xfId="1221" xr:uid="{4123122C-017E-4FDD-AB21-58296E6109C3}"/>
    <cellStyle name="40% - ส่วนที่ถูกเน้น5 38 2" xfId="9804" xr:uid="{0D663D3A-4436-43AD-A635-51E8A594E8D4}"/>
    <cellStyle name="40% - ส่วนที่ถูกเน้น5 39" xfId="1222" xr:uid="{C15DE9B9-AE48-4295-92CC-BF4EF3A71965}"/>
    <cellStyle name="40% - ส่วนที่ถูกเน้น5 39 2" xfId="9805" xr:uid="{0C49BF5E-BE7F-49AA-9042-A1F5E84A19A2}"/>
    <cellStyle name="40% - ส่วนที่ถูกเน้น5 4" xfId="1223" xr:uid="{0185047C-2C53-432D-B39D-2EA4EA411734}"/>
    <cellStyle name="40% - ส่วนที่ถูกเน้น5 4 10" xfId="13660" xr:uid="{50BF9E33-5F86-48C4-B91E-6397CB1EF901}"/>
    <cellStyle name="40% - ส่วนที่ถูกเน้น5 4 11" xfId="13661" xr:uid="{17225C5C-B5D8-4C43-9E0C-08A30A62370D}"/>
    <cellStyle name="40% - ส่วนที่ถูกเน้น5 4 12" xfId="13662" xr:uid="{5A18EBDB-3598-40DB-A590-EE96C7DBDA59}"/>
    <cellStyle name="40% - ส่วนที่ถูกเน้น5 4 13" xfId="13663" xr:uid="{358671EF-3F6F-4BFD-88CE-0048DC553AC9}"/>
    <cellStyle name="40% - ส่วนที่ถูกเน้น5 4 14" xfId="15978" xr:uid="{4E6EF203-E0A3-4414-8355-4DFC481C4AB5}"/>
    <cellStyle name="40% - ส่วนที่ถูกเน้น5 4 2" xfId="3452" xr:uid="{F1A6C9EE-775B-48A3-AFF2-4AB53C5CEF71}"/>
    <cellStyle name="40% - ส่วนที่ถูกเน้น5 4 2 2" xfId="7968" xr:uid="{ECFA7490-1911-448F-83D1-471A54F9DB4F}"/>
    <cellStyle name="40% - ส่วนที่ถูกเน้น5 4 3" xfId="3838" xr:uid="{C0A2AF9B-4A06-4D26-AE3C-3CCD9201F3D5}"/>
    <cellStyle name="40% - ส่วนที่ถูกเน้น5 4 3 2" xfId="9806" xr:uid="{46A8BC76-3CF1-4791-9F33-E49B83D3C9A4}"/>
    <cellStyle name="40% - ส่วนที่ถูกเน้น5 4 4" xfId="4623" xr:uid="{AEF62AAF-55A4-4C12-BEAC-8FD8B5A34034}"/>
    <cellStyle name="40% - ส่วนที่ถูกเน้น5 4 5" xfId="5885" xr:uid="{0F3447D4-D255-4094-8276-2DBBA7521813}"/>
    <cellStyle name="40% - ส่วนที่ถูกเน้น5 4 6" xfId="6684" xr:uid="{A3D29DB2-90EA-47E9-AA62-8342E30F6C41}"/>
    <cellStyle name="40% - ส่วนที่ถูกเน้น5 4 7" xfId="7449" xr:uid="{3EE07E75-45BD-4006-B5B6-D12275B6F7A4}"/>
    <cellStyle name="40% - ส่วนที่ถูกเน้น5 4 8" xfId="13664" xr:uid="{6C5EC3C6-CC50-4E8E-94FB-BFEB8348A669}"/>
    <cellStyle name="40% - ส่วนที่ถูกเน้น5 4 9" xfId="13665" xr:uid="{E2A09808-2921-4671-AE14-0FABF800B261}"/>
    <cellStyle name="40% - ส่วนที่ถูกเน้น5 40" xfId="1224" xr:uid="{202499F0-279E-48C1-A241-6AB9D3048E6E}"/>
    <cellStyle name="40% - ส่วนที่ถูกเน้น5 40 2" xfId="3602" xr:uid="{0146FFD9-5A92-4273-A81D-12C5672CA7FB}"/>
    <cellStyle name="40% - ส่วนที่ถูกเน้น5 40 2 2" xfId="8070" xr:uid="{5D9D2A01-27A6-494B-A235-1E08E490A04F}"/>
    <cellStyle name="40% - ส่วนที่ถูกเน้น5 40 3" xfId="3948" xr:uid="{F9D906C2-EDF3-4A91-ADE5-68B9806D85C6}"/>
    <cellStyle name="40% - ส่วนที่ถูกเน้น5 40 4" xfId="5078" xr:uid="{F10106AE-F346-403F-A196-29D1E96679B1}"/>
    <cellStyle name="40% - ส่วนที่ถูกเน้น5 40 5" xfId="5485" xr:uid="{C6215B21-2A2B-4622-8FFF-FD12DCB3BE41}"/>
    <cellStyle name="40% - ส่วนที่ถูกเน้น5 40 6" xfId="5173" xr:uid="{46587B49-33DD-4B34-8465-B64A121A1AA3}"/>
    <cellStyle name="40% - ส่วนที่ถูกเน้น5 40 7" xfId="7450" xr:uid="{EA1343BB-95FC-488E-A7B2-30EF203F248D}"/>
    <cellStyle name="40% - ส่วนที่ถูกเน้น5 41" xfId="1225" xr:uid="{AA77014C-BE2C-4A99-9F99-7965E7B0B29A}"/>
    <cellStyle name="40% - ส่วนที่ถูกเน้น5 41 2" xfId="3603" xr:uid="{09D3EF4A-0852-4E65-88CD-794A38C8937D}"/>
    <cellStyle name="40% - ส่วนที่ถูกเน้น5 41 2 2" xfId="8071" xr:uid="{FC3173EF-008B-4D0F-B3A4-E7CE63EC559D}"/>
    <cellStyle name="40% - ส่วนที่ถูกเน้น5 41 3" xfId="3949" xr:uid="{D27CB2CC-9556-44FE-B192-62C9502460BC}"/>
    <cellStyle name="40% - ส่วนที่ถูกเน้น5 41 4" xfId="5079" xr:uid="{8C03B168-62D8-4E77-A662-21C8AC5BFB91}"/>
    <cellStyle name="40% - ส่วนที่ถูกเน้น5 41 5" xfId="5484" xr:uid="{4AADC5AA-7E98-400B-9903-BBCF522311C6}"/>
    <cellStyle name="40% - ส่วนที่ถูกเน้น5 41 6" xfId="5174" xr:uid="{A40D14F9-9FD2-4E79-A83A-C1DB3B937F52}"/>
    <cellStyle name="40% - ส่วนที่ถูกเน้น5 41 7" xfId="7451" xr:uid="{95A8B9AA-E15A-4CEB-9D17-66CDFF43DC74}"/>
    <cellStyle name="40% - ส่วนที่ถูกเน้น5 42" xfId="1226" xr:uid="{97D4F251-6B55-472F-A12F-C49381A54AEB}"/>
    <cellStyle name="40% - ส่วนที่ถูกเน้น5 42 2" xfId="3604" xr:uid="{2AE14891-5E36-42EB-A959-A581871531BB}"/>
    <cellStyle name="40% - ส่วนที่ถูกเน้น5 42 2 2" xfId="8072" xr:uid="{F264C3D7-4019-4189-A0CE-62D43C0F6178}"/>
    <cellStyle name="40% - ส่วนที่ถูกเน้น5 42 3" xfId="3950" xr:uid="{C9317851-DAEF-4E90-A6D9-BAAD79386215}"/>
    <cellStyle name="40% - ส่วนที่ถูกเน้น5 42 4" xfId="5080" xr:uid="{E6647F77-1511-42CF-BF98-DFA35C8C8D68}"/>
    <cellStyle name="40% - ส่วนที่ถูกเน้น5 42 5" xfId="5483" xr:uid="{9F462EE9-0BDF-4D52-8197-2C0C7D401759}"/>
    <cellStyle name="40% - ส่วนที่ถูกเน้น5 42 6" xfId="5175" xr:uid="{0FDE296C-31A6-4F0D-A6D7-7FC200C2D28E}"/>
    <cellStyle name="40% - ส่วนที่ถูกเน้น5 42 7" xfId="7452" xr:uid="{C0A07F91-D698-4311-ABB8-B79D9FB6179E}"/>
    <cellStyle name="40% - ส่วนที่ถูกเน้น5 43" xfId="1227" xr:uid="{22F73ECC-93E9-48FC-98F5-D63513E352AD}"/>
    <cellStyle name="40% - ส่วนที่ถูกเน้น5 43 2" xfId="3605" xr:uid="{9C68A0B4-D1BC-42C9-A0EA-720E21CF98B5}"/>
    <cellStyle name="40% - ส่วนที่ถูกเน้น5 43 2 2" xfId="8073" xr:uid="{88454466-590F-433D-9C6E-A3F211E4F8EE}"/>
    <cellStyle name="40% - ส่วนที่ถูกเน้น5 43 3" xfId="3951" xr:uid="{93B4C449-4348-4BF7-A433-E67C305C24FC}"/>
    <cellStyle name="40% - ส่วนที่ถูกเน้น5 43 4" xfId="5081" xr:uid="{12A40AD7-9B12-4981-80ED-B7C1EE191069}"/>
    <cellStyle name="40% - ส่วนที่ถูกเน้น5 43 5" xfId="5482" xr:uid="{3AE76FFC-9D0F-4C48-8538-9B55EC705856}"/>
    <cellStyle name="40% - ส่วนที่ถูกเน้น5 43 6" xfId="5176" xr:uid="{98A9F2B7-744D-45B5-BBD7-22E1513FC29F}"/>
    <cellStyle name="40% - ส่วนที่ถูกเน้น5 43 7" xfId="7453" xr:uid="{FF78F074-997B-4A98-85E8-37AC84238E50}"/>
    <cellStyle name="40% - ส่วนที่ถูกเน้น5 44" xfId="1228" xr:uid="{759EE115-94C7-4D6E-AA77-E72602E0E8EE}"/>
    <cellStyle name="40% - ส่วนที่ถูกเน้น5 44 2" xfId="3606" xr:uid="{C506C2E8-F144-4301-A54E-B044B266B8C9}"/>
    <cellStyle name="40% - ส่วนที่ถูกเน้น5 44 2 2" xfId="8074" xr:uid="{8CE7D8C1-D414-475B-B13C-C8141518133F}"/>
    <cellStyle name="40% - ส่วนที่ถูกเน้น5 44 3" xfId="3952" xr:uid="{68E92F52-27FC-48AA-86CF-57E5F152C6D0}"/>
    <cellStyle name="40% - ส่วนที่ถูกเน้น5 44 4" xfId="5082" xr:uid="{E26973C1-BF41-47E7-A727-709786D86AC0}"/>
    <cellStyle name="40% - ส่วนที่ถูกเน้น5 44 5" xfId="5481" xr:uid="{363883EC-5DD6-43F2-8AB7-6278081D7411}"/>
    <cellStyle name="40% - ส่วนที่ถูกเน้น5 44 6" xfId="5177" xr:uid="{EED885CE-1FB3-44E3-A1BB-70BC4DCDF41E}"/>
    <cellStyle name="40% - ส่วนที่ถูกเน้น5 44 7" xfId="7454" xr:uid="{E114F63A-A3BC-47F3-99F0-6195D9C84438}"/>
    <cellStyle name="40% - ส่วนที่ถูกเน้น5 45" xfId="3352" xr:uid="{7F793871-4200-44A0-BC6F-4279EBF79BE6}"/>
    <cellStyle name="40% - ส่วนที่ถูกเน้น5 45 2" xfId="4096" xr:uid="{00BDAE06-6D77-4AFD-B428-2FF4A8E481C2}"/>
    <cellStyle name="40% - ส่วนที่ถูกเน้น5 45 2 2" xfId="6381" xr:uid="{4F8FE668-22A5-4AC5-B7F4-0479453CA6EA}"/>
    <cellStyle name="40% - ส่วนที่ถูกเน้น5 45 2 2 2" xfId="8618" xr:uid="{1F89A1E5-DC9B-4B74-9225-A8FEB29AC787}"/>
    <cellStyle name="40% - ส่วนที่ถูกเน้น5 45 2 3" xfId="6848" xr:uid="{4C4A5E30-9C04-4754-9F18-E848D52B7441}"/>
    <cellStyle name="40% - ส่วนที่ถูกเน้น5 45 2 3 2" xfId="8871" xr:uid="{273FEF21-AEE0-42FF-8C16-79505A780EF9}"/>
    <cellStyle name="40% - ส่วนที่ถูกเน้น5 45 2 4" xfId="7263" xr:uid="{A426CAE9-B67D-455B-A5A4-EDCE0940AB4F}"/>
    <cellStyle name="40% - ส่วนที่ถูกเน้น5 45 2 4 2" xfId="9109" xr:uid="{842E9305-262C-4851-97EB-0C87EB96C243}"/>
    <cellStyle name="40% - ส่วนที่ถูกเน้น5 45 2 5" xfId="8198" xr:uid="{5BF4F00D-A2F5-484D-B737-A8DAAE27D89E}"/>
    <cellStyle name="40% - ส่วนที่ถูกเน้น5 45 3" xfId="6002" xr:uid="{7F76EFCF-943A-4F1C-9265-FBF5A806A8C5}"/>
    <cellStyle name="40% - ส่วนที่ถูกเน้น5 45 3 2" xfId="8406" xr:uid="{6190EDBA-E355-43A1-87E1-6BA56DE96C74}"/>
    <cellStyle name="40% - ส่วนที่ถูกเน้น5 45 4" xfId="6523" xr:uid="{13229C4A-8AF8-4F7E-832F-E959EF42D8B3}"/>
    <cellStyle name="40% - ส่วนที่ถูกเน้น5 45 4 2" xfId="8677" xr:uid="{47CB8CE5-1B8E-4ED2-8429-86C08B3DFDF0}"/>
    <cellStyle name="40% - ส่วนที่ถูกเน้น5 45 5" xfId="7006" xr:uid="{C81A7674-A279-4190-B8E1-9168D453E928}"/>
    <cellStyle name="40% - ส่วนที่ถูกเน้น5 45 5 2" xfId="8918" xr:uid="{2DED65EA-BFE1-48D6-B84A-B803A0590FEB}"/>
    <cellStyle name="40% - ส่วนที่ถูกเน้น5 45 6" xfId="7870" xr:uid="{3440096D-57C0-4141-B36A-7154B1A65132}"/>
    <cellStyle name="40% - ส่วนที่ถูกเน้น5 46" xfId="4139" xr:uid="{D61584DB-2989-4037-BF82-A2C2F7046F35}"/>
    <cellStyle name="40% - ส่วนที่ถูกเน้น5 46 2" xfId="6027" xr:uid="{A59F6EEE-C6C0-4BF1-ABBE-289BB65BE780}"/>
    <cellStyle name="40% - ส่วนที่ถูกเน้น5 46 2 2" xfId="8421" xr:uid="{620571AD-4E30-43E5-936B-0A345A0510D8}"/>
    <cellStyle name="40% - ส่วนที่ถูกเน้น5 46 3" xfId="6543" xr:uid="{FCA507FD-2C68-40A4-BC41-089D8370FDD5}"/>
    <cellStyle name="40% - ส่วนที่ถูกเน้น5 46 3 2" xfId="8692" xr:uid="{5533C8C0-4A92-42BB-B2E4-59CDB6691877}"/>
    <cellStyle name="40% - ส่วนที่ถูกเน้น5 46 4" xfId="7021" xr:uid="{DC0A4CE6-7D1D-43E5-8019-931022394BA8}"/>
    <cellStyle name="40% - ส่วนที่ถูกเน้น5 46 4 2" xfId="8933" xr:uid="{F0CCA6F2-AFE4-476B-A3C2-8184990E1016}"/>
    <cellStyle name="40% - ส่วนที่ถูกเน้น5 46 5" xfId="8213" xr:uid="{62A3E3A2-40C1-4F2B-8CA6-D63D402BDCBE}"/>
    <cellStyle name="40% - ส่วนที่ถูกเน้น5 47" xfId="4180" xr:uid="{1D1288C2-B2AA-4623-BEDB-16D56539A98E}"/>
    <cellStyle name="40% - ส่วนที่ถูกเน้น5 47 2" xfId="6051" xr:uid="{0DA41E11-8D70-4C6B-BC38-AE0702C55D6B}"/>
    <cellStyle name="40% - ส่วนที่ถูกเน้น5 47 2 2" xfId="8435" xr:uid="{EAFF4919-7D21-40FF-84A1-BB34D5198C44}"/>
    <cellStyle name="40% - ส่วนที่ถูกเน้น5 47 3" xfId="6561" xr:uid="{2565DAB7-D72F-46A7-AAA7-064C0DBA3F0A}"/>
    <cellStyle name="40% - ส่วนที่ถูกเน้น5 47 3 2" xfId="8705" xr:uid="{A9501330-D0EF-4D22-8C9A-75B1C90F5FE7}"/>
    <cellStyle name="40% - ส่วนที่ถูกเน้น5 47 4" xfId="7034" xr:uid="{C4668F7E-F48F-4239-9CA6-83A15713EC14}"/>
    <cellStyle name="40% - ส่วนที่ถูกเน้น5 47 4 2" xfId="8946" xr:uid="{7D1448C2-2140-46AA-8428-3511E24EA887}"/>
    <cellStyle name="40% - ส่วนที่ถูกเน้น5 47 5" xfId="8226" xr:uid="{3DCE3D56-C557-4937-AC87-F697A7A406A8}"/>
    <cellStyle name="40% - ส่วนที่ถูกเน้น5 48" xfId="4222" xr:uid="{6C110B24-B65F-461A-927F-09A94D051060}"/>
    <cellStyle name="40% - ส่วนที่ถูกเน้น5 48 2" xfId="6077" xr:uid="{BA016E04-D9DE-42DC-A22D-FDE1C8213D89}"/>
    <cellStyle name="40% - ส่วนที่ถูกเน้น5 48 2 2" xfId="8449" xr:uid="{F93E1DC4-D37A-409C-9B68-56768F5A2C97}"/>
    <cellStyle name="40% - ส่วนที่ถูกเน้น5 48 3" xfId="6582" xr:uid="{38E1323D-F97E-4343-A337-B88C3E61DA4A}"/>
    <cellStyle name="40% - ส่วนที่ถูกเน้น5 48 3 2" xfId="8719" xr:uid="{C21872B3-362F-48FF-AD8B-F4C428560286}"/>
    <cellStyle name="40% - ส่วนที่ถูกเน้น5 48 4" xfId="7048" xr:uid="{1267C824-5374-43A9-AD92-67996F8D5A6F}"/>
    <cellStyle name="40% - ส่วนที่ถูกเน้น5 48 4 2" xfId="8960" xr:uid="{9DD68015-04AB-472E-A31A-67FA24E98657}"/>
    <cellStyle name="40% - ส่วนที่ถูกเน้น5 48 5" xfId="8240" xr:uid="{6204DFAA-1E8F-4429-8204-198915BF60F2}"/>
    <cellStyle name="40% - ส่วนที่ถูกเน้น5 49" xfId="4264" xr:uid="{346E1F8A-66B5-410E-BA30-B6C4C312DB13}"/>
    <cellStyle name="40% - ส่วนที่ถูกเน้น5 49 2" xfId="6102" xr:uid="{A1D99DC5-FD65-46CF-BEB4-BC1B8D485806}"/>
    <cellStyle name="40% - ส่วนที่ถูกเน้น5 49 2 2" xfId="8463" xr:uid="{142DECD8-42F1-4EA9-A82C-0D97532C1A2B}"/>
    <cellStyle name="40% - ส่วนที่ถูกเน้น5 49 3" xfId="6605" xr:uid="{A94EB9CE-E9A2-4E02-BAA7-93E6F6BACB26}"/>
    <cellStyle name="40% - ส่วนที่ถูกเน้น5 49 3 2" xfId="8734" xr:uid="{797B0B6B-A43E-48F0-9DB9-42D3D20A53BA}"/>
    <cellStyle name="40% - ส่วนที่ถูกเน้น5 49 4" xfId="7062" xr:uid="{9A9F5777-8961-4345-9844-0D5D5FA59F92}"/>
    <cellStyle name="40% - ส่วนที่ถูกเน้น5 49 4 2" xfId="8974" xr:uid="{A3E4A07C-149D-4BAF-A499-CD672BD7A2C5}"/>
    <cellStyle name="40% - ส่วนที่ถูกเน้น5 49 5" xfId="8254" xr:uid="{6D4C2BDD-6E45-4717-B31D-5038035FE0FF}"/>
    <cellStyle name="40% - ส่วนที่ถูกเน้น5 5" xfId="1229" xr:uid="{E34600FE-A101-4434-9778-6A7811A880A9}"/>
    <cellStyle name="40% - ส่วนที่ถูกเน้น5 5 10" xfId="13666" xr:uid="{7EE9CE2D-C789-462F-94D4-80C30A251F7A}"/>
    <cellStyle name="40% - ส่วนที่ถูกเน้น5 5 11" xfId="13667" xr:uid="{0F72472C-453D-484F-8AAD-07F3F48DA6BE}"/>
    <cellStyle name="40% - ส่วนที่ถูกเน้น5 5 12" xfId="13668" xr:uid="{B67FB8BE-40A5-4DA5-B87D-D0F7120EE65D}"/>
    <cellStyle name="40% - ส่วนที่ถูกเน้น5 5 13" xfId="13669" xr:uid="{93AC238A-F67C-4336-8EE7-4348E2B8CD51}"/>
    <cellStyle name="40% - ส่วนที่ถูกเน้น5 5 14" xfId="15979" xr:uid="{B85406CA-E1D9-4F5B-86F0-2C2E3E6419FA}"/>
    <cellStyle name="40% - ส่วนที่ถูกเน้น5 5 2" xfId="9807" xr:uid="{1784CBD7-5C73-45AC-A0A6-AD0B00ECED68}"/>
    <cellStyle name="40% - ส่วนที่ถูกเน้น5 5 2 2" xfId="9808" xr:uid="{9D8B2416-5FBE-45E9-B16F-0AB13E5A6B91}"/>
    <cellStyle name="40% - ส่วนที่ถูกเน้น5 5 2 3" xfId="13670" xr:uid="{375CA387-6844-4ADA-AF5B-40EFE742FA7D}"/>
    <cellStyle name="40% - ส่วนที่ถูกเน้น5 5 3" xfId="9809" xr:uid="{DAAC41B0-03A8-40B8-ABC6-961E2EF949F3}"/>
    <cellStyle name="40% - ส่วนที่ถูกเน้น5 5 3 2" xfId="13671" xr:uid="{BEF2C4D3-C789-473F-93E6-A155346C77B2}"/>
    <cellStyle name="40% - ส่วนที่ถูกเน้น5 5 4" xfId="9810" xr:uid="{7CA3774D-EF63-4335-BBE7-5F2006B2E7DE}"/>
    <cellStyle name="40% - ส่วนที่ถูกเน้น5 5 4 2" xfId="13672" xr:uid="{29A51D26-ADCC-4436-B701-0F95E6E54967}"/>
    <cellStyle name="40% - ส่วนที่ถูกเน้น5 5 5" xfId="13673" xr:uid="{47BE445C-C2A9-41F6-8166-50A0521C3977}"/>
    <cellStyle name="40% - ส่วนที่ถูกเน้น5 5 6" xfId="13674" xr:uid="{A8AD24F7-5E38-47FB-AEF3-94C9D036D6B4}"/>
    <cellStyle name="40% - ส่วนที่ถูกเน้น5 5 7" xfId="13675" xr:uid="{28B5447C-5459-4C7B-907D-560D99715E9E}"/>
    <cellStyle name="40% - ส่วนที่ถูกเน้น5 5 8" xfId="13676" xr:uid="{32C67B3E-A4CF-441F-AF76-56B7F06C3D00}"/>
    <cellStyle name="40% - ส่วนที่ถูกเน้น5 5 9" xfId="13677" xr:uid="{E73F3E6E-C419-4B6A-8005-B37CDB4AB610}"/>
    <cellStyle name="40% - ส่วนที่ถูกเน้น5 50" xfId="4306" xr:uid="{58FE3F4F-C847-45D4-B396-0CB4BC99B637}"/>
    <cellStyle name="40% - ส่วนที่ถูกเน้น5 50 2" xfId="6128" xr:uid="{9AF2C4B6-0033-4B0E-A09D-76EE77E8ED5D}"/>
    <cellStyle name="40% - ส่วนที่ถูกเน้น5 50 2 2" xfId="8477" xr:uid="{385C30B3-7A76-4A06-865E-99884C28CE17}"/>
    <cellStyle name="40% - ส่วนที่ถูกเน้น5 50 3" xfId="6628" xr:uid="{DAE6F0E1-C4AA-4EAA-B680-E8E44883B338}"/>
    <cellStyle name="40% - ส่วนที่ถูกเน้น5 50 3 2" xfId="8748" xr:uid="{B0D1DA8A-F13D-44DD-AC78-A9A33F78E327}"/>
    <cellStyle name="40% - ส่วนที่ถูกเน้น5 50 4" xfId="7076" xr:uid="{452ABDB6-5712-4112-9460-E64A26E9EC7C}"/>
    <cellStyle name="40% - ส่วนที่ถูกเน้น5 50 4 2" xfId="8988" xr:uid="{C90814A2-47A8-4F9E-B7AE-7DBB0B63B4B2}"/>
    <cellStyle name="40% - ส่วนที่ถูกเน้น5 50 5" xfId="8268" xr:uid="{80628852-F460-438C-A04C-5041BE118F30}"/>
    <cellStyle name="40% - ส่วนที่ถูกเน้น5 51" xfId="4348" xr:uid="{8E29A69C-C40B-4973-958F-5475F38C997B}"/>
    <cellStyle name="40% - ส่วนที่ถูกเน้น5 51 2" xfId="6154" xr:uid="{DB6D78B4-B893-4756-9BEE-2E145291F7EF}"/>
    <cellStyle name="40% - ส่วนที่ถูกเน้น5 51 2 2" xfId="8492" xr:uid="{F27FEE31-E0D5-4EC4-A8BA-CECF468D41DA}"/>
    <cellStyle name="40% - ส่วนที่ถูกเน้น5 51 3" xfId="6650" xr:uid="{C4158261-16F7-421A-81BD-D3BBB30D0A14}"/>
    <cellStyle name="40% - ส่วนที่ถูกเน้น5 51 3 2" xfId="8763" xr:uid="{4B763024-EC64-4F3B-B25E-C673FF2EAC02}"/>
    <cellStyle name="40% - ส่วนที่ถูกเน้น5 51 4" xfId="7090" xr:uid="{3037C9D6-634E-4266-A541-8D4D939F675E}"/>
    <cellStyle name="40% - ส่วนที่ถูกเน้น5 51 4 2" xfId="9002" xr:uid="{F42B666B-A858-40EE-AD83-BCD932AE60F5}"/>
    <cellStyle name="40% - ส่วนที่ถูกเน้น5 51 5" xfId="8282" xr:uid="{B9B11285-0DA9-4070-97EC-5EDE744EC3C9}"/>
    <cellStyle name="40% - ส่วนที่ถูกเน้น5 52" xfId="4390" xr:uid="{AE17F4BB-48AC-4B5F-90CE-E6873A39A4E9}"/>
    <cellStyle name="40% - ส่วนที่ถูกเน้น5 52 2" xfId="6177" xr:uid="{DE1E39AB-F783-4D37-9269-18B3F6B5BDE8}"/>
    <cellStyle name="40% - ส่วนที่ถูกเน้น5 52 2 2" xfId="8506" xr:uid="{D1CBB7F7-28FA-4CE0-952E-C882A2529F3F}"/>
    <cellStyle name="40% - ส่วนที่ถูกเน้น5 52 3" xfId="6670" xr:uid="{0E45B08E-D5DF-4499-BF44-FF6D09C0E647}"/>
    <cellStyle name="40% - ส่วนที่ถูกเน้น5 52 3 2" xfId="8778" xr:uid="{BC2FD673-E443-4FCF-98B0-31964E97E021}"/>
    <cellStyle name="40% - ส่วนที่ถูกเน้น5 52 4" xfId="7104" xr:uid="{BFBD0EBC-6EB4-44A0-89D1-326E5179B34E}"/>
    <cellStyle name="40% - ส่วนที่ถูกเน้น5 52 4 2" xfId="9016" xr:uid="{B35A877F-9B8C-4C7E-8C08-991130A55AF4}"/>
    <cellStyle name="40% - ส่วนที่ถูกเน้น5 52 5" xfId="8296" xr:uid="{8627D8E4-DF70-481A-84FC-51D61783B5A2}"/>
    <cellStyle name="40% - ส่วนที่ถูกเน้น5 53" xfId="4432" xr:uid="{E96A3828-A572-4715-8043-2CAB621755DA}"/>
    <cellStyle name="40% - ส่วนที่ถูกเน้น5 53 2" xfId="6199" xr:uid="{33D34BCD-5D84-4147-BC7E-94F19A142D41}"/>
    <cellStyle name="40% - ส่วนที่ถูกเน้น5 53 2 2" xfId="8520" xr:uid="{93F87924-E04A-40C3-93F6-A3C2C5DABB40}"/>
    <cellStyle name="40% - ส่วนที่ถูกเน้น5 53 3" xfId="6691" xr:uid="{2C437C12-319D-44A6-A571-915B4C2381CB}"/>
    <cellStyle name="40% - ส่วนที่ถูกเน้น5 53 3 2" xfId="8792" xr:uid="{B37CDF2A-7C5A-4472-B095-F1CA560504BE}"/>
    <cellStyle name="40% - ส่วนที่ถูกเน้น5 53 4" xfId="7118" xr:uid="{CF7FCBF2-6743-4BC4-BBE1-AD73A603402C}"/>
    <cellStyle name="40% - ส่วนที่ถูกเน้น5 53 4 2" xfId="9030" xr:uid="{29FF28EA-DB3C-4B8B-82EF-74345E165279}"/>
    <cellStyle name="40% - ส่วนที่ถูกเน้น5 53 5" xfId="8310" xr:uid="{C12D3F16-91E4-4DA0-8053-D162BBBBE814}"/>
    <cellStyle name="40% - ส่วนที่ถูกเน้น5 54" xfId="4474" xr:uid="{D3046CAC-A7B2-4AC8-9D51-9C2A20A6A4E4}"/>
    <cellStyle name="40% - ส่วนที่ถูกเน้น5 54 2" xfId="6222" xr:uid="{8708CE89-6A4F-47E1-AE66-BDEE683044F6}"/>
    <cellStyle name="40% - ส่วนที่ถูกเน้น5 54 2 2" xfId="8535" xr:uid="{5CA7B512-7C41-47B4-8E06-7FF2946DEC6E}"/>
    <cellStyle name="40% - ส่วนที่ถูกเน้น5 54 3" xfId="6709" xr:uid="{55A8AA3B-3F1C-4995-BFAC-FD4C2407EB7F}"/>
    <cellStyle name="40% - ส่วนที่ถูกเน้น5 54 3 2" xfId="8806" xr:uid="{79B9067B-03C6-494D-B064-8FCF22DA0087}"/>
    <cellStyle name="40% - ส่วนที่ถูกเน้น5 54 4" xfId="7132" xr:uid="{033461E4-AF24-4A1B-88EB-AAE66AE212F7}"/>
    <cellStyle name="40% - ส่วนที่ถูกเน้น5 54 4 2" xfId="9044" xr:uid="{E8E8877B-78D2-465F-B97D-E46BD71CCF50}"/>
    <cellStyle name="40% - ส่วนที่ถูกเน้น5 54 5" xfId="8324" xr:uid="{6475D2EC-46BF-4506-AB34-D99EAEF664BA}"/>
    <cellStyle name="40% - ส่วนที่ถูกเน้น5 6" xfId="1230" xr:uid="{D32DD599-9A5B-4F20-92AF-BA11B59EFE37}"/>
    <cellStyle name="40% - ส่วนที่ถูกเน้น5 6 2" xfId="9811" xr:uid="{8593A421-69F1-4311-A895-D413037224A6}"/>
    <cellStyle name="40% - ส่วนที่ถูกเน้น5 6 2 2" xfId="9812" xr:uid="{BFB71B2F-E660-4646-A65C-F38DCB85DC62}"/>
    <cellStyle name="40% - ส่วนที่ถูกเน้น5 6 3" xfId="9813" xr:uid="{4172C8ED-6BAE-475B-8623-2AA7FEB18778}"/>
    <cellStyle name="40% - ส่วนที่ถูกเน้น5 6 4" xfId="13678" xr:uid="{BE68237C-76BD-45B1-A78D-E990AD1F048C}"/>
    <cellStyle name="40% - ส่วนที่ถูกเน้น5 7" xfId="1231" xr:uid="{0A76E729-EBCC-46F7-BAA4-26A0AF7F65E9}"/>
    <cellStyle name="40% - ส่วนที่ถูกเน้น5 7 2" xfId="9814" xr:uid="{F00E014A-2D58-4937-B398-D62F39DF92EA}"/>
    <cellStyle name="40% - ส่วนที่ถูกเน้น5 7 3" xfId="13679" xr:uid="{CB217539-2E09-4A5C-A554-49F600DD1D3E}"/>
    <cellStyle name="40% - ส่วนที่ถูกเน้น5 8" xfId="1232" xr:uid="{E516DDF5-FA44-4E8B-B578-4762B1D0C04A}"/>
    <cellStyle name="40% - ส่วนที่ถูกเน้น5 8 2" xfId="9815" xr:uid="{F38606AB-664A-43E2-BF6A-B43F25AFF36D}"/>
    <cellStyle name="40% - ส่วนที่ถูกเน้น5 8 3" xfId="15980" xr:uid="{03A10F66-2402-49D5-9C5D-2A1EDB28B97E}"/>
    <cellStyle name="40% - ส่วนที่ถูกเน้น5 9" xfId="1233" xr:uid="{582CD48A-2382-42BC-9AA1-6D7D09EF3256}"/>
    <cellStyle name="40% - ส่วนที่ถูกเน้น5 9 2" xfId="9816" xr:uid="{728D5645-2606-4550-B59B-937057CCFF09}"/>
    <cellStyle name="40% - ส่วนที่ถูกเน้น5 9 3" xfId="15981" xr:uid="{1ECB43EB-3D1A-4C60-8B69-6F82F921E4D7}"/>
    <cellStyle name="40% - ส่วนที่ถูกเน้น6 10" xfId="1234" xr:uid="{D88DDC35-20D5-4FFC-9DA5-2BF8A9CA471A}"/>
    <cellStyle name="40% - ส่วนที่ถูกเน้น6 10 2" xfId="9817" xr:uid="{2EBA5799-DA0D-427E-9757-45DD496A2F2C}"/>
    <cellStyle name="40% - ส่วนที่ถูกเน้น6 10 3" xfId="15982" xr:uid="{C922001E-B345-4D32-A8A2-4A43C7871CBD}"/>
    <cellStyle name="40% - ส่วนที่ถูกเน้น6 11" xfId="1235" xr:uid="{541A2BC2-1231-47A3-8B73-C2CA6A6C6B31}"/>
    <cellStyle name="40% - ส่วนที่ถูกเน้น6 11 2" xfId="9818" xr:uid="{00E55490-36BB-407D-B404-5330BBC72A9D}"/>
    <cellStyle name="40% - ส่วนที่ถูกเน้น6 11 3" xfId="15983" xr:uid="{6130A24C-70C9-4946-9CE9-C22FC01FF7F8}"/>
    <cellStyle name="40% - ส่วนที่ถูกเน้น6 12" xfId="1236" xr:uid="{80A97C86-E86F-4833-9587-97220B519ABC}"/>
    <cellStyle name="40% - ส่วนที่ถูกเน้น6 12 2" xfId="9819" xr:uid="{34F2B011-913D-4432-B9CD-DF3C84303A44}"/>
    <cellStyle name="40% - ส่วนที่ถูกเน้น6 12 3" xfId="15984" xr:uid="{F1CD9D5D-C521-4A37-A30B-A9E1263C0D17}"/>
    <cellStyle name="40% - ส่วนที่ถูกเน้น6 13" xfId="1237" xr:uid="{84677A6E-630B-4A3C-A290-5BE73BDD377B}"/>
    <cellStyle name="40% - ส่วนที่ถูกเน้น6 13 2" xfId="9820" xr:uid="{42EEFDAB-2AF6-4DEF-A07E-C46FD52F296B}"/>
    <cellStyle name="40% - ส่วนที่ถูกเน้น6 13 3" xfId="15985" xr:uid="{4C5755B4-4313-4F16-ADAC-C6FBA169CBB0}"/>
    <cellStyle name="40% - ส่วนที่ถูกเน้น6 14" xfId="1238" xr:uid="{CBA3CF04-14DF-4013-BC42-DBEF9437E299}"/>
    <cellStyle name="40% - ส่วนที่ถูกเน้น6 14 2" xfId="9821" xr:uid="{02EF726A-6B3B-4B9D-990C-2E0EB481F5F0}"/>
    <cellStyle name="40% - ส่วนที่ถูกเน้น6 14 3" xfId="15986" xr:uid="{75E3B003-C331-4688-9227-0311A6069FEA}"/>
    <cellStyle name="40% - ส่วนที่ถูกเน้น6 15" xfId="1239" xr:uid="{CA89F936-626B-482C-84DF-7F998AE7C205}"/>
    <cellStyle name="40% - ส่วนที่ถูกเน้น6 15 2" xfId="9822" xr:uid="{63FA85C9-EEA2-484C-8B3F-20C3BE883810}"/>
    <cellStyle name="40% - ส่วนที่ถูกเน้น6 15 3" xfId="15987" xr:uid="{C6BB2421-7A0B-4B4B-AB3D-C7E12FCC96C4}"/>
    <cellStyle name="40% - ส่วนที่ถูกเน้น6 16" xfId="1240" xr:uid="{D70C3FD6-A778-4CF1-A670-D9CF1FD1BA4A}"/>
    <cellStyle name="40% - ส่วนที่ถูกเน้น6 16 2" xfId="9823" xr:uid="{C733EE61-B3F8-400D-B60C-30F46CE097CD}"/>
    <cellStyle name="40% - ส่วนที่ถูกเน้น6 16 3" xfId="15988" xr:uid="{16B9EF73-78AA-48FF-AED3-F24F88C1C46D}"/>
    <cellStyle name="40% - ส่วนที่ถูกเน้น6 17" xfId="1241" xr:uid="{252A00CC-8CAD-47FF-A407-D9002025DDE2}"/>
    <cellStyle name="40% - ส่วนที่ถูกเน้น6 17 2" xfId="9824" xr:uid="{FFEE731D-8B5F-4EF0-87EF-9B439B70C357}"/>
    <cellStyle name="40% - ส่วนที่ถูกเน้น6 17 3" xfId="15989" xr:uid="{BD23E26E-2DDF-4A34-9D06-E8B1641D8508}"/>
    <cellStyle name="40% - ส่วนที่ถูกเน้น6 18" xfId="1242" xr:uid="{67C19917-0470-4757-A7ED-0DE24B2D3C39}"/>
    <cellStyle name="40% - ส่วนที่ถูกเน้น6 18 2" xfId="9825" xr:uid="{6B9B4353-E3B0-4A82-AE5D-37FB866AC8CE}"/>
    <cellStyle name="40% - ส่วนที่ถูกเน้น6 18 3" xfId="15990" xr:uid="{B9E37D7E-6AB6-4F82-BBFF-F0844BC13EDA}"/>
    <cellStyle name="40% - ส่วนที่ถูกเน้น6 19" xfId="1243" xr:uid="{D56BCDBD-7506-4BC3-BFB3-CBBEEEE8CCBC}"/>
    <cellStyle name="40% - ส่วนที่ถูกเน้น6 19 2" xfId="9826" xr:uid="{43246121-9C41-4484-95DC-0AA5163ED283}"/>
    <cellStyle name="40% - ส่วนที่ถูกเน้น6 19 3" xfId="15991" xr:uid="{DAC1165B-F3E3-481D-835A-A36F32269567}"/>
    <cellStyle name="40% - ส่วนที่ถูกเน้น6 2" xfId="405" xr:uid="{417BCD8A-BA24-4797-8313-72AE8B6831A6}"/>
    <cellStyle name="40% - ส่วนที่ถูกเน้น6 2 10" xfId="4624" xr:uid="{8118699D-39C2-4DF2-9825-79D60377949C}"/>
    <cellStyle name="40% - ส่วนที่ถูกเน้น6 2 10 2" xfId="9827" xr:uid="{E6E9FA0A-4426-44A9-AAF8-8C0EBD382073}"/>
    <cellStyle name="40% - ส่วนที่ถูกเน้น6 2 10 3" xfId="13680" xr:uid="{758DAD72-B818-4826-BD5A-9B9B49EB8067}"/>
    <cellStyle name="40% - ส่วนที่ถูกเน้น6 2 11" xfId="5884" xr:uid="{671D90A6-C971-4368-8E8A-145C6D5F2053}"/>
    <cellStyle name="40% - ส่วนที่ถูกเน้น6 2 11 2" xfId="13681" xr:uid="{53F4075A-B6A1-41DF-95AE-A104FFD7E65A}"/>
    <cellStyle name="40% - ส่วนที่ถูกเน้น6 2 12" xfId="6663" xr:uid="{64EEFDFE-5E77-4FE6-B763-F07D8A57D97D}"/>
    <cellStyle name="40% - ส่วนที่ถูกเน้น6 2 12 2" xfId="13682" xr:uid="{8F9AE02A-6F90-4413-94BE-F56851DA9610}"/>
    <cellStyle name="40% - ส่วนที่ถูกเน้น6 2 13" xfId="9828" xr:uid="{B471E2D9-E3BB-4939-9A94-168EE32DC34F}"/>
    <cellStyle name="40% - ส่วนที่ถูกเน้น6 2 13 2" xfId="13683" xr:uid="{D3796063-998F-4D7E-BFD1-8FFF33EF855A}"/>
    <cellStyle name="40% - ส่วนที่ถูกเน้น6 2 14" xfId="9829" xr:uid="{712586FA-6278-4197-82E3-BD716D9C6492}"/>
    <cellStyle name="40% - ส่วนที่ถูกเน้น6 2 14 2" xfId="13684" xr:uid="{B120B41B-1897-462F-9121-11D3E3B18B77}"/>
    <cellStyle name="40% - ส่วนที่ถูกเน้น6 2 15" xfId="9830" xr:uid="{012E7BD6-4AF2-4ACC-A8E6-947A5B284412}"/>
    <cellStyle name="40% - ส่วนที่ถูกเน้น6 2 15 2" xfId="13685" xr:uid="{85531D7C-7FDC-41FE-9A4F-655B5C456D1A}"/>
    <cellStyle name="40% - ส่วนที่ถูกเน้น6 2 16" xfId="9831" xr:uid="{D421DC08-6FF0-4B2E-B5A8-E7A79CD5A968}"/>
    <cellStyle name="40% - ส่วนที่ถูกเน้น6 2 16 2" xfId="13686" xr:uid="{0A0BE77B-67B1-4F31-B6A0-42EE1646C86E}"/>
    <cellStyle name="40% - ส่วนที่ถูกเน้น6 2 17" xfId="9832" xr:uid="{7033048F-45D8-4C17-8D7C-D7EAA94A506C}"/>
    <cellStyle name="40% - ส่วนที่ถูกเน้น6 2 18" xfId="15992" xr:uid="{7130C1D4-0CDD-484B-9459-85BDDD0A21A8}"/>
    <cellStyle name="40% - ส่วนที่ถูกเน้น6 2 2" xfId="1244" xr:uid="{28B16195-04EB-4FA8-8978-DD7FBC7C83AB}"/>
    <cellStyle name="40% - ส่วนที่ถูกเน้น6 2 2 10" xfId="13688" xr:uid="{3313D56D-6D28-4248-A596-5F7F3A77310B}"/>
    <cellStyle name="40% - ส่วนที่ถูกเน้น6 2 2 11" xfId="13689" xr:uid="{F50DB4EB-41D4-4CCF-9298-1E0B03FA4C7A}"/>
    <cellStyle name="40% - ส่วนที่ถูกเน้น6 2 2 12" xfId="13690" xr:uid="{0558A3F1-4F3D-4DFA-8CAD-D7B277808AEB}"/>
    <cellStyle name="40% - ส่วนที่ถูกเน้น6 2 2 13" xfId="13691" xr:uid="{E8DB99CE-02CC-40B1-9DD3-B9DE9276D778}"/>
    <cellStyle name="40% - ส่วนที่ถูกเน้น6 2 2 14" xfId="13687" xr:uid="{D8BB29BF-4689-4EBF-B11C-0FD225C674E1}"/>
    <cellStyle name="40% - ส่วนที่ถูกเน้น6 2 2 2" xfId="3454" xr:uid="{381DDC0A-56AD-4ACF-855D-FD53807AB60B}"/>
    <cellStyle name="40% - ส่วนที่ถูกเน้น6 2 2 2 2" xfId="7970" xr:uid="{ACBFC835-5137-4F35-84F6-0DCE42923EDC}"/>
    <cellStyle name="40% - ส่วนที่ถูกเน้น6 2 2 3" xfId="3840" xr:uid="{D0F79DB0-41B7-4024-965A-303FFFDEFF97}"/>
    <cellStyle name="40% - ส่วนที่ถูกเน้น6 2 2 4" xfId="4625" xr:uid="{57AC6EC4-7ACD-44FF-84B9-F79D4A0C77F2}"/>
    <cellStyle name="40% - ส่วนที่ถูกเน้น6 2 2 5" xfId="5883" xr:uid="{3C60D200-1C71-4A5A-BCA9-E12A7BB45CB6}"/>
    <cellStyle name="40% - ส่วนที่ถูกเน้น6 2 2 6" xfId="6643" xr:uid="{E439EC32-9477-4FB0-B00A-9CD55D9355ED}"/>
    <cellStyle name="40% - ส่วนที่ถูกเน้น6 2 2 7" xfId="7455" xr:uid="{F8FE9ECD-487B-4805-9D16-7598A5CE4001}"/>
    <cellStyle name="40% - ส่วนที่ถูกเน้น6 2 2 8" xfId="13692" xr:uid="{4CFBC3BD-6519-4DD6-9AD8-BC017F9C4929}"/>
    <cellStyle name="40% - ส่วนที่ถูกเน้น6 2 2 9" xfId="13693" xr:uid="{4340E119-00BC-4FB7-AE45-B5948CA93D0F}"/>
    <cellStyle name="40% - ส่วนที่ถูกเน้น6 2 3" xfId="1245" xr:uid="{4BC64AEA-1B06-4D4B-B03C-01395D76D54E}"/>
    <cellStyle name="40% - ส่วนที่ถูกเน้น6 2 3 2" xfId="3455" xr:uid="{6FAD9743-9EC8-43D2-9434-6475E6E000D1}"/>
    <cellStyle name="40% - ส่วนที่ถูกเน้น6 2 3 2 2" xfId="7971" xr:uid="{F552ED47-0813-4002-BFDB-80A7565F4898}"/>
    <cellStyle name="40% - ส่วนที่ถูกเน้น6 2 3 3" xfId="3841" xr:uid="{44CE91DC-0BFB-4EA5-9CEF-652EC2B34DE3}"/>
    <cellStyle name="40% - ส่วนที่ถูกเน้น6 2 3 4" xfId="4626" xr:uid="{BB319F16-9D67-46E4-8720-6E6451D15481}"/>
    <cellStyle name="40% - ส่วนที่ถูกเน้น6 2 3 5" xfId="5882" xr:uid="{D78A3C0D-D569-4DEB-9EBB-012851FF7CEF}"/>
    <cellStyle name="40% - ส่วนที่ถูกเน้น6 2 3 6" xfId="6621" xr:uid="{199977DE-39E6-4846-928E-B4A755B2563C}"/>
    <cellStyle name="40% - ส่วนที่ถูกเน้น6 2 3 7" xfId="7456" xr:uid="{AF59CE22-1FF2-4B71-BB26-D78465C5B983}"/>
    <cellStyle name="40% - ส่วนที่ถูกเน้น6 2 4" xfId="1246" xr:uid="{081CC6EC-CB39-43A7-8029-E8AF48016F90}"/>
    <cellStyle name="40% - ส่วนที่ถูกเน้น6 2 4 2" xfId="9833" xr:uid="{1AE52C51-E184-4F10-B5CC-C122C36F11F8}"/>
    <cellStyle name="40% - ส่วนที่ถูกเน้น6 2 4 3" xfId="13694" xr:uid="{A0695EB8-76F3-428D-B965-169C8EBAACB3}"/>
    <cellStyle name="40% - ส่วนที่ถูกเน้น6 2 5" xfId="1247" xr:uid="{521BB6ED-36A6-4413-8C04-F2042B375ED1}"/>
    <cellStyle name="40% - ส่วนที่ถูกเน้น6 2 5 2" xfId="9834" xr:uid="{0A8163D6-5ADC-4CE8-BC15-6227414E80C3}"/>
    <cellStyle name="40% - ส่วนที่ถูกเน้น6 2 5 3" xfId="13695" xr:uid="{2F31B350-BEA1-4996-ADCF-F73662AF3F38}"/>
    <cellStyle name="40% - ส่วนที่ถูกเน้น6 2 6" xfId="1248" xr:uid="{B4A57398-ECD2-4BA7-8E76-1A7988548018}"/>
    <cellStyle name="40% - ส่วนที่ถูกเน้น6 2 6 2" xfId="9835" xr:uid="{3C68832D-BF61-4949-9CC2-0347C883F20A}"/>
    <cellStyle name="40% - ส่วนที่ถูกเน้น6 2 6 3" xfId="13696" xr:uid="{177965AD-3355-44FF-AF54-758C3F3FC082}"/>
    <cellStyle name="40% - ส่วนที่ถูกเน้น6 2 7" xfId="3337" xr:uid="{8FB8735B-BCF0-4DF8-A09E-AD40BD4373EB}"/>
    <cellStyle name="40% - ส่วนที่ถูกเน้น6 2 7 2" xfId="7855" xr:uid="{279E6660-9252-4A2A-8282-72861A59D0F6}"/>
    <cellStyle name="40% - ส่วนที่ถูกเน้น6 2 7 3" xfId="13697" xr:uid="{3E727D34-57B6-43E1-8C54-5482A76EEEBF}"/>
    <cellStyle name="40% - ส่วนที่ถูกเน้น6 2 8" xfId="3453" xr:uid="{FA414B76-A8B5-4BDF-B990-7F5966F21901}"/>
    <cellStyle name="40% - ส่วนที่ถูกเน้น6 2 8 2" xfId="7969" xr:uid="{B091E7AF-5716-4507-8B0C-C3BCDF475802}"/>
    <cellStyle name="40% - ส่วนที่ถูกเน้น6 2 8 3" xfId="13698" xr:uid="{3DCA74F6-7D43-4C0D-B4A0-0EA54CDC0039}"/>
    <cellStyle name="40% - ส่วนที่ถูกเน้น6 2 9" xfId="3839" xr:uid="{C052C835-FDFC-4C99-B1C7-31D8B16FE4D5}"/>
    <cellStyle name="40% - ส่วนที่ถูกเน้น6 2 9 2" xfId="9836" xr:uid="{1D404B5A-1FF0-41A6-81B6-8B270705DF71}"/>
    <cellStyle name="40% - ส่วนที่ถูกเน้น6 2 9 3" xfId="13699" xr:uid="{7133CEAB-B0DA-475F-99A1-FA1508282FBC}"/>
    <cellStyle name="40% - ส่วนที่ถูกเน้น6 20" xfId="1249" xr:uid="{B7B0CF26-8D40-464D-8D88-CC571F077257}"/>
    <cellStyle name="40% - ส่วนที่ถูกเน้น6 20 2" xfId="9837" xr:uid="{021FF9C0-3B11-4D3A-A626-0242C48E1809}"/>
    <cellStyle name="40% - ส่วนที่ถูกเน้น6 20 3" xfId="15993" xr:uid="{2882AD72-A3C6-4E28-BD54-C682D7641133}"/>
    <cellStyle name="40% - ส่วนที่ถูกเน้น6 21" xfId="1250" xr:uid="{02E3B44C-D071-4E59-A836-52DF5F38220B}"/>
    <cellStyle name="40% - ส่วนที่ถูกเน้น6 21 2" xfId="9838" xr:uid="{527F4AE1-D16D-4584-B9CF-E313372840DA}"/>
    <cellStyle name="40% - ส่วนที่ถูกเน้น6 21 3" xfId="15994" xr:uid="{C3C09D3D-4474-4A46-8300-A7138C0D449C}"/>
    <cellStyle name="40% - ส่วนที่ถูกเน้น6 22" xfId="1251" xr:uid="{5243B512-8B88-42A4-A8D5-B2DADE54FDED}"/>
    <cellStyle name="40% - ส่วนที่ถูกเน้น6 22 2" xfId="9839" xr:uid="{8E1DC5FF-2027-4F2C-AFA6-4AE9D05FD573}"/>
    <cellStyle name="40% - ส่วนที่ถูกเน้น6 23" xfId="1252" xr:uid="{3688322E-4E34-43FC-927D-323F26222CF5}"/>
    <cellStyle name="40% - ส่วนที่ถูกเน้น6 23 2" xfId="9840" xr:uid="{10439747-2B88-441E-8973-859C810067BD}"/>
    <cellStyle name="40% - ส่วนที่ถูกเน้น6 24" xfId="1253" xr:uid="{9CA3B45A-832B-4CD1-B481-AFDE090D3D2B}"/>
    <cellStyle name="40% - ส่วนที่ถูกเน้น6 24 2" xfId="9841" xr:uid="{EED1D92F-1E8F-408B-9CCB-9449545E5C4C}"/>
    <cellStyle name="40% - ส่วนที่ถูกเน้น6 25" xfId="1254" xr:uid="{E29DF75D-AEC2-4FB5-B172-CFBD4A080978}"/>
    <cellStyle name="40% - ส่วนที่ถูกเน้น6 25 2" xfId="9842" xr:uid="{DDF7218A-183B-4401-A24B-92BB3C8DF90F}"/>
    <cellStyle name="40% - ส่วนที่ถูกเน้น6 26" xfId="1255" xr:uid="{15467BB1-1159-4A54-BF81-B7E66A761DE9}"/>
    <cellStyle name="40% - ส่วนที่ถูกเน้น6 26 2" xfId="9843" xr:uid="{0F325547-8AD3-4C6A-AC08-6D02066ED7AF}"/>
    <cellStyle name="40% - ส่วนที่ถูกเน้น6 27" xfId="1256" xr:uid="{5ABA1DAF-0F61-44A0-A53F-2734549EF4C5}"/>
    <cellStyle name="40% - ส่วนที่ถูกเน้น6 27 2" xfId="9844" xr:uid="{DB8E0007-D556-4099-8126-51BD8E2DAEDA}"/>
    <cellStyle name="40% - ส่วนที่ถูกเน้น6 28" xfId="1257" xr:uid="{15956DC8-68CC-4E58-8E89-2AB3E76794BA}"/>
    <cellStyle name="40% - ส่วนที่ถูกเน้น6 28 2" xfId="9845" xr:uid="{C72E459D-ADB7-447B-B563-4B7809A658BE}"/>
    <cellStyle name="40% - ส่วนที่ถูกเน้น6 29" xfId="1258" xr:uid="{2D7E4B1F-E72D-42A1-A760-6E8D0A6D583D}"/>
    <cellStyle name="40% - ส่วนที่ถูกเน้น6 29 2" xfId="9846" xr:uid="{011624AE-3EFD-4B24-AC0A-5A3A61A29797}"/>
    <cellStyle name="40% - ส่วนที่ถูกเน้น6 3" xfId="1259" xr:uid="{83D53297-0D14-4989-9B84-6E8AFE2B4AFF}"/>
    <cellStyle name="40% - ส่วนที่ถูกเน้น6 3 10" xfId="9847" xr:uid="{083708EB-0B52-44B6-B897-087FDAAB362B}"/>
    <cellStyle name="40% - ส่วนที่ถูกเน้น6 3 10 2" xfId="13700" xr:uid="{8A05FE12-7784-41C9-996E-DC174F44ABB9}"/>
    <cellStyle name="40% - ส่วนที่ถูกเน้น6 3 11" xfId="13701" xr:uid="{621CCDBE-C62A-4F1B-8472-5D90C1C6A43E}"/>
    <cellStyle name="40% - ส่วนที่ถูกเน้น6 3 12" xfId="13702" xr:uid="{AADE8B8A-D43A-42BE-B960-B61A50F29C9A}"/>
    <cellStyle name="40% - ส่วนที่ถูกเน้น6 3 13" xfId="13703" xr:uid="{11A37637-CE67-4776-AF59-A8BAB218FF24}"/>
    <cellStyle name="40% - ส่วนที่ถูกเน้น6 3 14" xfId="15995" xr:uid="{49FA6A1C-8C6E-4343-8624-0257D26EB809}"/>
    <cellStyle name="40% - ส่วนที่ถูกเน้น6 3 2" xfId="1260" xr:uid="{93A8903F-9C2A-4377-B84E-FC5016804764}"/>
    <cellStyle name="40% - ส่วนที่ถูกเน้น6 3 2 2" xfId="3457" xr:uid="{1044D64D-41FF-4BF3-A39C-4EAA4EB06155}"/>
    <cellStyle name="40% - ส่วนที่ถูกเน้น6 3 2 2 2" xfId="7973" xr:uid="{E733F472-82E9-46FD-A1AB-8F40634ED220}"/>
    <cellStyle name="40% - ส่วนที่ถูกเน้น6 3 2 3" xfId="3843" xr:uid="{F173BFA8-07FE-4884-B9DC-8C82CB8602AB}"/>
    <cellStyle name="40% - ส่วนที่ถูกเน้น6 3 2 4" xfId="4628" xr:uid="{56BFEE46-9D64-4E42-A81A-057A7B4B3BDD}"/>
    <cellStyle name="40% - ส่วนที่ถูกเน้น6 3 2 5" xfId="5880" xr:uid="{65591A08-2EB9-4DA5-8E45-568BC09B2EF0}"/>
    <cellStyle name="40% - ส่วนที่ถูกเน้น6 3 2 6" xfId="6598" xr:uid="{58EE7168-B308-43C4-AD2F-29DA3A89BF33}"/>
    <cellStyle name="40% - ส่วนที่ถูกเน้น6 3 2 7" xfId="7458" xr:uid="{0E3D126C-257D-4834-8F89-145864806B5C}"/>
    <cellStyle name="40% - ส่วนที่ถูกเน้น6 3 3" xfId="1261" xr:uid="{94EB07BE-8E3F-41B0-AA7C-F02573A595E9}"/>
    <cellStyle name="40% - ส่วนที่ถูกเน้น6 3 3 2" xfId="3458" xr:uid="{9D477810-B4D1-4BE8-B07B-A7BDDC96DEE8}"/>
    <cellStyle name="40% - ส่วนที่ถูกเน้น6 3 3 2 2" xfId="7974" xr:uid="{208E5ADC-6786-4A47-A83A-F1182E3D2697}"/>
    <cellStyle name="40% - ส่วนที่ถูกเน้น6 3 3 3" xfId="3844" xr:uid="{F2A8E731-2CE2-46BD-A522-423F4F3A5B45}"/>
    <cellStyle name="40% - ส่วนที่ถูกเน้น6 3 3 4" xfId="4629" xr:uid="{5484C2CF-670E-4CE2-A888-07C467944F5D}"/>
    <cellStyle name="40% - ส่วนที่ถูกเน้น6 3 3 5" xfId="5879" xr:uid="{DABA0326-3F5A-4920-97C4-6731BFE25BB7}"/>
    <cellStyle name="40% - ส่วนที่ถูกเน้น6 3 3 6" xfId="6575" xr:uid="{829F75A9-4C06-4AC4-A943-6FA461E0FD84}"/>
    <cellStyle name="40% - ส่วนที่ถูกเน้น6 3 3 7" xfId="7459" xr:uid="{3CFDF8DF-3B24-4398-94C3-07488BBF2651}"/>
    <cellStyle name="40% - ส่วนที่ถูกเน้น6 3 4" xfId="3456" xr:uid="{A75EC2C8-DE11-4F50-92F3-7B87C40F7A92}"/>
    <cellStyle name="40% - ส่วนที่ถูกเน้น6 3 4 2" xfId="7972" xr:uid="{A7573A40-C495-4BDB-B3E5-EF7466E71024}"/>
    <cellStyle name="40% - ส่วนที่ถูกเน้น6 3 5" xfId="3842" xr:uid="{0D26DFFF-4164-4EEA-8D85-831251BE8DF7}"/>
    <cellStyle name="40% - ส่วนที่ถูกเน้น6 3 5 2" xfId="9848" xr:uid="{6A5B295C-F1A7-403E-B8F8-EA03E0CAAE7D}"/>
    <cellStyle name="40% - ส่วนที่ถูกเน้น6 3 6" xfId="4627" xr:uid="{5D3FAA8C-6AE9-46E0-A10F-7ECD86A4C5FC}"/>
    <cellStyle name="40% - ส่วนที่ถูกเน้น6 3 7" xfId="5881" xr:uid="{21EBA33D-C484-4597-9D20-DC5BDF3E70DC}"/>
    <cellStyle name="40% - ส่วนที่ถูกเน้น6 3 8" xfId="4904" xr:uid="{CA1146EC-9CA9-4E48-A78B-6928B1F243A9}"/>
    <cellStyle name="40% - ส่วนที่ถูกเน้น6 3 9" xfId="7457" xr:uid="{C2994B9B-C7D7-4C91-AD54-949B7E9030C7}"/>
    <cellStyle name="40% - ส่วนที่ถูกเน้น6 30" xfId="1262" xr:uid="{8E6DC83E-C75A-4AC4-B4C6-92FFC9A2379B}"/>
    <cellStyle name="40% - ส่วนที่ถูกเน้น6 30 2" xfId="9849" xr:uid="{D99C7E15-E27D-4130-8086-21CCBE6C1E95}"/>
    <cellStyle name="40% - ส่วนที่ถูกเน้น6 31" xfId="1263" xr:uid="{8BDC81C3-31DC-4F67-98CB-4138F54EEE1A}"/>
    <cellStyle name="40% - ส่วนที่ถูกเน้น6 31 2" xfId="9850" xr:uid="{87789D6C-1F16-4F0D-ACA4-2E1868F693FC}"/>
    <cellStyle name="40% - ส่วนที่ถูกเน้น6 32" xfId="1264" xr:uid="{717B52BE-7D1A-45F9-8173-ED430DE60EDA}"/>
    <cellStyle name="40% - ส่วนที่ถูกเน้น6 32 2" xfId="9851" xr:uid="{7517B51A-2F39-4FFB-844B-014B0F74679E}"/>
    <cellStyle name="40% - ส่วนที่ถูกเน้น6 33" xfId="1265" xr:uid="{4CED35F3-640A-454B-BE5E-AB64844944F3}"/>
    <cellStyle name="40% - ส่วนที่ถูกเน้น6 33 2" xfId="9852" xr:uid="{2F64D19C-9385-4243-AE66-F4804538FBA3}"/>
    <cellStyle name="40% - ส่วนที่ถูกเน้น6 34" xfId="1266" xr:uid="{7DA7DB6C-C2D0-4271-8AAD-5A1C0CBDAC5E}"/>
    <cellStyle name="40% - ส่วนที่ถูกเน้น6 34 2" xfId="9853" xr:uid="{FE5BEBD4-5259-4F35-8ED0-5D9F8DFC0F8C}"/>
    <cellStyle name="40% - ส่วนที่ถูกเน้น6 35" xfId="1267" xr:uid="{A909961A-EB7D-4C38-BE52-9D4269F62B30}"/>
    <cellStyle name="40% - ส่วนที่ถูกเน้น6 35 2" xfId="9854" xr:uid="{B9ECD924-DABB-4DE9-8F10-776B70CDCF74}"/>
    <cellStyle name="40% - ส่วนที่ถูกเน้น6 36" xfId="1268" xr:uid="{37F77907-5B47-4789-B530-069B506F4538}"/>
    <cellStyle name="40% - ส่วนที่ถูกเน้น6 36 2" xfId="9855" xr:uid="{9E497A32-E47C-44FF-AFCB-1EB72C7A1131}"/>
    <cellStyle name="40% - ส่วนที่ถูกเน้น6 37" xfId="1269" xr:uid="{7CFD16C3-94E9-485D-BD41-CAD086ACEDC5}"/>
    <cellStyle name="40% - ส่วนที่ถูกเน้น6 37 2" xfId="9856" xr:uid="{FB3BE24D-3DDF-4F77-A3BB-3D17F6B313B0}"/>
    <cellStyle name="40% - ส่วนที่ถูกเน้น6 38" xfId="1270" xr:uid="{712DBB56-F1D8-4BC1-BE51-58729B1F0A61}"/>
    <cellStyle name="40% - ส่วนที่ถูกเน้น6 38 2" xfId="9857" xr:uid="{1878B46E-6A19-4F0F-AAE2-79A88444AB85}"/>
    <cellStyle name="40% - ส่วนที่ถูกเน้น6 39" xfId="1271" xr:uid="{51EB6597-4C57-489B-8101-F3AA0532C0C3}"/>
    <cellStyle name="40% - ส่วนที่ถูกเน้น6 39 2" xfId="9858" xr:uid="{CDFF426D-3838-48E2-95B5-7E6B82F5B7E6}"/>
    <cellStyle name="40% - ส่วนที่ถูกเน้น6 4" xfId="1272" xr:uid="{21BF7E79-38B5-4A16-AAE2-61095D3D840E}"/>
    <cellStyle name="40% - ส่วนที่ถูกเน้น6 4 10" xfId="13704" xr:uid="{8E358783-1170-4051-A00A-4753C3B9B25F}"/>
    <cellStyle name="40% - ส่วนที่ถูกเน้น6 4 11" xfId="13705" xr:uid="{8B1A6DAF-8D55-40B4-B693-8FA5C769F0D8}"/>
    <cellStyle name="40% - ส่วนที่ถูกเน้น6 4 12" xfId="13706" xr:uid="{0D9B477C-5194-4884-8D92-95DABA18A0ED}"/>
    <cellStyle name="40% - ส่วนที่ถูกเน้น6 4 13" xfId="13707" xr:uid="{DB49352D-6CA1-41D3-9F63-39F4CB4415D3}"/>
    <cellStyle name="40% - ส่วนที่ถูกเน้น6 4 14" xfId="15996" xr:uid="{87F44DED-5F54-4D2B-9014-0C78909B43D0}"/>
    <cellStyle name="40% - ส่วนที่ถูกเน้น6 4 2" xfId="3459" xr:uid="{415413F6-4F3A-4FD5-BC74-B425D417468D}"/>
    <cellStyle name="40% - ส่วนที่ถูกเน้น6 4 2 2" xfId="7975" xr:uid="{005DB3A4-B3CB-41C1-BEC5-CAB2CAE1C6EA}"/>
    <cellStyle name="40% - ส่วนที่ถูกเน้น6 4 3" xfId="3845" xr:uid="{339B2263-CC6A-44FA-B760-987C193DCFE9}"/>
    <cellStyle name="40% - ส่วนที่ถูกเน้น6 4 3 2" xfId="9859" xr:uid="{555EE1F2-ECEB-46CA-9935-F3345806B291}"/>
    <cellStyle name="40% - ส่วนที่ถูกเน้น6 4 4" xfId="4630" xr:uid="{0374819D-5809-4525-AE56-74404FCDEC0F}"/>
    <cellStyle name="40% - ส่วนที่ถูกเน้น6 4 5" xfId="5878" xr:uid="{D1189168-11A5-4DA0-A8DF-8709697B45BD}"/>
    <cellStyle name="40% - ส่วนที่ถูกเน้น6 4 6" xfId="6554" xr:uid="{695A63B9-44C8-452F-9BF3-732F6B65551F}"/>
    <cellStyle name="40% - ส่วนที่ถูกเน้น6 4 7" xfId="7460" xr:uid="{A8D91C3E-F6A5-4931-A681-AF0FA9A58A05}"/>
    <cellStyle name="40% - ส่วนที่ถูกเน้น6 4 8" xfId="13708" xr:uid="{4AD1981E-A1FD-445A-93A9-57DF44FB6D4A}"/>
    <cellStyle name="40% - ส่วนที่ถูกเน้น6 4 9" xfId="13709" xr:uid="{A3526CD3-04A8-4BDA-95F8-D9F19AAADBE6}"/>
    <cellStyle name="40% - ส่วนที่ถูกเน้น6 40" xfId="1273" xr:uid="{3491111B-A047-4EC8-82FF-EFB5DE7F9398}"/>
    <cellStyle name="40% - ส่วนที่ถูกเน้น6 40 2" xfId="3607" xr:uid="{4D3869A1-554F-4913-94EF-96E025A59CC4}"/>
    <cellStyle name="40% - ส่วนที่ถูกเน้น6 40 2 2" xfId="8075" xr:uid="{3508764C-B05A-482B-B662-EBCBDCE224E6}"/>
    <cellStyle name="40% - ส่วนที่ถูกเน้น6 40 3" xfId="3953" xr:uid="{2B802F9C-5410-4B63-B017-2044CAF3C47E}"/>
    <cellStyle name="40% - ส่วนที่ถูกเน้น6 40 4" xfId="5088" xr:uid="{61E9307B-DD50-4ECC-A28A-65C23366AEF6}"/>
    <cellStyle name="40% - ส่วนที่ถูกเน้น6 40 5" xfId="5477" xr:uid="{697F8777-CBCF-4C93-8931-6F55599D9970}"/>
    <cellStyle name="40% - ส่วนที่ถูกเน้น6 40 6" xfId="6838" xr:uid="{B18A3E8F-93A8-4687-9BD6-362BB462741D}"/>
    <cellStyle name="40% - ส่วนที่ถูกเน้น6 40 7" xfId="7461" xr:uid="{20A7F1C0-5F18-4044-BC8F-392478B97535}"/>
    <cellStyle name="40% - ส่วนที่ถูกเน้น6 41" xfId="1274" xr:uid="{DB8D3189-BFE7-4F8A-995C-1D7D3C8A278F}"/>
    <cellStyle name="40% - ส่วนที่ถูกเน้น6 41 2" xfId="3608" xr:uid="{965DACFB-5497-4EF0-9845-60F87FE37503}"/>
    <cellStyle name="40% - ส่วนที่ถูกเน้น6 41 2 2" xfId="8076" xr:uid="{A256C49F-3855-4B09-A34D-71B3566107D5}"/>
    <cellStyle name="40% - ส่วนที่ถูกเน้น6 41 3" xfId="3954" xr:uid="{2A0ABC0D-5554-4972-A001-1DB3C5BE6E02}"/>
    <cellStyle name="40% - ส่วนที่ถูกเน้น6 41 4" xfId="5089" xr:uid="{2CAF8347-12FB-4351-ABFF-F8ADC86B1632}"/>
    <cellStyle name="40% - ส่วนที่ถูกเน้น6 41 5" xfId="5476" xr:uid="{97F125EB-DD0F-49E2-AF88-5DF53F0D03BB}"/>
    <cellStyle name="40% - ส่วนที่ถูกเน้น6 41 6" xfId="6491" xr:uid="{A34A4AFD-2D19-4FC7-87C8-901067C576DC}"/>
    <cellStyle name="40% - ส่วนที่ถูกเน้น6 41 7" xfId="7462" xr:uid="{F3EA6151-24D3-49FB-B3E0-1B13CFF1B736}"/>
    <cellStyle name="40% - ส่วนที่ถูกเน้น6 42" xfId="1275" xr:uid="{9699377F-DF26-41A9-80AB-4F4B854E4789}"/>
    <cellStyle name="40% - ส่วนที่ถูกเน้น6 42 2" xfId="3609" xr:uid="{FBD9760B-2FE4-4265-A957-C1EBD533F3DF}"/>
    <cellStyle name="40% - ส่วนที่ถูกเน้น6 42 2 2" xfId="8077" xr:uid="{F944E0D1-E094-4744-B40B-1E85D591083A}"/>
    <cellStyle name="40% - ส่วนที่ถูกเน้น6 42 3" xfId="3955" xr:uid="{FCFFADD8-60EA-468E-92EF-25CAE7B65DE7}"/>
    <cellStyle name="40% - ส่วนที่ถูกเน้น6 42 4" xfId="5090" xr:uid="{1CFB7987-B551-4001-97D5-228C5117F5D8}"/>
    <cellStyle name="40% - ส่วนที่ถูกเน้น6 42 5" xfId="5475" xr:uid="{7AF8055D-41BD-48D2-B25A-3925834DF93C}"/>
    <cellStyle name="40% - ส่วนที่ถูกเน้น6 42 6" xfId="6830" xr:uid="{45C1FBB0-EDFB-47F7-892C-FEFB3DE141D3}"/>
    <cellStyle name="40% - ส่วนที่ถูกเน้น6 42 7" xfId="7463" xr:uid="{C1CED8C9-AC72-4344-8C49-653DADCDBD84}"/>
    <cellStyle name="40% - ส่วนที่ถูกเน้น6 43" xfId="1276" xr:uid="{C2ED70B3-80AC-46A5-9A93-6F162BEACD58}"/>
    <cellStyle name="40% - ส่วนที่ถูกเน้น6 43 2" xfId="3610" xr:uid="{14013E16-E65C-4ED1-9F7F-C319CEE2FAC0}"/>
    <cellStyle name="40% - ส่วนที่ถูกเน้น6 43 2 2" xfId="8078" xr:uid="{9CD4890D-3587-4D8A-B95A-D3FCFA5D05FC}"/>
    <cellStyle name="40% - ส่วนที่ถูกเน้น6 43 3" xfId="3956" xr:uid="{BADC535D-74AB-4679-9751-1FEA2F3CF6B7}"/>
    <cellStyle name="40% - ส่วนที่ถูกเน้น6 43 4" xfId="5091" xr:uid="{6D624903-2E5E-4E1A-9506-B7EFB77092BA}"/>
    <cellStyle name="40% - ส่วนที่ถูกเน้น6 43 5" xfId="5474" xr:uid="{9964F73E-3965-4EC7-8514-9648B23AD63E}"/>
    <cellStyle name="40% - ส่วนที่ถูกเน้น6 43 6" xfId="6480" xr:uid="{58EF069E-99B7-4A27-84B4-B44A0C16C3F9}"/>
    <cellStyle name="40% - ส่วนที่ถูกเน้น6 43 7" xfId="7464" xr:uid="{EBB986A0-CD18-4202-BDA3-D0AF2B93654F}"/>
    <cellStyle name="40% - ส่วนที่ถูกเน้น6 44" xfId="1277" xr:uid="{092D5D9B-74AE-4C76-BC61-5186A1B4F629}"/>
    <cellStyle name="40% - ส่วนที่ถูกเน้น6 44 2" xfId="3611" xr:uid="{A99FDF32-2A3B-43DA-A731-73F512D54387}"/>
    <cellStyle name="40% - ส่วนที่ถูกเน้น6 44 2 2" xfId="8079" xr:uid="{956ABBBE-1CD2-4BAF-AF44-6D4C1CB63BDC}"/>
    <cellStyle name="40% - ส่วนที่ถูกเน้น6 44 3" xfId="3957" xr:uid="{D1216209-C51C-47D1-9360-A1538E480259}"/>
    <cellStyle name="40% - ส่วนที่ถูกเน้น6 44 4" xfId="5092" xr:uid="{67A2B1D4-34CF-42F5-8E3F-2A06686AA68A}"/>
    <cellStyle name="40% - ส่วนที่ถูกเน้น6 44 5" xfId="5473" xr:uid="{8F756218-A21C-483B-986F-B0AEEB9D7EAD}"/>
    <cellStyle name="40% - ส่วนที่ถูกเน้น6 44 6" xfId="4633" xr:uid="{A7044B8E-2581-4251-8381-0BFD69CA3667}"/>
    <cellStyle name="40% - ส่วนที่ถูกเน้น6 44 7" xfId="7465" xr:uid="{0CA22A87-0D45-4256-A510-1E9DFA3E611D}"/>
    <cellStyle name="40% - ส่วนที่ถูกเน้น6 45" xfId="3353" xr:uid="{D93F7C7B-FCCF-4BE2-B883-7D63FA2D8FEB}"/>
    <cellStyle name="40% - ส่วนที่ถูกเน้น6 45 2" xfId="4100" xr:uid="{AE69F540-8A34-4A67-9306-935EDF00AB0A}"/>
    <cellStyle name="40% - ส่วนที่ถูกเน้น6 45 2 2" xfId="6383" xr:uid="{20897716-C075-4C9E-A158-5A300FEB6C14}"/>
    <cellStyle name="40% - ส่วนที่ถูกเน้น6 45 2 2 2" xfId="8620" xr:uid="{2E7DB058-26B3-48FE-9411-59CE8198604E}"/>
    <cellStyle name="40% - ส่วนที่ถูกเน้น6 45 2 3" xfId="6850" xr:uid="{40D1C7C0-63FE-47AC-90D1-6A27EC0C5693}"/>
    <cellStyle name="40% - ส่วนที่ถูกเน้น6 45 2 3 2" xfId="8873" xr:uid="{58EF8CD8-7E9C-449A-AE69-A21A89DE69E0}"/>
    <cellStyle name="40% - ส่วนที่ถูกเน้น6 45 2 4" xfId="7265" xr:uid="{A06E9EE2-7CF9-4B12-BD02-5DDCE286324D}"/>
    <cellStyle name="40% - ส่วนที่ถูกเน้น6 45 2 4 2" xfId="9111" xr:uid="{23D40C0F-9477-4A07-86E4-39E57D0C72E4}"/>
    <cellStyle name="40% - ส่วนที่ถูกเน้น6 45 2 5" xfId="8200" xr:uid="{A19F8669-A37C-439A-8A2B-2A5C5095F7AC}"/>
    <cellStyle name="40% - ส่วนที่ถูกเน้น6 45 3" xfId="6004" xr:uid="{81196142-4ACB-4D58-A714-06DEEC7C7B82}"/>
    <cellStyle name="40% - ส่วนที่ถูกเน้น6 45 3 2" xfId="8408" xr:uid="{B8A0A346-2AC4-496C-A207-AD5F9C95E5AA}"/>
    <cellStyle name="40% - ส่วนที่ถูกเน้น6 45 4" xfId="6525" xr:uid="{427E514A-2853-4690-A8A0-4CDF03CF102C}"/>
    <cellStyle name="40% - ส่วนที่ถูกเน้น6 45 4 2" xfId="8679" xr:uid="{28730775-4474-4684-9FC5-5207257A7803}"/>
    <cellStyle name="40% - ส่วนที่ถูกเน้น6 45 5" xfId="7008" xr:uid="{14ECB785-53D6-45AF-9A44-651DDAB47C54}"/>
    <cellStyle name="40% - ส่วนที่ถูกเน้น6 45 5 2" xfId="8920" xr:uid="{4D956740-7242-4813-BA22-A70041591EAF}"/>
    <cellStyle name="40% - ส่วนที่ถูกเน้น6 45 6" xfId="7871" xr:uid="{53BBCCC0-CC6F-4926-898D-5ABAEA097BD3}"/>
    <cellStyle name="40% - ส่วนที่ถูกเน้น6 46" xfId="4143" xr:uid="{E9997468-49B9-47A7-934E-3210EDD5B251}"/>
    <cellStyle name="40% - ส่วนที่ถูกเน้น6 46 2" xfId="6029" xr:uid="{D68847DE-CC56-49C6-A75E-1A64593AD4C7}"/>
    <cellStyle name="40% - ส่วนที่ถูกเน้น6 46 2 2" xfId="8423" xr:uid="{CC3785CE-05BE-49D9-9A77-836C55390ECF}"/>
    <cellStyle name="40% - ส่วนที่ถูกเน้น6 46 3" xfId="6545" xr:uid="{7F3F9512-B731-472B-A479-B7866BC47078}"/>
    <cellStyle name="40% - ส่วนที่ถูกเน้น6 46 3 2" xfId="8694" xr:uid="{9EA2B1A8-582C-46DC-9D4D-C33FCB24CC8F}"/>
    <cellStyle name="40% - ส่วนที่ถูกเน้น6 46 4" xfId="7023" xr:uid="{1E2B6331-26F9-426E-A10F-A345A23693DE}"/>
    <cellStyle name="40% - ส่วนที่ถูกเน้น6 46 4 2" xfId="8935" xr:uid="{E618DAF8-5E14-417B-A32E-DA7F5C1E045F}"/>
    <cellStyle name="40% - ส่วนที่ถูกเน้น6 46 5" xfId="8215" xr:uid="{375B9DEE-F8EC-4988-B0FA-744324A19590}"/>
    <cellStyle name="40% - ส่วนที่ถูกเน้น6 47" xfId="4184" xr:uid="{2C532DDA-61E7-41CD-BC75-4D18EF4BD4AD}"/>
    <cellStyle name="40% - ส่วนที่ถูกเน้น6 47 2" xfId="6053" xr:uid="{B64D3331-E442-4EDF-A2A0-5EC04F13307E}"/>
    <cellStyle name="40% - ส่วนที่ถูกเน้น6 47 2 2" xfId="8437" xr:uid="{82F2A3E6-4ED1-46F9-A402-7C6C6E5BE12C}"/>
    <cellStyle name="40% - ส่วนที่ถูกเน้น6 47 3" xfId="6564" xr:uid="{4B9EE659-E7EE-4D51-8B0A-ABA69C4615D8}"/>
    <cellStyle name="40% - ส่วนที่ถูกเน้น6 47 3 2" xfId="8707" xr:uid="{681587CE-5EF4-4ADF-BB3E-333211E865F7}"/>
    <cellStyle name="40% - ส่วนที่ถูกเน้น6 47 4" xfId="7036" xr:uid="{41504DC8-0CD2-4CAF-A358-11CBC320D67A}"/>
    <cellStyle name="40% - ส่วนที่ถูกเน้น6 47 4 2" xfId="8948" xr:uid="{E82344F7-484C-449C-AF01-2B9E4BA022C5}"/>
    <cellStyle name="40% - ส่วนที่ถูกเน้น6 47 5" xfId="8228" xr:uid="{225DFA22-8A41-42A6-8063-240861C5E70C}"/>
    <cellStyle name="40% - ส่วนที่ถูกเน้น6 48" xfId="4226" xr:uid="{E2CEB63C-5487-4375-8C13-CC86BE1779C6}"/>
    <cellStyle name="40% - ส่วนที่ถูกเน้น6 48 2" xfId="6080" xr:uid="{A8E6683E-9BE4-4DA2-895D-C8EABC7194B0}"/>
    <cellStyle name="40% - ส่วนที่ถูกเน้น6 48 2 2" xfId="8451" xr:uid="{D840E7CD-11CF-4204-BAAF-7BAFDAB7FBBC}"/>
    <cellStyle name="40% - ส่วนที่ถูกเน้น6 48 3" xfId="6585" xr:uid="{D65E4AF1-4DC0-417B-87F2-4FD5F0E743A4}"/>
    <cellStyle name="40% - ส่วนที่ถูกเน้น6 48 3 2" xfId="8722" xr:uid="{B127C49C-C018-4179-B723-3A1BA40150FE}"/>
    <cellStyle name="40% - ส่วนที่ถูกเน้น6 48 4" xfId="7050" xr:uid="{E63EEA35-DB98-43EF-AA1C-1C1489943281}"/>
    <cellStyle name="40% - ส่วนที่ถูกเน้น6 48 4 2" xfId="8962" xr:uid="{234D6D7D-3EFD-42C0-A83B-8189A2E0A5B1}"/>
    <cellStyle name="40% - ส่วนที่ถูกเน้น6 48 5" xfId="8242" xr:uid="{8544A848-9E19-41F7-815A-82851E290C9E}"/>
    <cellStyle name="40% - ส่วนที่ถูกเน้น6 49" xfId="4268" xr:uid="{129C75F5-1A66-48E6-81B6-DCC2B364AD88}"/>
    <cellStyle name="40% - ส่วนที่ถูกเน้น6 49 2" xfId="6105" xr:uid="{BBA743CC-A54F-4A5E-A936-56C02B799EA7}"/>
    <cellStyle name="40% - ส่วนที่ถูกเน้น6 49 2 2" xfId="8465" xr:uid="{90DC2AD3-5E88-4695-A978-F87B99E50BA8}"/>
    <cellStyle name="40% - ส่วนที่ถูกเน้น6 49 3" xfId="6607" xr:uid="{1F0BF7D9-13EE-4EC7-9F55-25BF642BA07C}"/>
    <cellStyle name="40% - ส่วนที่ถูกเน้น6 49 3 2" xfId="8736" xr:uid="{7F9268E0-7F66-4079-8BE7-0935E127B525}"/>
    <cellStyle name="40% - ส่วนที่ถูกเน้น6 49 4" xfId="7064" xr:uid="{03E52D6C-5169-43AD-8A7D-F999ADDA2E42}"/>
    <cellStyle name="40% - ส่วนที่ถูกเน้น6 49 4 2" xfId="8976" xr:uid="{8DCA323F-31E7-46F3-B10E-A85B6E91197A}"/>
    <cellStyle name="40% - ส่วนที่ถูกเน้น6 49 5" xfId="8256" xr:uid="{05F4B19E-7479-4C9D-8386-CCD4853A11BF}"/>
    <cellStyle name="40% - ส่วนที่ถูกเน้น6 5" xfId="1278" xr:uid="{58947177-7DBE-414E-A223-AE493310E01E}"/>
    <cellStyle name="40% - ส่วนที่ถูกเน้น6 5 10" xfId="13710" xr:uid="{3042E9BF-0A39-4242-A72E-5FC5969DC67A}"/>
    <cellStyle name="40% - ส่วนที่ถูกเน้น6 5 11" xfId="13711" xr:uid="{C570FF1B-5A82-460E-85D8-BCD225E0F6E5}"/>
    <cellStyle name="40% - ส่วนที่ถูกเน้น6 5 12" xfId="13712" xr:uid="{3BAB78E6-A3DC-4EC4-B5DB-B0805D7BF735}"/>
    <cellStyle name="40% - ส่วนที่ถูกเน้น6 5 13" xfId="13713" xr:uid="{8DEDBFE3-98AC-48EF-999C-ABC4560B4BF9}"/>
    <cellStyle name="40% - ส่วนที่ถูกเน้น6 5 14" xfId="15997" xr:uid="{096ADAE9-27AF-435C-9FE2-3A009F23B8BC}"/>
    <cellStyle name="40% - ส่วนที่ถูกเน้น6 5 2" xfId="9860" xr:uid="{F6ED9DA2-B125-4D1B-B66C-288BE7339B9E}"/>
    <cellStyle name="40% - ส่วนที่ถูกเน้น6 5 2 2" xfId="9861" xr:uid="{A1D98BAA-3193-4334-A3E0-073274A91C36}"/>
    <cellStyle name="40% - ส่วนที่ถูกเน้น6 5 2 3" xfId="13714" xr:uid="{F40AE57E-00FE-465D-9831-88FF5336C564}"/>
    <cellStyle name="40% - ส่วนที่ถูกเน้น6 5 3" xfId="9862" xr:uid="{4750B31E-E9D8-4B67-B8E7-025688053035}"/>
    <cellStyle name="40% - ส่วนที่ถูกเน้น6 5 3 2" xfId="13715" xr:uid="{2EE8D342-2437-48E7-BBA2-2D5F5429F714}"/>
    <cellStyle name="40% - ส่วนที่ถูกเน้น6 5 4" xfId="9863" xr:uid="{5800A9BB-CD31-40A1-AE3B-5FF2D9F00D33}"/>
    <cellStyle name="40% - ส่วนที่ถูกเน้น6 5 4 2" xfId="13716" xr:uid="{D9882CFD-B823-4691-829B-C66C31F8DCFA}"/>
    <cellStyle name="40% - ส่วนที่ถูกเน้น6 5 5" xfId="13717" xr:uid="{C347BC3E-49E2-4672-9A10-E9CC616CC46B}"/>
    <cellStyle name="40% - ส่วนที่ถูกเน้น6 5 6" xfId="13718" xr:uid="{40A05890-5893-47D9-A183-8F907F88F0E1}"/>
    <cellStyle name="40% - ส่วนที่ถูกเน้น6 5 7" xfId="13719" xr:uid="{485DC30D-B84E-4C3A-8216-5EBF5F1954E8}"/>
    <cellStyle name="40% - ส่วนที่ถูกเน้น6 5 8" xfId="13720" xr:uid="{D8859D49-3241-45C2-9A6A-3A1A64E72A87}"/>
    <cellStyle name="40% - ส่วนที่ถูกเน้น6 5 9" xfId="13721" xr:uid="{1A0AABEE-6939-4FF9-BB58-6DE34A8CF923}"/>
    <cellStyle name="40% - ส่วนที่ถูกเน้น6 50" xfId="4310" xr:uid="{91EAA8E4-815B-4484-BF38-C6C18BA6A3B2}"/>
    <cellStyle name="40% - ส่วนที่ถูกเน้น6 50 2" xfId="6131" xr:uid="{DDC3D0D6-51E5-4977-B2BB-BB788D5775D9}"/>
    <cellStyle name="40% - ส่วนที่ถูกเน้น6 50 2 2" xfId="8479" xr:uid="{A896FABF-73F3-4522-B864-89035FEB6E44}"/>
    <cellStyle name="40% - ส่วนที่ถูกเน้น6 50 3" xfId="6630" xr:uid="{BA573D72-45B3-46B0-8DD7-037B1EA40F24}"/>
    <cellStyle name="40% - ส่วนที่ถูกเน้น6 50 3 2" xfId="8750" xr:uid="{D73AE728-0462-481E-A60C-0185ABE45C8D}"/>
    <cellStyle name="40% - ส่วนที่ถูกเน้น6 50 4" xfId="7078" xr:uid="{F02734BF-5ADC-4F69-BCA4-EF7E120485D4}"/>
    <cellStyle name="40% - ส่วนที่ถูกเน้น6 50 4 2" xfId="8990" xr:uid="{274C9D19-1E1B-4A29-9DBD-78F9D0C6E29C}"/>
    <cellStyle name="40% - ส่วนที่ถูกเน้น6 50 5" xfId="8270" xr:uid="{95AE3B0D-6878-4167-9B46-FF6D19BCB4DD}"/>
    <cellStyle name="40% - ส่วนที่ถูกเน้น6 51" xfId="4352" xr:uid="{43ABE39F-B6FD-463C-962F-FA4F4E147893}"/>
    <cellStyle name="40% - ส่วนที่ถูกเน้น6 51 2" xfId="6156" xr:uid="{A5A2C500-0C50-48C3-9F76-291F196251F5}"/>
    <cellStyle name="40% - ส่วนที่ถูกเน้น6 51 2 2" xfId="8494" xr:uid="{5827A3F4-0134-4ED8-8E57-64F0F561D452}"/>
    <cellStyle name="40% - ส่วนที่ถูกเน้น6 51 3" xfId="6652" xr:uid="{2327914A-D03F-4DA2-89ED-9828F7F37A31}"/>
    <cellStyle name="40% - ส่วนที่ถูกเน้น6 51 3 2" xfId="8765" xr:uid="{EC9A6EAB-3A4A-4AFF-BFBC-72BA0A85DA95}"/>
    <cellStyle name="40% - ส่วนที่ถูกเน้น6 51 4" xfId="7092" xr:uid="{E87B3DD2-E2A3-4033-A864-5487DC0C3BE5}"/>
    <cellStyle name="40% - ส่วนที่ถูกเน้น6 51 4 2" xfId="9004" xr:uid="{43B41361-9957-4AE7-B5BB-4F381DF5B132}"/>
    <cellStyle name="40% - ส่วนที่ถูกเน้น6 51 5" xfId="8284" xr:uid="{2DF3CBB2-857F-4B24-A829-980F9522AE2F}"/>
    <cellStyle name="40% - ส่วนที่ถูกเน้น6 52" xfId="4394" xr:uid="{588C45E0-971B-427D-91F3-ED22EE98E041}"/>
    <cellStyle name="40% - ส่วนที่ถูกเน้น6 52 2" xfId="6179" xr:uid="{7C4BF6E9-E788-431D-8F8F-B1E680D49BDD}"/>
    <cellStyle name="40% - ส่วนที่ถูกเน้น6 52 2 2" xfId="8508" xr:uid="{5B6EBA2D-1E28-48B4-9A6E-AC9CA067B43B}"/>
    <cellStyle name="40% - ส่วนที่ถูกเน้น6 52 3" xfId="6673" xr:uid="{4776BA4D-F64B-4285-83EC-BDCCFADDB035}"/>
    <cellStyle name="40% - ส่วนที่ถูกเน้น6 52 3 2" xfId="8780" xr:uid="{8E327AF5-E2E0-44DD-BC51-7CAE54480E03}"/>
    <cellStyle name="40% - ส่วนที่ถูกเน้น6 52 4" xfId="7106" xr:uid="{ADC7314F-0B14-47CD-BDF0-5564C795E9A3}"/>
    <cellStyle name="40% - ส่วนที่ถูกเน้น6 52 4 2" xfId="9018" xr:uid="{6965036B-7AE7-4687-86BC-655B55990456}"/>
    <cellStyle name="40% - ส่วนที่ถูกเน้น6 52 5" xfId="8298" xr:uid="{BE4EDA95-7764-4510-ADC5-07AA3D04E2E0}"/>
    <cellStyle name="40% - ส่วนที่ถูกเน้น6 53" xfId="4436" xr:uid="{2176F83B-E049-4CA4-AC62-F9F9D381E0B3}"/>
    <cellStyle name="40% - ส่วนที่ถูกเน้น6 53 2" xfId="6201" xr:uid="{DEB78002-F65A-4CF1-86A5-8C14BD3E125F}"/>
    <cellStyle name="40% - ส่วนที่ถูกเน้น6 53 2 2" xfId="8522" xr:uid="{B3807A3F-E33E-4DAF-919A-BBD511BAC76F}"/>
    <cellStyle name="40% - ส่วนที่ถูกเน้น6 53 3" xfId="6693" xr:uid="{C3E5152D-021F-4F75-9091-C1CA9A39DBE6}"/>
    <cellStyle name="40% - ส่วนที่ถูกเน้น6 53 3 2" xfId="8794" xr:uid="{7184CA48-2C59-41A1-9DE8-929C8E387E6B}"/>
    <cellStyle name="40% - ส่วนที่ถูกเน้น6 53 4" xfId="7120" xr:uid="{A8EFF5E1-86A6-435D-A3A8-C9CE7A3241FA}"/>
    <cellStyle name="40% - ส่วนที่ถูกเน้น6 53 4 2" xfId="9032" xr:uid="{194C3A4D-8359-461D-84C4-7817DBF57E99}"/>
    <cellStyle name="40% - ส่วนที่ถูกเน้น6 53 5" xfId="8312" xr:uid="{F7082129-39A1-4753-B52A-4666ED318282}"/>
    <cellStyle name="40% - ส่วนที่ถูกเน้น6 54" xfId="4478" xr:uid="{CC2CC4E4-9DB4-482A-B0B6-8C6C14D7AE35}"/>
    <cellStyle name="40% - ส่วนที่ถูกเน้น6 54 2" xfId="6225" xr:uid="{1E494471-5F89-489F-BADB-16DB2350AEC3}"/>
    <cellStyle name="40% - ส่วนที่ถูกเน้น6 54 2 2" xfId="8537" xr:uid="{F02991DD-CC1F-4A23-B088-5122FE42DC6F}"/>
    <cellStyle name="40% - ส่วนที่ถูกเน้น6 54 3" xfId="6711" xr:uid="{32164F0E-B13F-4158-AC0F-570620A47339}"/>
    <cellStyle name="40% - ส่วนที่ถูกเน้น6 54 3 2" xfId="8808" xr:uid="{72B10F14-92DE-4A5A-B7DD-9D7BE392094C}"/>
    <cellStyle name="40% - ส่วนที่ถูกเน้น6 54 4" xfId="7134" xr:uid="{E583ADCA-5C88-4EB7-88E2-60B0D9B3B38A}"/>
    <cellStyle name="40% - ส่วนที่ถูกเน้น6 54 4 2" xfId="9046" xr:uid="{7F7A7328-7B6D-4D03-8777-51A0E2E6F267}"/>
    <cellStyle name="40% - ส่วนที่ถูกเน้น6 54 5" xfId="8326" xr:uid="{E93D1622-544B-4BBF-BE9C-BB95809706DD}"/>
    <cellStyle name="40% - ส่วนที่ถูกเน้น6 6" xfId="1279" xr:uid="{EBAADFD4-033D-4EF9-A295-A4B6E1C7860C}"/>
    <cellStyle name="40% - ส่วนที่ถูกเน้น6 6 2" xfId="9864" xr:uid="{940B62D9-6DC5-46A7-BCB1-DE48861CA7F3}"/>
    <cellStyle name="40% - ส่วนที่ถูกเน้น6 6 2 2" xfId="9865" xr:uid="{07B5724A-D60F-408C-B8C1-E49C60A40EC6}"/>
    <cellStyle name="40% - ส่วนที่ถูกเน้น6 6 3" xfId="9866" xr:uid="{6CF18296-6CEA-425E-9B08-7A8C20EE1C28}"/>
    <cellStyle name="40% - ส่วนที่ถูกเน้น6 6 4" xfId="13722" xr:uid="{83EAC4D6-CCE7-41D0-BC67-988C80B1F240}"/>
    <cellStyle name="40% - ส่วนที่ถูกเน้น6 7" xfId="1280" xr:uid="{A88A3F20-8E2E-4A02-A57D-D5FDDB97C73C}"/>
    <cellStyle name="40% - ส่วนที่ถูกเน้น6 7 2" xfId="9867" xr:uid="{54E1DD12-64BB-4FE6-BC6F-9B1B4423881B}"/>
    <cellStyle name="40% - ส่วนที่ถูกเน้น6 7 3" xfId="13723" xr:uid="{A6074A67-9D01-4C07-A0F5-83DF0947AAC9}"/>
    <cellStyle name="40% - ส่วนที่ถูกเน้น6 8" xfId="1281" xr:uid="{9CE6ED18-1562-47E0-AA71-736889BB00D2}"/>
    <cellStyle name="40% - ส่วนที่ถูกเน้น6 8 2" xfId="9868" xr:uid="{4D4BFF38-980F-4626-B11D-28422DE80596}"/>
    <cellStyle name="40% - ส่วนที่ถูกเน้น6 8 3" xfId="15998" xr:uid="{150F5B50-7DD8-4EF9-A75A-D3E2450D09A6}"/>
    <cellStyle name="40% - ส่วนที่ถูกเน้น6 9" xfId="1282" xr:uid="{93111579-2674-48B9-B053-94CB719AB47F}"/>
    <cellStyle name="40% - ส่วนที่ถูกเน้น6 9 2" xfId="9869" xr:uid="{B42C51F6-DF32-4554-B79A-9420B209206D}"/>
    <cellStyle name="40% - ส่วนที่ถูกเน้น6 9 3" xfId="15999" xr:uid="{B437EE32-BBAD-4CC2-BBE0-B721BEF7EE65}"/>
    <cellStyle name="40% - 강조색1" xfId="16704" xr:uid="{B13076C9-09C1-4E91-8524-4450B3C74019}"/>
    <cellStyle name="40% - 강조색2" xfId="16705" xr:uid="{0FC80307-2C3B-44EC-89F6-3ED49EE6724E}"/>
    <cellStyle name="40% - 강조색3" xfId="16706" xr:uid="{7FF84674-26AF-40EB-B74B-9B1DF29E4897}"/>
    <cellStyle name="40% - 강조색4" xfId="16707" xr:uid="{8AF47DB8-A0A8-4A5C-BD8A-A2E86B02D792}"/>
    <cellStyle name="40% - 강조색5" xfId="16708" xr:uid="{41B08B36-DCD7-4D9A-8C10-A5876A38E719}"/>
    <cellStyle name="40% - 강조색6" xfId="16709" xr:uid="{25E06D69-A4A4-40DB-A591-5375757D7258}"/>
    <cellStyle name="40% - 輔色1" xfId="406" xr:uid="{4F6D2E3A-2BFC-4B0E-A129-B10265402CBA}"/>
    <cellStyle name="40% - 輔色1 2" xfId="9870" xr:uid="{BE847D5B-DC1D-4D3D-8016-64EEA143BC01}"/>
    <cellStyle name="40% - 輔色2" xfId="407" xr:uid="{40D2C5D6-7CA8-42BE-84C8-3401EB0DE039}"/>
    <cellStyle name="40% - 輔色2 2" xfId="9871" xr:uid="{492EC93C-8023-4BA2-8877-4A1B819D60B4}"/>
    <cellStyle name="40% - 輔色3" xfId="408" xr:uid="{6BCE5BB9-BB55-4A29-9845-F2BA93A756E1}"/>
    <cellStyle name="40% - 輔色3 2" xfId="9872" xr:uid="{8DFD8941-3565-4EEA-8445-6068D106561A}"/>
    <cellStyle name="40% - 輔色4" xfId="409" xr:uid="{6D7DA9AD-3341-4D05-B140-1F8507AABB5D}"/>
    <cellStyle name="40% - 輔色4 2" xfId="9873" xr:uid="{3CEC8738-50C6-43E0-A2FE-FE4DDD567194}"/>
    <cellStyle name="40% - 輔色5" xfId="410" xr:uid="{4E1722B0-17B0-4EDC-B8C2-17DED6AA47C2}"/>
    <cellStyle name="40% - 輔色5 2" xfId="9874" xr:uid="{6239EA9B-FC88-4469-81ED-24075544FE4C}"/>
    <cellStyle name="40% - 輔色6" xfId="411" xr:uid="{27F4B861-FA93-4A66-905C-351EE323F461}"/>
    <cellStyle name="40% - 輔色6 2" xfId="9875" xr:uid="{07C3E065-03F1-44D6-A7E9-1ABCCC269B86}"/>
    <cellStyle name="60% - ??1" xfId="1283" xr:uid="{9C8898AA-32B1-41ED-8743-DBE574E70C63}"/>
    <cellStyle name="60% - ??1 2" xfId="9876" xr:uid="{96EE05C8-CB31-419F-A626-9284107B9BFF}"/>
    <cellStyle name="60% - ??2" xfId="1284" xr:uid="{8995DB41-D935-4DFA-88D9-98CF1DC4E97D}"/>
    <cellStyle name="60% - ??2 2" xfId="9877" xr:uid="{382F5A10-0C3B-4ED9-B3CE-253EF9808828}"/>
    <cellStyle name="60% - ??3" xfId="1285" xr:uid="{DE6CBB5D-6175-4CBB-8F37-A740BDECF228}"/>
    <cellStyle name="60% - ??3 2" xfId="9878" xr:uid="{BB2BA92D-AA28-47FB-81F5-D6D4F7F40716}"/>
    <cellStyle name="60% - ??4" xfId="1286" xr:uid="{EA1BCD3F-9783-4452-8351-0117CA8CCBDA}"/>
    <cellStyle name="60% - ??4 2" xfId="9879" xr:uid="{5F4FB606-0FB6-4D2A-88AE-7DB6960CB8D7}"/>
    <cellStyle name="60% - ??5" xfId="1287" xr:uid="{06BD96B3-24A8-40D7-99D9-6ACEFADD7382}"/>
    <cellStyle name="60% - ??5 2" xfId="9880" xr:uid="{8A756421-C30E-4941-BE9C-F651D6B11F30}"/>
    <cellStyle name="60% - ??6" xfId="1288" xr:uid="{E983A481-7166-4BE0-A488-E39C59112A39}"/>
    <cellStyle name="60% - ??6 2" xfId="9881" xr:uid="{CFFCB485-597F-4943-A0D3-A9F0C735F3B3}"/>
    <cellStyle name="60% - Accent1" xfId="13" builtinId="32" customBuiltin="1"/>
    <cellStyle name="60% - Accent1 10" xfId="16710" xr:uid="{3B950D74-FDAE-48C7-A010-629F227F4ECD}"/>
    <cellStyle name="60% - Accent1 11" xfId="321" xr:uid="{0A05E6AD-0E50-47A1-A9FE-E00AE2D7DAA1}"/>
    <cellStyle name="60% - Accent1 2" xfId="1289" xr:uid="{39865732-EAA9-4A7D-8D6F-7C1362FCA46A}"/>
    <cellStyle name="60% - Accent1 2 2" xfId="9882" xr:uid="{5CF7AAE4-AF53-4E9D-B7DF-66A36C82E001}"/>
    <cellStyle name="60% - Accent1 2 2 2" xfId="9883" xr:uid="{9A547F58-1054-4CE8-95AC-04192564A7B8}"/>
    <cellStyle name="60% - Accent1 2 2 3" xfId="17938" xr:uid="{41DA4EA8-5DE0-4D80-9592-6F3D56B5971C}"/>
    <cellStyle name="60% - Accent1 3" xfId="1290" xr:uid="{542220D1-313A-40CE-BE3F-694A69D2E14A}"/>
    <cellStyle name="60% - Accent1 3 2" xfId="9884" xr:uid="{DA7C662C-61F7-40CA-A569-D39084FDC33E}"/>
    <cellStyle name="60% - Accent1 4" xfId="1291" xr:uid="{3848C5FD-C506-451C-83C4-8C8718C7031E}"/>
    <cellStyle name="60% - Accent1 4 2" xfId="9885" xr:uid="{315E6DD5-5F6D-4938-B630-F042CC868386}"/>
    <cellStyle name="60% - Accent1 5" xfId="3713" xr:uid="{2CA9392C-DF6E-48AC-8E5B-2F14D28D3E4F}"/>
    <cellStyle name="60% - Accent1 5 2" xfId="4505" xr:uid="{C4C1812D-8CF4-48D4-B5D4-B7DA1522246C}"/>
    <cellStyle name="60% - Accent1 5 3" xfId="6250" xr:uid="{C79D0BFA-9DF6-47B3-8732-01DA42DE7C3A}"/>
    <cellStyle name="60% - Accent1 5 4" xfId="6737" xr:uid="{84FF0CCB-8AC7-4012-BFA2-8A40DFCFAB19}"/>
    <cellStyle name="60% - Accent1 5 5" xfId="7159" xr:uid="{A597495B-9EAE-4D03-B8D3-910A4B10B76C}"/>
    <cellStyle name="60% - Accent1 6" xfId="6294" xr:uid="{87E3DEF7-12A8-4652-BCBE-54E7AD23A356}"/>
    <cellStyle name="60% - Accent1 7" xfId="6779" xr:uid="{02527549-711F-4801-82DA-3B23E765919C}"/>
    <cellStyle name="60% - Accent1 8" xfId="7200" xr:uid="{F2983EA3-9813-4BFD-B882-2DF1E5CF5844}"/>
    <cellStyle name="60% - Accent1 9" xfId="3292" xr:uid="{5AF28479-A21C-4084-B4C1-9BB816B2C928}"/>
    <cellStyle name="60% - Accent2" xfId="14" builtinId="36" customBuiltin="1"/>
    <cellStyle name="60% - Accent2 10" xfId="16711" xr:uid="{F9914743-3A06-4CC7-A2C3-351386CA46A7}"/>
    <cellStyle name="60% - Accent2 11" xfId="325" xr:uid="{722F28E5-C083-4928-8C48-FD1CF56D8DB8}"/>
    <cellStyle name="60% - Accent2 2" xfId="1292" xr:uid="{C81F48DD-9ECE-40C2-8C0B-7D3905142399}"/>
    <cellStyle name="60% - Accent2 2 2" xfId="9886" xr:uid="{DDCE727B-EF34-4DA0-9768-A30349C54F3F}"/>
    <cellStyle name="60% - Accent2 2 2 2" xfId="9887" xr:uid="{CEC2421C-2B3A-4DE8-94AB-2E0B2B50AC48}"/>
    <cellStyle name="60% - Accent2 2 2 3" xfId="17939" xr:uid="{254326BB-F2AC-49F5-8B1D-46D977B69805}"/>
    <cellStyle name="60% - Accent2 3" xfId="1293" xr:uid="{43D5CD18-3B1D-4A5B-801F-A1E9AD70371E}"/>
    <cellStyle name="60% - Accent2 3 2" xfId="9888" xr:uid="{C58155EC-DB75-4AE6-8004-FBB952624673}"/>
    <cellStyle name="60% - Accent2 4" xfId="1294" xr:uid="{C917BFC5-A4A1-41D1-A4B8-665D2B9B713E}"/>
    <cellStyle name="60% - Accent2 4 2" xfId="9889" xr:uid="{FE3D1A09-97B7-4616-9A22-09E3E541E36A}"/>
    <cellStyle name="60% - Accent2 5" xfId="3717" xr:uid="{D55E72D2-BB88-4228-9C46-08A4A91B26D2}"/>
    <cellStyle name="60% - Accent2 5 2" xfId="4509" xr:uid="{67A61385-B24A-48B8-A3FF-7704711CCD68}"/>
    <cellStyle name="60% - Accent2 5 3" xfId="6254" xr:uid="{73C4401E-12CD-4C73-A60A-B2FE88F29855}"/>
    <cellStyle name="60% - Accent2 5 4" xfId="6741" xr:uid="{DFA68201-C3A9-4CEA-A436-EFB5F090D659}"/>
    <cellStyle name="60% - Accent2 5 5" xfId="7163" xr:uid="{84669767-B7E2-47D8-A1AC-B1D6689EC169}"/>
    <cellStyle name="60% - Accent2 6" xfId="6298" xr:uid="{31F42B82-572E-4156-9E10-A7C8718899E4}"/>
    <cellStyle name="60% - Accent2 7" xfId="6783" xr:uid="{D454DAC5-08AB-4C30-B40D-A7640A5B929F}"/>
    <cellStyle name="60% - Accent2 8" xfId="7204" xr:uid="{E30F533B-5272-4E58-80BC-E6D0680F0007}"/>
    <cellStyle name="60% - Accent2 9" xfId="3296" xr:uid="{6A78A393-40B4-4048-A5F5-BCBF8F118216}"/>
    <cellStyle name="60% - Accent3" xfId="15" builtinId="40" customBuiltin="1"/>
    <cellStyle name="60% - Accent3 10" xfId="16712" xr:uid="{9D8E43BE-FC73-48E5-8D36-71849A97F208}"/>
    <cellStyle name="60% - Accent3 11" xfId="329" xr:uid="{E3AA7683-ECBA-4E5A-8537-9BE5BAE97C1C}"/>
    <cellStyle name="60% - Accent3 2" xfId="1295" xr:uid="{6BAA0D63-C0FF-40C2-AF4B-DA6349FD01C2}"/>
    <cellStyle name="60% - Accent3 2 2" xfId="9890" xr:uid="{582D3539-B12B-4CFC-B8F9-C0CAE86505EF}"/>
    <cellStyle name="60% - Accent3 2 2 2" xfId="9891" xr:uid="{F43EC156-D8BF-4952-B338-369FFB78B078}"/>
    <cellStyle name="60% - Accent3 2 2 3" xfId="17940" xr:uid="{EDD0B2BC-EDF5-4455-9DEA-96394260A08F}"/>
    <cellStyle name="60% - Accent3 3" xfId="1296" xr:uid="{D3EBCE92-9B90-4B63-8E3E-60A8D59C46F7}"/>
    <cellStyle name="60% - Accent3 3 2" xfId="9892" xr:uid="{642836A2-5FEE-4655-A521-E3843E22CA17}"/>
    <cellStyle name="60% - Accent3 4" xfId="1297" xr:uid="{C17C8281-DB93-46C0-8586-F73512212C6F}"/>
    <cellStyle name="60% - Accent3 4 2" xfId="9893" xr:uid="{41368B99-A9E7-4E34-86F0-3C7B29AF058A}"/>
    <cellStyle name="60% - Accent3 5" xfId="3721" xr:uid="{99E76596-98F8-4F50-9262-F709CAC2BC8B}"/>
    <cellStyle name="60% - Accent3 5 2" xfId="4513" xr:uid="{4C78E815-C575-423A-B1D7-7B3F6C1262F9}"/>
    <cellStyle name="60% - Accent3 5 3" xfId="6258" xr:uid="{102454AA-B7C6-4AC4-86C3-54028C226765}"/>
    <cellStyle name="60% - Accent3 5 4" xfId="6745" xr:uid="{E8DC5B97-F1FA-42A2-8A34-057C93508858}"/>
    <cellStyle name="60% - Accent3 5 5" xfId="7167" xr:uid="{16784EC4-1749-4AE2-A0C4-C533A5B9FA92}"/>
    <cellStyle name="60% - Accent3 6" xfId="6302" xr:uid="{C5604FAC-DE78-40BB-81A2-4F28ADE7C322}"/>
    <cellStyle name="60% - Accent3 7" xfId="6787" xr:uid="{D687DA26-1C74-4B19-8EA5-FAE56902E08F}"/>
    <cellStyle name="60% - Accent3 8" xfId="7208" xr:uid="{96E6BCC1-B6DB-4998-96F2-EC25421F91A8}"/>
    <cellStyle name="60% - Accent3 9" xfId="3300" xr:uid="{CC87AAAA-2459-4301-BBCE-53FC19117763}"/>
    <cellStyle name="60% - Accent4" xfId="16" builtinId="44" customBuiltin="1"/>
    <cellStyle name="60% - Accent4 10" xfId="16713" xr:uid="{5C23DA55-E6CB-40EA-8EB1-CA83C7CAC610}"/>
    <cellStyle name="60% - Accent4 11" xfId="333" xr:uid="{04F3013A-809C-46CD-9EB3-6E366E7BD2F8}"/>
    <cellStyle name="60% - Accent4 2" xfId="1298" xr:uid="{7F186763-BB49-4300-AA73-2C5FA0580BFC}"/>
    <cellStyle name="60% - Accent4 2 2" xfId="9894" xr:uid="{7F89DA0A-13AE-45F6-A0DE-B9255BD52840}"/>
    <cellStyle name="60% - Accent4 2 2 2" xfId="9895" xr:uid="{C456BA51-F807-4C30-A24D-C12548EFEADC}"/>
    <cellStyle name="60% - Accent4 2 2 3" xfId="17941" xr:uid="{12EFC5F7-44A3-4EF9-8EA4-CD3EB771120B}"/>
    <cellStyle name="60% - Accent4 3" xfId="1299" xr:uid="{B6448669-D86C-4A54-97E1-A56E84BC7F3B}"/>
    <cellStyle name="60% - Accent4 3 2" xfId="9896" xr:uid="{ED9A60B8-5241-44E0-B557-465B8862431F}"/>
    <cellStyle name="60% - Accent4 4" xfId="1300" xr:uid="{4E3E41F0-0EB2-4E05-958A-6DE2926A203E}"/>
    <cellStyle name="60% - Accent4 4 2" xfId="9897" xr:uid="{4AB18F0D-F9D1-4B4C-87A0-0C22DD56CB60}"/>
    <cellStyle name="60% - Accent4 5" xfId="3725" xr:uid="{270324DB-05A7-4748-ADF2-FCECA955546B}"/>
    <cellStyle name="60% - Accent4 5 2" xfId="4517" xr:uid="{B0F77B45-4E69-4576-8E72-E83527517C8C}"/>
    <cellStyle name="60% - Accent4 5 3" xfId="6262" xr:uid="{3DB64178-2A24-4198-8A06-80B9596F3FD3}"/>
    <cellStyle name="60% - Accent4 5 4" xfId="6749" xr:uid="{9C837EFD-1AAF-4274-B49E-CCE6AB1A11B5}"/>
    <cellStyle name="60% - Accent4 5 5" xfId="7171" xr:uid="{7CD5C0C9-A7D8-44CE-A78D-21C970DC92F6}"/>
    <cellStyle name="60% - Accent4 6" xfId="6306" xr:uid="{93F4F47C-D779-42C0-A100-1EA9CEFB1A3F}"/>
    <cellStyle name="60% - Accent4 7" xfId="6791" xr:uid="{2A194CF1-9311-4F32-8CB4-46F09F20082B}"/>
    <cellStyle name="60% - Accent4 8" xfId="7212" xr:uid="{DE8FE75F-9F2A-46EB-9D20-00679F1FD2E1}"/>
    <cellStyle name="60% - Accent4 9" xfId="3304" xr:uid="{AAD4F81C-F8CF-4899-87FE-FCFC9696CBA2}"/>
    <cellStyle name="60% - Accent5" xfId="17" builtinId="48" customBuiltin="1"/>
    <cellStyle name="60% - Accent5 10" xfId="16714" xr:uid="{8E3FF3C0-2E87-4C89-B74A-A1337CB2B4E3}"/>
    <cellStyle name="60% - Accent5 11" xfId="337" xr:uid="{E3775937-7EA5-47E3-8B19-F0B55DABF745}"/>
    <cellStyle name="60% - Accent5 2" xfId="1301" xr:uid="{EB29EEE1-EEEB-4B73-AC76-6D6249F7F8B6}"/>
    <cellStyle name="60% - Accent5 2 2" xfId="9898" xr:uid="{FB77E3E9-FC92-498F-B48A-86D1E3382C76}"/>
    <cellStyle name="60% - Accent5 2 2 2" xfId="9899" xr:uid="{135E339D-A82E-4925-BDEA-FE8EB262F673}"/>
    <cellStyle name="60% - Accent5 2 2 3" xfId="17942" xr:uid="{5BAA16D3-065B-45A9-BBAB-8D366926892A}"/>
    <cellStyle name="60% - Accent5 3" xfId="1302" xr:uid="{C772EEEE-F17B-4A98-AEAE-855D684F3F9F}"/>
    <cellStyle name="60% - Accent5 3 2" xfId="9900" xr:uid="{179DED07-A494-4DEB-82AA-A0EBFD9238BA}"/>
    <cellStyle name="60% - Accent5 4" xfId="1303" xr:uid="{F3C317EB-4C7D-4D4D-9D30-AB76EBBA5BA1}"/>
    <cellStyle name="60% - Accent5 4 2" xfId="9901" xr:uid="{1088C101-307B-434B-BA4E-209FEABF6A89}"/>
    <cellStyle name="60% - Accent5 5" xfId="3729" xr:uid="{7548E045-9871-478E-8D37-D9B0A10B05D0}"/>
    <cellStyle name="60% - Accent5 5 2" xfId="4521" xr:uid="{1C4FA003-499F-437A-B5BD-A5E2FF404071}"/>
    <cellStyle name="60% - Accent5 5 3" xfId="6266" xr:uid="{3F1DF9D9-4EA6-46AC-BFBA-33228F763235}"/>
    <cellStyle name="60% - Accent5 5 4" xfId="6753" xr:uid="{6861EE5F-F98C-4F0D-A187-B0D9AB2F618D}"/>
    <cellStyle name="60% - Accent5 5 5" xfId="7175" xr:uid="{20E6E0FB-F2B4-461E-B011-454342998CB1}"/>
    <cellStyle name="60% - Accent5 6" xfId="6310" xr:uid="{5722183C-7A33-46A6-B6F1-E40B000C70AF}"/>
    <cellStyle name="60% - Accent5 7" xfId="6795" xr:uid="{E0888B4C-6FEC-4C38-995F-5D232E57C93F}"/>
    <cellStyle name="60% - Accent5 8" xfId="7216" xr:uid="{F700300C-534C-41D3-8A37-612F0AE35ABA}"/>
    <cellStyle name="60% - Accent5 9" xfId="3308" xr:uid="{EB01DC67-8F5D-42F4-8EC0-7CFCBC96DFE2}"/>
    <cellStyle name="60% - Accent6" xfId="18" builtinId="52" customBuiltin="1"/>
    <cellStyle name="60% - Accent6 10" xfId="16715" xr:uid="{1AAC1930-91C8-4396-94DA-879BA9265456}"/>
    <cellStyle name="60% - Accent6 11" xfId="341" xr:uid="{33A4259B-6AD2-4743-93F5-98175F41ED43}"/>
    <cellStyle name="60% - Accent6 2" xfId="1304" xr:uid="{8F97122E-D623-4CB2-AE66-122D55D3598B}"/>
    <cellStyle name="60% - Accent6 2 2" xfId="9902" xr:uid="{32EAD3D9-78EE-4FA4-B0D4-2182CEC01E99}"/>
    <cellStyle name="60% - Accent6 2 2 2" xfId="9903" xr:uid="{F475876B-BACD-4F35-8EA5-F1D0CEFEAF42}"/>
    <cellStyle name="60% - Accent6 2 2 3" xfId="17943" xr:uid="{64438985-936A-4913-8CC2-365B4E0AF773}"/>
    <cellStyle name="60% - Accent6 3" xfId="1305" xr:uid="{0AE4F520-3954-4FC6-AE91-FF62340554CA}"/>
    <cellStyle name="60% - Accent6 3 2" xfId="9904" xr:uid="{1D3A006C-B6B0-484C-9B2F-21CDFC29F689}"/>
    <cellStyle name="60% - Accent6 4" xfId="1306" xr:uid="{3EB0F9B2-91B5-4075-BF9C-74A489A67A04}"/>
    <cellStyle name="60% - Accent6 4 2" xfId="9905" xr:uid="{C6C1E21E-536D-4103-AE82-00DD3B3330E4}"/>
    <cellStyle name="60% - Accent6 5" xfId="3733" xr:uid="{33F2B3E8-7A9C-4B84-9380-6983E57D5BA5}"/>
    <cellStyle name="60% - Accent6 5 2" xfId="4525" xr:uid="{3D42984C-ABD8-4814-9464-A8629EFF4CFA}"/>
    <cellStyle name="60% - Accent6 5 3" xfId="6270" xr:uid="{92607A95-5F8A-42B4-A924-8635710AE4FD}"/>
    <cellStyle name="60% - Accent6 5 4" xfId="6757" xr:uid="{143A8882-F51E-4256-9E6C-4FDFB824D34B}"/>
    <cellStyle name="60% - Accent6 5 5" xfId="7179" xr:uid="{490DEADD-EB06-45F3-8BC7-F324DF875681}"/>
    <cellStyle name="60% - Accent6 6" xfId="6314" xr:uid="{BF9DD884-BDC9-41F7-8354-20DF3B35D0E9}"/>
    <cellStyle name="60% - Accent6 7" xfId="6799" xr:uid="{64929F2B-EBDB-42F3-8379-227415331903}"/>
    <cellStyle name="60% - Accent6 8" xfId="7220" xr:uid="{57A7C01A-7641-471C-8243-5B825B68825E}"/>
    <cellStyle name="60% - Accent6 9" xfId="3312" xr:uid="{9C9DCF8B-B2D1-4CD7-9DF7-CAA3D0608288}"/>
    <cellStyle name="60% - ส่วนที่ถูกเน้น1 10" xfId="1307" xr:uid="{1B3CF27F-2FC1-4104-BEEE-4BBFC26AC78B}"/>
    <cellStyle name="60% - ส่วนที่ถูกเน้น1 10 2" xfId="9906" xr:uid="{26484846-6E16-4D5B-808F-149C37B64402}"/>
    <cellStyle name="60% - ส่วนที่ถูกเน้น1 10 3" xfId="16000" xr:uid="{68890EB1-EE06-48B9-AF53-C599BEAC24A1}"/>
    <cellStyle name="60% - ส่วนที่ถูกเน้น1 11" xfId="1308" xr:uid="{837CADBD-6111-413F-BCCF-E34DC9FDD944}"/>
    <cellStyle name="60% - ส่วนที่ถูกเน้น1 11 2" xfId="9907" xr:uid="{6365275F-6009-480E-98B9-691F69BB486B}"/>
    <cellStyle name="60% - ส่วนที่ถูกเน้น1 11 3" xfId="16001" xr:uid="{F09586CE-4DDE-4EF3-92E4-1164768B3056}"/>
    <cellStyle name="60% - ส่วนที่ถูกเน้น1 12" xfId="1309" xr:uid="{05F86DA4-6AC1-4F39-9E18-C7B0158D51B1}"/>
    <cellStyle name="60% - ส่วนที่ถูกเน้น1 12 2" xfId="9908" xr:uid="{581D705B-2FDF-47A7-A74C-9CDFAD920666}"/>
    <cellStyle name="60% - ส่วนที่ถูกเน้น1 12 3" xfId="16002" xr:uid="{72E4AD2E-80FA-4F47-B22F-84037C7E4757}"/>
    <cellStyle name="60% - ส่วนที่ถูกเน้น1 13" xfId="1310" xr:uid="{6D9553AB-715C-4B75-85D7-07B6686007E6}"/>
    <cellStyle name="60% - ส่วนที่ถูกเน้น1 13 2" xfId="9909" xr:uid="{3246C9C0-9162-47D6-972E-9C83F0368F2C}"/>
    <cellStyle name="60% - ส่วนที่ถูกเน้น1 13 3" xfId="16003" xr:uid="{AF3D6DD0-B020-47F2-93E6-A2CAD4EF39C3}"/>
    <cellStyle name="60% - ส่วนที่ถูกเน้น1 14" xfId="1311" xr:uid="{DD9F6006-1B57-4102-845C-EE294B63A082}"/>
    <cellStyle name="60% - ส่วนที่ถูกเน้น1 14 2" xfId="9910" xr:uid="{46DCB74C-A5B7-4E62-8613-23B622DEBC8C}"/>
    <cellStyle name="60% - ส่วนที่ถูกเน้น1 14 3" xfId="16004" xr:uid="{A578B701-95C4-42A9-B94C-00874F6DC666}"/>
    <cellStyle name="60% - ส่วนที่ถูกเน้น1 15" xfId="1312" xr:uid="{DA62B634-8DBF-450F-8F85-FB41C75AD190}"/>
    <cellStyle name="60% - ส่วนที่ถูกเน้น1 15 2" xfId="9911" xr:uid="{FC5870A8-F0B1-43C0-ADAE-7CB5E49E1A8A}"/>
    <cellStyle name="60% - ส่วนที่ถูกเน้น1 15 3" xfId="16005" xr:uid="{5D62DD4C-2917-45EA-A54A-BBEE639997D2}"/>
    <cellStyle name="60% - ส่วนที่ถูกเน้น1 16" xfId="1313" xr:uid="{99EF2FC5-0A83-44F5-9313-211A0B48BD24}"/>
    <cellStyle name="60% - ส่วนที่ถูกเน้น1 16 2" xfId="9912" xr:uid="{6D15A024-B39E-48BF-A1E5-DA02656E74BB}"/>
    <cellStyle name="60% - ส่วนที่ถูกเน้น1 16 3" xfId="16006" xr:uid="{43C30C52-BCAE-4211-AB45-F3A751321751}"/>
    <cellStyle name="60% - ส่วนที่ถูกเน้น1 17" xfId="1314" xr:uid="{B337BC99-B7F0-4B05-8F34-1C777F852886}"/>
    <cellStyle name="60% - ส่วนที่ถูกเน้น1 17 2" xfId="9913" xr:uid="{DA3E9320-09FA-4BF9-9802-6583ACECE106}"/>
    <cellStyle name="60% - ส่วนที่ถูกเน้น1 17 3" xfId="16007" xr:uid="{9FC00EFB-2302-4E29-B4CB-36052BE2F80C}"/>
    <cellStyle name="60% - ส่วนที่ถูกเน้น1 18" xfId="1315" xr:uid="{8ADB4081-B60E-483C-BA9E-D0F37F5F8D2B}"/>
    <cellStyle name="60% - ส่วนที่ถูกเน้น1 18 2" xfId="9914" xr:uid="{6DE8F15D-D167-4433-BFA4-7125810D48F5}"/>
    <cellStyle name="60% - ส่วนที่ถูกเน้น1 18 3" xfId="16008" xr:uid="{9C5D5665-7911-4431-B46A-CEF21DB34C67}"/>
    <cellStyle name="60% - ส่วนที่ถูกเน้น1 19" xfId="1316" xr:uid="{C0D8630F-25B3-46FB-A7B6-9857DB603B18}"/>
    <cellStyle name="60% - ส่วนที่ถูกเน้น1 19 2" xfId="9915" xr:uid="{E0B3365B-622A-4B54-B099-87C7F305B2DD}"/>
    <cellStyle name="60% - ส่วนที่ถูกเน้น1 19 3" xfId="16009" xr:uid="{8302EE4B-E48A-434E-8DDD-9BC605CEA282}"/>
    <cellStyle name="60% - ส่วนที่ถูกเน้น1 2" xfId="412" xr:uid="{96581371-699E-4CE4-83CF-5BDB1EB8D6B1}"/>
    <cellStyle name="60% - ส่วนที่ถูกเน้น1 2 10" xfId="9916" xr:uid="{BFDB1B38-E61A-436A-B534-6035AFC6CF3B}"/>
    <cellStyle name="60% - ส่วนที่ถูกเน้น1 2 10 2" xfId="13724" xr:uid="{EE21C56A-E940-4AEC-8D15-B2EDD9A79FE9}"/>
    <cellStyle name="60% - ส่วนที่ถูกเน้น1 2 11" xfId="9917" xr:uid="{62C3F1B0-3CB7-4961-9C6A-421F21F233D4}"/>
    <cellStyle name="60% - ส่วนที่ถูกเน้น1 2 11 2" xfId="13725" xr:uid="{EA8A70B5-42C2-4831-9CB2-1FD2991CA018}"/>
    <cellStyle name="60% - ส่วนที่ถูกเน้น1 2 12" xfId="9918" xr:uid="{400ED836-E71B-4B93-A136-B9F43B591FD3}"/>
    <cellStyle name="60% - ส่วนที่ถูกเน้น1 2 12 2" xfId="13726" xr:uid="{DB4928A1-C6D5-495E-AEA1-DD408B5B8FCD}"/>
    <cellStyle name="60% - ส่วนที่ถูกเน้น1 2 13" xfId="13727" xr:uid="{E1F02248-F5CD-45EE-9FFD-770091CF94C5}"/>
    <cellStyle name="60% - ส่วนที่ถูกเน้น1 2 14" xfId="13728" xr:uid="{82E6789C-33B2-4B28-8DC4-5C107AB26F1B}"/>
    <cellStyle name="60% - ส่วนที่ถูกเน้น1 2 15" xfId="13729" xr:uid="{A5538E4E-7AB9-4A3D-954E-3A90F02C10E3}"/>
    <cellStyle name="60% - ส่วนที่ถูกเน้น1 2 16" xfId="13730" xr:uid="{47FF0897-B4D7-449B-AE8C-F19FF39415FA}"/>
    <cellStyle name="60% - ส่วนที่ถูกเน้น1 2 17" xfId="16010" xr:uid="{988086DB-6D71-4111-A64B-6145E5EC83BD}"/>
    <cellStyle name="60% - ส่วนที่ถูกเน้น1 2 2" xfId="9919" xr:uid="{6AA51689-E365-4C30-8227-0B426462F1C8}"/>
    <cellStyle name="60% - ส่วนที่ถูกเน้น1 2 2 10" xfId="13732" xr:uid="{9FB85410-251C-427B-BC3F-76845DB161F7}"/>
    <cellStyle name="60% - ส่วนที่ถูกเน้น1 2 2 11" xfId="13733" xr:uid="{F883909A-8A32-4579-8C55-1A410901D0A4}"/>
    <cellStyle name="60% - ส่วนที่ถูกเน้น1 2 2 12" xfId="13734" xr:uid="{820F9323-3EB8-4B9C-ADDD-ED87932BEF88}"/>
    <cellStyle name="60% - ส่วนที่ถูกเน้น1 2 2 13" xfId="13735" xr:uid="{105A2C9A-AEBB-41A3-B7C6-3363E9DB41D5}"/>
    <cellStyle name="60% - ส่วนที่ถูกเน้น1 2 2 14" xfId="13731" xr:uid="{0A348C81-5B15-4842-B6C6-CB29BF83F649}"/>
    <cellStyle name="60% - ส่วนที่ถูกเน้น1 2 2 2" xfId="9920" xr:uid="{F0324EA7-C3C7-42A0-B06F-8BFD48E70D31}"/>
    <cellStyle name="60% - ส่วนที่ถูกเน้น1 2 2 2 2" xfId="13736" xr:uid="{3B3E998A-A792-443D-9F6C-396A780B581D}"/>
    <cellStyle name="60% - ส่วนที่ถูกเน้น1 2 2 3" xfId="13737" xr:uid="{A531FA33-3B02-47A7-9C98-0197B9C6E97B}"/>
    <cellStyle name="60% - ส่วนที่ถูกเน้น1 2 2 4" xfId="13738" xr:uid="{A771F26E-5EC0-48B1-9D5E-997C1150AB95}"/>
    <cellStyle name="60% - ส่วนที่ถูกเน้น1 2 2 5" xfId="13739" xr:uid="{70E40BE7-8B66-42E7-ABB8-3C876D06B36E}"/>
    <cellStyle name="60% - ส่วนที่ถูกเน้น1 2 2 6" xfId="13740" xr:uid="{AC8DAF90-1196-41A3-98D8-B408D8666F9E}"/>
    <cellStyle name="60% - ส่วนที่ถูกเน้น1 2 2 7" xfId="13741" xr:uid="{F9CD80EB-27C7-49AC-AC5C-737F6130EC26}"/>
    <cellStyle name="60% - ส่วนที่ถูกเน้น1 2 2 8" xfId="13742" xr:uid="{3FF24BD6-3575-44C6-9E53-142448A8A534}"/>
    <cellStyle name="60% - ส่วนที่ถูกเน้น1 2 2 9" xfId="13743" xr:uid="{D6152441-A9DE-484B-AD76-E016EBF70D40}"/>
    <cellStyle name="60% - ส่วนที่ถูกเน้น1 2 3" xfId="9921" xr:uid="{ADAA7FC0-54B6-488A-8865-EBD0C9C69B6D}"/>
    <cellStyle name="60% - ส่วนที่ถูกเน้น1 2 3 2" xfId="13744" xr:uid="{1FB2EDB4-DB5F-4F32-A72D-22BAB399AC82}"/>
    <cellStyle name="60% - ส่วนที่ถูกเน้น1 2 4" xfId="9922" xr:uid="{FA724F41-BFC8-4157-AC37-A1C20E3786F8}"/>
    <cellStyle name="60% - ส่วนที่ถูกเน้น1 2 4 2" xfId="13745" xr:uid="{746736CE-FDE7-403A-B9CB-4A5CED3B392D}"/>
    <cellStyle name="60% - ส่วนที่ถูกเน้น1 2 5" xfId="9923" xr:uid="{07A7CA8E-F63D-4312-A366-1901DA365683}"/>
    <cellStyle name="60% - ส่วนที่ถูกเน้น1 2 5 2" xfId="13746" xr:uid="{10DAE66E-6475-4F3E-BCE7-70353E643ABF}"/>
    <cellStyle name="60% - ส่วนที่ถูกเน้น1 2 6" xfId="9924" xr:uid="{1B58F5D8-84A4-4F1C-AAD2-A987087EBF03}"/>
    <cellStyle name="60% - ส่วนที่ถูกเน้น1 2 6 2" xfId="13747" xr:uid="{E6F0DD53-38C5-49DD-8DD3-1A2D82DE22C1}"/>
    <cellStyle name="60% - ส่วนที่ถูกเน้น1 2 7" xfId="9925" xr:uid="{C2F1AEBC-DF42-4084-9C85-6BBC9D925157}"/>
    <cellStyle name="60% - ส่วนที่ถูกเน้น1 2 7 2" xfId="13748" xr:uid="{DF47B7D6-A534-438E-B8B2-E8280F236843}"/>
    <cellStyle name="60% - ส่วนที่ถูกเน้น1 2 8" xfId="9926" xr:uid="{EAC54D7B-0C77-40AD-AC44-CEAB50DAC112}"/>
    <cellStyle name="60% - ส่วนที่ถูกเน้น1 2 8 2" xfId="13749" xr:uid="{CB75588B-87E4-4BC2-9434-E121D0FC56DA}"/>
    <cellStyle name="60% - ส่วนที่ถูกเน้น1 2 9" xfId="9927" xr:uid="{AB7C6F92-9760-4788-9D66-74F4823DC580}"/>
    <cellStyle name="60% - ส่วนที่ถูกเน้น1 2 9 2" xfId="13750" xr:uid="{D8EDE5C8-BA3C-42C4-8018-7E5279FC1914}"/>
    <cellStyle name="60% - ส่วนที่ถูกเน้น1 20" xfId="1317" xr:uid="{A67B83FD-BB93-4C4F-9F2D-2BF4E86F8532}"/>
    <cellStyle name="60% - ส่วนที่ถูกเน้น1 20 2" xfId="9928" xr:uid="{768749AA-004A-47BC-8D51-D43F573F3FB9}"/>
    <cellStyle name="60% - ส่วนที่ถูกเน้น1 20 3" xfId="16011" xr:uid="{FD8A4F43-DF81-4977-9324-DB7A297EC7B4}"/>
    <cellStyle name="60% - ส่วนที่ถูกเน้น1 21" xfId="1318" xr:uid="{81597FE5-8847-4B0A-9173-4AABD9D0CAF8}"/>
    <cellStyle name="60% - ส่วนที่ถูกเน้น1 21 2" xfId="9929" xr:uid="{F580B10E-6975-4627-B744-385B1E5E3056}"/>
    <cellStyle name="60% - ส่วนที่ถูกเน้น1 21 3" xfId="16012" xr:uid="{B3E7AE56-E9BD-49CF-8D4A-A81C302439C0}"/>
    <cellStyle name="60% - ส่วนที่ถูกเน้น1 22" xfId="1319" xr:uid="{5C214C15-69CE-4B40-AE5F-33C3142DED0C}"/>
    <cellStyle name="60% - ส่วนที่ถูกเน้น1 22 2" xfId="9930" xr:uid="{FE4B2303-F6BB-4E1A-986C-7054E34EE4EF}"/>
    <cellStyle name="60% - ส่วนที่ถูกเน้น1 23" xfId="1320" xr:uid="{967E40A5-643C-4935-A418-245F4B1C0F6F}"/>
    <cellStyle name="60% - ส่วนที่ถูกเน้น1 23 2" xfId="9931" xr:uid="{CC9A82E0-5271-4775-A3D4-0668DBD53590}"/>
    <cellStyle name="60% - ส่วนที่ถูกเน้น1 24" xfId="1321" xr:uid="{5288B006-8156-4D51-B874-C9E8BA70964A}"/>
    <cellStyle name="60% - ส่วนที่ถูกเน้น1 24 2" xfId="9932" xr:uid="{1366A69B-3A17-4839-86CD-3B7DC6648D8E}"/>
    <cellStyle name="60% - ส่วนที่ถูกเน้น1 25" xfId="1322" xr:uid="{9ABEB486-5AE0-461E-ACC9-F381EAD45A85}"/>
    <cellStyle name="60% - ส่วนที่ถูกเน้น1 25 2" xfId="9933" xr:uid="{91604D5F-A508-4D10-B187-BF3CF4BC110F}"/>
    <cellStyle name="60% - ส่วนที่ถูกเน้น1 26" xfId="1323" xr:uid="{5D72BFED-CEE8-4B20-9E8A-F6FE6CF829FE}"/>
    <cellStyle name="60% - ส่วนที่ถูกเน้น1 26 2" xfId="9934" xr:uid="{286EF83C-1118-4DAF-BE0C-D1179811AA1E}"/>
    <cellStyle name="60% - ส่วนที่ถูกเน้น1 27" xfId="1324" xr:uid="{844FB908-665E-471F-B5FF-16BD1E0EEAE8}"/>
    <cellStyle name="60% - ส่วนที่ถูกเน้น1 27 2" xfId="9935" xr:uid="{0F52831D-34DC-4A61-B8A3-DD990F2AD9E6}"/>
    <cellStyle name="60% - ส่วนที่ถูกเน้น1 28" xfId="1325" xr:uid="{108451D1-6953-4FD0-884D-1415BAB01B81}"/>
    <cellStyle name="60% - ส่วนที่ถูกเน้น1 28 2" xfId="9936" xr:uid="{D13D8C49-4076-4FD4-A8FC-5CF23046CA78}"/>
    <cellStyle name="60% - ส่วนที่ถูกเน้น1 29" xfId="1326" xr:uid="{0010CCDD-0CC6-4BF4-B5ED-6C1367F34784}"/>
    <cellStyle name="60% - ส่วนที่ถูกเน้น1 29 2" xfId="9937" xr:uid="{C2BB9F5B-174C-44EF-ACF4-C3ECAA9D6BE7}"/>
    <cellStyle name="60% - ส่วนที่ถูกเน้น1 3" xfId="1327" xr:uid="{22A59E72-9959-4732-AC87-9F5A04D9199A}"/>
    <cellStyle name="60% - ส่วนที่ถูกเน้น1 3 10" xfId="9938" xr:uid="{E09A34B5-2114-436D-9290-95874F1AC683}"/>
    <cellStyle name="60% - ส่วนที่ถูกเน้น1 3 10 2" xfId="13751" xr:uid="{A7AE3E2F-4C18-41B0-ABF4-EB5EDACAAE61}"/>
    <cellStyle name="60% - ส่วนที่ถูกเน้น1 3 11" xfId="13752" xr:uid="{F0C0BE47-8526-42CE-AD18-E1D0810F462B}"/>
    <cellStyle name="60% - ส่วนที่ถูกเน้น1 3 12" xfId="13753" xr:uid="{9815D0C1-5D1D-49CB-9EAC-C3743D46FEA4}"/>
    <cellStyle name="60% - ส่วนที่ถูกเน้น1 3 13" xfId="13754" xr:uid="{B26943AD-F817-4C7B-B6F2-1015AF9F279F}"/>
    <cellStyle name="60% - ส่วนที่ถูกเน้น1 3 14" xfId="16013" xr:uid="{205D014F-4B32-418D-B5BD-9AD29D5AB59F}"/>
    <cellStyle name="60% - ส่วนที่ถูกเน้น1 3 2" xfId="9939" xr:uid="{74527993-F663-47FF-99F3-8D66585812DB}"/>
    <cellStyle name="60% - ส่วนที่ถูกเน้น1 3 2 2" xfId="9940" xr:uid="{93D91071-0DFA-443E-9F89-47ECB55E407D}"/>
    <cellStyle name="60% - ส่วนที่ถูกเน้น1 3 2 3" xfId="13755" xr:uid="{03892440-845F-4817-A7C1-39C9724330BA}"/>
    <cellStyle name="60% - ส่วนที่ถูกเน้น1 3 3" xfId="9941" xr:uid="{AE04D166-3C8C-4CB7-A0E5-D65971633AF7}"/>
    <cellStyle name="60% - ส่วนที่ถูกเน้น1 3 3 2" xfId="13756" xr:uid="{22BE185E-DB3A-4687-A7A3-0ABA3E1A261E}"/>
    <cellStyle name="60% - ส่วนที่ถูกเน้น1 3 4" xfId="9942" xr:uid="{BA445F3B-6E7C-4B89-AA10-ABA0DA32B6D9}"/>
    <cellStyle name="60% - ส่วนที่ถูกเน้น1 3 4 2" xfId="13757" xr:uid="{DFF72828-351B-4910-8CFD-3ED598562312}"/>
    <cellStyle name="60% - ส่วนที่ถูกเน้น1 3 5" xfId="9943" xr:uid="{94C094D4-F82C-4C12-9F01-3679793309BD}"/>
    <cellStyle name="60% - ส่วนที่ถูกเน้น1 3 5 2" xfId="13758" xr:uid="{49A85FFD-837B-4F59-BE84-FC18DB08F34A}"/>
    <cellStyle name="60% - ส่วนที่ถูกเน้น1 3 6" xfId="9944" xr:uid="{186E2BBF-4EC0-40AC-AD56-5A6D2397053C}"/>
    <cellStyle name="60% - ส่วนที่ถูกเน้น1 3 6 2" xfId="13759" xr:uid="{82FA8950-AA94-4E66-93E6-98FBCAB9D8DF}"/>
    <cellStyle name="60% - ส่วนที่ถูกเน้น1 3 7" xfId="9945" xr:uid="{25803707-0FF0-4C6A-818A-8FD5660F22DD}"/>
    <cellStyle name="60% - ส่วนที่ถูกเน้น1 3 7 2" xfId="13760" xr:uid="{0A82220B-D02A-49EC-A47A-F5E26E04102F}"/>
    <cellStyle name="60% - ส่วนที่ถูกเน้น1 3 8" xfId="9946" xr:uid="{16585449-0772-458C-A16E-91C9555556AA}"/>
    <cellStyle name="60% - ส่วนที่ถูกเน้น1 3 8 2" xfId="13761" xr:uid="{CE9E6036-0DAE-471C-8021-DA8207E3C1B6}"/>
    <cellStyle name="60% - ส่วนที่ถูกเน้น1 3 9" xfId="9947" xr:uid="{FEBC4669-B486-45E4-BDBC-8FAD6601401A}"/>
    <cellStyle name="60% - ส่วนที่ถูกเน้น1 3 9 2" xfId="13762" xr:uid="{D51A5C3A-0D57-40AA-AE96-9B3536C6AE2A}"/>
    <cellStyle name="60% - ส่วนที่ถูกเน้น1 30" xfId="1328" xr:uid="{9A6638A1-9E64-4C72-A3F5-B2A74C3E1DBF}"/>
    <cellStyle name="60% - ส่วนที่ถูกเน้น1 30 2" xfId="9948" xr:uid="{640CBD31-857C-4976-B608-F1102214D984}"/>
    <cellStyle name="60% - ส่วนที่ถูกเน้น1 31" xfId="1329" xr:uid="{C8686857-EB84-4A55-8984-E4E364A97B93}"/>
    <cellStyle name="60% - ส่วนที่ถูกเน้น1 31 2" xfId="9949" xr:uid="{9E93F323-15BE-4DDC-8912-7786BCD6542D}"/>
    <cellStyle name="60% - ส่วนที่ถูกเน้น1 32" xfId="1330" xr:uid="{FE0E23E6-9DE3-4484-B401-A6E59B9FA90F}"/>
    <cellStyle name="60% - ส่วนที่ถูกเน้น1 32 2" xfId="9950" xr:uid="{A3A35907-8783-4F3E-A868-AAB3550329AA}"/>
    <cellStyle name="60% - ส่วนที่ถูกเน้น1 33" xfId="1331" xr:uid="{81A60B40-39B4-4743-AD80-48C49C2B44B3}"/>
    <cellStyle name="60% - ส่วนที่ถูกเน้น1 33 2" xfId="9951" xr:uid="{FC38B9B5-E40A-4BA1-A9F8-63F8999596BD}"/>
    <cellStyle name="60% - ส่วนที่ถูกเน้น1 34" xfId="1332" xr:uid="{85BDE1B9-33AA-4A85-918F-D974EA106D9D}"/>
    <cellStyle name="60% - ส่วนที่ถูกเน้น1 34 2" xfId="9952" xr:uid="{932DA92E-A0C1-431C-855E-8E26ED5F9D63}"/>
    <cellStyle name="60% - ส่วนที่ถูกเน้น1 35" xfId="1333" xr:uid="{5F48F62E-E02A-4382-810B-17F26C5599FE}"/>
    <cellStyle name="60% - ส่วนที่ถูกเน้น1 35 2" xfId="9953" xr:uid="{1B58366C-3788-4A1C-B0DB-D1EFD0D0F625}"/>
    <cellStyle name="60% - ส่วนที่ถูกเน้น1 36" xfId="1334" xr:uid="{8FA6633C-0663-4D05-9B5A-FCCB6E98B36E}"/>
    <cellStyle name="60% - ส่วนที่ถูกเน้น1 36 2" xfId="9954" xr:uid="{287762EC-ECAF-4AA7-BF6D-59D0B842016F}"/>
    <cellStyle name="60% - ส่วนที่ถูกเน้น1 37" xfId="1335" xr:uid="{1C8F4EF0-AB55-4625-94A9-A1CA625021BC}"/>
    <cellStyle name="60% - ส่วนที่ถูกเน้น1 37 2" xfId="9955" xr:uid="{CBFA7C4C-7FB8-437F-B095-193073DB909D}"/>
    <cellStyle name="60% - ส่วนที่ถูกเน้น1 38" xfId="1336" xr:uid="{7AE64894-B9F4-42FD-8ECE-DF619AEB889C}"/>
    <cellStyle name="60% - ส่วนที่ถูกเน้น1 38 2" xfId="9956" xr:uid="{7633B842-AAE6-4BBF-8D22-434D7820D38D}"/>
    <cellStyle name="60% - ส่วนที่ถูกเน้น1 39" xfId="1337" xr:uid="{55234848-52D0-4F24-B33D-E96CEA9E8F54}"/>
    <cellStyle name="60% - ส่วนที่ถูกเน้น1 39 2" xfId="9957" xr:uid="{C4390049-9D3B-435C-955A-76F10FFCED90}"/>
    <cellStyle name="60% - ส่วนที่ถูกเน้น1 4" xfId="1338" xr:uid="{D9A1EFD1-7311-41ED-853D-039C4A817E98}"/>
    <cellStyle name="60% - ส่วนที่ถูกเน้น1 4 10" xfId="13763" xr:uid="{EBAFF3D9-F97C-435A-93CA-0FF404D2D50D}"/>
    <cellStyle name="60% - ส่วนที่ถูกเน้น1 4 11" xfId="13764" xr:uid="{CC169360-C8A6-41A3-A0EF-FCE4634A1ABD}"/>
    <cellStyle name="60% - ส่วนที่ถูกเน้น1 4 12" xfId="13765" xr:uid="{767F9E4D-8B98-456A-AAB6-BD8958BDE9CC}"/>
    <cellStyle name="60% - ส่วนที่ถูกเน้น1 4 13" xfId="13766" xr:uid="{CFFE2A02-D910-408D-8EFB-D6533928C202}"/>
    <cellStyle name="60% - ส่วนที่ถูกเน้น1 4 14" xfId="16014" xr:uid="{629F1278-0A2B-47A6-A22A-2B5C86EB663F}"/>
    <cellStyle name="60% - ส่วนที่ถูกเน้น1 4 2" xfId="9958" xr:uid="{BED3790F-B948-4DF2-A50A-AEFB310997FB}"/>
    <cellStyle name="60% - ส่วนที่ถูกเน้น1 4 2 2" xfId="9959" xr:uid="{E751DC4C-A30A-4C84-BDD4-270D678F5AE3}"/>
    <cellStyle name="60% - ส่วนที่ถูกเน้น1 4 2 3" xfId="13767" xr:uid="{12E719D0-B46D-4BA9-8B01-7F5A8F2289A9}"/>
    <cellStyle name="60% - ส่วนที่ถูกเน้น1 4 3" xfId="9960" xr:uid="{99CCDD40-7263-4E79-8532-E78EC1F859A2}"/>
    <cellStyle name="60% - ส่วนที่ถูกเน้น1 4 3 2" xfId="13768" xr:uid="{9A150A32-F404-4CDC-9CFE-0689DAE331D7}"/>
    <cellStyle name="60% - ส่วนที่ถูกเน้น1 4 4" xfId="9961" xr:uid="{69932801-956E-438C-94F6-6667FC5336E5}"/>
    <cellStyle name="60% - ส่วนที่ถูกเน้น1 4 4 2" xfId="13769" xr:uid="{C129F2EE-873D-4189-B559-1906FE8883FD}"/>
    <cellStyle name="60% - ส่วนที่ถูกเน้น1 4 5" xfId="9962" xr:uid="{3E021BB6-CECA-4A1F-B097-66D8932BD614}"/>
    <cellStyle name="60% - ส่วนที่ถูกเน้น1 4 5 2" xfId="13770" xr:uid="{8BED0469-62C5-47BF-8E5C-B1E33E11BC37}"/>
    <cellStyle name="60% - ส่วนที่ถูกเน้น1 4 6" xfId="9963" xr:uid="{80C56493-4360-4C0B-8A24-857E4D6D4CC0}"/>
    <cellStyle name="60% - ส่วนที่ถูกเน้น1 4 6 2" xfId="13771" xr:uid="{E6B4380A-9B66-4A9D-A887-69E1B9751343}"/>
    <cellStyle name="60% - ส่วนที่ถูกเน้น1 4 7" xfId="13772" xr:uid="{287A5B48-2182-4D14-AB1D-848A92260F3C}"/>
    <cellStyle name="60% - ส่วนที่ถูกเน้น1 4 8" xfId="13773" xr:uid="{6324F181-0DAA-45F5-86B9-9D01CF76E7CC}"/>
    <cellStyle name="60% - ส่วนที่ถูกเน้น1 4 9" xfId="13774" xr:uid="{8CE77FF9-0562-44E9-8B68-8DA286F2E190}"/>
    <cellStyle name="60% - ส่วนที่ถูกเน้น1 40" xfId="1339" xr:uid="{4DC8A548-CD79-4A1D-91F3-0FA6FEDBAF96}"/>
    <cellStyle name="60% - ส่วนที่ถูกเน้น1 41" xfId="1340" xr:uid="{D9553AAE-C846-442E-9582-93FF730E77A4}"/>
    <cellStyle name="60% - ส่วนที่ถูกเน้น1 42" xfId="1341" xr:uid="{2EC21783-53CA-49B9-8A0E-EF93686BC309}"/>
    <cellStyle name="60% - ส่วนที่ถูกเน้น1 43" xfId="1342" xr:uid="{C7FA861F-FBA7-45F5-AD35-F2AE56C971A7}"/>
    <cellStyle name="60% - ส่วนที่ถูกเน้น1 44" xfId="1343" xr:uid="{BCA9A9B7-192D-40B6-B906-7FF405462B65}"/>
    <cellStyle name="60% - ส่วนที่ถูกเน้น1 45" xfId="4081" xr:uid="{B71BEF49-4D74-4155-9478-2766DBF18A75}"/>
    <cellStyle name="60% - ส่วนที่ถูกเน้น1 46" xfId="4124" xr:uid="{00E8EA1C-3365-4C41-AA81-79FDD177BC8D}"/>
    <cellStyle name="60% - ส่วนที่ถูกเน้น1 47" xfId="4165" xr:uid="{03582FAB-F219-4900-B9D0-AB65A22451A8}"/>
    <cellStyle name="60% - ส่วนที่ถูกเน้น1 48" xfId="4207" xr:uid="{35F48F62-AA00-44C7-95A5-8E949EE93BAF}"/>
    <cellStyle name="60% - ส่วนที่ถูกเน้น1 49" xfId="4249" xr:uid="{4FA389CC-18C8-4023-8A8A-9FE119CEF192}"/>
    <cellStyle name="60% - ส่วนที่ถูกเน้น1 5" xfId="1344" xr:uid="{36FE6D1C-63B7-4F5B-8F16-B87E80BDCD7A}"/>
    <cellStyle name="60% - ส่วนที่ถูกเน้น1 5 10" xfId="13775" xr:uid="{1E434B20-B1D4-415D-A9AB-C8EF8138BEDC}"/>
    <cellStyle name="60% - ส่วนที่ถูกเน้น1 5 11" xfId="13776" xr:uid="{B4410491-10E3-42B7-8D3A-FAF92E96EAE4}"/>
    <cellStyle name="60% - ส่วนที่ถูกเน้น1 5 12" xfId="13777" xr:uid="{08166AE9-CF5B-49AA-A063-928E0B925D67}"/>
    <cellStyle name="60% - ส่วนที่ถูกเน้น1 5 13" xfId="13778" xr:uid="{B96DFBE5-9483-4788-84DD-C311F5E5E212}"/>
    <cellStyle name="60% - ส่วนที่ถูกเน้น1 5 14" xfId="16015" xr:uid="{55012658-A7BA-432A-891D-3A678E68474E}"/>
    <cellStyle name="60% - ส่วนที่ถูกเน้น1 5 2" xfId="9964" xr:uid="{F46169EC-AED8-4E7A-BCF1-083688AC5D58}"/>
    <cellStyle name="60% - ส่วนที่ถูกเน้น1 5 2 2" xfId="13779" xr:uid="{64153F66-5ED2-4C31-B0C5-B24B320CB010}"/>
    <cellStyle name="60% - ส่วนที่ถูกเน้น1 5 3" xfId="9965" xr:uid="{E6B952F9-2F07-43D3-A5A4-655D9DF08933}"/>
    <cellStyle name="60% - ส่วนที่ถูกเน้น1 5 3 2" xfId="13780" xr:uid="{9D632C3D-A2B5-453F-A2E9-C215A0977AC1}"/>
    <cellStyle name="60% - ส่วนที่ถูกเน้น1 5 4" xfId="9966" xr:uid="{1C7CC5F4-B014-4EEA-AAA7-6DE4C9D2C083}"/>
    <cellStyle name="60% - ส่วนที่ถูกเน้น1 5 4 2" xfId="13781" xr:uid="{2A0D8BE2-2C30-4CA6-8B54-633F1223F5D8}"/>
    <cellStyle name="60% - ส่วนที่ถูกเน้น1 5 5" xfId="13782" xr:uid="{FD857479-EAA2-4ACF-9E37-0D1BA9A5E754}"/>
    <cellStyle name="60% - ส่วนที่ถูกเน้น1 5 6" xfId="13783" xr:uid="{3B35A169-E106-4C89-B6B5-860F8DFC01F3}"/>
    <cellStyle name="60% - ส่วนที่ถูกเน้น1 5 7" xfId="13784" xr:uid="{4ADDCE2D-67D7-440B-B1D5-3E63AEFBA37A}"/>
    <cellStyle name="60% - ส่วนที่ถูกเน้น1 5 8" xfId="13785" xr:uid="{D31C1773-CBAF-4B81-8544-B042497C2C6F}"/>
    <cellStyle name="60% - ส่วนที่ถูกเน้น1 5 9" xfId="13786" xr:uid="{B092A452-E5E3-4D72-AA88-9B7E4B000E64}"/>
    <cellStyle name="60% - ส่วนที่ถูกเน้น1 50" xfId="4291" xr:uid="{262A918E-44D2-4284-8846-4E44C5B3864A}"/>
    <cellStyle name="60% - ส่วนที่ถูกเน้น1 51" xfId="4333" xr:uid="{AAD5ADC0-F553-491A-BC5B-D2E2C6364CF0}"/>
    <cellStyle name="60% - ส่วนที่ถูกเน้น1 52" xfId="4375" xr:uid="{79B3DAB8-A9DA-43F3-989F-DF6717C98725}"/>
    <cellStyle name="60% - ส่วนที่ถูกเน้น1 53" xfId="4417" xr:uid="{BAF3A342-6AD7-4B22-A1F4-3F238304B7E0}"/>
    <cellStyle name="60% - ส่วนที่ถูกเน้น1 54" xfId="4459" xr:uid="{F2C70F57-5FD4-4A56-A5E1-9D364DF5D96A}"/>
    <cellStyle name="60% - ส่วนที่ถูกเน้น1 6" xfId="1345" xr:uid="{328AA429-8965-4245-9746-3059F636A1A1}"/>
    <cellStyle name="60% - ส่วนที่ถูกเน้น1 6 2" xfId="9967" xr:uid="{6F61CBE1-D9C0-41A3-BC4B-979368CA9B6F}"/>
    <cellStyle name="60% - ส่วนที่ถูกเน้น1 6 3" xfId="9968" xr:uid="{07ED986C-C7D2-433D-84FF-045059544905}"/>
    <cellStyle name="60% - ส่วนที่ถูกเน้น1 6 4" xfId="13787" xr:uid="{DE730FB6-280B-49EE-B26A-9EE1B1E28F83}"/>
    <cellStyle name="60% - ส่วนที่ถูกเน้น1 7" xfId="1346" xr:uid="{E7CC7920-A135-4F98-A848-754A20B636F1}"/>
    <cellStyle name="60% - ส่วนที่ถูกเน้น1 7 2" xfId="9969" xr:uid="{0BF6ABF0-2416-4A49-8D52-1DFF452648E7}"/>
    <cellStyle name="60% - ส่วนที่ถูกเน้น1 7 3" xfId="13788" xr:uid="{CF2A33EC-1619-49A8-A68B-607024E5D3DA}"/>
    <cellStyle name="60% - ส่วนที่ถูกเน้น1 8" xfId="1347" xr:uid="{589FBF03-CF2E-48FE-8C3F-1595B9BDDF4D}"/>
    <cellStyle name="60% - ส่วนที่ถูกเน้น1 8 2" xfId="9970" xr:uid="{F821A90B-9B24-4F60-BB71-6FAA8576EEEF}"/>
    <cellStyle name="60% - ส่วนที่ถูกเน้น1 8 3" xfId="16016" xr:uid="{E2453C1C-6153-4CF8-87FB-4787D24F731A}"/>
    <cellStyle name="60% - ส่วนที่ถูกเน้น1 9" xfId="1348" xr:uid="{E12F17A9-6115-4864-837B-16A69AE49129}"/>
    <cellStyle name="60% - ส่วนที่ถูกเน้น1 9 2" xfId="9971" xr:uid="{6EFE1B1D-77E7-4463-BF3E-AF61300114C0}"/>
    <cellStyle name="60% - ส่วนที่ถูกเน้น1 9 3" xfId="16017" xr:uid="{1DCD0486-88A3-4DB2-9F4F-361809372BF3}"/>
    <cellStyle name="60% - ส่วนที่ถูกเน้น2 10" xfId="1349" xr:uid="{390DAA9F-4BEF-4E2C-B898-5DEAED18CDAE}"/>
    <cellStyle name="60% - ส่วนที่ถูกเน้น2 10 2" xfId="9972" xr:uid="{48F82C3A-3F6C-4261-A76D-CCA04EBD290D}"/>
    <cellStyle name="60% - ส่วนที่ถูกเน้น2 10 3" xfId="16018" xr:uid="{7CB610C2-BECA-4CC3-99B4-B46DAECC4CA0}"/>
    <cellStyle name="60% - ส่วนที่ถูกเน้น2 11" xfId="1350" xr:uid="{ADFEC062-CFDC-411F-8AEC-00F546BCE5AD}"/>
    <cellStyle name="60% - ส่วนที่ถูกเน้น2 11 2" xfId="9973" xr:uid="{A75EA5F4-BFA4-42E2-A2D7-7ED26D9CC9F4}"/>
    <cellStyle name="60% - ส่วนที่ถูกเน้น2 11 3" xfId="16019" xr:uid="{CF615014-19C1-4DAE-9542-E390C8978D7A}"/>
    <cellStyle name="60% - ส่วนที่ถูกเน้น2 12" xfId="1351" xr:uid="{4A25796F-E66E-4236-949B-C0B4905B4FCA}"/>
    <cellStyle name="60% - ส่วนที่ถูกเน้น2 12 2" xfId="9974" xr:uid="{9B4394FD-0CD1-460A-A64C-53CA35B98202}"/>
    <cellStyle name="60% - ส่วนที่ถูกเน้น2 12 3" xfId="16020" xr:uid="{A973CBEC-6061-4CF3-B0F8-E2381FA1CB7F}"/>
    <cellStyle name="60% - ส่วนที่ถูกเน้น2 13" xfId="1352" xr:uid="{00399FC6-FD76-434B-B4C7-E4DF420B5437}"/>
    <cellStyle name="60% - ส่วนที่ถูกเน้น2 13 2" xfId="9975" xr:uid="{7490E1E9-49CF-449F-8800-264224F24B5C}"/>
    <cellStyle name="60% - ส่วนที่ถูกเน้น2 13 3" xfId="16021" xr:uid="{88203229-1450-4478-A509-FE52293BA209}"/>
    <cellStyle name="60% - ส่วนที่ถูกเน้น2 14" xfId="1353" xr:uid="{B69D898C-7DEA-48A0-999C-DC043F9FF739}"/>
    <cellStyle name="60% - ส่วนที่ถูกเน้น2 14 2" xfId="9976" xr:uid="{20B0BD27-2961-4959-9905-CE2B41659C1F}"/>
    <cellStyle name="60% - ส่วนที่ถูกเน้น2 14 3" xfId="16022" xr:uid="{C85B12FA-9577-4623-903A-A28F62C344AE}"/>
    <cellStyle name="60% - ส่วนที่ถูกเน้น2 15" xfId="1354" xr:uid="{9852F9E9-BFEB-464B-8E65-4AA859AFD25A}"/>
    <cellStyle name="60% - ส่วนที่ถูกเน้น2 15 2" xfId="9977" xr:uid="{FCAD0DA3-2186-4EDA-A4EA-153CEF885008}"/>
    <cellStyle name="60% - ส่วนที่ถูกเน้น2 15 3" xfId="16023" xr:uid="{58511C5E-F54F-4AE5-8EBF-186A1E240DA1}"/>
    <cellStyle name="60% - ส่วนที่ถูกเน้น2 16" xfId="1355" xr:uid="{5F8C4C71-A132-42DE-887E-54995F4F90E4}"/>
    <cellStyle name="60% - ส่วนที่ถูกเน้น2 16 2" xfId="9978" xr:uid="{AE1576D7-CE14-42FF-AF83-4881A94AB70B}"/>
    <cellStyle name="60% - ส่วนที่ถูกเน้น2 16 3" xfId="16024" xr:uid="{50B52C22-B53A-457E-A44D-D33497106844}"/>
    <cellStyle name="60% - ส่วนที่ถูกเน้น2 17" xfId="1356" xr:uid="{9611AFFC-3FB3-46A7-A7B3-ADD1AFFB835B}"/>
    <cellStyle name="60% - ส่วนที่ถูกเน้น2 17 2" xfId="9979" xr:uid="{3F58B487-FCB1-4AC4-BDB9-5CFED0CD0372}"/>
    <cellStyle name="60% - ส่วนที่ถูกเน้น2 17 3" xfId="16025" xr:uid="{09BCA3E1-313F-4E97-9B99-5703E2D1B500}"/>
    <cellStyle name="60% - ส่วนที่ถูกเน้น2 18" xfId="1357" xr:uid="{A33632FA-0334-45B5-A464-1498CA90F98D}"/>
    <cellStyle name="60% - ส่วนที่ถูกเน้น2 18 2" xfId="9980" xr:uid="{CFA8A7EF-D2DE-44A5-AC5D-BE2E624DBB44}"/>
    <cellStyle name="60% - ส่วนที่ถูกเน้น2 18 3" xfId="16026" xr:uid="{EA3B732E-533A-4F9A-AD89-99CF4AA7709C}"/>
    <cellStyle name="60% - ส่วนที่ถูกเน้น2 19" xfId="1358" xr:uid="{E1F1FBB6-950C-4523-A220-5D9ACDDDF17D}"/>
    <cellStyle name="60% - ส่วนที่ถูกเน้น2 19 2" xfId="9981" xr:uid="{4FCA8252-F94A-418E-8DE5-6F8E4144FC68}"/>
    <cellStyle name="60% - ส่วนที่ถูกเน้น2 19 3" xfId="16027" xr:uid="{7F2912D2-6A48-40F6-A729-4398AC1178E5}"/>
    <cellStyle name="60% - ส่วนที่ถูกเน้น2 2" xfId="413" xr:uid="{FAC03BA3-ACCD-4107-B011-E5176B0A729A}"/>
    <cellStyle name="60% - ส่วนที่ถูกเน้น2 2 10" xfId="9982" xr:uid="{15728DDD-70C3-457E-A0D5-4A3AC1F1685C}"/>
    <cellStyle name="60% - ส่วนที่ถูกเน้น2 2 10 2" xfId="13789" xr:uid="{706EF6EE-DFC7-4544-A0B6-573C77490E79}"/>
    <cellStyle name="60% - ส่วนที่ถูกเน้น2 2 11" xfId="9983" xr:uid="{6C1771F5-78F9-4A89-92C4-0495C4AD076A}"/>
    <cellStyle name="60% - ส่วนที่ถูกเน้น2 2 11 2" xfId="13790" xr:uid="{2EBDB61B-8123-4F25-BA79-FD19A22980F1}"/>
    <cellStyle name="60% - ส่วนที่ถูกเน้น2 2 12" xfId="9984" xr:uid="{0C45461D-9797-4E00-8F82-10678E067E1D}"/>
    <cellStyle name="60% - ส่วนที่ถูกเน้น2 2 12 2" xfId="13791" xr:uid="{F3665907-6DCC-4426-BFB3-04F9CDE38730}"/>
    <cellStyle name="60% - ส่วนที่ถูกเน้น2 2 13" xfId="13792" xr:uid="{6C60E772-8BEE-49AD-B102-81D2655C757D}"/>
    <cellStyle name="60% - ส่วนที่ถูกเน้น2 2 14" xfId="13793" xr:uid="{FFE36601-AB8F-4163-AA88-A15631954342}"/>
    <cellStyle name="60% - ส่วนที่ถูกเน้น2 2 15" xfId="13794" xr:uid="{43CC5E46-BAA6-416B-9662-90DA0EBBF870}"/>
    <cellStyle name="60% - ส่วนที่ถูกเน้น2 2 16" xfId="13795" xr:uid="{87398471-AC39-4D4D-9E34-7E2E84882655}"/>
    <cellStyle name="60% - ส่วนที่ถูกเน้น2 2 17" xfId="16028" xr:uid="{76EEA05B-768D-4125-9F07-C7FB58FAD7D7}"/>
    <cellStyle name="60% - ส่วนที่ถูกเน้น2 2 2" xfId="9985" xr:uid="{99BABFEB-ED81-4AD0-B73D-480402A13D84}"/>
    <cellStyle name="60% - ส่วนที่ถูกเน้น2 2 2 10" xfId="13797" xr:uid="{891DFA9C-7C7E-48F7-9F27-121BE8FE57AE}"/>
    <cellStyle name="60% - ส่วนที่ถูกเน้น2 2 2 11" xfId="13798" xr:uid="{14E73718-31B5-4F0B-A77E-AFEF7F685135}"/>
    <cellStyle name="60% - ส่วนที่ถูกเน้น2 2 2 12" xfId="13799" xr:uid="{AB7EABC1-E388-4D85-99A2-063FEDB7FD1C}"/>
    <cellStyle name="60% - ส่วนที่ถูกเน้น2 2 2 13" xfId="13800" xr:uid="{8706B776-E272-40CD-AC8D-9B9532BE6242}"/>
    <cellStyle name="60% - ส่วนที่ถูกเน้น2 2 2 14" xfId="13796" xr:uid="{C40602BE-556B-4798-884F-BF02953C6BE1}"/>
    <cellStyle name="60% - ส่วนที่ถูกเน้น2 2 2 2" xfId="9986" xr:uid="{C7F381E6-9CFD-44E8-906F-114761B7C714}"/>
    <cellStyle name="60% - ส่วนที่ถูกเน้น2 2 2 2 2" xfId="13801" xr:uid="{65C6A3E7-A52B-45CB-9516-A9C23A3DCAF8}"/>
    <cellStyle name="60% - ส่วนที่ถูกเน้น2 2 2 3" xfId="13802" xr:uid="{0E40D32F-B7A8-4E8A-B89E-E52E92C9CFCF}"/>
    <cellStyle name="60% - ส่วนที่ถูกเน้น2 2 2 4" xfId="13803" xr:uid="{086BFCED-6468-4073-A39E-8445D3B39885}"/>
    <cellStyle name="60% - ส่วนที่ถูกเน้น2 2 2 5" xfId="13804" xr:uid="{DBF32739-7BD6-4772-B577-F044C88D917F}"/>
    <cellStyle name="60% - ส่วนที่ถูกเน้น2 2 2 6" xfId="13805" xr:uid="{9813390D-0188-4847-8E1E-446A7889FF61}"/>
    <cellStyle name="60% - ส่วนที่ถูกเน้น2 2 2 7" xfId="13806" xr:uid="{DAB9F803-6102-4A9F-BA3D-091AF2D09EB1}"/>
    <cellStyle name="60% - ส่วนที่ถูกเน้น2 2 2 8" xfId="13807" xr:uid="{F9534C65-D27A-48A2-A5CA-3A406577FB03}"/>
    <cellStyle name="60% - ส่วนที่ถูกเน้น2 2 2 9" xfId="13808" xr:uid="{6DB6AF39-C1E8-4897-91DB-CBE68B9C8E32}"/>
    <cellStyle name="60% - ส่วนที่ถูกเน้น2 2 3" xfId="9987" xr:uid="{AD367936-F009-47B6-9763-608089095B04}"/>
    <cellStyle name="60% - ส่วนที่ถูกเน้น2 2 3 2" xfId="13809" xr:uid="{75D4FB43-4CDB-41FF-9A4F-B16F700D4A7D}"/>
    <cellStyle name="60% - ส่วนที่ถูกเน้น2 2 4" xfId="9988" xr:uid="{71A14DBC-F050-4FDC-A666-6EF80CA8BD31}"/>
    <cellStyle name="60% - ส่วนที่ถูกเน้น2 2 4 2" xfId="13810" xr:uid="{47E9C2FB-3228-4CD3-8C17-CB2FB7610768}"/>
    <cellStyle name="60% - ส่วนที่ถูกเน้น2 2 5" xfId="9989" xr:uid="{AAF4838C-0E82-4A05-A710-E2EA56F37B49}"/>
    <cellStyle name="60% - ส่วนที่ถูกเน้น2 2 5 2" xfId="13811" xr:uid="{94DF42F5-9E92-485F-9E5B-EB5FA2EC380E}"/>
    <cellStyle name="60% - ส่วนที่ถูกเน้น2 2 6" xfId="9990" xr:uid="{AF1881BD-8EE6-4279-9A97-DE0F5A785E78}"/>
    <cellStyle name="60% - ส่วนที่ถูกเน้น2 2 6 2" xfId="13812" xr:uid="{98E727B6-E4DC-4736-82BB-4C0FAD869BA9}"/>
    <cellStyle name="60% - ส่วนที่ถูกเน้น2 2 7" xfId="9991" xr:uid="{E4B4CB26-B239-4BCE-B2B1-5610C315D910}"/>
    <cellStyle name="60% - ส่วนที่ถูกเน้น2 2 7 2" xfId="13813" xr:uid="{754ACA6C-42B5-442A-9A3A-25A36554B73B}"/>
    <cellStyle name="60% - ส่วนที่ถูกเน้น2 2 8" xfId="9992" xr:uid="{36D2A6A5-2885-473B-9663-F05B1CB8B715}"/>
    <cellStyle name="60% - ส่วนที่ถูกเน้น2 2 8 2" xfId="13814" xr:uid="{8327E3CC-BC5E-49DD-98A1-4161086F97D3}"/>
    <cellStyle name="60% - ส่วนที่ถูกเน้น2 2 9" xfId="9993" xr:uid="{901FBF82-F650-4A41-BCC5-EE83A8FE8975}"/>
    <cellStyle name="60% - ส่วนที่ถูกเน้น2 2 9 2" xfId="13815" xr:uid="{B333F55E-67CB-4BC0-8C31-328CF36C93B9}"/>
    <cellStyle name="60% - ส่วนที่ถูกเน้น2 20" xfId="1359" xr:uid="{03527D67-25F5-423D-BE05-DF24D102DF12}"/>
    <cellStyle name="60% - ส่วนที่ถูกเน้น2 20 2" xfId="9994" xr:uid="{E2DA8C70-4B42-4F6C-B772-FBD9E2A7F013}"/>
    <cellStyle name="60% - ส่วนที่ถูกเน้น2 20 3" xfId="16029" xr:uid="{2B3764AF-3F6B-4778-ACA4-47B541AFA7B8}"/>
    <cellStyle name="60% - ส่วนที่ถูกเน้น2 21" xfId="1360" xr:uid="{0221D57F-DA1F-49F0-A689-121C880887C1}"/>
    <cellStyle name="60% - ส่วนที่ถูกเน้น2 21 2" xfId="9995" xr:uid="{C1D61265-0A33-450B-A710-19F20E4E6E00}"/>
    <cellStyle name="60% - ส่วนที่ถูกเน้น2 21 3" xfId="16030" xr:uid="{55FF0AA5-A68F-49AD-AAD1-2F4779F6F388}"/>
    <cellStyle name="60% - ส่วนที่ถูกเน้น2 22" xfId="1361" xr:uid="{D7C19038-AA9C-4010-B430-2BF17D733867}"/>
    <cellStyle name="60% - ส่วนที่ถูกเน้น2 22 2" xfId="9996" xr:uid="{03F667D1-4DC3-45BE-AA4C-7C5E70164D8E}"/>
    <cellStyle name="60% - ส่วนที่ถูกเน้น2 23" xfId="1362" xr:uid="{ADA21234-AFBD-4086-AEE9-0932F9708B3B}"/>
    <cellStyle name="60% - ส่วนที่ถูกเน้น2 23 2" xfId="9997" xr:uid="{CBCABAAD-D6D9-4642-836E-5632567CF1BE}"/>
    <cellStyle name="60% - ส่วนที่ถูกเน้น2 24" xfId="1363" xr:uid="{AD8AA2D0-C11F-4E65-9E20-5B56C2083C31}"/>
    <cellStyle name="60% - ส่วนที่ถูกเน้น2 24 2" xfId="9998" xr:uid="{FF54FCBA-CF15-4663-AEDA-5F863881DB3F}"/>
    <cellStyle name="60% - ส่วนที่ถูกเน้น2 25" xfId="1364" xr:uid="{BF80D89F-8900-42B6-9C08-7472D94F6809}"/>
    <cellStyle name="60% - ส่วนที่ถูกเน้น2 25 2" xfId="9999" xr:uid="{6CCBA8DD-10C0-4991-95C4-6C4ECE8EEFBE}"/>
    <cellStyle name="60% - ส่วนที่ถูกเน้น2 26" xfId="1365" xr:uid="{D11CBCA1-1ACE-47F8-B7FA-4602941CF224}"/>
    <cellStyle name="60% - ส่วนที่ถูกเน้น2 26 2" xfId="10000" xr:uid="{EB605800-50C8-446D-9AFE-90A9C40F2AF9}"/>
    <cellStyle name="60% - ส่วนที่ถูกเน้น2 27" xfId="1366" xr:uid="{8FEF551F-7435-4387-AD23-ED6F1B450651}"/>
    <cellStyle name="60% - ส่วนที่ถูกเน้น2 27 2" xfId="10001" xr:uid="{DE0BB6E7-B0F3-4070-AD64-50D9114D2587}"/>
    <cellStyle name="60% - ส่วนที่ถูกเน้น2 28" xfId="1367" xr:uid="{3EB89022-1D0B-4FE4-BAE4-F083AB118A27}"/>
    <cellStyle name="60% - ส่วนที่ถูกเน้น2 28 2" xfId="10002" xr:uid="{A9E7786A-F0AB-43EB-9824-E52C13361420}"/>
    <cellStyle name="60% - ส่วนที่ถูกเน้น2 29" xfId="1368" xr:uid="{1338079F-0DF1-4F80-A7D9-B9FD4C289F4E}"/>
    <cellStyle name="60% - ส่วนที่ถูกเน้น2 29 2" xfId="10003" xr:uid="{51B3E5B3-9002-4BCE-9512-4DF1DB4070FF}"/>
    <cellStyle name="60% - ส่วนที่ถูกเน้น2 3" xfId="1369" xr:uid="{F1A0FA29-F3A5-4A2F-9D93-6D02550CC0BE}"/>
    <cellStyle name="60% - ส่วนที่ถูกเน้น2 3 10" xfId="10004" xr:uid="{9B208BD0-E677-4E72-B24C-6160F01EB0C3}"/>
    <cellStyle name="60% - ส่วนที่ถูกเน้น2 3 10 2" xfId="13816" xr:uid="{EC5140E9-CFDF-466B-AAAB-B008CB0DAFAA}"/>
    <cellStyle name="60% - ส่วนที่ถูกเน้น2 3 11" xfId="13817" xr:uid="{FD3FC72D-B703-4C3F-8A4D-FE344CF41301}"/>
    <cellStyle name="60% - ส่วนที่ถูกเน้น2 3 12" xfId="13818" xr:uid="{BF50C351-EAB9-4074-B5FD-4B67D15BB82C}"/>
    <cellStyle name="60% - ส่วนที่ถูกเน้น2 3 13" xfId="13819" xr:uid="{F941839F-2569-4057-A7E6-550CC42C02E9}"/>
    <cellStyle name="60% - ส่วนที่ถูกเน้น2 3 14" xfId="16031" xr:uid="{33DAAB49-D151-4250-B241-02C32DCC1673}"/>
    <cellStyle name="60% - ส่วนที่ถูกเน้น2 3 2" xfId="10005" xr:uid="{BFF67B28-8DFD-4753-9CFE-59B6ED622875}"/>
    <cellStyle name="60% - ส่วนที่ถูกเน้น2 3 2 2" xfId="10006" xr:uid="{2C061366-15F6-4F77-9F89-AA151E3F513B}"/>
    <cellStyle name="60% - ส่วนที่ถูกเน้น2 3 2 3" xfId="13820" xr:uid="{0E7630E5-46C2-4855-8F7C-1930A4644159}"/>
    <cellStyle name="60% - ส่วนที่ถูกเน้น2 3 3" xfId="10007" xr:uid="{E0F67D78-0A1D-4517-A9BF-F1E5EBDA8707}"/>
    <cellStyle name="60% - ส่วนที่ถูกเน้น2 3 3 2" xfId="13821" xr:uid="{8E37ABAF-1414-40DB-AABE-DF57A886440C}"/>
    <cellStyle name="60% - ส่วนที่ถูกเน้น2 3 4" xfId="10008" xr:uid="{9DAF1A4B-EDA7-4A97-BB5A-4E7F625932D9}"/>
    <cellStyle name="60% - ส่วนที่ถูกเน้น2 3 4 2" xfId="13822" xr:uid="{14730578-3981-4DD3-BCC1-D1DEFDF0DF08}"/>
    <cellStyle name="60% - ส่วนที่ถูกเน้น2 3 5" xfId="10009" xr:uid="{35C54108-1B3B-4317-979D-E935C2C06CFB}"/>
    <cellStyle name="60% - ส่วนที่ถูกเน้น2 3 5 2" xfId="13823" xr:uid="{97097F3A-9CC7-4781-92E5-D77292548B1D}"/>
    <cellStyle name="60% - ส่วนที่ถูกเน้น2 3 6" xfId="10010" xr:uid="{3B8776C2-6912-46E8-B6D7-6405D8B62A10}"/>
    <cellStyle name="60% - ส่วนที่ถูกเน้น2 3 6 2" xfId="13824" xr:uid="{DDB4E8B5-BCA1-4715-8F4A-45146D241229}"/>
    <cellStyle name="60% - ส่วนที่ถูกเน้น2 3 7" xfId="10011" xr:uid="{4C85C53D-A055-49E1-B9B0-3DB005F5B785}"/>
    <cellStyle name="60% - ส่วนที่ถูกเน้น2 3 7 2" xfId="13825" xr:uid="{4F3EFDB9-280F-4399-A454-A9A4004CDA51}"/>
    <cellStyle name="60% - ส่วนที่ถูกเน้น2 3 8" xfId="10012" xr:uid="{FE209ACE-55AD-4447-A373-5A513427F093}"/>
    <cellStyle name="60% - ส่วนที่ถูกเน้น2 3 8 2" xfId="13826" xr:uid="{7ADEE94E-0AA0-461B-B8AE-013AABD0BF57}"/>
    <cellStyle name="60% - ส่วนที่ถูกเน้น2 3 9" xfId="10013" xr:uid="{F2AA4C2A-5DD2-41FB-92A9-56BC1CEF93E7}"/>
    <cellStyle name="60% - ส่วนที่ถูกเน้น2 3 9 2" xfId="13827" xr:uid="{92D177D4-A192-4299-910D-FAB9076E8D6D}"/>
    <cellStyle name="60% - ส่วนที่ถูกเน้น2 30" xfId="1370" xr:uid="{E61FE228-749E-4061-9AEF-32830A6C4337}"/>
    <cellStyle name="60% - ส่วนที่ถูกเน้น2 30 2" xfId="10014" xr:uid="{118E3B81-321D-42CC-9CF9-953072F229E5}"/>
    <cellStyle name="60% - ส่วนที่ถูกเน้น2 31" xfId="1371" xr:uid="{FCD760D4-1F68-4B41-9B7E-E180D6BA3AE8}"/>
    <cellStyle name="60% - ส่วนที่ถูกเน้น2 31 2" xfId="10015" xr:uid="{9A026AA7-D558-4243-B26A-0D4D74493413}"/>
    <cellStyle name="60% - ส่วนที่ถูกเน้น2 32" xfId="1372" xr:uid="{A87ED71C-D485-4FB2-9992-D754EE8E329A}"/>
    <cellStyle name="60% - ส่วนที่ถูกเน้น2 32 2" xfId="10016" xr:uid="{83001D36-56F6-4FDB-9D15-3C8041201503}"/>
    <cellStyle name="60% - ส่วนที่ถูกเน้น2 33" xfId="1373" xr:uid="{7911523C-0B3A-4958-B68A-75453B52270C}"/>
    <cellStyle name="60% - ส่วนที่ถูกเน้น2 33 2" xfId="10017" xr:uid="{4F345A0E-C4E3-4D4F-A803-6B62062BB28A}"/>
    <cellStyle name="60% - ส่วนที่ถูกเน้น2 34" xfId="1374" xr:uid="{22A09817-6620-4157-976C-BA838378ABD2}"/>
    <cellStyle name="60% - ส่วนที่ถูกเน้น2 34 2" xfId="10018" xr:uid="{32017758-BACA-4CB5-A76C-A71EB3730658}"/>
    <cellStyle name="60% - ส่วนที่ถูกเน้น2 35" xfId="1375" xr:uid="{97ADD341-57C4-4D08-8223-88B3ACF14072}"/>
    <cellStyle name="60% - ส่วนที่ถูกเน้น2 35 2" xfId="10019" xr:uid="{F3CC87BF-549A-4D0A-AA21-3B945210B05D}"/>
    <cellStyle name="60% - ส่วนที่ถูกเน้น2 36" xfId="1376" xr:uid="{0ED70D53-8861-4DAC-9407-04DEDE294BB1}"/>
    <cellStyle name="60% - ส่วนที่ถูกเน้น2 36 2" xfId="10020" xr:uid="{BFEBE4C3-BE07-4BDF-9EF7-7B7D7E43CAB8}"/>
    <cellStyle name="60% - ส่วนที่ถูกเน้น2 37" xfId="1377" xr:uid="{89FF3B7E-1394-43C7-A476-CDF5C57CADDD}"/>
    <cellStyle name="60% - ส่วนที่ถูกเน้น2 37 2" xfId="10021" xr:uid="{09EC5652-9405-49BA-9382-8CDC80D0B672}"/>
    <cellStyle name="60% - ส่วนที่ถูกเน้น2 38" xfId="1378" xr:uid="{5B19BD4E-7272-438D-850C-4993C6445DFE}"/>
    <cellStyle name="60% - ส่วนที่ถูกเน้น2 38 2" xfId="10022" xr:uid="{B2DCAB03-FF82-4ED3-82C3-10E000736037}"/>
    <cellStyle name="60% - ส่วนที่ถูกเน้น2 39" xfId="1379" xr:uid="{2EBC60AB-5254-482D-B474-FB7258CFD258}"/>
    <cellStyle name="60% - ส่วนที่ถูกเน้น2 39 2" xfId="10023" xr:uid="{2F6C4406-FC57-4DD9-971C-146C87BEED96}"/>
    <cellStyle name="60% - ส่วนที่ถูกเน้น2 4" xfId="1380" xr:uid="{ECAF21D3-458E-4DC7-94CB-9BBAD1537778}"/>
    <cellStyle name="60% - ส่วนที่ถูกเน้น2 4 10" xfId="13828" xr:uid="{206603A5-80A8-40D3-A8B1-A57FF28F2E89}"/>
    <cellStyle name="60% - ส่วนที่ถูกเน้น2 4 11" xfId="13829" xr:uid="{E663C813-04C7-4A4F-8D4C-A958B0D738FE}"/>
    <cellStyle name="60% - ส่วนที่ถูกเน้น2 4 12" xfId="13830" xr:uid="{D56A1321-A456-4AEA-9737-1757390D9A5B}"/>
    <cellStyle name="60% - ส่วนที่ถูกเน้น2 4 13" xfId="13831" xr:uid="{B58B2B69-813F-4D5D-B258-32BA2146A775}"/>
    <cellStyle name="60% - ส่วนที่ถูกเน้น2 4 14" xfId="16032" xr:uid="{B0BFB9BA-36C1-4A0E-933A-3BF114F4520B}"/>
    <cellStyle name="60% - ส่วนที่ถูกเน้น2 4 2" xfId="10024" xr:uid="{A72E1847-C21E-4BC2-97ED-ED13273FAA9E}"/>
    <cellStyle name="60% - ส่วนที่ถูกเน้น2 4 2 2" xfId="10025" xr:uid="{075B2E59-7534-47CD-BFCD-9B2939295CA1}"/>
    <cellStyle name="60% - ส่วนที่ถูกเน้น2 4 2 3" xfId="13832" xr:uid="{CD21AC42-27D9-440E-9B54-E0500F91533A}"/>
    <cellStyle name="60% - ส่วนที่ถูกเน้น2 4 3" xfId="10026" xr:uid="{F57E139D-ABA9-4C1D-B98B-E832B85D8798}"/>
    <cellStyle name="60% - ส่วนที่ถูกเน้น2 4 3 2" xfId="13833" xr:uid="{F4EFAD8F-7D0D-4D54-B10C-4967F8912320}"/>
    <cellStyle name="60% - ส่วนที่ถูกเน้น2 4 4" xfId="10027" xr:uid="{A415FFC0-5ACB-41CD-B5FA-7FB264480CB6}"/>
    <cellStyle name="60% - ส่วนที่ถูกเน้น2 4 4 2" xfId="13834" xr:uid="{DCA39B37-232B-48CE-A172-1E24D7E358C8}"/>
    <cellStyle name="60% - ส่วนที่ถูกเน้น2 4 5" xfId="10028" xr:uid="{D62D5182-7FCB-4FA5-B5C6-139D76209027}"/>
    <cellStyle name="60% - ส่วนที่ถูกเน้น2 4 5 2" xfId="13835" xr:uid="{F61A1016-E3E3-4A72-B551-66835E2EF292}"/>
    <cellStyle name="60% - ส่วนที่ถูกเน้น2 4 6" xfId="10029" xr:uid="{B60D5FA5-5196-4150-8610-59130ECB02B6}"/>
    <cellStyle name="60% - ส่วนที่ถูกเน้น2 4 6 2" xfId="13836" xr:uid="{0A19EDE7-3197-4504-A92D-C23708C04880}"/>
    <cellStyle name="60% - ส่วนที่ถูกเน้น2 4 7" xfId="13837" xr:uid="{AA715D7F-A12D-4D5E-84BC-5C14168B7621}"/>
    <cellStyle name="60% - ส่วนที่ถูกเน้น2 4 8" xfId="13838" xr:uid="{ABF5C19E-B175-44DD-920D-EB17136D5153}"/>
    <cellStyle name="60% - ส่วนที่ถูกเน้น2 4 9" xfId="13839" xr:uid="{3437C465-6E72-40AE-BB96-A3E872C6E231}"/>
    <cellStyle name="60% - ส่วนที่ถูกเน้น2 40" xfId="1381" xr:uid="{B4F54C3E-DC66-4DEB-8D69-0EFC874DE09C}"/>
    <cellStyle name="60% - ส่วนที่ถูกเน้น2 41" xfId="1382" xr:uid="{F0AACD70-1242-4948-80D0-F9E5542AD47D}"/>
    <cellStyle name="60% - ส่วนที่ถูกเน้น2 42" xfId="1383" xr:uid="{7DA894A8-C295-4DA1-A77F-9B056C098214}"/>
    <cellStyle name="60% - ส่วนที่ถูกเน้น2 43" xfId="1384" xr:uid="{2F0DBC20-CD9C-4FAD-9EB4-003A1A3D442D}"/>
    <cellStyle name="60% - ส่วนที่ถูกเน้น2 44" xfId="1385" xr:uid="{3FA21038-E717-45D8-9C24-EACB0483D99D}"/>
    <cellStyle name="60% - ส่วนที่ถูกเน้น2 45" xfId="4085" xr:uid="{CCC93372-9973-4326-9C59-72FA27D66D97}"/>
    <cellStyle name="60% - ส่วนที่ถูกเน้น2 46" xfId="4128" xr:uid="{199D85F9-55CB-497D-9BC6-6EF31655BF70}"/>
    <cellStyle name="60% - ส่วนที่ถูกเน้น2 47" xfId="4169" xr:uid="{552B437E-BF09-4F2F-9A35-D6EE9ABCED5F}"/>
    <cellStyle name="60% - ส่วนที่ถูกเน้น2 48" xfId="4211" xr:uid="{A95E003B-9C23-4A3F-B127-E59092EC3E54}"/>
    <cellStyle name="60% - ส่วนที่ถูกเน้น2 49" xfId="4253" xr:uid="{2796DD57-E5DB-4353-802E-E90CF356A357}"/>
    <cellStyle name="60% - ส่วนที่ถูกเน้น2 5" xfId="1386" xr:uid="{D704442C-3D13-421D-853A-8591C3C6F804}"/>
    <cellStyle name="60% - ส่วนที่ถูกเน้น2 5 10" xfId="13840" xr:uid="{E22E05EB-C143-43BA-A238-AD8129D559A7}"/>
    <cellStyle name="60% - ส่วนที่ถูกเน้น2 5 11" xfId="13841" xr:uid="{B0BF5449-EFE1-458D-AEDD-A0F42D4CCE92}"/>
    <cellStyle name="60% - ส่วนที่ถูกเน้น2 5 12" xfId="13842" xr:uid="{0A8C3F8E-877B-4F0D-B521-73F7657B6142}"/>
    <cellStyle name="60% - ส่วนที่ถูกเน้น2 5 13" xfId="13843" xr:uid="{0B58FD88-3C05-42F1-BDDA-70FE0D02ABDF}"/>
    <cellStyle name="60% - ส่วนที่ถูกเน้น2 5 14" xfId="16033" xr:uid="{AE7D2386-F7F7-4287-80F6-168FAEC90FA3}"/>
    <cellStyle name="60% - ส่วนที่ถูกเน้น2 5 2" xfId="10030" xr:uid="{9DD49B75-A2BC-475B-A7C1-520D42AEF87E}"/>
    <cellStyle name="60% - ส่วนที่ถูกเน้น2 5 2 2" xfId="13844" xr:uid="{509013DE-5E6B-4327-B08A-9082E1091B87}"/>
    <cellStyle name="60% - ส่วนที่ถูกเน้น2 5 3" xfId="10031" xr:uid="{F3FD271F-5330-4531-83E7-A268724E8E32}"/>
    <cellStyle name="60% - ส่วนที่ถูกเน้น2 5 3 2" xfId="13845" xr:uid="{9CD5987F-BDB0-486A-B15F-137FA70027FB}"/>
    <cellStyle name="60% - ส่วนที่ถูกเน้น2 5 4" xfId="10032" xr:uid="{394732D0-2D13-4B98-9604-3353F0351981}"/>
    <cellStyle name="60% - ส่วนที่ถูกเน้น2 5 4 2" xfId="13846" xr:uid="{E1D4E963-C596-4D38-87CA-CAAE9E12FF81}"/>
    <cellStyle name="60% - ส่วนที่ถูกเน้น2 5 5" xfId="13847" xr:uid="{2CB51742-D988-4F07-917B-9B838B79ACB2}"/>
    <cellStyle name="60% - ส่วนที่ถูกเน้น2 5 6" xfId="13848" xr:uid="{B1D57D1E-C7E1-4A22-97AF-1C97B4ED0334}"/>
    <cellStyle name="60% - ส่วนที่ถูกเน้น2 5 7" xfId="13849" xr:uid="{47BC74E8-03C6-42B9-80A6-BE6DFDB51C08}"/>
    <cellStyle name="60% - ส่วนที่ถูกเน้น2 5 8" xfId="13850" xr:uid="{853E3D68-BB06-4B0F-95AF-E3D3C161E25E}"/>
    <cellStyle name="60% - ส่วนที่ถูกเน้น2 5 9" xfId="13851" xr:uid="{D32D829C-AA5E-4EE8-B145-4FF2F41838F7}"/>
    <cellStyle name="60% - ส่วนที่ถูกเน้น2 50" xfId="4295" xr:uid="{8970E838-252E-413E-8E80-B49B7E0A8C8B}"/>
    <cellStyle name="60% - ส่วนที่ถูกเน้น2 51" xfId="4337" xr:uid="{45553A76-9AE5-4CF5-A489-7723EBCC8281}"/>
    <cellStyle name="60% - ส่วนที่ถูกเน้น2 52" xfId="4379" xr:uid="{5A004112-209B-4953-B202-029AE667C0A5}"/>
    <cellStyle name="60% - ส่วนที่ถูกเน้น2 53" xfId="4421" xr:uid="{62450028-DCB8-4C39-A12B-E847D83938AF}"/>
    <cellStyle name="60% - ส่วนที่ถูกเน้น2 54" xfId="4463" xr:uid="{F9E091C7-314D-4EE9-AD12-7653A154D775}"/>
    <cellStyle name="60% - ส่วนที่ถูกเน้น2 6" xfId="1387" xr:uid="{D3CF4145-7602-4719-BF0B-22394D8CC9E6}"/>
    <cellStyle name="60% - ส่วนที่ถูกเน้น2 6 2" xfId="10033" xr:uid="{81293B1E-B4FD-4B91-8D2C-638663024991}"/>
    <cellStyle name="60% - ส่วนที่ถูกเน้น2 6 3" xfId="10034" xr:uid="{C5530353-3AE0-4B0C-8508-E3DFE2D6D3EB}"/>
    <cellStyle name="60% - ส่วนที่ถูกเน้น2 6 4" xfId="13852" xr:uid="{E47D0990-C989-407C-85CB-A610E6D047C5}"/>
    <cellStyle name="60% - ส่วนที่ถูกเน้น2 7" xfId="1388" xr:uid="{39C2789D-7A01-4376-80F7-908B337EC33B}"/>
    <cellStyle name="60% - ส่วนที่ถูกเน้น2 7 2" xfId="10035" xr:uid="{E5306D21-F80E-4CAD-B2B5-EF007068FAA1}"/>
    <cellStyle name="60% - ส่วนที่ถูกเน้น2 7 3" xfId="13853" xr:uid="{C98C271D-E512-42D5-9CD7-1B439D23CEE8}"/>
    <cellStyle name="60% - ส่วนที่ถูกเน้น2 8" xfId="1389" xr:uid="{D0607066-CE78-4B91-B8D3-7E131CE7BBE7}"/>
    <cellStyle name="60% - ส่วนที่ถูกเน้น2 8 2" xfId="10036" xr:uid="{BF9C28F2-F964-4A00-BE30-F3BC8567453F}"/>
    <cellStyle name="60% - ส่วนที่ถูกเน้น2 8 3" xfId="16034" xr:uid="{217C2663-E28D-475B-ACF6-117B45B54AC2}"/>
    <cellStyle name="60% - ส่วนที่ถูกเน้น2 9" xfId="1390" xr:uid="{BACB9227-7EB3-49D8-BDC3-F52DB4E89D1B}"/>
    <cellStyle name="60% - ส่วนที่ถูกเน้น2 9 2" xfId="10037" xr:uid="{C67F3582-DE02-4422-A79C-D610C63A8B13}"/>
    <cellStyle name="60% - ส่วนที่ถูกเน้น2 9 3" xfId="16035" xr:uid="{332D762B-76E1-4F63-93CE-00FB87B8328D}"/>
    <cellStyle name="60% - ส่วนที่ถูกเน้น3 10" xfId="1391" xr:uid="{979FA615-024B-43A5-83A4-1EA8AC98FDC6}"/>
    <cellStyle name="60% - ส่วนที่ถูกเน้น3 10 2" xfId="10038" xr:uid="{7C4B1AD9-14F0-4832-8169-23BA2859BE0F}"/>
    <cellStyle name="60% - ส่วนที่ถูกเน้น3 10 3" xfId="16036" xr:uid="{790DAE72-F9AB-40A2-92AF-1AAEC267BD14}"/>
    <cellStyle name="60% - ส่วนที่ถูกเน้น3 11" xfId="1392" xr:uid="{7AE8892B-62AD-4851-BBB2-146FAAA41D67}"/>
    <cellStyle name="60% - ส่วนที่ถูกเน้น3 11 2" xfId="10039" xr:uid="{3F934360-0F0F-41F3-B978-1E28636710BA}"/>
    <cellStyle name="60% - ส่วนที่ถูกเน้น3 11 3" xfId="16037" xr:uid="{A33B928D-CB3C-418B-B8AC-964DCA4F126F}"/>
    <cellStyle name="60% - ส่วนที่ถูกเน้น3 12" xfId="1393" xr:uid="{84C33F9A-2197-411E-BDED-4B5737CD9AE8}"/>
    <cellStyle name="60% - ส่วนที่ถูกเน้น3 12 2" xfId="10040" xr:uid="{AC371B87-3E09-4BFF-847A-3C73F572D2C7}"/>
    <cellStyle name="60% - ส่วนที่ถูกเน้น3 12 3" xfId="16038" xr:uid="{1D0C27EB-ACCB-4E14-911C-95D950C9A265}"/>
    <cellStyle name="60% - ส่วนที่ถูกเน้น3 13" xfId="1394" xr:uid="{7A8A0D58-6C1B-439A-A937-F8406E41978D}"/>
    <cellStyle name="60% - ส่วนที่ถูกเน้น3 13 2" xfId="10041" xr:uid="{791218C5-64B2-4538-B360-D4CFEBDA03D7}"/>
    <cellStyle name="60% - ส่วนที่ถูกเน้น3 13 3" xfId="16039" xr:uid="{9101A968-083F-4437-BDFC-D68943ECE9D5}"/>
    <cellStyle name="60% - ส่วนที่ถูกเน้น3 14" xfId="1395" xr:uid="{58DC3338-494C-4B6F-9549-24A09E0C93BE}"/>
    <cellStyle name="60% - ส่วนที่ถูกเน้น3 14 2" xfId="10042" xr:uid="{5B9C79AB-4B3F-4F0B-B0E9-3EDC8E90E406}"/>
    <cellStyle name="60% - ส่วนที่ถูกเน้น3 14 3" xfId="16040" xr:uid="{184C8DC5-308B-41B9-BFBC-30605D7D7F69}"/>
    <cellStyle name="60% - ส่วนที่ถูกเน้น3 15" xfId="1396" xr:uid="{E920D8D8-52BB-45C5-A247-68ED5B40574A}"/>
    <cellStyle name="60% - ส่วนที่ถูกเน้น3 15 2" xfId="10043" xr:uid="{FFC1C435-B173-445F-AF97-BF73F465B1CD}"/>
    <cellStyle name="60% - ส่วนที่ถูกเน้น3 15 3" xfId="16041" xr:uid="{1E2CAB42-5DEC-48A3-8FB8-AB5038E3C505}"/>
    <cellStyle name="60% - ส่วนที่ถูกเน้น3 16" xfId="1397" xr:uid="{1F5E1B2E-3210-4CD4-9047-7A1F4CF94A03}"/>
    <cellStyle name="60% - ส่วนที่ถูกเน้น3 16 2" xfId="10044" xr:uid="{51C9F030-6B5C-4CA8-9F57-CA251F9F1876}"/>
    <cellStyle name="60% - ส่วนที่ถูกเน้น3 16 3" xfId="16042" xr:uid="{156700FA-BF3B-4D45-B96A-11A3D0095775}"/>
    <cellStyle name="60% - ส่วนที่ถูกเน้น3 17" xfId="1398" xr:uid="{DAEA8AC4-8895-41D8-8B96-9CFFA2EC1AE8}"/>
    <cellStyle name="60% - ส่วนที่ถูกเน้น3 17 2" xfId="10045" xr:uid="{1167D62A-3524-4FDA-9EE0-2FAA22814E91}"/>
    <cellStyle name="60% - ส่วนที่ถูกเน้น3 17 3" xfId="16043" xr:uid="{8D852FEA-4614-4E0D-8FCB-5646547A5F70}"/>
    <cellStyle name="60% - ส่วนที่ถูกเน้น3 18" xfId="1399" xr:uid="{6F2D6A0A-2247-444A-A16B-DE84D90060F8}"/>
    <cellStyle name="60% - ส่วนที่ถูกเน้น3 18 2" xfId="10046" xr:uid="{AA0AA3E8-9CAE-49A5-9D46-AFFE240FC997}"/>
    <cellStyle name="60% - ส่วนที่ถูกเน้น3 18 3" xfId="16044" xr:uid="{59F3135A-C2AC-47F3-A939-F09050445FB2}"/>
    <cellStyle name="60% - ส่วนที่ถูกเน้น3 19" xfId="1400" xr:uid="{70901C91-F4FE-4452-90F1-4D0EE0F8BB53}"/>
    <cellStyle name="60% - ส่วนที่ถูกเน้น3 19 2" xfId="10047" xr:uid="{AA27ADCE-739C-4A96-89D4-4A97C468356A}"/>
    <cellStyle name="60% - ส่วนที่ถูกเน้น3 19 3" xfId="16045" xr:uid="{22472441-D650-4010-8F6C-63573C4F6E01}"/>
    <cellStyle name="60% - ส่วนที่ถูกเน้น3 2" xfId="414" xr:uid="{847AF3BD-A7B4-4EC5-8294-B62112D43C33}"/>
    <cellStyle name="60% - ส่วนที่ถูกเน้น3 2 10" xfId="10048" xr:uid="{826D280D-D47C-4781-B776-2C5726A77882}"/>
    <cellStyle name="60% - ส่วนที่ถูกเน้น3 2 10 2" xfId="13854" xr:uid="{6E5BCF0A-E6ED-4D8F-A971-30C7B3EB373B}"/>
    <cellStyle name="60% - ส่วนที่ถูกเน้น3 2 11" xfId="10049" xr:uid="{34D5C34D-C34D-47B0-A2C9-E1ACBCE0AFCE}"/>
    <cellStyle name="60% - ส่วนที่ถูกเน้น3 2 11 2" xfId="13855" xr:uid="{1188AF01-50E4-40B1-8E99-2FEBC0A5310E}"/>
    <cellStyle name="60% - ส่วนที่ถูกเน้น3 2 12" xfId="10050" xr:uid="{A3AF0ACB-3FE3-439A-8C5A-894BB34948D4}"/>
    <cellStyle name="60% - ส่วนที่ถูกเน้น3 2 12 2" xfId="13856" xr:uid="{2260BF2C-9CC9-4FCB-BDAB-BA779D05B800}"/>
    <cellStyle name="60% - ส่วนที่ถูกเน้น3 2 13" xfId="13857" xr:uid="{FC19A650-E56D-4A06-9E08-775EE29B68B6}"/>
    <cellStyle name="60% - ส่วนที่ถูกเน้น3 2 14" xfId="13858" xr:uid="{A8169E44-1A33-4CDD-A89D-518B94BC4E06}"/>
    <cellStyle name="60% - ส่วนที่ถูกเน้น3 2 15" xfId="13859" xr:uid="{3CEF6B52-DA4D-461A-9DA5-49D8FC81B19A}"/>
    <cellStyle name="60% - ส่วนที่ถูกเน้น3 2 16" xfId="13860" xr:uid="{0A3B11C0-6BF8-486F-89B9-CD5305026085}"/>
    <cellStyle name="60% - ส่วนที่ถูกเน้น3 2 17" xfId="16046" xr:uid="{A7CC0F24-E532-43F0-A3C9-CEE34E5D7C2B}"/>
    <cellStyle name="60% - ส่วนที่ถูกเน้น3 2 2" xfId="10051" xr:uid="{F27E11E3-2F59-4D24-A3E0-F3F65EC02815}"/>
    <cellStyle name="60% - ส่วนที่ถูกเน้น3 2 2 10" xfId="13862" xr:uid="{D7E9EE66-D20C-4461-8F9C-1077044A443E}"/>
    <cellStyle name="60% - ส่วนที่ถูกเน้น3 2 2 11" xfId="13863" xr:uid="{1806166F-BFD1-4B58-84C9-D11D79CF34E9}"/>
    <cellStyle name="60% - ส่วนที่ถูกเน้น3 2 2 12" xfId="13864" xr:uid="{E5587D56-781F-4773-BC3C-258AD47AA23C}"/>
    <cellStyle name="60% - ส่วนที่ถูกเน้น3 2 2 13" xfId="13865" xr:uid="{ABDCF024-5736-468F-979D-718A77FBD618}"/>
    <cellStyle name="60% - ส่วนที่ถูกเน้น3 2 2 14" xfId="13861" xr:uid="{B3D4A99E-ADA2-40FB-A9F7-377B9EC514BA}"/>
    <cellStyle name="60% - ส่วนที่ถูกเน้น3 2 2 2" xfId="10052" xr:uid="{67888561-C5C8-4A98-B39A-EC780B0FC5E3}"/>
    <cellStyle name="60% - ส่วนที่ถูกเน้น3 2 2 2 2" xfId="13866" xr:uid="{60B2C618-CFE9-4133-8751-4C724B0281C3}"/>
    <cellStyle name="60% - ส่วนที่ถูกเน้น3 2 2 3" xfId="13867" xr:uid="{A430E653-A203-4C8F-B680-56517885095D}"/>
    <cellStyle name="60% - ส่วนที่ถูกเน้น3 2 2 4" xfId="13868" xr:uid="{EA366B4C-135E-4F2E-ABE7-34F9BF6B7777}"/>
    <cellStyle name="60% - ส่วนที่ถูกเน้น3 2 2 5" xfId="13869" xr:uid="{5D39CDA3-F6B3-4A1C-B00D-6DDC1F9E0416}"/>
    <cellStyle name="60% - ส่วนที่ถูกเน้น3 2 2 6" xfId="13870" xr:uid="{7DC6E151-2671-4EEE-AA67-120A295EC699}"/>
    <cellStyle name="60% - ส่วนที่ถูกเน้น3 2 2 7" xfId="13871" xr:uid="{815F427E-25AF-424E-A44F-FED6FCF2913C}"/>
    <cellStyle name="60% - ส่วนที่ถูกเน้น3 2 2 8" xfId="13872" xr:uid="{7BDE172F-3C76-42D9-9C8A-5FEC3C183B31}"/>
    <cellStyle name="60% - ส่วนที่ถูกเน้น3 2 2 9" xfId="13873" xr:uid="{C341DF07-A348-471E-8C61-30D5A06C722D}"/>
    <cellStyle name="60% - ส่วนที่ถูกเน้น3 2 3" xfId="10053" xr:uid="{BFEADBD5-0D41-495B-8A01-7F8C632C0304}"/>
    <cellStyle name="60% - ส่วนที่ถูกเน้น3 2 3 2" xfId="13874" xr:uid="{649C572D-9739-4D53-844A-5A8A39A628B5}"/>
    <cellStyle name="60% - ส่วนที่ถูกเน้น3 2 4" xfId="10054" xr:uid="{CBFFADD8-A98A-49AC-A9FB-9F124A7A0712}"/>
    <cellStyle name="60% - ส่วนที่ถูกเน้น3 2 4 2" xfId="13875" xr:uid="{9F56231C-EF1D-4BC6-A52C-5F7C32B06A4C}"/>
    <cellStyle name="60% - ส่วนที่ถูกเน้น3 2 5" xfId="10055" xr:uid="{38BE9297-A3FE-446F-AAB5-7EE14D579B77}"/>
    <cellStyle name="60% - ส่วนที่ถูกเน้น3 2 5 2" xfId="13876" xr:uid="{CC5F96AA-A9C5-4DC3-B850-AF64CA91EC6C}"/>
    <cellStyle name="60% - ส่วนที่ถูกเน้น3 2 6" xfId="10056" xr:uid="{B2B3FA87-FB08-4D16-86AE-EC1D9EE9C300}"/>
    <cellStyle name="60% - ส่วนที่ถูกเน้น3 2 6 2" xfId="13877" xr:uid="{1A15870D-81B1-4450-9D1F-D34C67AF5692}"/>
    <cellStyle name="60% - ส่วนที่ถูกเน้น3 2 7" xfId="10057" xr:uid="{01DFA189-7C06-4F2A-BDA4-480622408206}"/>
    <cellStyle name="60% - ส่วนที่ถูกเน้น3 2 7 2" xfId="13878" xr:uid="{B6AE4F4D-E1E2-41B0-BC83-D780557FBAB6}"/>
    <cellStyle name="60% - ส่วนที่ถูกเน้น3 2 8" xfId="10058" xr:uid="{1E273BE1-9991-458B-85C0-121E07BEE59B}"/>
    <cellStyle name="60% - ส่วนที่ถูกเน้น3 2 8 2" xfId="13879" xr:uid="{6CCE64F4-CB68-4C4C-A3E1-1D066449D2F0}"/>
    <cellStyle name="60% - ส่วนที่ถูกเน้น3 2 9" xfId="10059" xr:uid="{FE172AFF-3A1D-4660-BFFD-EC6604D234B1}"/>
    <cellStyle name="60% - ส่วนที่ถูกเน้น3 2 9 2" xfId="13880" xr:uid="{B112A8AE-3074-4648-B6C9-8887500730DF}"/>
    <cellStyle name="60% - ส่วนที่ถูกเน้น3 20" xfId="1401" xr:uid="{3A67BB22-4A5A-40A2-84B5-43BF58ACAB28}"/>
    <cellStyle name="60% - ส่วนที่ถูกเน้น3 20 2" xfId="10060" xr:uid="{4B6E8890-1A8B-4DB8-B7C1-836916E93DB1}"/>
    <cellStyle name="60% - ส่วนที่ถูกเน้น3 20 3" xfId="16047" xr:uid="{7F2EE293-9739-42FD-A3B4-8F984DB8AA16}"/>
    <cellStyle name="60% - ส่วนที่ถูกเน้น3 21" xfId="1402" xr:uid="{B4ABC34F-C352-487C-B7A1-35D932529699}"/>
    <cellStyle name="60% - ส่วนที่ถูกเน้น3 21 2" xfId="10061" xr:uid="{9D5D1E4D-1AB5-40DF-9676-4BDDCA6F5E45}"/>
    <cellStyle name="60% - ส่วนที่ถูกเน้น3 21 3" xfId="16048" xr:uid="{2C68BBB9-8FC5-4F5E-B428-62949A5BB0CF}"/>
    <cellStyle name="60% - ส่วนที่ถูกเน้น3 22" xfId="1403" xr:uid="{7329EB67-314D-4B23-9F6C-BB9C1849424A}"/>
    <cellStyle name="60% - ส่วนที่ถูกเน้น3 22 2" xfId="10062" xr:uid="{B2697DC3-1461-4710-9F6D-0BA2164BAAB2}"/>
    <cellStyle name="60% - ส่วนที่ถูกเน้น3 23" xfId="1404" xr:uid="{B0562DE9-AF15-4C12-AD93-EAC7BBB0FF0E}"/>
    <cellStyle name="60% - ส่วนที่ถูกเน้น3 23 2" xfId="10063" xr:uid="{4D1376A4-FFC3-4FC6-86CF-3AF4E19E8162}"/>
    <cellStyle name="60% - ส่วนที่ถูกเน้น3 24" xfId="1405" xr:uid="{C4D6E32B-4A46-4904-B2E2-359FD5E07D37}"/>
    <cellStyle name="60% - ส่วนที่ถูกเน้น3 24 2" xfId="10064" xr:uid="{3D8CBA47-923C-4A6A-99B2-CE08C2D4AACF}"/>
    <cellStyle name="60% - ส่วนที่ถูกเน้น3 25" xfId="1406" xr:uid="{3A079272-C8F1-4281-B6D2-430870C35E15}"/>
    <cellStyle name="60% - ส่วนที่ถูกเน้น3 25 2" xfId="10065" xr:uid="{56B5A597-9AD7-46F9-885E-261F02936C1E}"/>
    <cellStyle name="60% - ส่วนที่ถูกเน้น3 26" xfId="1407" xr:uid="{4D810B75-4263-4F8F-B508-D77A7DB40486}"/>
    <cellStyle name="60% - ส่วนที่ถูกเน้น3 26 2" xfId="10066" xr:uid="{B9559B92-0E58-4CE8-B9EB-3DE5DD86B30D}"/>
    <cellStyle name="60% - ส่วนที่ถูกเน้น3 27" xfId="1408" xr:uid="{F9916C5C-BB96-46DA-A404-1534D83B8B20}"/>
    <cellStyle name="60% - ส่วนที่ถูกเน้น3 27 2" xfId="10067" xr:uid="{0ADB6E81-B44F-4066-B0D7-0398F2F1DA45}"/>
    <cellStyle name="60% - ส่วนที่ถูกเน้น3 28" xfId="1409" xr:uid="{75AB5204-920A-4DAA-A5B2-B3F019FA4AA4}"/>
    <cellStyle name="60% - ส่วนที่ถูกเน้น3 28 2" xfId="10068" xr:uid="{AF803A2E-69B7-4148-A201-1A13C5789600}"/>
    <cellStyle name="60% - ส่วนที่ถูกเน้น3 29" xfId="1410" xr:uid="{DDB88684-AB4A-40BD-9668-25BA9402A3E9}"/>
    <cellStyle name="60% - ส่วนที่ถูกเน้น3 29 2" xfId="10069" xr:uid="{33E28B80-26D5-4E12-BE95-E917A3D01657}"/>
    <cellStyle name="60% - ส่วนที่ถูกเน้น3 3" xfId="1411" xr:uid="{1CD89393-1378-40C1-97C2-CDF7F7B0946A}"/>
    <cellStyle name="60% - ส่วนที่ถูกเน้น3 3 10" xfId="10070" xr:uid="{F7960435-58FB-4B57-A8C6-0173BF73B167}"/>
    <cellStyle name="60% - ส่วนที่ถูกเน้น3 3 10 2" xfId="13881" xr:uid="{588E8129-960A-4FB8-A713-CBEB8540A2E7}"/>
    <cellStyle name="60% - ส่วนที่ถูกเน้น3 3 11" xfId="13882" xr:uid="{BBBF6227-EDF6-4750-BB49-744F55925142}"/>
    <cellStyle name="60% - ส่วนที่ถูกเน้น3 3 12" xfId="13883" xr:uid="{644678D2-9317-4BEF-B4EE-C9A0FB8EE7CE}"/>
    <cellStyle name="60% - ส่วนที่ถูกเน้น3 3 13" xfId="13884" xr:uid="{714B8CFD-E4F8-4D00-B0EC-75536FB5886E}"/>
    <cellStyle name="60% - ส่วนที่ถูกเน้น3 3 14" xfId="16049" xr:uid="{906607A8-B053-4776-8C2E-3F7013DAD508}"/>
    <cellStyle name="60% - ส่วนที่ถูกเน้น3 3 2" xfId="10071" xr:uid="{2D3420A8-61EB-4796-A3D2-6579FE769E5B}"/>
    <cellStyle name="60% - ส่วนที่ถูกเน้น3 3 2 2" xfId="10072" xr:uid="{88D3E0ED-CC44-4C76-8DB1-589D7B07277D}"/>
    <cellStyle name="60% - ส่วนที่ถูกเน้น3 3 2 3" xfId="13885" xr:uid="{9B32DDD7-5946-453C-8C80-B068DA54930E}"/>
    <cellStyle name="60% - ส่วนที่ถูกเน้น3 3 3" xfId="10073" xr:uid="{3B57D26A-76DE-445C-8F9E-DB2DB08975A7}"/>
    <cellStyle name="60% - ส่วนที่ถูกเน้น3 3 3 2" xfId="13886" xr:uid="{F8A825CC-7A13-47AA-8350-7E1ABC1E0F1E}"/>
    <cellStyle name="60% - ส่วนที่ถูกเน้น3 3 4" xfId="10074" xr:uid="{1199AF54-8582-4AF2-9DE9-F38837012BBE}"/>
    <cellStyle name="60% - ส่วนที่ถูกเน้น3 3 4 2" xfId="13887" xr:uid="{0D145CC9-5CB1-4934-A0CC-1DA771506064}"/>
    <cellStyle name="60% - ส่วนที่ถูกเน้น3 3 5" xfId="10075" xr:uid="{F14C5ADA-8E39-41A1-9B60-341E15F64286}"/>
    <cellStyle name="60% - ส่วนที่ถูกเน้น3 3 5 2" xfId="13888" xr:uid="{EE71398F-2097-404A-A743-7789C479A0C3}"/>
    <cellStyle name="60% - ส่วนที่ถูกเน้น3 3 6" xfId="10076" xr:uid="{4C26572E-426C-4A8C-A19E-A78ECD25BD4F}"/>
    <cellStyle name="60% - ส่วนที่ถูกเน้น3 3 6 2" xfId="13889" xr:uid="{6FADFAEC-AD4A-4E42-B619-1AB62FE71002}"/>
    <cellStyle name="60% - ส่วนที่ถูกเน้น3 3 7" xfId="10077" xr:uid="{87B566DA-D0C6-49A9-B81B-4EDC58AC7B07}"/>
    <cellStyle name="60% - ส่วนที่ถูกเน้น3 3 7 2" xfId="13890" xr:uid="{2514EF08-ED87-412D-82B6-BB2F6C8E59DB}"/>
    <cellStyle name="60% - ส่วนที่ถูกเน้น3 3 8" xfId="10078" xr:uid="{568584D5-4F03-46CB-BEEF-4700D00A6887}"/>
    <cellStyle name="60% - ส่วนที่ถูกเน้น3 3 8 2" xfId="13891" xr:uid="{B9758318-B651-4682-AEE6-4C7B3BC93E31}"/>
    <cellStyle name="60% - ส่วนที่ถูกเน้น3 3 9" xfId="10079" xr:uid="{0ABA22BF-9510-4B5D-9193-9497EC485E61}"/>
    <cellStyle name="60% - ส่วนที่ถูกเน้น3 3 9 2" xfId="13892" xr:uid="{E92658B2-822A-4219-9C02-2C0901564EAC}"/>
    <cellStyle name="60% - ส่วนที่ถูกเน้น3 30" xfId="1412" xr:uid="{1B77BE63-E4F0-4A1E-ACF1-9E9C10FAFE10}"/>
    <cellStyle name="60% - ส่วนที่ถูกเน้น3 30 2" xfId="10080" xr:uid="{9242C2F9-C47F-4B15-987F-E7B31A0B7A74}"/>
    <cellStyle name="60% - ส่วนที่ถูกเน้น3 31" xfId="1413" xr:uid="{203692AF-1BA9-48D7-B37D-17CF81BD9A22}"/>
    <cellStyle name="60% - ส่วนที่ถูกเน้น3 31 2" xfId="10081" xr:uid="{B2B3A38A-6F9C-4AF3-8FD2-39E38C694051}"/>
    <cellStyle name="60% - ส่วนที่ถูกเน้น3 32" xfId="1414" xr:uid="{D2602909-506A-4249-A007-F89B4E54B551}"/>
    <cellStyle name="60% - ส่วนที่ถูกเน้น3 32 2" xfId="10082" xr:uid="{8C7F5A28-3FF8-4DEE-A237-7CDC191914BF}"/>
    <cellStyle name="60% - ส่วนที่ถูกเน้น3 33" xfId="1415" xr:uid="{192CAB14-4ED3-4CB8-A60D-F8CC84C36C91}"/>
    <cellStyle name="60% - ส่วนที่ถูกเน้น3 33 2" xfId="10083" xr:uid="{4682526E-843C-46DF-B442-A7F81742389C}"/>
    <cellStyle name="60% - ส่วนที่ถูกเน้น3 34" xfId="1416" xr:uid="{B4C40B19-26DC-4429-AA17-F7B50B834C69}"/>
    <cellStyle name="60% - ส่วนที่ถูกเน้น3 34 2" xfId="10084" xr:uid="{20FE4D3A-E7CC-4282-88EC-23BE7C5D3D30}"/>
    <cellStyle name="60% - ส่วนที่ถูกเน้น3 35" xfId="1417" xr:uid="{F6A80D2F-E003-4371-8A4D-1EDF4CA3E60E}"/>
    <cellStyle name="60% - ส่วนที่ถูกเน้น3 35 2" xfId="10085" xr:uid="{219EE81A-38C3-4511-987A-9A4DB087C2CE}"/>
    <cellStyle name="60% - ส่วนที่ถูกเน้น3 36" xfId="1418" xr:uid="{4E18B022-6868-4823-8ADA-66C15E14C392}"/>
    <cellStyle name="60% - ส่วนที่ถูกเน้น3 36 2" xfId="10086" xr:uid="{C7C4B316-AFE4-4E5E-BDE6-D23806DB724B}"/>
    <cellStyle name="60% - ส่วนที่ถูกเน้น3 37" xfId="1419" xr:uid="{79CF12B5-635D-4A90-8280-F39193599184}"/>
    <cellStyle name="60% - ส่วนที่ถูกเน้น3 37 2" xfId="10087" xr:uid="{6AEB05E8-438C-4AC1-A364-3BCE669952E7}"/>
    <cellStyle name="60% - ส่วนที่ถูกเน้น3 38" xfId="1420" xr:uid="{B1B909A4-693B-4832-8027-606086C560F8}"/>
    <cellStyle name="60% - ส่วนที่ถูกเน้น3 38 2" xfId="10088" xr:uid="{BA504755-E8BB-44DC-8704-B8C12ED0A253}"/>
    <cellStyle name="60% - ส่วนที่ถูกเน้น3 39" xfId="1421" xr:uid="{F57C0CB0-C03D-4A35-8BF1-161E3DE22A98}"/>
    <cellStyle name="60% - ส่วนที่ถูกเน้น3 39 2" xfId="10089" xr:uid="{7E975A59-E444-40A9-A149-9E13FE9797ED}"/>
    <cellStyle name="60% - ส่วนที่ถูกเน้น3 4" xfId="1422" xr:uid="{577F16C4-0205-4899-A743-704383FF19FF}"/>
    <cellStyle name="60% - ส่วนที่ถูกเน้น3 4 10" xfId="13893" xr:uid="{E7D37451-FF29-4B6F-A320-D93C63E4D7F4}"/>
    <cellStyle name="60% - ส่วนที่ถูกเน้น3 4 11" xfId="13894" xr:uid="{F51B4DA4-4341-4E47-AE6C-5F22AE3465D4}"/>
    <cellStyle name="60% - ส่วนที่ถูกเน้น3 4 12" xfId="13895" xr:uid="{9982DC98-FAE7-4639-A490-6B851BAE4D83}"/>
    <cellStyle name="60% - ส่วนที่ถูกเน้น3 4 13" xfId="13896" xr:uid="{81FF25D5-7002-4F63-A805-B159328403E3}"/>
    <cellStyle name="60% - ส่วนที่ถูกเน้น3 4 14" xfId="16050" xr:uid="{0FCCFA5F-4C3C-4519-974B-DC40B6277CA3}"/>
    <cellStyle name="60% - ส่วนที่ถูกเน้น3 4 2" xfId="10090" xr:uid="{513BC58D-767E-41E7-B609-88BD87B7DD9B}"/>
    <cellStyle name="60% - ส่วนที่ถูกเน้น3 4 2 2" xfId="10091" xr:uid="{49697FC9-8D6A-48AE-98C0-67CCCEA6A67C}"/>
    <cellStyle name="60% - ส่วนที่ถูกเน้น3 4 2 3" xfId="13897" xr:uid="{1C0B3D4E-93ED-45E3-A9F8-7D33A1AAD418}"/>
    <cellStyle name="60% - ส่วนที่ถูกเน้น3 4 3" xfId="10092" xr:uid="{CEB61A43-AE70-4B27-8B1E-666E6DD37EAC}"/>
    <cellStyle name="60% - ส่วนที่ถูกเน้น3 4 3 2" xfId="13898" xr:uid="{D7C57262-C6F7-4D86-B9C9-20F5AE2FA7B9}"/>
    <cellStyle name="60% - ส่วนที่ถูกเน้น3 4 4" xfId="10093" xr:uid="{B8E1909E-5247-47D6-99A1-2E0CC97BA5D3}"/>
    <cellStyle name="60% - ส่วนที่ถูกเน้น3 4 4 2" xfId="13899" xr:uid="{49DEE015-4B4D-482F-BF1D-C0509C1679B4}"/>
    <cellStyle name="60% - ส่วนที่ถูกเน้น3 4 5" xfId="10094" xr:uid="{5C53544F-6281-45B7-B9B4-A8243EC9905C}"/>
    <cellStyle name="60% - ส่วนที่ถูกเน้น3 4 5 2" xfId="13900" xr:uid="{8B182DB9-DB68-4FD8-8297-D42C44C211E2}"/>
    <cellStyle name="60% - ส่วนที่ถูกเน้น3 4 6" xfId="10095" xr:uid="{B18B5A58-C2E6-460F-AE80-3CFF707D141E}"/>
    <cellStyle name="60% - ส่วนที่ถูกเน้น3 4 6 2" xfId="13901" xr:uid="{55B70D80-14C2-4EE4-B937-8EE01D98C64E}"/>
    <cellStyle name="60% - ส่วนที่ถูกเน้น3 4 7" xfId="13902" xr:uid="{7DAB31DC-4194-4C72-BB4B-DB21E655E3BA}"/>
    <cellStyle name="60% - ส่วนที่ถูกเน้น3 4 8" xfId="13903" xr:uid="{3F89D189-545A-48F3-AD17-203D75034D7B}"/>
    <cellStyle name="60% - ส่วนที่ถูกเน้น3 4 9" xfId="13904" xr:uid="{0CA42AD1-2F59-40A4-A510-1506C3CE37BA}"/>
    <cellStyle name="60% - ส่วนที่ถูกเน้น3 40" xfId="1423" xr:uid="{EB9EDA9F-EA4F-4358-95A4-59608E79BCB8}"/>
    <cellStyle name="60% - ส่วนที่ถูกเน้น3 41" xfId="1424" xr:uid="{3C3B81B1-F8CA-4997-8A4A-4C2FC9C624D9}"/>
    <cellStyle name="60% - ส่วนที่ถูกเน้น3 42" xfId="1425" xr:uid="{142379EE-A247-45F8-BBFB-B68583B2961F}"/>
    <cellStyle name="60% - ส่วนที่ถูกเน้น3 43" xfId="1426" xr:uid="{0A89ADEF-F3B7-4EAA-8EFC-362A20CFD04A}"/>
    <cellStyle name="60% - ส่วนที่ถูกเน้น3 44" xfId="1427" xr:uid="{E80DA574-78F5-41F1-A0DC-75F83C054940}"/>
    <cellStyle name="60% - ส่วนที่ถูกเน้น3 45" xfId="4089" xr:uid="{141DA3CA-CBD3-44F6-BF16-BA706444E060}"/>
    <cellStyle name="60% - ส่วนที่ถูกเน้น3 46" xfId="4132" xr:uid="{AAC30900-1C20-4AB0-9AF8-A5BBC191243B}"/>
    <cellStyle name="60% - ส่วนที่ถูกเน้น3 47" xfId="4173" xr:uid="{29C69433-C10C-457C-B753-1665AD864CE7}"/>
    <cellStyle name="60% - ส่วนที่ถูกเน้น3 48" xfId="4215" xr:uid="{0FD97720-0628-4284-8D81-5CF614142C95}"/>
    <cellStyle name="60% - ส่วนที่ถูกเน้น3 49" xfId="4257" xr:uid="{09608C37-F0AC-4888-A28C-2B5F2F8D486D}"/>
    <cellStyle name="60% - ส่วนที่ถูกเน้น3 5" xfId="1428" xr:uid="{DE588933-045F-411E-B2B4-D2F6E5B48F8B}"/>
    <cellStyle name="60% - ส่วนที่ถูกเน้น3 5 10" xfId="13905" xr:uid="{EA443116-D1EA-48EB-AE8C-6E49EDBEF809}"/>
    <cellStyle name="60% - ส่วนที่ถูกเน้น3 5 11" xfId="13906" xr:uid="{434BACDC-78EC-4BF1-A294-508B045855EE}"/>
    <cellStyle name="60% - ส่วนที่ถูกเน้น3 5 12" xfId="13907" xr:uid="{5EB6EDA4-A5EB-40D7-B458-357BE728E627}"/>
    <cellStyle name="60% - ส่วนที่ถูกเน้น3 5 13" xfId="13908" xr:uid="{2FA5DA4C-C872-48CB-AEB5-5A3260558F1C}"/>
    <cellStyle name="60% - ส่วนที่ถูกเน้น3 5 14" xfId="16051" xr:uid="{AC969403-81E4-408C-874C-D980BBFD48F9}"/>
    <cellStyle name="60% - ส่วนที่ถูกเน้น3 5 2" xfId="10096" xr:uid="{D42F5460-F6B5-42D2-9958-D23C5C2C746B}"/>
    <cellStyle name="60% - ส่วนที่ถูกเน้น3 5 2 2" xfId="13909" xr:uid="{DC1F4FD2-0EC0-4846-A236-E5831F7617C8}"/>
    <cellStyle name="60% - ส่วนที่ถูกเน้น3 5 3" xfId="10097" xr:uid="{52D8B909-C303-42AB-8625-46944CF98C07}"/>
    <cellStyle name="60% - ส่วนที่ถูกเน้น3 5 3 2" xfId="13910" xr:uid="{899350E0-1FFD-4110-8EC9-819AC6FA0207}"/>
    <cellStyle name="60% - ส่วนที่ถูกเน้น3 5 4" xfId="10098" xr:uid="{A0A013CB-80EF-4DBE-B2AE-D890C255B951}"/>
    <cellStyle name="60% - ส่วนที่ถูกเน้น3 5 4 2" xfId="13911" xr:uid="{143A37D6-F068-4416-923F-BB66D3E3A8DA}"/>
    <cellStyle name="60% - ส่วนที่ถูกเน้น3 5 5" xfId="13912" xr:uid="{A58CD22C-CD1C-43BA-8ED6-20669F010021}"/>
    <cellStyle name="60% - ส่วนที่ถูกเน้น3 5 6" xfId="13913" xr:uid="{1EEEB1BD-EA57-4C8F-901B-84FA3570E52F}"/>
    <cellStyle name="60% - ส่วนที่ถูกเน้น3 5 7" xfId="13914" xr:uid="{001E5B74-FF43-4E08-99A9-A470F57853BE}"/>
    <cellStyle name="60% - ส่วนที่ถูกเน้น3 5 8" xfId="13915" xr:uid="{A06DAA12-D2A1-48B1-ABC4-F53DA486EE6C}"/>
    <cellStyle name="60% - ส่วนที่ถูกเน้น3 5 9" xfId="13916" xr:uid="{8D0287DB-16C9-4F80-ACE5-D8E7B246928A}"/>
    <cellStyle name="60% - ส่วนที่ถูกเน้น3 50" xfId="4299" xr:uid="{6D166F7D-EFF6-4F9D-A897-8ED3CA7B38BD}"/>
    <cellStyle name="60% - ส่วนที่ถูกเน้น3 51" xfId="4341" xr:uid="{900B1E38-401C-4D26-BA00-AD4AAA7A0660}"/>
    <cellStyle name="60% - ส่วนที่ถูกเน้น3 52" xfId="4383" xr:uid="{2C58897E-1D4D-4161-971C-34569957574C}"/>
    <cellStyle name="60% - ส่วนที่ถูกเน้น3 53" xfId="4425" xr:uid="{AB2A83F2-B64D-430A-897D-B3FFBEFB20FF}"/>
    <cellStyle name="60% - ส่วนที่ถูกเน้น3 54" xfId="4467" xr:uid="{74B4462C-E817-4291-89F8-B8658F5C6ACF}"/>
    <cellStyle name="60% - ส่วนที่ถูกเน้น3 6" xfId="1429" xr:uid="{15D5190A-464B-494F-9D76-931FFBFA0E2B}"/>
    <cellStyle name="60% - ส่วนที่ถูกเน้น3 6 2" xfId="10099" xr:uid="{47F626CB-6731-4259-92D7-D446594B1D64}"/>
    <cellStyle name="60% - ส่วนที่ถูกเน้น3 6 3" xfId="10100" xr:uid="{917493B6-CA84-4717-90B4-17EDFB5A8039}"/>
    <cellStyle name="60% - ส่วนที่ถูกเน้น3 6 4" xfId="13917" xr:uid="{6A6D8E76-6566-4C03-A61E-04ACA02369B0}"/>
    <cellStyle name="60% - ส่วนที่ถูกเน้น3 7" xfId="1430" xr:uid="{77744EC3-5A71-4716-A3ED-394E95FEA606}"/>
    <cellStyle name="60% - ส่วนที่ถูกเน้น3 7 2" xfId="10101" xr:uid="{132F8B69-5F8C-4993-A82F-3E4925DCF07E}"/>
    <cellStyle name="60% - ส่วนที่ถูกเน้น3 7 3" xfId="13918" xr:uid="{7001599F-72B9-4ECE-84CF-FEB2450E2337}"/>
    <cellStyle name="60% - ส่วนที่ถูกเน้น3 8" xfId="1431" xr:uid="{5A24C4DD-0CF7-4D18-81D9-06601D6D755A}"/>
    <cellStyle name="60% - ส่วนที่ถูกเน้น3 8 2" xfId="10102" xr:uid="{C7726414-DAB7-4E08-9646-22A6D56289CB}"/>
    <cellStyle name="60% - ส่วนที่ถูกเน้น3 8 3" xfId="16052" xr:uid="{5F05914E-052C-4F37-AF07-2502A08A6A01}"/>
    <cellStyle name="60% - ส่วนที่ถูกเน้น3 9" xfId="1432" xr:uid="{1FD1B984-70E7-4480-AA17-2B586DD8820D}"/>
    <cellStyle name="60% - ส่วนที่ถูกเน้น3 9 2" xfId="10103" xr:uid="{D2BC435B-EDF7-4BA6-8085-2BDE1DFEF315}"/>
    <cellStyle name="60% - ส่วนที่ถูกเน้น3 9 3" xfId="16053" xr:uid="{E5CB9C4F-CEF5-464F-B3F3-2A584423D6F8}"/>
    <cellStyle name="60% - ส่วนที่ถูกเน้น4 10" xfId="1433" xr:uid="{513526DB-88D6-4877-938E-EA68FD7BF961}"/>
    <cellStyle name="60% - ส่วนที่ถูกเน้น4 10 2" xfId="10104" xr:uid="{FC548B64-A260-44B8-B3EF-0A6802BF4257}"/>
    <cellStyle name="60% - ส่วนที่ถูกเน้น4 10 3" xfId="16054" xr:uid="{864B5340-74C0-4FB3-985D-5189E4D68896}"/>
    <cellStyle name="60% - ส่วนที่ถูกเน้น4 11" xfId="1434" xr:uid="{A08E06E7-5FD9-4B69-A3EA-EA65037AD8E3}"/>
    <cellStyle name="60% - ส่วนที่ถูกเน้น4 11 2" xfId="10105" xr:uid="{77CBB1D8-B6E9-4C49-8B50-C938AA774287}"/>
    <cellStyle name="60% - ส่วนที่ถูกเน้น4 11 3" xfId="16055" xr:uid="{0190146A-B7E3-431D-B563-A9F67B32E65F}"/>
    <cellStyle name="60% - ส่วนที่ถูกเน้น4 12" xfId="1435" xr:uid="{F5E94197-C2DE-4A2C-89CE-F8842AE95DCC}"/>
    <cellStyle name="60% - ส่วนที่ถูกเน้น4 12 2" xfId="10106" xr:uid="{D4328840-8F23-40D7-9D63-7F2F3B07AC57}"/>
    <cellStyle name="60% - ส่วนที่ถูกเน้น4 12 3" xfId="16056" xr:uid="{C405F617-B654-4C02-9AF5-F41687962A4E}"/>
    <cellStyle name="60% - ส่วนที่ถูกเน้น4 13" xfId="1436" xr:uid="{E0BAC1B3-666A-45AA-A1B7-806A69E36230}"/>
    <cellStyle name="60% - ส่วนที่ถูกเน้น4 13 2" xfId="10107" xr:uid="{FD8F8F2B-477D-4ED1-A9C2-2F401CD60BF2}"/>
    <cellStyle name="60% - ส่วนที่ถูกเน้น4 13 3" xfId="16057" xr:uid="{02A88234-E9D7-45B1-B53E-0A6562600D29}"/>
    <cellStyle name="60% - ส่วนที่ถูกเน้น4 14" xfId="1437" xr:uid="{E2E8DD8C-16DC-42FA-9CE7-EDC2E687F777}"/>
    <cellStyle name="60% - ส่วนที่ถูกเน้น4 14 2" xfId="10108" xr:uid="{8BC7EDDB-5716-42C8-9296-1C8FE9D2E354}"/>
    <cellStyle name="60% - ส่วนที่ถูกเน้น4 14 3" xfId="16058" xr:uid="{4F62F6AE-EB68-44BE-A19D-582A0489F1DD}"/>
    <cellStyle name="60% - ส่วนที่ถูกเน้น4 15" xfId="1438" xr:uid="{F14B12A8-A7BF-419F-AC24-F853FBDD2FF7}"/>
    <cellStyle name="60% - ส่วนที่ถูกเน้น4 15 2" xfId="10109" xr:uid="{511B8688-FC10-4F0A-9FFD-19DB9BAA264A}"/>
    <cellStyle name="60% - ส่วนที่ถูกเน้น4 15 3" xfId="16059" xr:uid="{E545B9F6-3783-47B9-A7A2-D7B0976578D5}"/>
    <cellStyle name="60% - ส่วนที่ถูกเน้น4 16" xfId="1439" xr:uid="{199CC5E1-8C7C-4227-97A2-10D2A633BC36}"/>
    <cellStyle name="60% - ส่วนที่ถูกเน้น4 16 2" xfId="10110" xr:uid="{E0F5C7DF-FDBC-4F27-A4C2-0F1AEFE66F0F}"/>
    <cellStyle name="60% - ส่วนที่ถูกเน้น4 16 3" xfId="16060" xr:uid="{55F75DAB-82B8-4F8A-A6D3-B13263EBBC30}"/>
    <cellStyle name="60% - ส่วนที่ถูกเน้น4 17" xfId="1440" xr:uid="{F8602D81-CB04-4F41-B8F6-60863D2905FF}"/>
    <cellStyle name="60% - ส่วนที่ถูกเน้น4 17 2" xfId="10111" xr:uid="{6B86430E-FA48-45EC-B84A-0C66B1580C85}"/>
    <cellStyle name="60% - ส่วนที่ถูกเน้น4 17 3" xfId="16061" xr:uid="{B3DBE205-8407-4599-945D-B380DDF64E86}"/>
    <cellStyle name="60% - ส่วนที่ถูกเน้น4 18" xfId="1441" xr:uid="{E9FD020A-23AD-4732-907E-148F3714E2A6}"/>
    <cellStyle name="60% - ส่วนที่ถูกเน้น4 18 2" xfId="10112" xr:uid="{ADDC20B8-5382-4B7E-9A49-BA091B8DCF88}"/>
    <cellStyle name="60% - ส่วนที่ถูกเน้น4 18 3" xfId="16062" xr:uid="{A9011535-E930-4082-9658-7F2A1F76631E}"/>
    <cellStyle name="60% - ส่วนที่ถูกเน้น4 19" xfId="1442" xr:uid="{7D3FF819-383D-4CCA-8B27-9F7272970810}"/>
    <cellStyle name="60% - ส่วนที่ถูกเน้น4 19 2" xfId="10113" xr:uid="{C20712B6-5B5D-47DE-ACB8-826675CD6BD9}"/>
    <cellStyle name="60% - ส่วนที่ถูกเน้น4 19 3" xfId="16063" xr:uid="{B37AAC58-F98D-4E64-8E49-7E64B30730BE}"/>
    <cellStyle name="60% - ส่วนที่ถูกเน้น4 2" xfId="415" xr:uid="{1A8A064F-7F18-4F41-BC13-562FEF69B82D}"/>
    <cellStyle name="60% - ส่วนที่ถูกเน้น4 2 10" xfId="10114" xr:uid="{6F3D1D26-109C-4716-A231-0741CF23FCEB}"/>
    <cellStyle name="60% - ส่วนที่ถูกเน้น4 2 10 2" xfId="13919" xr:uid="{8473CD04-39EC-42E6-8C1F-78623AE14204}"/>
    <cellStyle name="60% - ส่วนที่ถูกเน้น4 2 11" xfId="10115" xr:uid="{DB2DF0BB-215E-4121-99E8-1DDC8A7BC880}"/>
    <cellStyle name="60% - ส่วนที่ถูกเน้น4 2 11 2" xfId="13920" xr:uid="{8006EBFF-ECFC-421F-ACB7-018E57E26980}"/>
    <cellStyle name="60% - ส่วนที่ถูกเน้น4 2 12" xfId="10116" xr:uid="{7AC837BF-6D5F-48DE-8D84-FD5AED2FEC95}"/>
    <cellStyle name="60% - ส่วนที่ถูกเน้น4 2 12 2" xfId="13921" xr:uid="{FAAABDCF-F69C-4377-BD94-80ED61409689}"/>
    <cellStyle name="60% - ส่วนที่ถูกเน้น4 2 13" xfId="13922" xr:uid="{11450AAB-EC16-4F0D-806C-BEB92CC897F7}"/>
    <cellStyle name="60% - ส่วนที่ถูกเน้น4 2 14" xfId="13923" xr:uid="{3BBC0A58-DA15-40A9-9B47-6CB83823DAD9}"/>
    <cellStyle name="60% - ส่วนที่ถูกเน้น4 2 15" xfId="13924" xr:uid="{D5B750BD-0551-48E1-8179-FCCA2F392CE7}"/>
    <cellStyle name="60% - ส่วนที่ถูกเน้น4 2 16" xfId="13925" xr:uid="{C4A57903-2D46-4B12-9EB6-5ACF8B900629}"/>
    <cellStyle name="60% - ส่วนที่ถูกเน้น4 2 17" xfId="16064" xr:uid="{11F3DDA8-533F-4C71-94F9-31C4C891B117}"/>
    <cellStyle name="60% - ส่วนที่ถูกเน้น4 2 2" xfId="10117" xr:uid="{4A62D832-214A-4612-A28B-E72770C0228E}"/>
    <cellStyle name="60% - ส่วนที่ถูกเน้น4 2 2 10" xfId="13927" xr:uid="{60820D4E-6967-40E9-9D88-D23B8E7A90C1}"/>
    <cellStyle name="60% - ส่วนที่ถูกเน้น4 2 2 11" xfId="13928" xr:uid="{EF7EAFB8-097C-43B4-B7EB-CDD74A872527}"/>
    <cellStyle name="60% - ส่วนที่ถูกเน้น4 2 2 12" xfId="13929" xr:uid="{2C25E607-35ED-473E-AD7F-D7F4FD31FDFF}"/>
    <cellStyle name="60% - ส่วนที่ถูกเน้น4 2 2 13" xfId="13930" xr:uid="{1FB90C99-0D53-4685-AD85-337D7F434294}"/>
    <cellStyle name="60% - ส่วนที่ถูกเน้น4 2 2 14" xfId="13926" xr:uid="{06E0C65B-47D6-4679-BA26-F1E8961AE6D2}"/>
    <cellStyle name="60% - ส่วนที่ถูกเน้น4 2 2 2" xfId="10118" xr:uid="{F8D80FA5-899A-4FAA-86AB-028A3DBA5AB9}"/>
    <cellStyle name="60% - ส่วนที่ถูกเน้น4 2 2 2 2" xfId="13931" xr:uid="{A9F9C833-32CB-423E-9BF1-D1AF0A34C8CB}"/>
    <cellStyle name="60% - ส่วนที่ถูกเน้น4 2 2 3" xfId="13932" xr:uid="{F83C8A9F-8229-4627-98FF-C5A98510BD00}"/>
    <cellStyle name="60% - ส่วนที่ถูกเน้น4 2 2 4" xfId="13933" xr:uid="{4414B957-197D-4AC9-BC52-DEFD4E2D3346}"/>
    <cellStyle name="60% - ส่วนที่ถูกเน้น4 2 2 5" xfId="13934" xr:uid="{E2E82D9B-6C9B-442F-88DB-1F04E2E898CF}"/>
    <cellStyle name="60% - ส่วนที่ถูกเน้น4 2 2 6" xfId="13935" xr:uid="{10E56EE6-197A-47AF-88C4-6324E242E2AD}"/>
    <cellStyle name="60% - ส่วนที่ถูกเน้น4 2 2 7" xfId="13936" xr:uid="{994871BE-9B32-4330-B59E-04D48CF05060}"/>
    <cellStyle name="60% - ส่วนที่ถูกเน้น4 2 2 8" xfId="13937" xr:uid="{130B4172-600A-4E97-A305-F0FFEB80026A}"/>
    <cellStyle name="60% - ส่วนที่ถูกเน้น4 2 2 9" xfId="13938" xr:uid="{70536E07-69C5-4E85-AFFF-B32DFADB1BE1}"/>
    <cellStyle name="60% - ส่วนที่ถูกเน้น4 2 3" xfId="10119" xr:uid="{83E9BA11-D1EC-4A63-BFE1-5F67379B66FC}"/>
    <cellStyle name="60% - ส่วนที่ถูกเน้น4 2 3 2" xfId="13939" xr:uid="{B26F42E7-1053-4AF4-9C4E-FD349321FD89}"/>
    <cellStyle name="60% - ส่วนที่ถูกเน้น4 2 4" xfId="10120" xr:uid="{AB1E0AB1-DD07-4734-9CF6-A83CA56C0A2D}"/>
    <cellStyle name="60% - ส่วนที่ถูกเน้น4 2 4 2" xfId="13940" xr:uid="{685A24AE-8050-4DBE-A4A8-937580A2E26A}"/>
    <cellStyle name="60% - ส่วนที่ถูกเน้น4 2 5" xfId="10121" xr:uid="{81EDF596-A0FC-4870-BCD4-C4323A5418D9}"/>
    <cellStyle name="60% - ส่วนที่ถูกเน้น4 2 5 2" xfId="13941" xr:uid="{94CF958D-5DFA-4D63-8D6E-64E68EC3BB96}"/>
    <cellStyle name="60% - ส่วนที่ถูกเน้น4 2 6" xfId="10122" xr:uid="{C1926F8A-1B65-47E4-B3EA-AFEFB1BBC64B}"/>
    <cellStyle name="60% - ส่วนที่ถูกเน้น4 2 6 2" xfId="13942" xr:uid="{2011C8AF-A926-4697-8636-3CCCFA90001C}"/>
    <cellStyle name="60% - ส่วนที่ถูกเน้น4 2 7" xfId="10123" xr:uid="{DF7B7E19-B4B0-4D60-B9ED-4091D8750F1D}"/>
    <cellStyle name="60% - ส่วนที่ถูกเน้น4 2 7 2" xfId="13943" xr:uid="{4963DB79-2DCC-4660-9B36-CA7AC9D2521F}"/>
    <cellStyle name="60% - ส่วนที่ถูกเน้น4 2 8" xfId="10124" xr:uid="{8536CE1D-4801-4772-9217-9FC74E46E36F}"/>
    <cellStyle name="60% - ส่วนที่ถูกเน้น4 2 8 2" xfId="13944" xr:uid="{0B6A8AD0-D039-4693-8D8A-D5123539569C}"/>
    <cellStyle name="60% - ส่วนที่ถูกเน้น4 2 9" xfId="10125" xr:uid="{37288FC7-B62C-4F85-910A-3A71126613F6}"/>
    <cellStyle name="60% - ส่วนที่ถูกเน้น4 2 9 2" xfId="13945" xr:uid="{15383A7C-C6A2-470E-87F8-EA9D682C5727}"/>
    <cellStyle name="60% - ส่วนที่ถูกเน้น4 20" xfId="1443" xr:uid="{7150B2F5-898E-47DF-988F-0EAFAAB59592}"/>
    <cellStyle name="60% - ส่วนที่ถูกเน้น4 20 2" xfId="10126" xr:uid="{8210D018-2B7E-4FA6-ABAF-1639F72E60CA}"/>
    <cellStyle name="60% - ส่วนที่ถูกเน้น4 20 3" xfId="16065" xr:uid="{57B37646-627D-44AF-9B32-D97C145013B4}"/>
    <cellStyle name="60% - ส่วนที่ถูกเน้น4 21" xfId="1444" xr:uid="{3641702A-202C-4DB5-8754-069D61BB506C}"/>
    <cellStyle name="60% - ส่วนที่ถูกเน้น4 21 2" xfId="10127" xr:uid="{592CBF99-2903-494D-AE43-F2A8CFAC7F85}"/>
    <cellStyle name="60% - ส่วนที่ถูกเน้น4 21 3" xfId="16066" xr:uid="{C04226DC-1F03-4D94-8D4B-34534D643E47}"/>
    <cellStyle name="60% - ส่วนที่ถูกเน้น4 22" xfId="1445" xr:uid="{0FA60E82-17E2-4FC7-BB47-AD0A72D2AAD4}"/>
    <cellStyle name="60% - ส่วนที่ถูกเน้น4 22 2" xfId="10128" xr:uid="{C30A304A-EA3D-4BF7-B9FA-3C8E9F548D34}"/>
    <cellStyle name="60% - ส่วนที่ถูกเน้น4 23" xfId="1446" xr:uid="{A1CB6B37-A7D3-4552-B763-0F338EA208EB}"/>
    <cellStyle name="60% - ส่วนที่ถูกเน้น4 23 2" xfId="10129" xr:uid="{394CC06A-BB44-4079-9F38-7D59453A7685}"/>
    <cellStyle name="60% - ส่วนที่ถูกเน้น4 24" xfId="1447" xr:uid="{5A23E995-8B8B-499A-94AA-2DB9A474AF0E}"/>
    <cellStyle name="60% - ส่วนที่ถูกเน้น4 24 2" xfId="10130" xr:uid="{2CD41CD7-0F92-40AB-BF20-B88AD52D0BB0}"/>
    <cellStyle name="60% - ส่วนที่ถูกเน้น4 25" xfId="1448" xr:uid="{79644283-1C78-4728-97B5-9BA50629015B}"/>
    <cellStyle name="60% - ส่วนที่ถูกเน้น4 25 2" xfId="10131" xr:uid="{24922778-361E-48BB-BC4F-6023C2606EC2}"/>
    <cellStyle name="60% - ส่วนที่ถูกเน้น4 26" xfId="1449" xr:uid="{5289E73B-9ED5-451C-A2E0-F2B09AE2C552}"/>
    <cellStyle name="60% - ส่วนที่ถูกเน้น4 26 2" xfId="10132" xr:uid="{649065C8-8379-486A-B876-8327E6557CED}"/>
    <cellStyle name="60% - ส่วนที่ถูกเน้น4 27" xfId="1450" xr:uid="{682AF5CB-6FEF-4261-AB65-1D934B9206D7}"/>
    <cellStyle name="60% - ส่วนที่ถูกเน้น4 27 2" xfId="10133" xr:uid="{B62C6FDB-42EC-4E9E-B9A8-B8C168479CC0}"/>
    <cellStyle name="60% - ส่วนที่ถูกเน้น4 28" xfId="1451" xr:uid="{2A9E5389-BC1F-4166-AD4C-D53DA1F37E4A}"/>
    <cellStyle name="60% - ส่วนที่ถูกเน้น4 28 2" xfId="10134" xr:uid="{A8176B66-9A41-4BBE-B529-B679D202A2ED}"/>
    <cellStyle name="60% - ส่วนที่ถูกเน้น4 29" xfId="1452" xr:uid="{392297F6-D20F-415A-BE40-D9C1680426B6}"/>
    <cellStyle name="60% - ส่วนที่ถูกเน้น4 29 2" xfId="10135" xr:uid="{FA5E12E3-08D9-47BC-9D21-A44BCEDEC8AE}"/>
    <cellStyle name="60% - ส่วนที่ถูกเน้น4 3" xfId="1453" xr:uid="{3853F32E-799A-4F26-928D-5D839F6E888F}"/>
    <cellStyle name="60% - ส่วนที่ถูกเน้น4 3 10" xfId="10136" xr:uid="{7DDC4946-7FC1-4441-BBB4-31CCD66EB6DB}"/>
    <cellStyle name="60% - ส่วนที่ถูกเน้น4 3 10 2" xfId="13946" xr:uid="{1F30B0B0-BA4D-4203-B573-BBE10F1F2F4D}"/>
    <cellStyle name="60% - ส่วนที่ถูกเน้น4 3 11" xfId="13947" xr:uid="{F39E4616-B890-487A-A639-06BABA3E9158}"/>
    <cellStyle name="60% - ส่วนที่ถูกเน้น4 3 12" xfId="13948" xr:uid="{A427ED8B-9114-41A1-AA54-C00AE42ACA90}"/>
    <cellStyle name="60% - ส่วนที่ถูกเน้น4 3 13" xfId="13949" xr:uid="{824A13B5-5BB3-4767-9953-FF87901FF0F8}"/>
    <cellStyle name="60% - ส่วนที่ถูกเน้น4 3 14" xfId="16067" xr:uid="{97380032-1984-4214-AFD1-369FF95285AE}"/>
    <cellStyle name="60% - ส่วนที่ถูกเน้น4 3 2" xfId="10137" xr:uid="{35E89D0F-3158-45D6-9F38-18AB7CC9A0CC}"/>
    <cellStyle name="60% - ส่วนที่ถูกเน้น4 3 2 2" xfId="10138" xr:uid="{779C7E1A-89AF-4E49-B5A9-AE0B77C40600}"/>
    <cellStyle name="60% - ส่วนที่ถูกเน้น4 3 2 3" xfId="13950" xr:uid="{F4A99CE5-AB70-4628-A1D6-9E64B5A4E232}"/>
    <cellStyle name="60% - ส่วนที่ถูกเน้น4 3 3" xfId="10139" xr:uid="{BEB294D7-B549-4C9E-8CCF-C94DEF00AB91}"/>
    <cellStyle name="60% - ส่วนที่ถูกเน้น4 3 3 2" xfId="13951" xr:uid="{DA421983-6B21-408D-947A-D042826F9BF8}"/>
    <cellStyle name="60% - ส่วนที่ถูกเน้น4 3 4" xfId="10140" xr:uid="{50FB248B-B922-4DFD-941E-F90EADD85F7D}"/>
    <cellStyle name="60% - ส่วนที่ถูกเน้น4 3 4 2" xfId="13952" xr:uid="{D2191C29-4DD2-4689-938B-C1CDB1881615}"/>
    <cellStyle name="60% - ส่วนที่ถูกเน้น4 3 5" xfId="10141" xr:uid="{0FA6B057-7FC2-4AAA-BEE9-93CD77F3F82C}"/>
    <cellStyle name="60% - ส่วนที่ถูกเน้น4 3 5 2" xfId="13953" xr:uid="{54003767-18F9-408E-AF13-4C5DCDCF96E6}"/>
    <cellStyle name="60% - ส่วนที่ถูกเน้น4 3 6" xfId="10142" xr:uid="{8BACCC3E-3705-4C67-B53E-F917D3C46BB1}"/>
    <cellStyle name="60% - ส่วนที่ถูกเน้น4 3 6 2" xfId="13954" xr:uid="{94313EC5-C400-4895-BEAC-5F660B7E7260}"/>
    <cellStyle name="60% - ส่วนที่ถูกเน้น4 3 7" xfId="10143" xr:uid="{62A0CC79-09B9-4A16-8312-3CF868AF6A1C}"/>
    <cellStyle name="60% - ส่วนที่ถูกเน้น4 3 7 2" xfId="13955" xr:uid="{120A769F-2131-4E11-A281-F6A464770E63}"/>
    <cellStyle name="60% - ส่วนที่ถูกเน้น4 3 8" xfId="10144" xr:uid="{7CCEED9D-8D57-422A-8419-44139230CDD1}"/>
    <cellStyle name="60% - ส่วนที่ถูกเน้น4 3 8 2" xfId="13956" xr:uid="{2EA40257-BF1B-43BB-A216-054F7873DC62}"/>
    <cellStyle name="60% - ส่วนที่ถูกเน้น4 3 9" xfId="10145" xr:uid="{B1D25DBB-C816-4094-9142-1EB64DF965A5}"/>
    <cellStyle name="60% - ส่วนที่ถูกเน้น4 3 9 2" xfId="13957" xr:uid="{3DCC2B66-B676-4DFF-B945-D9D25BFB239B}"/>
    <cellStyle name="60% - ส่วนที่ถูกเน้น4 30" xfId="1454" xr:uid="{1E5388EF-5B96-4F62-A972-323362E9626D}"/>
    <cellStyle name="60% - ส่วนที่ถูกเน้น4 30 2" xfId="10146" xr:uid="{2D04CF14-7BEC-4513-9A21-F0EA255D39C0}"/>
    <cellStyle name="60% - ส่วนที่ถูกเน้น4 31" xfId="1455" xr:uid="{4A9B9230-9789-4A47-B24E-8783093D04E1}"/>
    <cellStyle name="60% - ส่วนที่ถูกเน้น4 31 2" xfId="10147" xr:uid="{6596A3A7-ECC5-4D73-B7AC-DBB93837279D}"/>
    <cellStyle name="60% - ส่วนที่ถูกเน้น4 32" xfId="1456" xr:uid="{F6E8DC33-6B12-4A59-B0FF-E26F793A7747}"/>
    <cellStyle name="60% - ส่วนที่ถูกเน้น4 32 2" xfId="10148" xr:uid="{219DF668-45ED-4C05-AD00-8A04976CE86C}"/>
    <cellStyle name="60% - ส่วนที่ถูกเน้น4 33" xfId="1457" xr:uid="{85B591F7-85BB-486E-8A78-92F757CA5CE7}"/>
    <cellStyle name="60% - ส่วนที่ถูกเน้น4 33 2" xfId="10149" xr:uid="{47CA92CA-F8AB-463D-B74A-E25B5373D74B}"/>
    <cellStyle name="60% - ส่วนที่ถูกเน้น4 34" xfId="1458" xr:uid="{631112F7-9CF5-42B2-91B3-9FB3DF0ACE53}"/>
    <cellStyle name="60% - ส่วนที่ถูกเน้น4 34 2" xfId="10150" xr:uid="{666976B5-F77F-46EE-997C-C6D2B3B70728}"/>
    <cellStyle name="60% - ส่วนที่ถูกเน้น4 35" xfId="1459" xr:uid="{C15A0FC2-CBCF-40B0-9BA4-D99AADD47849}"/>
    <cellStyle name="60% - ส่วนที่ถูกเน้น4 35 2" xfId="10151" xr:uid="{D1AE5F55-DFDE-4A39-8337-7A4942DD097D}"/>
    <cellStyle name="60% - ส่วนที่ถูกเน้น4 36" xfId="1460" xr:uid="{691C2474-9ABA-411C-B4EA-267F1CB272D0}"/>
    <cellStyle name="60% - ส่วนที่ถูกเน้น4 36 2" xfId="10152" xr:uid="{2016DB05-92A4-4039-84BE-ACA65323174C}"/>
    <cellStyle name="60% - ส่วนที่ถูกเน้น4 37" xfId="1461" xr:uid="{9C05D3F7-0148-4912-A31B-B987A4C2F4AB}"/>
    <cellStyle name="60% - ส่วนที่ถูกเน้น4 37 2" xfId="10153" xr:uid="{41ED1D95-C945-44BF-8AC3-331A00F22429}"/>
    <cellStyle name="60% - ส่วนที่ถูกเน้น4 38" xfId="1462" xr:uid="{259DB446-1A8A-48F4-B39B-83DDCC774D9E}"/>
    <cellStyle name="60% - ส่วนที่ถูกเน้น4 38 2" xfId="10154" xr:uid="{E7BA548A-DA40-4772-842C-5B64BE79A52A}"/>
    <cellStyle name="60% - ส่วนที่ถูกเน้น4 39" xfId="1463" xr:uid="{FD9E8CD1-48E6-4EBF-B2DF-B3CD99BA067B}"/>
    <cellStyle name="60% - ส่วนที่ถูกเน้น4 39 2" xfId="10155" xr:uid="{0611E2DB-7A08-4265-8488-A9815E6DF114}"/>
    <cellStyle name="60% - ส่วนที่ถูกเน้น4 4" xfId="1464" xr:uid="{24241B21-279B-4568-90C2-DF44236E8B8D}"/>
    <cellStyle name="60% - ส่วนที่ถูกเน้น4 4 10" xfId="13958" xr:uid="{2ED9223D-AFAE-47F0-9824-F3FA53436F10}"/>
    <cellStyle name="60% - ส่วนที่ถูกเน้น4 4 11" xfId="13959" xr:uid="{F2A20534-77F1-4EBF-AA53-E3E828BD4E81}"/>
    <cellStyle name="60% - ส่วนที่ถูกเน้น4 4 12" xfId="13960" xr:uid="{F8459B8C-453A-4BD9-9465-0CAF0E14CFC7}"/>
    <cellStyle name="60% - ส่วนที่ถูกเน้น4 4 13" xfId="13961" xr:uid="{6A68F3F8-A7B8-40FC-B86F-BA41ACAF10AE}"/>
    <cellStyle name="60% - ส่วนที่ถูกเน้น4 4 14" xfId="16068" xr:uid="{FB74ACF8-9408-477D-A103-81E3220B34F6}"/>
    <cellStyle name="60% - ส่วนที่ถูกเน้น4 4 2" xfId="10156" xr:uid="{CACEA688-B40A-4045-8E3A-480A90B582D2}"/>
    <cellStyle name="60% - ส่วนที่ถูกเน้น4 4 2 2" xfId="10157" xr:uid="{9849B1CA-F424-435D-83DA-396C75B464C3}"/>
    <cellStyle name="60% - ส่วนที่ถูกเน้น4 4 2 3" xfId="13962" xr:uid="{3229C7B1-7813-4D56-B6D6-150F01AAADB9}"/>
    <cellStyle name="60% - ส่วนที่ถูกเน้น4 4 3" xfId="10158" xr:uid="{4F680000-3B1D-4C02-9B6A-ED06BB8DE75F}"/>
    <cellStyle name="60% - ส่วนที่ถูกเน้น4 4 3 2" xfId="13963" xr:uid="{102F33F1-FC57-4F9D-8A99-007A9B84B8BC}"/>
    <cellStyle name="60% - ส่วนที่ถูกเน้น4 4 4" xfId="10159" xr:uid="{DC15277D-B5A7-4FB3-BCE6-9247632A1458}"/>
    <cellStyle name="60% - ส่วนที่ถูกเน้น4 4 4 2" xfId="13964" xr:uid="{7DE020FA-7B02-427B-A13D-67676058B64A}"/>
    <cellStyle name="60% - ส่วนที่ถูกเน้น4 4 5" xfId="10160" xr:uid="{32C38BA6-7333-4811-A609-B761A65C0CCA}"/>
    <cellStyle name="60% - ส่วนที่ถูกเน้น4 4 5 2" xfId="13965" xr:uid="{8B9F14DA-44D7-4573-A7D9-093AF0523189}"/>
    <cellStyle name="60% - ส่วนที่ถูกเน้น4 4 6" xfId="10161" xr:uid="{A1D9DBE8-5DB7-4603-957E-8845BAD2667C}"/>
    <cellStyle name="60% - ส่วนที่ถูกเน้น4 4 6 2" xfId="13966" xr:uid="{446C3163-8BF1-4207-A3FB-768CDDA9783C}"/>
    <cellStyle name="60% - ส่วนที่ถูกเน้น4 4 7" xfId="13967" xr:uid="{96A6E7DE-0A2A-423F-A0B9-B9C69612B050}"/>
    <cellStyle name="60% - ส่วนที่ถูกเน้น4 4 8" xfId="13968" xr:uid="{CB2A7EEC-A62F-4DBB-8328-EBDBB32C5893}"/>
    <cellStyle name="60% - ส่วนที่ถูกเน้น4 4 9" xfId="13969" xr:uid="{D339E614-C41A-4FD3-A870-8BF6AC4FE27D}"/>
    <cellStyle name="60% - ส่วนที่ถูกเน้น4 40" xfId="1465" xr:uid="{09FF5201-7457-4B86-AB28-97C12AD7435E}"/>
    <cellStyle name="60% - ส่วนที่ถูกเน้น4 41" xfId="1466" xr:uid="{A7108F27-0119-42DB-ADEE-B087B2F7B6A1}"/>
    <cellStyle name="60% - ส่วนที่ถูกเน้น4 42" xfId="1467" xr:uid="{B5DA7000-DCD7-46EA-BAC8-4E62A8C94FB8}"/>
    <cellStyle name="60% - ส่วนที่ถูกเน้น4 43" xfId="1468" xr:uid="{B2A1213A-0448-48B4-AC19-EACBA5DE3B3D}"/>
    <cellStyle name="60% - ส่วนที่ถูกเน้น4 44" xfId="1469" xr:uid="{CE24FD0B-7C94-427E-B88F-04A62CF68D65}"/>
    <cellStyle name="60% - ส่วนที่ถูกเน้น4 45" xfId="4093" xr:uid="{99F9A404-4AB2-413D-B761-0D6A00663F5D}"/>
    <cellStyle name="60% - ส่วนที่ถูกเน้น4 46" xfId="4136" xr:uid="{8D4F6ACA-7C97-41E7-9302-E5207F763288}"/>
    <cellStyle name="60% - ส่วนที่ถูกเน้น4 47" xfId="4177" xr:uid="{F5A24625-6F10-4902-9AD0-7FBCF9553C53}"/>
    <cellStyle name="60% - ส่วนที่ถูกเน้น4 48" xfId="4219" xr:uid="{5E53361E-610B-4FAE-A2DF-837F4E3528D3}"/>
    <cellStyle name="60% - ส่วนที่ถูกเน้น4 49" xfId="4261" xr:uid="{D7AA0428-7E62-4D53-A337-04E3C1E9ED60}"/>
    <cellStyle name="60% - ส่วนที่ถูกเน้น4 5" xfId="1470" xr:uid="{5265627D-AB3D-410B-BF0B-293C78916794}"/>
    <cellStyle name="60% - ส่วนที่ถูกเน้น4 5 10" xfId="13970" xr:uid="{A1EB6316-91D0-424A-84AF-269BE1A962DF}"/>
    <cellStyle name="60% - ส่วนที่ถูกเน้น4 5 11" xfId="13971" xr:uid="{F8BC0D59-C0B9-4AC9-90AB-D71F24DB032D}"/>
    <cellStyle name="60% - ส่วนที่ถูกเน้น4 5 12" xfId="13972" xr:uid="{9068C788-B254-4D9D-9504-19710FB0A25A}"/>
    <cellStyle name="60% - ส่วนที่ถูกเน้น4 5 13" xfId="13973" xr:uid="{69530AF3-9F87-4746-92ED-D0C9B7E4FBD1}"/>
    <cellStyle name="60% - ส่วนที่ถูกเน้น4 5 14" xfId="16069" xr:uid="{5E16B58D-893E-4BC4-B1F3-A56A7E9BF1D6}"/>
    <cellStyle name="60% - ส่วนที่ถูกเน้น4 5 2" xfId="10162" xr:uid="{19FFEFE1-E46A-4CD6-947B-3DAF12A9E63A}"/>
    <cellStyle name="60% - ส่วนที่ถูกเน้น4 5 2 2" xfId="13974" xr:uid="{4B25BB76-D46D-43AF-B1E1-E65A47C7F24A}"/>
    <cellStyle name="60% - ส่วนที่ถูกเน้น4 5 3" xfId="10163" xr:uid="{E1C0695D-2027-4C3B-B30B-6A8F63200C47}"/>
    <cellStyle name="60% - ส่วนที่ถูกเน้น4 5 3 2" xfId="13975" xr:uid="{BDE0A47B-BEC5-4AC5-9D44-AA28C6654776}"/>
    <cellStyle name="60% - ส่วนที่ถูกเน้น4 5 4" xfId="10164" xr:uid="{241E38EE-3C04-4D38-97DC-B8695DC56166}"/>
    <cellStyle name="60% - ส่วนที่ถูกเน้น4 5 4 2" xfId="13976" xr:uid="{DB115E5C-5EA4-4E6D-B043-2BDDAF9B45BC}"/>
    <cellStyle name="60% - ส่วนที่ถูกเน้น4 5 5" xfId="13977" xr:uid="{603F318F-6826-451E-86B8-7CE15F6F929B}"/>
    <cellStyle name="60% - ส่วนที่ถูกเน้น4 5 6" xfId="13978" xr:uid="{5318F826-CCAB-473F-A9FB-94A68F8BB892}"/>
    <cellStyle name="60% - ส่วนที่ถูกเน้น4 5 7" xfId="13979" xr:uid="{06BF5082-DEA4-45DD-9DCE-7EEE53B76B90}"/>
    <cellStyle name="60% - ส่วนที่ถูกเน้น4 5 8" xfId="13980" xr:uid="{22A5D506-FCBB-45C2-9107-9BF5FF88491B}"/>
    <cellStyle name="60% - ส่วนที่ถูกเน้น4 5 9" xfId="13981" xr:uid="{D0F5687C-D662-4633-A47E-D6644A20CFFF}"/>
    <cellStyle name="60% - ส่วนที่ถูกเน้น4 50" xfId="4303" xr:uid="{1AB76846-8B9D-44C6-B22D-FF2F4D06FED7}"/>
    <cellStyle name="60% - ส่วนที่ถูกเน้น4 51" xfId="4345" xr:uid="{779F7485-B417-46A0-B1C0-11E073DDCF7E}"/>
    <cellStyle name="60% - ส่วนที่ถูกเน้น4 52" xfId="4387" xr:uid="{5F7EFF9C-C5DD-4729-BC6A-A4818A3900A5}"/>
    <cellStyle name="60% - ส่วนที่ถูกเน้น4 53" xfId="4429" xr:uid="{8CFF1E2A-0434-4D00-8C7B-2A31FD12174E}"/>
    <cellStyle name="60% - ส่วนที่ถูกเน้น4 54" xfId="4471" xr:uid="{34837D58-F734-44C8-BC00-CB2BCE0998F9}"/>
    <cellStyle name="60% - ส่วนที่ถูกเน้น4 6" xfId="1471" xr:uid="{9B328BFC-3500-4EA3-8CD3-EF469199B86D}"/>
    <cellStyle name="60% - ส่วนที่ถูกเน้น4 6 2" xfId="10165" xr:uid="{E45C9D63-51CC-43E5-ABF0-562DBA1E5D04}"/>
    <cellStyle name="60% - ส่วนที่ถูกเน้น4 6 3" xfId="10166" xr:uid="{292DA279-04AF-4CEB-9D90-37BFD8CFDDDF}"/>
    <cellStyle name="60% - ส่วนที่ถูกเน้น4 6 4" xfId="13982" xr:uid="{4E7761D6-1773-4918-A80B-07292503F62F}"/>
    <cellStyle name="60% - ส่วนที่ถูกเน้น4 7" xfId="1472" xr:uid="{26FDAA26-724F-407D-8F2A-504353C77C3E}"/>
    <cellStyle name="60% - ส่วนที่ถูกเน้น4 7 2" xfId="10167" xr:uid="{9C132C15-8F76-4A64-B1F2-D7A95441304A}"/>
    <cellStyle name="60% - ส่วนที่ถูกเน้น4 7 3" xfId="13983" xr:uid="{8174EBAD-1AAE-4351-A407-0236872842F2}"/>
    <cellStyle name="60% - ส่วนที่ถูกเน้น4 8" xfId="1473" xr:uid="{A9C34977-55AB-44B5-AA8C-26ED8D3D43EB}"/>
    <cellStyle name="60% - ส่วนที่ถูกเน้น4 8 2" xfId="10168" xr:uid="{CC086577-1244-4772-B0AC-0B9095ADA7D7}"/>
    <cellStyle name="60% - ส่วนที่ถูกเน้น4 8 3" xfId="16070" xr:uid="{5F5BE3A8-DA91-49B5-B9FE-AF95C55DEB11}"/>
    <cellStyle name="60% - ส่วนที่ถูกเน้น4 9" xfId="1474" xr:uid="{4F0EDF97-42C6-497B-96C2-80D4573CE1F7}"/>
    <cellStyle name="60% - ส่วนที่ถูกเน้น4 9 2" xfId="10169" xr:uid="{416FD250-B06D-406B-8BB2-5AD906BCAFD7}"/>
    <cellStyle name="60% - ส่วนที่ถูกเน้น4 9 3" xfId="16071" xr:uid="{D45532BF-C93A-46A7-81E3-F58F8F7F4A3F}"/>
    <cellStyle name="60% - ส่วนที่ถูกเน้น5 10" xfId="1475" xr:uid="{95C87D67-5AB0-42E4-99D2-227F708BDB35}"/>
    <cellStyle name="60% - ส่วนที่ถูกเน้น5 10 2" xfId="10170" xr:uid="{D51ED244-CA59-4166-9A52-06135BCEA7B4}"/>
    <cellStyle name="60% - ส่วนที่ถูกเน้น5 10 3" xfId="16072" xr:uid="{30536627-D92F-46DD-955D-D203C826DE06}"/>
    <cellStyle name="60% - ส่วนที่ถูกเน้น5 11" xfId="1476" xr:uid="{D4E07E0B-CC2F-4196-B3B9-7AE74C9CE20D}"/>
    <cellStyle name="60% - ส่วนที่ถูกเน้น5 11 2" xfId="10171" xr:uid="{53654770-B0CC-40A4-A604-C6A4EFF6B5D9}"/>
    <cellStyle name="60% - ส่วนที่ถูกเน้น5 11 3" xfId="16073" xr:uid="{ABE419FC-5426-45BB-8584-51E57218F2F3}"/>
    <cellStyle name="60% - ส่วนที่ถูกเน้น5 12" xfId="1477" xr:uid="{4E2C9D52-4910-488D-8051-8A4D2BB9E942}"/>
    <cellStyle name="60% - ส่วนที่ถูกเน้น5 12 2" xfId="10172" xr:uid="{115D2D71-F685-4FCF-936C-0B5363A09928}"/>
    <cellStyle name="60% - ส่วนที่ถูกเน้น5 12 3" xfId="16074" xr:uid="{086AC930-8A03-4CB2-B7B5-023447A6E8AE}"/>
    <cellStyle name="60% - ส่วนที่ถูกเน้น5 13" xfId="1478" xr:uid="{051B9991-2766-449B-8305-96A2F710FCEA}"/>
    <cellStyle name="60% - ส่วนที่ถูกเน้น5 13 2" xfId="10173" xr:uid="{2272369A-0DA3-45C1-A73B-314041FC1039}"/>
    <cellStyle name="60% - ส่วนที่ถูกเน้น5 13 3" xfId="16075" xr:uid="{856D46FA-9666-4A58-9B3C-CB0B66C55FE1}"/>
    <cellStyle name="60% - ส่วนที่ถูกเน้น5 14" xfId="1479" xr:uid="{5AA83CFF-702B-426C-A6E9-4D94FED84300}"/>
    <cellStyle name="60% - ส่วนที่ถูกเน้น5 14 2" xfId="10174" xr:uid="{C900E5E6-5568-4699-BAD6-D2DF0BADA8DE}"/>
    <cellStyle name="60% - ส่วนที่ถูกเน้น5 14 3" xfId="16076" xr:uid="{F6DC3EF9-0D7C-48FA-8EBD-C0D991115D95}"/>
    <cellStyle name="60% - ส่วนที่ถูกเน้น5 15" xfId="1480" xr:uid="{FC51FD68-FBBD-441F-BF1A-68BD26C15F40}"/>
    <cellStyle name="60% - ส่วนที่ถูกเน้น5 15 2" xfId="10175" xr:uid="{ED6AD6D1-4EB3-4669-ADD9-8CAB695B1740}"/>
    <cellStyle name="60% - ส่วนที่ถูกเน้น5 15 3" xfId="16077" xr:uid="{87DD7033-3B85-42FF-95C2-F0CE52F0D5C0}"/>
    <cellStyle name="60% - ส่วนที่ถูกเน้น5 16" xfId="1481" xr:uid="{16355FBC-28B4-4860-8ADA-C6E7266E7E5D}"/>
    <cellStyle name="60% - ส่วนที่ถูกเน้น5 16 2" xfId="10176" xr:uid="{9FB9D622-945F-4697-83F1-E3F8614C82DF}"/>
    <cellStyle name="60% - ส่วนที่ถูกเน้น5 16 3" xfId="16078" xr:uid="{4B211D31-CB3D-4532-BB5D-7C095FDDBB41}"/>
    <cellStyle name="60% - ส่วนที่ถูกเน้น5 17" xfId="1482" xr:uid="{C25BB2A1-1FE2-4498-850E-7FA4AEE31389}"/>
    <cellStyle name="60% - ส่วนที่ถูกเน้น5 17 2" xfId="10177" xr:uid="{BAC85B54-D3E9-41B4-85E0-5E732E717B8F}"/>
    <cellStyle name="60% - ส่วนที่ถูกเน้น5 17 3" xfId="16079" xr:uid="{3667163D-0CB1-446E-9192-63CE841EF185}"/>
    <cellStyle name="60% - ส่วนที่ถูกเน้น5 18" xfId="1483" xr:uid="{4BCB241D-F078-432C-BEFF-88653B5789C8}"/>
    <cellStyle name="60% - ส่วนที่ถูกเน้น5 18 2" xfId="10178" xr:uid="{37FF5E4A-6608-43D0-A965-9843B6AACE84}"/>
    <cellStyle name="60% - ส่วนที่ถูกเน้น5 18 3" xfId="16080" xr:uid="{8669D918-5C2B-4502-B7A8-060D690F0905}"/>
    <cellStyle name="60% - ส่วนที่ถูกเน้น5 19" xfId="1484" xr:uid="{42E96607-6B0D-402D-96B3-A9713232C51B}"/>
    <cellStyle name="60% - ส่วนที่ถูกเน้น5 19 2" xfId="10179" xr:uid="{B759E585-254E-42BE-ABA0-DAB7A013A9C7}"/>
    <cellStyle name="60% - ส่วนที่ถูกเน้น5 19 3" xfId="16081" xr:uid="{AC7A2FDA-12B0-4896-8493-48263D5B9521}"/>
    <cellStyle name="60% - ส่วนที่ถูกเน้น5 2" xfId="416" xr:uid="{9AE01581-27CD-4EFC-8D2C-AA73A75D64BC}"/>
    <cellStyle name="60% - ส่วนที่ถูกเน้น5 2 10" xfId="10180" xr:uid="{73B90415-D6A9-47D7-A59B-D4326BCD93B3}"/>
    <cellStyle name="60% - ส่วนที่ถูกเน้น5 2 10 2" xfId="13984" xr:uid="{0803355D-D050-4C98-AE4C-59AA165A5D5B}"/>
    <cellStyle name="60% - ส่วนที่ถูกเน้น5 2 11" xfId="10181" xr:uid="{D11C86C1-41B9-4927-AD8B-BB9084A1AF81}"/>
    <cellStyle name="60% - ส่วนที่ถูกเน้น5 2 11 2" xfId="13985" xr:uid="{F06A86CF-B300-4B30-8266-26E50B23BD4F}"/>
    <cellStyle name="60% - ส่วนที่ถูกเน้น5 2 12" xfId="10182" xr:uid="{4B4AAA26-99B2-436A-979E-DB3E7214ED98}"/>
    <cellStyle name="60% - ส่วนที่ถูกเน้น5 2 12 2" xfId="13986" xr:uid="{9EC0A687-F809-4C96-B58E-E8D265B2F02C}"/>
    <cellStyle name="60% - ส่วนที่ถูกเน้น5 2 13" xfId="13987" xr:uid="{B8DDE5FC-3770-4BF3-9047-80D9C192C6D7}"/>
    <cellStyle name="60% - ส่วนที่ถูกเน้น5 2 14" xfId="13988" xr:uid="{AEB54979-3F21-4132-A4C4-68D8AD56B4B7}"/>
    <cellStyle name="60% - ส่วนที่ถูกเน้น5 2 15" xfId="13989" xr:uid="{180C935C-A45D-4042-8CCA-4C96BC8971C7}"/>
    <cellStyle name="60% - ส่วนที่ถูกเน้น5 2 16" xfId="13990" xr:uid="{FAEE78D8-6DC1-4C2E-AA22-341C7EF82447}"/>
    <cellStyle name="60% - ส่วนที่ถูกเน้น5 2 17" xfId="16082" xr:uid="{5711CC6C-1108-41A0-9DB3-FCAC1187AECF}"/>
    <cellStyle name="60% - ส่วนที่ถูกเน้น5 2 2" xfId="10183" xr:uid="{B602D91B-A58A-42F6-809B-22FDC753F7D5}"/>
    <cellStyle name="60% - ส่วนที่ถูกเน้น5 2 2 10" xfId="13992" xr:uid="{0DB0F112-24C4-48D9-94DC-24B5896A5BB5}"/>
    <cellStyle name="60% - ส่วนที่ถูกเน้น5 2 2 11" xfId="13993" xr:uid="{232607FA-C3DF-4D8D-A6FC-3D4CB984D69B}"/>
    <cellStyle name="60% - ส่วนที่ถูกเน้น5 2 2 12" xfId="13994" xr:uid="{54124365-1F3D-4C8A-ACD0-EA1BB359430B}"/>
    <cellStyle name="60% - ส่วนที่ถูกเน้น5 2 2 13" xfId="13995" xr:uid="{7859DF3C-CA00-4C87-84B5-E1E8021E25F4}"/>
    <cellStyle name="60% - ส่วนที่ถูกเน้น5 2 2 14" xfId="13991" xr:uid="{0A7F77A7-C2F3-4A05-AC90-4556E87F285D}"/>
    <cellStyle name="60% - ส่วนที่ถูกเน้น5 2 2 2" xfId="10184" xr:uid="{9720DFEC-1D8C-4B3E-8C51-CDAA8DD875F1}"/>
    <cellStyle name="60% - ส่วนที่ถูกเน้น5 2 2 2 2" xfId="13996" xr:uid="{2057D79F-C2C0-41DF-BE73-02B8FD73BAFE}"/>
    <cellStyle name="60% - ส่วนที่ถูกเน้น5 2 2 3" xfId="13997" xr:uid="{EB141D74-E397-4807-8747-E4F848D8C762}"/>
    <cellStyle name="60% - ส่วนที่ถูกเน้น5 2 2 4" xfId="13998" xr:uid="{5B1790F8-9FC6-4D72-8D10-04BEF517AC25}"/>
    <cellStyle name="60% - ส่วนที่ถูกเน้น5 2 2 5" xfId="13999" xr:uid="{C1A99AA2-3291-415A-B843-D97B4E6146DC}"/>
    <cellStyle name="60% - ส่วนที่ถูกเน้น5 2 2 6" xfId="14000" xr:uid="{A66FDDA6-3FDF-4F5C-A2F0-E217BBD25D2A}"/>
    <cellStyle name="60% - ส่วนที่ถูกเน้น5 2 2 7" xfId="14001" xr:uid="{7A0E0465-3194-4CF8-82D8-DDD56D1AE570}"/>
    <cellStyle name="60% - ส่วนที่ถูกเน้น5 2 2 8" xfId="14002" xr:uid="{DFE36435-9582-4C73-B868-C1DBA5DBC0D5}"/>
    <cellStyle name="60% - ส่วนที่ถูกเน้น5 2 2 9" xfId="14003" xr:uid="{6400174D-85E3-4788-BD00-3A431C193530}"/>
    <cellStyle name="60% - ส่วนที่ถูกเน้น5 2 3" xfId="10185" xr:uid="{E1000755-C1EF-4315-B94F-20D5CF5BB745}"/>
    <cellStyle name="60% - ส่วนที่ถูกเน้น5 2 3 2" xfId="14004" xr:uid="{BCD5578F-A31E-4C0D-8BF8-93345D6B3CC3}"/>
    <cellStyle name="60% - ส่วนที่ถูกเน้น5 2 4" xfId="10186" xr:uid="{4ECF0244-8F2F-43DD-81F4-C54EAD334FA3}"/>
    <cellStyle name="60% - ส่วนที่ถูกเน้น5 2 4 2" xfId="14005" xr:uid="{B82CDE0D-057E-4B8A-8428-003D7A3DE780}"/>
    <cellStyle name="60% - ส่วนที่ถูกเน้น5 2 5" xfId="10187" xr:uid="{B7155F09-B3DA-4CB2-A239-BF8CC2079FC5}"/>
    <cellStyle name="60% - ส่วนที่ถูกเน้น5 2 5 2" xfId="14006" xr:uid="{7089C91C-6375-4625-B428-C4F7FF03E4AE}"/>
    <cellStyle name="60% - ส่วนที่ถูกเน้น5 2 6" xfId="10188" xr:uid="{566E848C-D437-465F-92AF-16B4CFE37CF8}"/>
    <cellStyle name="60% - ส่วนที่ถูกเน้น5 2 6 2" xfId="14007" xr:uid="{8D5C4ABB-CC24-4B33-BCD4-2D4CEA67735A}"/>
    <cellStyle name="60% - ส่วนที่ถูกเน้น5 2 7" xfId="10189" xr:uid="{CFBCA17D-CD47-4559-82F1-B9CF351DEEE2}"/>
    <cellStyle name="60% - ส่วนที่ถูกเน้น5 2 7 2" xfId="14008" xr:uid="{AA578260-4BA1-4C4E-A4ED-1BA8D7305093}"/>
    <cellStyle name="60% - ส่วนที่ถูกเน้น5 2 8" xfId="10190" xr:uid="{46DBC34E-86FD-492A-88A0-2DFBE25F2CDC}"/>
    <cellStyle name="60% - ส่วนที่ถูกเน้น5 2 8 2" xfId="14009" xr:uid="{B3D2C896-4BC1-4684-8AA9-D6BC08201C73}"/>
    <cellStyle name="60% - ส่วนที่ถูกเน้น5 2 9" xfId="10191" xr:uid="{91177FC1-8EE1-45AC-9507-84B52901517D}"/>
    <cellStyle name="60% - ส่วนที่ถูกเน้น5 2 9 2" xfId="14010" xr:uid="{024C13DE-E103-4E55-A292-25203B69E439}"/>
    <cellStyle name="60% - ส่วนที่ถูกเน้น5 20" xfId="1485" xr:uid="{E037701E-8B9B-4FD4-B373-8D2E38A2F1BD}"/>
    <cellStyle name="60% - ส่วนที่ถูกเน้น5 20 2" xfId="10192" xr:uid="{FAA50B82-0085-4980-BC04-0DB65C8916B3}"/>
    <cellStyle name="60% - ส่วนที่ถูกเน้น5 20 3" xfId="16083" xr:uid="{E48E0F6C-65AD-484C-8360-EC1C9C182355}"/>
    <cellStyle name="60% - ส่วนที่ถูกเน้น5 21" xfId="1486" xr:uid="{EB265EE6-1C16-4310-A443-849BDDFCB6F5}"/>
    <cellStyle name="60% - ส่วนที่ถูกเน้น5 21 2" xfId="10193" xr:uid="{531FFEF4-5486-42C4-B912-A5C1607954D8}"/>
    <cellStyle name="60% - ส่วนที่ถูกเน้น5 21 3" xfId="16084" xr:uid="{0995DE88-2CB5-49B8-88C7-C518D33137DB}"/>
    <cellStyle name="60% - ส่วนที่ถูกเน้น5 22" xfId="1487" xr:uid="{B352AE64-4097-4D2D-A361-C7193FEB3731}"/>
    <cellStyle name="60% - ส่วนที่ถูกเน้น5 22 2" xfId="10194" xr:uid="{FA093B65-EEA1-4DE6-9DE0-40663F0E6329}"/>
    <cellStyle name="60% - ส่วนที่ถูกเน้น5 23" xfId="1488" xr:uid="{939A67B4-827A-459E-8002-A1679826DDAA}"/>
    <cellStyle name="60% - ส่วนที่ถูกเน้น5 23 2" xfId="10195" xr:uid="{81A491F2-CCEC-491F-986B-16CA4C092192}"/>
    <cellStyle name="60% - ส่วนที่ถูกเน้น5 24" xfId="1489" xr:uid="{ACCC0BCF-66FE-4BE6-A5F0-1BE0BAE57A53}"/>
    <cellStyle name="60% - ส่วนที่ถูกเน้น5 24 2" xfId="10196" xr:uid="{9BCD7986-48CC-439C-A71D-4FFB0C4AC8E3}"/>
    <cellStyle name="60% - ส่วนที่ถูกเน้น5 25" xfId="1490" xr:uid="{A872C9CE-5821-4066-899B-ECDE98909DCC}"/>
    <cellStyle name="60% - ส่วนที่ถูกเน้น5 25 2" xfId="10197" xr:uid="{AA2F0E5F-8D3B-4D48-BAAE-B4A03C77ED5D}"/>
    <cellStyle name="60% - ส่วนที่ถูกเน้น5 26" xfId="1491" xr:uid="{8F2444D9-B5E1-40D9-B8A7-927A0401343A}"/>
    <cellStyle name="60% - ส่วนที่ถูกเน้น5 26 2" xfId="10198" xr:uid="{C9482827-CEC1-4921-9636-436EB58BC912}"/>
    <cellStyle name="60% - ส่วนที่ถูกเน้น5 27" xfId="1492" xr:uid="{6437B368-5D93-4434-B26C-4CFFC6E37B74}"/>
    <cellStyle name="60% - ส่วนที่ถูกเน้น5 27 2" xfId="10199" xr:uid="{5327FE53-E73A-496E-973C-84082868690B}"/>
    <cellStyle name="60% - ส่วนที่ถูกเน้น5 28" xfId="1493" xr:uid="{122644B7-3D87-4925-AAD1-E6A1F9D37C50}"/>
    <cellStyle name="60% - ส่วนที่ถูกเน้น5 28 2" xfId="10200" xr:uid="{A48ECDA0-1645-4666-9A4A-2C885AC6A985}"/>
    <cellStyle name="60% - ส่วนที่ถูกเน้น5 29" xfId="1494" xr:uid="{CC9D28D5-7368-4743-A5C6-EF41A492ABB6}"/>
    <cellStyle name="60% - ส่วนที่ถูกเน้น5 29 2" xfId="10201" xr:uid="{1288CCC5-470F-4C37-8678-6A62DE1F038B}"/>
    <cellStyle name="60% - ส่วนที่ถูกเน้น5 3" xfId="1495" xr:uid="{DF2ABB79-DFB1-478F-86F1-D59D03E09D78}"/>
    <cellStyle name="60% - ส่วนที่ถูกเน้น5 3 10" xfId="10202" xr:uid="{2B4F2E6B-80AA-4B08-A6CF-C0B82411C8A0}"/>
    <cellStyle name="60% - ส่วนที่ถูกเน้น5 3 10 2" xfId="14011" xr:uid="{6E76853F-2922-48C9-A53D-074BCE1C6127}"/>
    <cellStyle name="60% - ส่วนที่ถูกเน้น5 3 11" xfId="14012" xr:uid="{C42A15A0-C8FC-48F3-8F8E-17E69D91EE47}"/>
    <cellStyle name="60% - ส่วนที่ถูกเน้น5 3 12" xfId="14013" xr:uid="{5AFDE60F-E16E-434F-A386-765C755D7919}"/>
    <cellStyle name="60% - ส่วนที่ถูกเน้น5 3 13" xfId="14014" xr:uid="{4DB4EEF7-6042-4724-83FB-1D34AF4B6113}"/>
    <cellStyle name="60% - ส่วนที่ถูกเน้น5 3 14" xfId="16085" xr:uid="{15688539-BE2C-47DF-96FC-4BD3BAA03548}"/>
    <cellStyle name="60% - ส่วนที่ถูกเน้น5 3 2" xfId="10203" xr:uid="{F41F1EB5-06B9-4FA3-9FF5-6485CBEFAFBF}"/>
    <cellStyle name="60% - ส่วนที่ถูกเน้น5 3 2 2" xfId="10204" xr:uid="{3F2AEFE7-6DC7-4244-8E49-D327D2350227}"/>
    <cellStyle name="60% - ส่วนที่ถูกเน้น5 3 2 3" xfId="14015" xr:uid="{E5E1A20B-CBBB-4910-9879-20DE53872DC2}"/>
    <cellStyle name="60% - ส่วนที่ถูกเน้น5 3 3" xfId="10205" xr:uid="{AAD40DB6-43A0-4C7B-9264-4193B2311535}"/>
    <cellStyle name="60% - ส่วนที่ถูกเน้น5 3 3 2" xfId="14016" xr:uid="{B872556A-42BE-4937-8AE7-13AE128A9896}"/>
    <cellStyle name="60% - ส่วนที่ถูกเน้น5 3 4" xfId="10206" xr:uid="{0F72DD41-AAE3-46B7-B5B6-EBD2033143C6}"/>
    <cellStyle name="60% - ส่วนที่ถูกเน้น5 3 4 2" xfId="14017" xr:uid="{8F9DB68C-54A9-4ACC-B2A8-2E8B2EC5B38F}"/>
    <cellStyle name="60% - ส่วนที่ถูกเน้น5 3 5" xfId="10207" xr:uid="{7C0696BB-41D7-41AC-9AD1-BC9F46AA9F1C}"/>
    <cellStyle name="60% - ส่วนที่ถูกเน้น5 3 5 2" xfId="14018" xr:uid="{9ECE4B79-C59B-4F13-B302-134A03EBB034}"/>
    <cellStyle name="60% - ส่วนที่ถูกเน้น5 3 6" xfId="10208" xr:uid="{C5FD2CB5-A662-42A9-87BA-F0513A176354}"/>
    <cellStyle name="60% - ส่วนที่ถูกเน้น5 3 6 2" xfId="14019" xr:uid="{B264B8DB-C74E-40C9-8D61-FB0F02114E85}"/>
    <cellStyle name="60% - ส่วนที่ถูกเน้น5 3 7" xfId="10209" xr:uid="{918273B2-6F33-4F78-86B8-217EEE01D455}"/>
    <cellStyle name="60% - ส่วนที่ถูกเน้น5 3 7 2" xfId="14020" xr:uid="{8A0C5A02-AC11-4306-BF16-B3C602981685}"/>
    <cellStyle name="60% - ส่วนที่ถูกเน้น5 3 8" xfId="10210" xr:uid="{AD48DE32-0A5F-4F44-99D8-41624D4EC356}"/>
    <cellStyle name="60% - ส่วนที่ถูกเน้น5 3 8 2" xfId="14021" xr:uid="{4928F0C1-80D6-445C-B125-BA0CBA369A7E}"/>
    <cellStyle name="60% - ส่วนที่ถูกเน้น5 3 9" xfId="10211" xr:uid="{F1B5DCD3-3048-44D7-8913-E1212C1F828F}"/>
    <cellStyle name="60% - ส่วนที่ถูกเน้น5 3 9 2" xfId="14022" xr:uid="{AFCE5F4B-8E53-401B-8E19-F16EC769A220}"/>
    <cellStyle name="60% - ส่วนที่ถูกเน้น5 30" xfId="1496" xr:uid="{7DAF490C-65A0-4702-BF90-12B65708A51B}"/>
    <cellStyle name="60% - ส่วนที่ถูกเน้น5 30 2" xfId="10212" xr:uid="{30D8E424-056A-4175-96AF-204304F17D37}"/>
    <cellStyle name="60% - ส่วนที่ถูกเน้น5 31" xfId="1497" xr:uid="{DCE62E77-AD6F-471F-959A-E7893313B8F7}"/>
    <cellStyle name="60% - ส่วนที่ถูกเน้น5 31 2" xfId="10213" xr:uid="{941BE119-C247-4CC1-944D-717674B41C03}"/>
    <cellStyle name="60% - ส่วนที่ถูกเน้น5 32" xfId="1498" xr:uid="{EA967566-591B-429A-A063-56C1AD9F3CE6}"/>
    <cellStyle name="60% - ส่วนที่ถูกเน้น5 32 2" xfId="10214" xr:uid="{714876EF-4128-44B0-B66B-4E0992D7FA45}"/>
    <cellStyle name="60% - ส่วนที่ถูกเน้น5 33" xfId="1499" xr:uid="{08F789B5-8423-460A-8284-9F5A3B66DF63}"/>
    <cellStyle name="60% - ส่วนที่ถูกเน้น5 33 2" xfId="10215" xr:uid="{C50ACE71-9936-4F40-9CE6-6689F88009A8}"/>
    <cellStyle name="60% - ส่วนที่ถูกเน้น5 34" xfId="1500" xr:uid="{B43F2606-2779-4C3A-9143-EB98F7BC1220}"/>
    <cellStyle name="60% - ส่วนที่ถูกเน้น5 34 2" xfId="10216" xr:uid="{FD9C6721-9A8C-4D16-AE30-88FE3B78BE9E}"/>
    <cellStyle name="60% - ส่วนที่ถูกเน้น5 35" xfId="1501" xr:uid="{80C7F96F-9E28-47D8-AA91-015887D209ED}"/>
    <cellStyle name="60% - ส่วนที่ถูกเน้น5 35 2" xfId="10217" xr:uid="{11E428D4-B00C-4740-BE1B-2B6B8626D01B}"/>
    <cellStyle name="60% - ส่วนที่ถูกเน้น5 36" xfId="1502" xr:uid="{058D9004-CB33-4D2B-8F82-CE2B42CE9637}"/>
    <cellStyle name="60% - ส่วนที่ถูกเน้น5 36 2" xfId="10218" xr:uid="{84A7B50E-7EFE-475A-B6D9-543C855BD9C8}"/>
    <cellStyle name="60% - ส่วนที่ถูกเน้น5 37" xfId="1503" xr:uid="{A8C05AA5-483E-4FBC-993A-42FCBA368F8C}"/>
    <cellStyle name="60% - ส่วนที่ถูกเน้น5 37 2" xfId="10219" xr:uid="{2A7FC757-BD25-4548-9645-DE494F364AFE}"/>
    <cellStyle name="60% - ส่วนที่ถูกเน้น5 38" xfId="1504" xr:uid="{727E386E-74C7-4733-86A4-7E9EA245C7E8}"/>
    <cellStyle name="60% - ส่วนที่ถูกเน้น5 38 2" xfId="10220" xr:uid="{DE870DCA-12EB-43D5-BA75-AE388D0FFAA0}"/>
    <cellStyle name="60% - ส่วนที่ถูกเน้น5 39" xfId="1505" xr:uid="{C992FC8E-5A1E-403B-8BE4-55BEC22FA67F}"/>
    <cellStyle name="60% - ส่วนที่ถูกเน้น5 39 2" xfId="10221" xr:uid="{C5925924-849D-4343-9183-E76D17879DA5}"/>
    <cellStyle name="60% - ส่วนที่ถูกเน้น5 4" xfId="1506" xr:uid="{D885160B-9297-4CCB-9136-AB227A485592}"/>
    <cellStyle name="60% - ส่วนที่ถูกเน้น5 4 10" xfId="14023" xr:uid="{874F3CB3-223B-4375-9DEA-B1DE092132C3}"/>
    <cellStyle name="60% - ส่วนที่ถูกเน้น5 4 11" xfId="14024" xr:uid="{48CC69E2-B966-4FB3-B1B7-363506BC848E}"/>
    <cellStyle name="60% - ส่วนที่ถูกเน้น5 4 12" xfId="14025" xr:uid="{A38E2872-A76F-407A-A593-69A17FA2EABD}"/>
    <cellStyle name="60% - ส่วนที่ถูกเน้น5 4 13" xfId="14026" xr:uid="{1E3854D1-B851-4857-9671-4328F4CD0DD9}"/>
    <cellStyle name="60% - ส่วนที่ถูกเน้น5 4 14" xfId="16086" xr:uid="{32281EF4-CF88-4B6D-ACB9-E8A3C920D617}"/>
    <cellStyle name="60% - ส่วนที่ถูกเน้น5 4 2" xfId="10222" xr:uid="{4FD85859-CC71-4974-BEC7-BF797BB8986F}"/>
    <cellStyle name="60% - ส่วนที่ถูกเน้น5 4 2 2" xfId="10223" xr:uid="{9ECE3330-4F7F-4C5A-8EDD-246464EF2363}"/>
    <cellStyle name="60% - ส่วนที่ถูกเน้น5 4 2 3" xfId="14027" xr:uid="{AEF22DBC-BAFB-42E7-81FE-2080BE608818}"/>
    <cellStyle name="60% - ส่วนที่ถูกเน้น5 4 3" xfId="10224" xr:uid="{8BF79CD3-F5B3-4D53-8B57-EC70B70697CD}"/>
    <cellStyle name="60% - ส่วนที่ถูกเน้น5 4 3 2" xfId="14028" xr:uid="{E78A3EA1-7844-4155-807A-83D6A52B54DD}"/>
    <cellStyle name="60% - ส่วนที่ถูกเน้น5 4 4" xfId="10225" xr:uid="{2D756B43-8C1D-4403-A5C0-5E9DEF7AF059}"/>
    <cellStyle name="60% - ส่วนที่ถูกเน้น5 4 4 2" xfId="14029" xr:uid="{5D4D8D79-9E03-4916-B3A4-76886E91E9FF}"/>
    <cellStyle name="60% - ส่วนที่ถูกเน้น5 4 5" xfId="10226" xr:uid="{0BAD63ED-9302-4D65-81C1-8B6F9DF9EBF1}"/>
    <cellStyle name="60% - ส่วนที่ถูกเน้น5 4 5 2" xfId="14030" xr:uid="{45F16E83-947E-43F8-9797-234296CE299B}"/>
    <cellStyle name="60% - ส่วนที่ถูกเน้น5 4 6" xfId="10227" xr:uid="{11D367D6-405B-4F10-BFC4-75B8AF4C9819}"/>
    <cellStyle name="60% - ส่วนที่ถูกเน้น5 4 6 2" xfId="14031" xr:uid="{CD8D23BD-64E2-43DC-90EE-5E159B68EBBB}"/>
    <cellStyle name="60% - ส่วนที่ถูกเน้น5 4 7" xfId="14032" xr:uid="{C0FFB3E0-D0AE-475C-9931-23AA4EDB67C7}"/>
    <cellStyle name="60% - ส่วนที่ถูกเน้น5 4 8" xfId="14033" xr:uid="{AE4A85C2-CD3A-4DF8-9CD7-92A4376FF7E7}"/>
    <cellStyle name="60% - ส่วนที่ถูกเน้น5 4 9" xfId="14034" xr:uid="{50903025-15B7-41B0-AB36-BA53E0EADA22}"/>
    <cellStyle name="60% - ส่วนที่ถูกเน้น5 40" xfId="1507" xr:uid="{DFFBCB17-9CB5-48AE-A2C0-E40B63AC8A2E}"/>
    <cellStyle name="60% - ส่วนที่ถูกเน้น5 41" xfId="1508" xr:uid="{E2F56147-0F03-4B5F-B012-E7905889BCEE}"/>
    <cellStyle name="60% - ส่วนที่ถูกเน้น5 42" xfId="1509" xr:uid="{E3826846-A59E-40C5-9CF1-87EFCCBE4A73}"/>
    <cellStyle name="60% - ส่วนที่ถูกเน้น5 43" xfId="1510" xr:uid="{4CD51642-5218-4780-B18F-AF1573EE0487}"/>
    <cellStyle name="60% - ส่วนที่ถูกเน้น5 44" xfId="1511" xr:uid="{0265059D-C8A3-4936-B479-FC9E3845133F}"/>
    <cellStyle name="60% - ส่วนที่ถูกเน้น5 45" xfId="4097" xr:uid="{CFCB01AB-A5E7-45D9-B3A7-87F8627D705E}"/>
    <cellStyle name="60% - ส่วนที่ถูกเน้น5 46" xfId="4140" xr:uid="{9D19A8F5-1A52-4BC0-A7A2-127C44AA929B}"/>
    <cellStyle name="60% - ส่วนที่ถูกเน้น5 47" xfId="4181" xr:uid="{E2BFCB77-0A81-4902-A05D-7D3541755F99}"/>
    <cellStyle name="60% - ส่วนที่ถูกเน้น5 48" xfId="4223" xr:uid="{7D2EB331-E06A-460A-A6C9-666ED47FB4E2}"/>
    <cellStyle name="60% - ส่วนที่ถูกเน้น5 49" xfId="4265" xr:uid="{2EDCCE4A-97E5-4AE1-8B42-9E0B960A84D2}"/>
    <cellStyle name="60% - ส่วนที่ถูกเน้น5 5" xfId="1512" xr:uid="{03AF2CE9-2777-4F6A-8452-C44038966339}"/>
    <cellStyle name="60% - ส่วนที่ถูกเน้น5 5 10" xfId="14035" xr:uid="{D910D58D-4358-4340-BF74-8F92EC6ED4B0}"/>
    <cellStyle name="60% - ส่วนที่ถูกเน้น5 5 11" xfId="14036" xr:uid="{3F23DC08-6698-4151-9AD7-7783969A0DCC}"/>
    <cellStyle name="60% - ส่วนที่ถูกเน้น5 5 12" xfId="14037" xr:uid="{82C7B969-111F-4EDC-9241-516D59AAEA0E}"/>
    <cellStyle name="60% - ส่วนที่ถูกเน้น5 5 13" xfId="14038" xr:uid="{FE1ECBF5-5CBC-48A6-BC62-D32B03FE8B16}"/>
    <cellStyle name="60% - ส่วนที่ถูกเน้น5 5 14" xfId="16087" xr:uid="{797D0B2D-689B-4B84-96EC-0D79D1BA7C00}"/>
    <cellStyle name="60% - ส่วนที่ถูกเน้น5 5 2" xfId="10228" xr:uid="{B5A140BA-0437-457A-9B89-1D4FCB4D954D}"/>
    <cellStyle name="60% - ส่วนที่ถูกเน้น5 5 2 2" xfId="14039" xr:uid="{1634B8D4-5BEE-4F20-B528-5F5C4F4208FA}"/>
    <cellStyle name="60% - ส่วนที่ถูกเน้น5 5 3" xfId="10229" xr:uid="{3208A2F9-FB47-4A70-A54B-6A78DB480580}"/>
    <cellStyle name="60% - ส่วนที่ถูกเน้น5 5 3 2" xfId="14040" xr:uid="{7DC295E2-AC51-4834-9854-D957AC5BEB0A}"/>
    <cellStyle name="60% - ส่วนที่ถูกเน้น5 5 4" xfId="10230" xr:uid="{A10D464A-AB21-4773-A6C4-80FF929EBD84}"/>
    <cellStyle name="60% - ส่วนที่ถูกเน้น5 5 4 2" xfId="14041" xr:uid="{CBB7E045-7A78-4030-976D-6B1998FB456F}"/>
    <cellStyle name="60% - ส่วนที่ถูกเน้น5 5 5" xfId="14042" xr:uid="{DF61C3E6-6F39-4EC2-9180-08D535EE1A60}"/>
    <cellStyle name="60% - ส่วนที่ถูกเน้น5 5 6" xfId="14043" xr:uid="{3C6F5D04-ED61-40A7-89DF-3CFCC4930BE4}"/>
    <cellStyle name="60% - ส่วนที่ถูกเน้น5 5 7" xfId="14044" xr:uid="{28AC82DC-8E87-44CE-B7CE-64CF3195DE33}"/>
    <cellStyle name="60% - ส่วนที่ถูกเน้น5 5 8" xfId="14045" xr:uid="{0C8E3E16-6F2D-41DD-B184-D501FF547FEB}"/>
    <cellStyle name="60% - ส่วนที่ถูกเน้น5 5 9" xfId="14046" xr:uid="{D5E6B39C-0A0B-47BE-8450-4C48B48B2C96}"/>
    <cellStyle name="60% - ส่วนที่ถูกเน้น5 50" xfId="4307" xr:uid="{6ED987F4-8BB4-4D49-A42B-A191139F0F11}"/>
    <cellStyle name="60% - ส่วนที่ถูกเน้น5 51" xfId="4349" xr:uid="{655B148B-55AD-409D-A8B4-E3BA7183E953}"/>
    <cellStyle name="60% - ส่วนที่ถูกเน้น5 52" xfId="4391" xr:uid="{A10B773F-AF51-49B6-BC06-B641A20C267A}"/>
    <cellStyle name="60% - ส่วนที่ถูกเน้น5 53" xfId="4433" xr:uid="{FD7A29CA-01A6-4BD2-96C6-F012A7131AB4}"/>
    <cellStyle name="60% - ส่วนที่ถูกเน้น5 54" xfId="4475" xr:uid="{45B3B995-0D83-4451-80BD-49EC38719AC6}"/>
    <cellStyle name="60% - ส่วนที่ถูกเน้น5 6" xfId="1513" xr:uid="{38F42025-D861-4DEF-90CE-547CEE69D507}"/>
    <cellStyle name="60% - ส่วนที่ถูกเน้น5 6 2" xfId="10231" xr:uid="{C1BBA570-38BE-43B6-B00A-BA576FA17439}"/>
    <cellStyle name="60% - ส่วนที่ถูกเน้น5 6 3" xfId="10232" xr:uid="{C26ED8A2-461E-4370-AFF9-D7774CEDD795}"/>
    <cellStyle name="60% - ส่วนที่ถูกเน้น5 6 4" xfId="14047" xr:uid="{4439246A-EC8F-4F70-AF16-2F92F275CC56}"/>
    <cellStyle name="60% - ส่วนที่ถูกเน้น5 7" xfId="1514" xr:uid="{CEFE8A62-22EF-4B07-972F-DF7687B685A3}"/>
    <cellStyle name="60% - ส่วนที่ถูกเน้น5 7 2" xfId="10233" xr:uid="{2C90A5F4-E544-4169-BC66-5AD95239B6D0}"/>
    <cellStyle name="60% - ส่วนที่ถูกเน้น5 7 3" xfId="14048" xr:uid="{E8392E6F-45A4-4B23-B8E2-A0067B389BD0}"/>
    <cellStyle name="60% - ส่วนที่ถูกเน้น5 8" xfId="1515" xr:uid="{2CB98973-5278-446E-B94E-3441D4FB0CD8}"/>
    <cellStyle name="60% - ส่วนที่ถูกเน้น5 8 2" xfId="10234" xr:uid="{CFBFEAA0-78DD-4D72-BC41-CF7115203B45}"/>
    <cellStyle name="60% - ส่วนที่ถูกเน้น5 8 3" xfId="16088" xr:uid="{7D63A448-C573-4AFB-B0FE-8B77B40B9E03}"/>
    <cellStyle name="60% - ส่วนที่ถูกเน้น5 9" xfId="1516" xr:uid="{731D5480-851A-404B-8C19-4DB7520E9E26}"/>
    <cellStyle name="60% - ส่วนที่ถูกเน้น5 9 2" xfId="10235" xr:uid="{0D0F9D05-4657-4258-BA16-92D811B7654E}"/>
    <cellStyle name="60% - ส่วนที่ถูกเน้น5 9 3" xfId="16089" xr:uid="{E05261F3-519C-44B7-817B-8AE0CC8187CB}"/>
    <cellStyle name="60% - ส่วนที่ถูกเน้น6 10" xfId="1517" xr:uid="{1A331795-F11A-44A2-9BD6-A24C27FABE91}"/>
    <cellStyle name="60% - ส่วนที่ถูกเน้น6 10 2" xfId="10236" xr:uid="{32F1F5AB-6339-40CA-9A06-525DA950C11B}"/>
    <cellStyle name="60% - ส่วนที่ถูกเน้น6 10 3" xfId="16090" xr:uid="{23305201-80F3-4B2B-8972-A0B1D494771A}"/>
    <cellStyle name="60% - ส่วนที่ถูกเน้น6 11" xfId="1518" xr:uid="{41F6EB49-48CB-47D6-A919-C4CB129F50A2}"/>
    <cellStyle name="60% - ส่วนที่ถูกเน้น6 11 2" xfId="10237" xr:uid="{73976CC0-D9EC-447D-88AD-35A064C3CA0E}"/>
    <cellStyle name="60% - ส่วนที่ถูกเน้น6 11 3" xfId="16091" xr:uid="{B947E284-EA7C-4C26-B662-9E7C57CC0391}"/>
    <cellStyle name="60% - ส่วนที่ถูกเน้น6 12" xfId="1519" xr:uid="{0BC21574-1C12-46A9-BAEC-A8F799AAEC43}"/>
    <cellStyle name="60% - ส่วนที่ถูกเน้น6 12 2" xfId="10238" xr:uid="{0FF2B3D6-451D-48CB-B8E5-F48A66FB87A1}"/>
    <cellStyle name="60% - ส่วนที่ถูกเน้น6 12 3" xfId="16092" xr:uid="{D413AB04-6CC5-46B0-85FF-20822022B03C}"/>
    <cellStyle name="60% - ส่วนที่ถูกเน้น6 13" xfId="1520" xr:uid="{93CB13FF-0724-4599-9B7B-618AFD1E42ED}"/>
    <cellStyle name="60% - ส่วนที่ถูกเน้น6 13 2" xfId="10239" xr:uid="{2F2BED81-781E-4065-A577-D2AF30556D49}"/>
    <cellStyle name="60% - ส่วนที่ถูกเน้น6 13 3" xfId="16093" xr:uid="{D09A07B1-CF88-4E7A-8403-97189528721A}"/>
    <cellStyle name="60% - ส่วนที่ถูกเน้น6 14" xfId="1521" xr:uid="{B6A74599-940F-4DB2-A673-A32A01F1A656}"/>
    <cellStyle name="60% - ส่วนที่ถูกเน้น6 14 2" xfId="10240" xr:uid="{4B44DC12-FBC9-4B9D-9BEB-FA9E487FC22F}"/>
    <cellStyle name="60% - ส่วนที่ถูกเน้น6 14 3" xfId="16094" xr:uid="{A8501B2E-35FA-4D5F-B4C9-CC3BA16A1729}"/>
    <cellStyle name="60% - ส่วนที่ถูกเน้น6 15" xfId="1522" xr:uid="{1EB52A9B-A333-4ED4-BDE6-54ACC64A2162}"/>
    <cellStyle name="60% - ส่วนที่ถูกเน้น6 15 2" xfId="10241" xr:uid="{2DF74DFD-0BAC-4E91-B02B-8D2A91AA999C}"/>
    <cellStyle name="60% - ส่วนที่ถูกเน้น6 15 3" xfId="16095" xr:uid="{A9566E2A-4A37-4FDC-9B7E-019B32C00707}"/>
    <cellStyle name="60% - ส่วนที่ถูกเน้น6 16" xfId="1523" xr:uid="{33DF6F6F-47C4-4396-BEF2-389EB07D8E7D}"/>
    <cellStyle name="60% - ส่วนที่ถูกเน้น6 16 2" xfId="10242" xr:uid="{2CDEDC50-CAB5-4E09-8A84-EDCDBB4100EF}"/>
    <cellStyle name="60% - ส่วนที่ถูกเน้น6 16 3" xfId="16096" xr:uid="{73CCD4FC-6F25-4F05-A9B8-BEA7FDFCF3DC}"/>
    <cellStyle name="60% - ส่วนที่ถูกเน้น6 17" xfId="1524" xr:uid="{486B02D6-0484-4791-A359-A41C6889C2F6}"/>
    <cellStyle name="60% - ส่วนที่ถูกเน้น6 17 2" xfId="10243" xr:uid="{1E55DB10-103A-40B5-8C22-6644D211FA3F}"/>
    <cellStyle name="60% - ส่วนที่ถูกเน้น6 17 3" xfId="16097" xr:uid="{98F62046-66E8-45B0-9956-DFB0376D67B8}"/>
    <cellStyle name="60% - ส่วนที่ถูกเน้น6 18" xfId="1525" xr:uid="{EE4ABD94-B59C-4E8E-894B-9F42BC89CE47}"/>
    <cellStyle name="60% - ส่วนที่ถูกเน้น6 18 2" xfId="10244" xr:uid="{341C5702-03FE-4036-AA12-BCA426C57599}"/>
    <cellStyle name="60% - ส่วนที่ถูกเน้น6 18 3" xfId="16098" xr:uid="{05283212-C17A-4387-A766-BEBD407F8A7A}"/>
    <cellStyle name="60% - ส่วนที่ถูกเน้น6 19" xfId="1526" xr:uid="{E86A26CB-22D0-4953-88CA-17BFE30EC435}"/>
    <cellStyle name="60% - ส่วนที่ถูกเน้น6 19 2" xfId="10245" xr:uid="{03ABA6CF-D963-4989-997B-42329421B52E}"/>
    <cellStyle name="60% - ส่วนที่ถูกเน้น6 19 3" xfId="16099" xr:uid="{6EF54C64-E86C-4679-8CE4-C9F869EFAEE8}"/>
    <cellStyle name="60% - ส่วนที่ถูกเน้น6 2" xfId="417" xr:uid="{84EE44F9-40C3-421F-932D-BA968F13F697}"/>
    <cellStyle name="60% - ส่วนที่ถูกเน้น6 2 10" xfId="10246" xr:uid="{4340B7C5-B44D-433E-A90D-A4AA6A60C0A6}"/>
    <cellStyle name="60% - ส่วนที่ถูกเน้น6 2 10 2" xfId="14049" xr:uid="{3DF85A03-624C-45A7-A8FE-CB97FA3F51C8}"/>
    <cellStyle name="60% - ส่วนที่ถูกเน้น6 2 11" xfId="10247" xr:uid="{AB422C4F-673A-4063-BB8D-581E533AB617}"/>
    <cellStyle name="60% - ส่วนที่ถูกเน้น6 2 11 2" xfId="14050" xr:uid="{EB4C22BC-1315-4154-933A-494739D5BEAD}"/>
    <cellStyle name="60% - ส่วนที่ถูกเน้น6 2 12" xfId="10248" xr:uid="{98AC6C5D-7E68-418D-BFAB-0503AE9167CC}"/>
    <cellStyle name="60% - ส่วนที่ถูกเน้น6 2 12 2" xfId="14051" xr:uid="{43A38D2B-F78A-48F6-9441-9C997749EB09}"/>
    <cellStyle name="60% - ส่วนที่ถูกเน้น6 2 13" xfId="14052" xr:uid="{D01B3D9C-255E-4920-897A-691D8E9F4A2B}"/>
    <cellStyle name="60% - ส่วนที่ถูกเน้น6 2 14" xfId="14053" xr:uid="{9CCB7DAF-EC6E-4E60-AF90-43377FB676F2}"/>
    <cellStyle name="60% - ส่วนที่ถูกเน้น6 2 15" xfId="14054" xr:uid="{FA4EF231-0C6F-4305-ADFE-7334F88923CC}"/>
    <cellStyle name="60% - ส่วนที่ถูกเน้น6 2 16" xfId="14055" xr:uid="{2467B95A-D6E9-400B-AB5B-8E673981D028}"/>
    <cellStyle name="60% - ส่วนที่ถูกเน้น6 2 17" xfId="16100" xr:uid="{ADDAFC0D-ED98-4AB5-B402-B69A9E4E2E21}"/>
    <cellStyle name="60% - ส่วนที่ถูกเน้น6 2 2" xfId="10249" xr:uid="{758F8616-185D-4C03-8929-F47B956D781E}"/>
    <cellStyle name="60% - ส่วนที่ถูกเน้น6 2 2 10" xfId="14057" xr:uid="{AAE8F357-EFD8-429B-82B9-5EA6ED4053F7}"/>
    <cellStyle name="60% - ส่วนที่ถูกเน้น6 2 2 11" xfId="14058" xr:uid="{59F109F6-2B16-47B5-93A4-B6A75402D166}"/>
    <cellStyle name="60% - ส่วนที่ถูกเน้น6 2 2 12" xfId="14059" xr:uid="{48F40793-180C-42B5-8FCE-2B2A4FA72422}"/>
    <cellStyle name="60% - ส่วนที่ถูกเน้น6 2 2 13" xfId="14060" xr:uid="{30F6DF1F-6C05-4CC1-A825-9074F61B3421}"/>
    <cellStyle name="60% - ส่วนที่ถูกเน้น6 2 2 14" xfId="14056" xr:uid="{E04D8855-C5FE-486E-A0C1-956BD9664502}"/>
    <cellStyle name="60% - ส่วนที่ถูกเน้น6 2 2 2" xfId="10250" xr:uid="{907CEBC8-70D4-459A-8045-DDC728588910}"/>
    <cellStyle name="60% - ส่วนที่ถูกเน้น6 2 2 2 2" xfId="14061" xr:uid="{818297F8-5E6E-4698-ACC5-864DA48A623C}"/>
    <cellStyle name="60% - ส่วนที่ถูกเน้น6 2 2 3" xfId="14062" xr:uid="{ED6BD1CE-3B18-4946-8D9F-C4DFED5C330C}"/>
    <cellStyle name="60% - ส่วนที่ถูกเน้น6 2 2 4" xfId="14063" xr:uid="{3158A971-A12E-42DF-88D5-3EDA6A2017DD}"/>
    <cellStyle name="60% - ส่วนที่ถูกเน้น6 2 2 5" xfId="14064" xr:uid="{F61E3E38-3D12-4277-80C0-FF1EB1861A74}"/>
    <cellStyle name="60% - ส่วนที่ถูกเน้น6 2 2 6" xfId="14065" xr:uid="{45E4536A-6AEF-41E9-9786-F9B93D0BE41A}"/>
    <cellStyle name="60% - ส่วนที่ถูกเน้น6 2 2 7" xfId="14066" xr:uid="{6483C131-35AB-4BB9-A7AD-D68800A861D7}"/>
    <cellStyle name="60% - ส่วนที่ถูกเน้น6 2 2 8" xfId="14067" xr:uid="{F8301B13-1C07-4281-B085-4D6464B4692F}"/>
    <cellStyle name="60% - ส่วนที่ถูกเน้น6 2 2 9" xfId="14068" xr:uid="{C8425390-E6E3-42A8-AE58-0CF117DD8B4A}"/>
    <cellStyle name="60% - ส่วนที่ถูกเน้น6 2 3" xfId="10251" xr:uid="{6D12965C-510D-434A-858F-16F854F108CE}"/>
    <cellStyle name="60% - ส่วนที่ถูกเน้น6 2 3 2" xfId="14069" xr:uid="{8CA346C6-25EA-4B88-977E-BECD9B29728F}"/>
    <cellStyle name="60% - ส่วนที่ถูกเน้น6 2 4" xfId="10252" xr:uid="{27E0C181-41F7-4EB9-8053-DE8ABCDD36F2}"/>
    <cellStyle name="60% - ส่วนที่ถูกเน้น6 2 4 2" xfId="14070" xr:uid="{5FCECED6-B984-4222-98B2-AFC916637340}"/>
    <cellStyle name="60% - ส่วนที่ถูกเน้น6 2 5" xfId="10253" xr:uid="{AFF798C5-F757-4A0E-9298-B25691464CBE}"/>
    <cellStyle name="60% - ส่วนที่ถูกเน้น6 2 5 2" xfId="14071" xr:uid="{DA629171-EC07-4409-9896-F49B58AC8858}"/>
    <cellStyle name="60% - ส่วนที่ถูกเน้น6 2 6" xfId="10254" xr:uid="{5E0A0A93-23A6-4436-B0BF-B29FF185ADB1}"/>
    <cellStyle name="60% - ส่วนที่ถูกเน้น6 2 6 2" xfId="14072" xr:uid="{7D7252AD-8711-4741-8C3A-5E0B790CA533}"/>
    <cellStyle name="60% - ส่วนที่ถูกเน้น6 2 7" xfId="10255" xr:uid="{2145527B-4430-4BA3-85DD-092B62241AE1}"/>
    <cellStyle name="60% - ส่วนที่ถูกเน้น6 2 7 2" xfId="14073" xr:uid="{3E2C69EC-A0E9-4469-BF42-19FD052C2348}"/>
    <cellStyle name="60% - ส่วนที่ถูกเน้น6 2 8" xfId="10256" xr:uid="{446A36F8-AA9E-4D99-BF7F-FC2C6D06D293}"/>
    <cellStyle name="60% - ส่วนที่ถูกเน้น6 2 8 2" xfId="14074" xr:uid="{0EC66F44-638B-4847-93DD-8D93C70632FC}"/>
    <cellStyle name="60% - ส่วนที่ถูกเน้น6 2 9" xfId="10257" xr:uid="{4D50761D-952F-4555-B051-797E7A37AEA6}"/>
    <cellStyle name="60% - ส่วนที่ถูกเน้น6 2 9 2" xfId="14075" xr:uid="{C6EBDF2E-BC4A-4197-BAAE-B9CC6103DD1D}"/>
    <cellStyle name="60% - ส่วนที่ถูกเน้น6 20" xfId="1527" xr:uid="{6043C277-B978-4C3A-9CA2-A4B53884A49E}"/>
    <cellStyle name="60% - ส่วนที่ถูกเน้น6 20 2" xfId="10258" xr:uid="{4BFADFEC-3119-4867-B10A-963E8EB25BC9}"/>
    <cellStyle name="60% - ส่วนที่ถูกเน้น6 20 3" xfId="16101" xr:uid="{5575B6EC-7E5E-47E7-A608-4F4356B881B0}"/>
    <cellStyle name="60% - ส่วนที่ถูกเน้น6 21" xfId="1528" xr:uid="{F459DE4A-A851-4E12-9797-020CF6A88041}"/>
    <cellStyle name="60% - ส่วนที่ถูกเน้น6 21 2" xfId="10259" xr:uid="{38B145E2-847E-4519-B4ED-AAA6AF21CE00}"/>
    <cellStyle name="60% - ส่วนที่ถูกเน้น6 21 3" xfId="16102" xr:uid="{5BE30018-16E3-4608-983B-A5A1C9E4EB5A}"/>
    <cellStyle name="60% - ส่วนที่ถูกเน้น6 22" xfId="1529" xr:uid="{BC4BB1F3-E34E-44DA-9412-63B253B1B68E}"/>
    <cellStyle name="60% - ส่วนที่ถูกเน้น6 22 2" xfId="10260" xr:uid="{773C905C-8855-405A-92CF-EA8C846A5A9E}"/>
    <cellStyle name="60% - ส่วนที่ถูกเน้น6 23" xfId="1530" xr:uid="{4E159E70-A0A4-47E5-9C4E-E226C3F84C05}"/>
    <cellStyle name="60% - ส่วนที่ถูกเน้น6 23 2" xfId="10261" xr:uid="{21C363D5-3A08-4BFA-8B14-575398FA9EF3}"/>
    <cellStyle name="60% - ส่วนที่ถูกเน้น6 24" xfId="1531" xr:uid="{6880620D-CFFC-4E6E-A218-10155C899EBC}"/>
    <cellStyle name="60% - ส่วนที่ถูกเน้น6 24 2" xfId="10262" xr:uid="{B54D31F5-BAEF-4B06-910C-D3BE09B98D22}"/>
    <cellStyle name="60% - ส่วนที่ถูกเน้น6 25" xfId="1532" xr:uid="{E2A57462-5712-4A7C-92D5-AD17C0DE6876}"/>
    <cellStyle name="60% - ส่วนที่ถูกเน้น6 25 2" xfId="10263" xr:uid="{91E76CA1-6D00-4590-831D-818EC5B0CB3A}"/>
    <cellStyle name="60% - ส่วนที่ถูกเน้น6 26" xfId="1533" xr:uid="{220B3636-6DDB-44D4-ACD7-6650FB732409}"/>
    <cellStyle name="60% - ส่วนที่ถูกเน้น6 26 2" xfId="10264" xr:uid="{A1E7AB04-BE30-4397-BDA4-278CBBF62BE0}"/>
    <cellStyle name="60% - ส่วนที่ถูกเน้น6 27" xfId="1534" xr:uid="{0A471E0C-7D0D-4360-9A63-439965405859}"/>
    <cellStyle name="60% - ส่วนที่ถูกเน้น6 27 2" xfId="10265" xr:uid="{5FE6594E-AEED-472E-91F6-E9EF350F140A}"/>
    <cellStyle name="60% - ส่วนที่ถูกเน้น6 28" xfId="1535" xr:uid="{AA1CEBBD-B3D3-42F5-B743-06ECD82F04E2}"/>
    <cellStyle name="60% - ส่วนที่ถูกเน้น6 28 2" xfId="10266" xr:uid="{B431D651-4603-4EFC-A34B-954216833F97}"/>
    <cellStyle name="60% - ส่วนที่ถูกเน้น6 29" xfId="1536" xr:uid="{548B8334-474B-443B-BAFA-6769A8351ACD}"/>
    <cellStyle name="60% - ส่วนที่ถูกเน้น6 29 2" xfId="10267" xr:uid="{051F0D9D-9FF4-43F7-8773-733091489CAE}"/>
    <cellStyle name="60% - ส่วนที่ถูกเน้น6 3" xfId="1537" xr:uid="{4BA30BD7-3094-4587-9002-31B4BF14BA6B}"/>
    <cellStyle name="60% - ส่วนที่ถูกเน้น6 3 10" xfId="10268" xr:uid="{213C87E6-B943-4855-83D9-50137F22DF87}"/>
    <cellStyle name="60% - ส่วนที่ถูกเน้น6 3 10 2" xfId="14076" xr:uid="{63E08596-6AF9-4510-BDF8-4527CA880075}"/>
    <cellStyle name="60% - ส่วนที่ถูกเน้น6 3 11" xfId="14077" xr:uid="{F43DB3B0-23EF-4837-8261-B6AE0459471C}"/>
    <cellStyle name="60% - ส่วนที่ถูกเน้น6 3 12" xfId="14078" xr:uid="{27D2EFA8-C871-4D64-836B-B35B32DFE3C5}"/>
    <cellStyle name="60% - ส่วนที่ถูกเน้น6 3 13" xfId="14079" xr:uid="{0FC4763B-185A-4030-AC06-CA15CD8081C0}"/>
    <cellStyle name="60% - ส่วนที่ถูกเน้น6 3 14" xfId="16103" xr:uid="{73EB540F-53B9-4F68-9621-D66AA419D656}"/>
    <cellStyle name="60% - ส่วนที่ถูกเน้น6 3 2" xfId="10269" xr:uid="{EE0A805A-8839-483F-9999-649F0356645C}"/>
    <cellStyle name="60% - ส่วนที่ถูกเน้น6 3 2 2" xfId="10270" xr:uid="{C180F4C6-C96F-4268-B5D2-C7C04097A46F}"/>
    <cellStyle name="60% - ส่วนที่ถูกเน้น6 3 2 3" xfId="14080" xr:uid="{D505E2E3-0688-4823-B536-6A2764E5ECA7}"/>
    <cellStyle name="60% - ส่วนที่ถูกเน้น6 3 3" xfId="10271" xr:uid="{ECDEACD8-1F4E-4F8D-8C72-128BC2EF3DA7}"/>
    <cellStyle name="60% - ส่วนที่ถูกเน้น6 3 3 2" xfId="14081" xr:uid="{A55CFF54-CBEE-4214-A5AE-C37C7455A628}"/>
    <cellStyle name="60% - ส่วนที่ถูกเน้น6 3 4" xfId="10272" xr:uid="{0BB5A602-98DC-4406-BCA2-4FAB13A7F8A5}"/>
    <cellStyle name="60% - ส่วนที่ถูกเน้น6 3 4 2" xfId="14082" xr:uid="{B0A2A52E-BA0B-4710-B2FE-7292BFFE9944}"/>
    <cellStyle name="60% - ส่วนที่ถูกเน้น6 3 5" xfId="10273" xr:uid="{562435F5-2DFB-4ED6-A3F6-B52411627D52}"/>
    <cellStyle name="60% - ส่วนที่ถูกเน้น6 3 5 2" xfId="14083" xr:uid="{0E5C5D38-695E-4847-AB6B-576E41673CE8}"/>
    <cellStyle name="60% - ส่วนที่ถูกเน้น6 3 6" xfId="10274" xr:uid="{BEB95008-2932-4452-9394-F14CD8AEE717}"/>
    <cellStyle name="60% - ส่วนที่ถูกเน้น6 3 6 2" xfId="14084" xr:uid="{4B6D6D23-F68C-471C-B6C1-7FBC74405DE8}"/>
    <cellStyle name="60% - ส่วนที่ถูกเน้น6 3 7" xfId="10275" xr:uid="{F9D6DE19-4F1D-478B-AE3D-41F49BD590D4}"/>
    <cellStyle name="60% - ส่วนที่ถูกเน้น6 3 7 2" xfId="14085" xr:uid="{D7E99218-9C17-4278-B207-50C697619A68}"/>
    <cellStyle name="60% - ส่วนที่ถูกเน้น6 3 8" xfId="10276" xr:uid="{C3CCE963-95BA-4B7A-A08D-A45837B6662D}"/>
    <cellStyle name="60% - ส่วนที่ถูกเน้น6 3 8 2" xfId="14086" xr:uid="{9D553822-F533-4613-8B21-DAE65CD7D19E}"/>
    <cellStyle name="60% - ส่วนที่ถูกเน้น6 3 9" xfId="10277" xr:uid="{E219A532-CDC8-452F-8652-078B96D745B3}"/>
    <cellStyle name="60% - ส่วนที่ถูกเน้น6 3 9 2" xfId="14087" xr:uid="{B0D6EB9B-55F3-4A75-AC3D-414931E0A4C9}"/>
    <cellStyle name="60% - ส่วนที่ถูกเน้น6 30" xfId="1538" xr:uid="{1B25810D-CC16-4F93-9AA5-B08C2D9E92FB}"/>
    <cellStyle name="60% - ส่วนที่ถูกเน้น6 30 2" xfId="10278" xr:uid="{D343A1AA-B2D4-4766-9A3C-CBBE71572530}"/>
    <cellStyle name="60% - ส่วนที่ถูกเน้น6 31" xfId="1539" xr:uid="{11ED775C-D5B0-4239-A202-358CA6F00CF6}"/>
    <cellStyle name="60% - ส่วนที่ถูกเน้น6 31 2" xfId="10279" xr:uid="{9E5F0F27-C3E3-467F-8A69-AD23BF8A13EE}"/>
    <cellStyle name="60% - ส่วนที่ถูกเน้น6 32" xfId="1540" xr:uid="{814B6C17-308F-4DC5-8DBA-80DC921D78E9}"/>
    <cellStyle name="60% - ส่วนที่ถูกเน้น6 32 2" xfId="10280" xr:uid="{4E64E230-96D5-441A-B5A3-5D1F14826491}"/>
    <cellStyle name="60% - ส่วนที่ถูกเน้น6 33" xfId="1541" xr:uid="{8CA7BB8F-0DB8-4D4A-BC2D-DBFD26BE427A}"/>
    <cellStyle name="60% - ส่วนที่ถูกเน้น6 33 2" xfId="10281" xr:uid="{84CAE383-2D0D-466E-904B-176090C81E73}"/>
    <cellStyle name="60% - ส่วนที่ถูกเน้น6 34" xfId="1542" xr:uid="{5336C942-63F6-40AD-B0DB-3A3AB1F1295C}"/>
    <cellStyle name="60% - ส่วนที่ถูกเน้น6 34 2" xfId="10282" xr:uid="{4A3DB81A-5A07-42DB-9021-83CE53996FD1}"/>
    <cellStyle name="60% - ส่วนที่ถูกเน้น6 35" xfId="1543" xr:uid="{C928F495-D400-49B3-8B17-9DDF22A18BF1}"/>
    <cellStyle name="60% - ส่วนที่ถูกเน้น6 35 2" xfId="10283" xr:uid="{E953441A-FA88-4072-89DF-D3751DD7BB72}"/>
    <cellStyle name="60% - ส่วนที่ถูกเน้น6 36" xfId="1544" xr:uid="{2BC8C57F-31B4-420E-B3D5-E59D9207B445}"/>
    <cellStyle name="60% - ส่วนที่ถูกเน้น6 36 2" xfId="10284" xr:uid="{9BBACE18-B689-4F34-AAF5-F62605DD6438}"/>
    <cellStyle name="60% - ส่วนที่ถูกเน้น6 37" xfId="1545" xr:uid="{A9BAE35E-A00D-46CB-87A9-EC06E425CAB8}"/>
    <cellStyle name="60% - ส่วนที่ถูกเน้น6 37 2" xfId="10285" xr:uid="{CFB98258-A7F9-49B3-84AA-F7DC6C12E680}"/>
    <cellStyle name="60% - ส่วนที่ถูกเน้น6 38" xfId="1546" xr:uid="{8EC93AD0-8247-4104-B028-7E5A7881FA5B}"/>
    <cellStyle name="60% - ส่วนที่ถูกเน้น6 38 2" xfId="10286" xr:uid="{D5055D41-6592-41C1-91BD-6B753159352F}"/>
    <cellStyle name="60% - ส่วนที่ถูกเน้น6 39" xfId="1547" xr:uid="{8F96AFD5-3E78-4924-9023-5113362ED6E7}"/>
    <cellStyle name="60% - ส่วนที่ถูกเน้น6 39 2" xfId="10287" xr:uid="{3EECFA54-88B4-4F66-B83A-EEEB08E1517B}"/>
    <cellStyle name="60% - ส่วนที่ถูกเน้น6 4" xfId="1548" xr:uid="{E6C2B5EA-C2AD-474D-8355-B05188B127CE}"/>
    <cellStyle name="60% - ส่วนที่ถูกเน้น6 4 10" xfId="14088" xr:uid="{BCFD326F-25EB-4F01-97BF-7A7F6BF69B73}"/>
    <cellStyle name="60% - ส่วนที่ถูกเน้น6 4 11" xfId="14089" xr:uid="{5113946D-189E-451A-898E-AE62B1887FB4}"/>
    <cellStyle name="60% - ส่วนที่ถูกเน้น6 4 12" xfId="14090" xr:uid="{9D9DDE98-1425-45EB-91EF-775DB750380E}"/>
    <cellStyle name="60% - ส่วนที่ถูกเน้น6 4 13" xfId="14091" xr:uid="{F8CE2F10-4239-4568-AA83-49B54990AE24}"/>
    <cellStyle name="60% - ส่วนที่ถูกเน้น6 4 14" xfId="16104" xr:uid="{430860D6-5954-4299-88E9-6C243FE56E81}"/>
    <cellStyle name="60% - ส่วนที่ถูกเน้น6 4 2" xfId="10288" xr:uid="{D0255109-F0AD-4F92-B4B2-1359BBAB93D9}"/>
    <cellStyle name="60% - ส่วนที่ถูกเน้น6 4 2 2" xfId="10289" xr:uid="{8CEECF00-737F-4AA2-8ADD-2DADC41CC5B2}"/>
    <cellStyle name="60% - ส่วนที่ถูกเน้น6 4 2 3" xfId="14092" xr:uid="{E8204352-FCFB-4371-B4C1-FFB2EC52DE6F}"/>
    <cellStyle name="60% - ส่วนที่ถูกเน้น6 4 3" xfId="10290" xr:uid="{18CB4C87-E536-42F2-ACF7-0780F3294DF3}"/>
    <cellStyle name="60% - ส่วนที่ถูกเน้น6 4 3 2" xfId="14093" xr:uid="{E3B68D24-00FA-43CA-9F17-5859FA8293C2}"/>
    <cellStyle name="60% - ส่วนที่ถูกเน้น6 4 4" xfId="10291" xr:uid="{6FA408F7-8CEF-4EE0-BB93-44ED4710E94E}"/>
    <cellStyle name="60% - ส่วนที่ถูกเน้น6 4 4 2" xfId="14094" xr:uid="{E3148FB0-05BF-43E2-8411-5B80D47D2E37}"/>
    <cellStyle name="60% - ส่วนที่ถูกเน้น6 4 5" xfId="10292" xr:uid="{D0F758FE-3680-4007-8150-2DF118E5E157}"/>
    <cellStyle name="60% - ส่วนที่ถูกเน้น6 4 5 2" xfId="14095" xr:uid="{346EC18B-DAE6-4D45-B6C6-BA59ADB3EF77}"/>
    <cellStyle name="60% - ส่วนที่ถูกเน้น6 4 6" xfId="10293" xr:uid="{EE3B0372-1488-4E4E-9E76-9C59C1F84FE9}"/>
    <cellStyle name="60% - ส่วนที่ถูกเน้น6 4 6 2" xfId="14096" xr:uid="{EEAA642D-D20B-4434-8DEF-3F997275BA85}"/>
    <cellStyle name="60% - ส่วนที่ถูกเน้น6 4 7" xfId="14097" xr:uid="{5E83815F-339B-4566-A393-3E1AE1238692}"/>
    <cellStyle name="60% - ส่วนที่ถูกเน้น6 4 8" xfId="14098" xr:uid="{AD500411-1AA9-4F9C-BCCE-11F5F6E6A2DC}"/>
    <cellStyle name="60% - ส่วนที่ถูกเน้น6 4 9" xfId="14099" xr:uid="{322F5CFA-E771-454F-B37B-94FE32C4CD1D}"/>
    <cellStyle name="60% - ส่วนที่ถูกเน้น6 40" xfId="1549" xr:uid="{1919332B-2092-460E-9D06-B7A2F4D9DA3B}"/>
    <cellStyle name="60% - ส่วนที่ถูกเน้น6 41" xfId="1550" xr:uid="{AE934231-1732-4015-8B27-4E845C3B8529}"/>
    <cellStyle name="60% - ส่วนที่ถูกเน้น6 42" xfId="1551" xr:uid="{A5BA7DCC-E27A-40DC-ACEC-D5B5C01D2761}"/>
    <cellStyle name="60% - ส่วนที่ถูกเน้น6 43" xfId="1552" xr:uid="{047EE1F0-924E-4840-96B8-EDDFF6CFA3A6}"/>
    <cellStyle name="60% - ส่วนที่ถูกเน้น6 44" xfId="1553" xr:uid="{AD0813BD-53E2-4CF9-82C9-B1BB4CF37ACC}"/>
    <cellStyle name="60% - ส่วนที่ถูกเน้น6 45" xfId="4101" xr:uid="{13DCB9C7-001D-4CC3-9B56-70B8BC7EC374}"/>
    <cellStyle name="60% - ส่วนที่ถูกเน้น6 46" xfId="4144" xr:uid="{EF0F6D9F-BCC7-4DD0-99F7-39A87A318AF7}"/>
    <cellStyle name="60% - ส่วนที่ถูกเน้น6 47" xfId="4185" xr:uid="{38932BED-6C89-4E99-8E77-77B448E75D32}"/>
    <cellStyle name="60% - ส่วนที่ถูกเน้น6 48" xfId="4227" xr:uid="{D88BF468-E72F-479E-B1DD-D7EEA1822FA5}"/>
    <cellStyle name="60% - ส่วนที่ถูกเน้น6 49" xfId="4269" xr:uid="{3CA57A8D-9BF9-41F9-9C5C-898D3AF4B249}"/>
    <cellStyle name="60% - ส่วนที่ถูกเน้น6 5" xfId="1554" xr:uid="{0F17EE02-9FCE-4E0C-BBE0-4C7DEF1A2281}"/>
    <cellStyle name="60% - ส่วนที่ถูกเน้น6 5 10" xfId="14100" xr:uid="{47EF532C-8145-44F2-A30D-5C90A0C3EFD7}"/>
    <cellStyle name="60% - ส่วนที่ถูกเน้น6 5 11" xfId="14101" xr:uid="{62914DD8-AF6F-4A30-BE89-3A6FC4E574C1}"/>
    <cellStyle name="60% - ส่วนที่ถูกเน้น6 5 12" xfId="14102" xr:uid="{A42C1783-4EB8-4C73-831F-2E6CE32272C3}"/>
    <cellStyle name="60% - ส่วนที่ถูกเน้น6 5 13" xfId="14103" xr:uid="{57152677-9A15-4A1F-8966-100B59C94382}"/>
    <cellStyle name="60% - ส่วนที่ถูกเน้น6 5 14" xfId="16105" xr:uid="{BDB0B4EB-5763-40FA-BFF7-DC0EBE269C94}"/>
    <cellStyle name="60% - ส่วนที่ถูกเน้น6 5 2" xfId="10294" xr:uid="{D54F9EB9-DED1-486A-BA38-70ED76D353C5}"/>
    <cellStyle name="60% - ส่วนที่ถูกเน้น6 5 2 2" xfId="14104" xr:uid="{A13DBF7D-E155-42F2-851A-5047BCA7C249}"/>
    <cellStyle name="60% - ส่วนที่ถูกเน้น6 5 3" xfId="10295" xr:uid="{09E9DCBA-1C25-4C0D-8958-B0489AAEB262}"/>
    <cellStyle name="60% - ส่วนที่ถูกเน้น6 5 3 2" xfId="14105" xr:uid="{335837DD-6350-449D-9F83-9E78E5F046AD}"/>
    <cellStyle name="60% - ส่วนที่ถูกเน้น6 5 4" xfId="10296" xr:uid="{B1E8824E-94D9-47B3-9FF0-806CE98CE1AC}"/>
    <cellStyle name="60% - ส่วนที่ถูกเน้น6 5 4 2" xfId="14106" xr:uid="{46AA8D7A-4FAF-4DD0-A3DA-FD182A84CB03}"/>
    <cellStyle name="60% - ส่วนที่ถูกเน้น6 5 5" xfId="14107" xr:uid="{0D68B0CB-E6AC-4524-97BD-DEA10256A9FA}"/>
    <cellStyle name="60% - ส่วนที่ถูกเน้น6 5 6" xfId="14108" xr:uid="{3F0873C4-7623-4EDF-A0EE-A5C27ED8A8B1}"/>
    <cellStyle name="60% - ส่วนที่ถูกเน้น6 5 7" xfId="14109" xr:uid="{3CC53052-8EB1-449F-85CA-800F084F2362}"/>
    <cellStyle name="60% - ส่วนที่ถูกเน้น6 5 8" xfId="14110" xr:uid="{E360D946-EC79-4508-BCB9-41A46C02888C}"/>
    <cellStyle name="60% - ส่วนที่ถูกเน้น6 5 9" xfId="14111" xr:uid="{D229A7D3-98BE-45E1-825C-6AAC316286D0}"/>
    <cellStyle name="60% - ส่วนที่ถูกเน้น6 50" xfId="4311" xr:uid="{1BEFB009-FA88-4707-80EB-C36193FCD0C2}"/>
    <cellStyle name="60% - ส่วนที่ถูกเน้น6 51" xfId="4353" xr:uid="{94D95B0E-2DB7-4B6E-B996-F23F1878E8A3}"/>
    <cellStyle name="60% - ส่วนที่ถูกเน้น6 52" xfId="4395" xr:uid="{6FF3351C-8846-456B-864D-24D16687ECD9}"/>
    <cellStyle name="60% - ส่วนที่ถูกเน้น6 53" xfId="4437" xr:uid="{2B5B521C-CC6A-4B28-AA03-DA9A58F70CF1}"/>
    <cellStyle name="60% - ส่วนที่ถูกเน้น6 54" xfId="4479" xr:uid="{CFDD5DF0-E16C-49A2-9FCF-AB74254A6690}"/>
    <cellStyle name="60% - ส่วนที่ถูกเน้น6 6" xfId="1555" xr:uid="{E7AD5266-0175-42F8-905D-E2DBD426A766}"/>
    <cellStyle name="60% - ส่วนที่ถูกเน้น6 6 2" xfId="10297" xr:uid="{BA3AD5DF-845F-4D0E-99B6-74436D486AD4}"/>
    <cellStyle name="60% - ส่วนที่ถูกเน้น6 6 3" xfId="10298" xr:uid="{FCD87231-E9DE-4912-841E-4E69662079D0}"/>
    <cellStyle name="60% - ส่วนที่ถูกเน้น6 6 4" xfId="14112" xr:uid="{A3848575-2526-42A9-93C2-5C46DB6DE1DA}"/>
    <cellStyle name="60% - ส่วนที่ถูกเน้น6 7" xfId="1556" xr:uid="{17AE31C8-C03A-4FB3-8837-4D94F5430FE4}"/>
    <cellStyle name="60% - ส่วนที่ถูกเน้น6 7 2" xfId="10299" xr:uid="{3D2F86A4-6304-4C4E-BEC4-70581E54192C}"/>
    <cellStyle name="60% - ส่วนที่ถูกเน้น6 7 3" xfId="14113" xr:uid="{3AC70B41-BBFF-4074-8676-8582C738BD75}"/>
    <cellStyle name="60% - ส่วนที่ถูกเน้น6 8" xfId="1557" xr:uid="{D93FE802-1E9F-4409-ABAF-E27E8BFDCF5C}"/>
    <cellStyle name="60% - ส่วนที่ถูกเน้น6 8 2" xfId="10300" xr:uid="{1CD57B81-FDE8-4503-B2D1-9EE5D2A56593}"/>
    <cellStyle name="60% - ส่วนที่ถูกเน้น6 8 3" xfId="16106" xr:uid="{644B8EE3-C106-45CD-AF22-8B4A514A3BA7}"/>
    <cellStyle name="60% - ส่วนที่ถูกเน้น6 9" xfId="1558" xr:uid="{9B8BBEF5-F128-491C-A46F-B5CAB6BE2E0B}"/>
    <cellStyle name="60% - ส่วนที่ถูกเน้น6 9 2" xfId="10301" xr:uid="{C65BA422-1574-44E0-A280-8B9AD77A4210}"/>
    <cellStyle name="60% - ส่วนที่ถูกเน้น6 9 3" xfId="16107" xr:uid="{2FC4871E-8CC1-46B0-B1FE-2ACAAD09F9E4}"/>
    <cellStyle name="60% - 강조색1" xfId="16716" xr:uid="{298E1853-A84C-4D63-8EDD-4F1C16DAE2BC}"/>
    <cellStyle name="60% - 강조색2" xfId="16717" xr:uid="{008863A8-727D-456B-B6BC-47146B5D3772}"/>
    <cellStyle name="60% - 강조색3" xfId="16718" xr:uid="{366B9D7C-0BA8-462A-9231-851C17EFD823}"/>
    <cellStyle name="60% - 강조색4" xfId="16719" xr:uid="{DC87B0E3-EBA9-484F-AAD7-A98B466940D2}"/>
    <cellStyle name="60% - 강조색5" xfId="16720" xr:uid="{1C182F6B-96B3-46BA-ADF1-ED72C52EC29F}"/>
    <cellStyle name="60% - 강조색6" xfId="16721" xr:uid="{3952E864-ED7F-4EE7-BD8A-7DB352A17CC5}"/>
    <cellStyle name="60% - 輔色1" xfId="418" xr:uid="{4E46053D-3E46-45EC-8A44-C62EE5E7C633}"/>
    <cellStyle name="60% - 輔色1 2" xfId="10302" xr:uid="{BFF6BA57-E9E9-4544-ACA6-9D5FDAE6BDBC}"/>
    <cellStyle name="60% - 輔色2" xfId="419" xr:uid="{A83FFA40-62C3-43DF-BEFF-2E340410FE43}"/>
    <cellStyle name="60% - 輔色2 2" xfId="10303" xr:uid="{CD52D0D3-F7FF-43E1-B0BE-C82051B3DEE9}"/>
    <cellStyle name="60% - 輔色3" xfId="420" xr:uid="{A3EA98DE-AE4E-4966-8D0C-8FA779E8682B}"/>
    <cellStyle name="60% - 輔色3 2" xfId="10304" xr:uid="{B42AA0A6-272F-4099-83AE-594A1EF525B8}"/>
    <cellStyle name="60% - 輔色4" xfId="421" xr:uid="{75EC1487-B504-41AB-9388-E6AADFB104E6}"/>
    <cellStyle name="60% - 輔色4 2" xfId="10305" xr:uid="{0266EEDE-5547-48D0-B49A-D6E3C3365361}"/>
    <cellStyle name="60% - 輔色5" xfId="422" xr:uid="{DDBC43CC-F792-43DD-8967-D2C372AD7196}"/>
    <cellStyle name="60% - 輔色5 2" xfId="10306" xr:uid="{612FF55F-5F28-438A-BA51-9DC495F89D55}"/>
    <cellStyle name="60% - 輔色6" xfId="423" xr:uid="{88145780-E45B-42E7-AA4D-4F8EF4A6E566}"/>
    <cellStyle name="60% - 輔色6 2" xfId="10307" xr:uid="{D56EA4B8-B3A9-4973-9A58-360E306F4107}"/>
    <cellStyle name="75" xfId="16880" xr:uid="{74D87FA2-2CB4-4A37-8491-BD7ED48B2435}"/>
    <cellStyle name="AA FRAME" xfId="16881" xr:uid="{99E44AB7-9AB6-4557-88EE-4A30262263DB}"/>
    <cellStyle name="AA FRAME 2" xfId="30337" xr:uid="{FD54F588-F16E-497D-82A9-63AF38CC7CBE}"/>
    <cellStyle name="AA FRAME 2 10" xfId="40697" xr:uid="{13CD227F-C67F-4D22-8FFE-8695282EFA38}"/>
    <cellStyle name="AA FRAME 2 10 2" xfId="43360" xr:uid="{D5C26F90-5743-4C34-BE1E-AD7D601855F9}"/>
    <cellStyle name="AA FRAME 2 10 3" xfId="44282" xr:uid="{149D7FBB-A741-4555-8345-F04956D9F076}"/>
    <cellStyle name="AA FRAME 2 10 4" xfId="44834" xr:uid="{C5A33FFF-8072-49F7-A208-775E81659AD6}"/>
    <cellStyle name="AA FRAME 2 11" xfId="41237" xr:uid="{ECAC2CBD-CF68-4293-858C-CC325E0B1896}"/>
    <cellStyle name="AA FRAME 2 11 2" xfId="46477" xr:uid="{5A254B7A-B746-4E7F-AFCB-CFDD43EC31C9}"/>
    <cellStyle name="AA FRAME 2 11 3" xfId="49050" xr:uid="{B31C6084-07ED-4311-A4D2-B03CBE950904}"/>
    <cellStyle name="AA FRAME 2 11 4" xfId="51571" xr:uid="{D6466995-8AF2-4761-84C8-809917BD6480}"/>
    <cellStyle name="AA FRAME 2 12" xfId="41099" xr:uid="{F565ADF5-3543-42CB-8B7F-3CC242A9DC6D}"/>
    <cellStyle name="AA FRAME 2 12 2" xfId="46455" xr:uid="{323C3276-74CA-43AA-B18D-DF63307B9CF0}"/>
    <cellStyle name="AA FRAME 2 12 3" xfId="49032" xr:uid="{7DE09533-7F66-4FB4-8E51-4D29F79272C8}"/>
    <cellStyle name="AA FRAME 2 12 4" xfId="51554" xr:uid="{9E787582-8FBD-488D-8998-004F5D031B9D}"/>
    <cellStyle name="AA FRAME 2 13" xfId="34771" xr:uid="{D00E4301-42BA-48BB-8621-0163DFE82D5B}"/>
    <cellStyle name="AA FRAME 2 2" xfId="31336" xr:uid="{524AE1A4-D3CE-444A-B2C8-F12BA6D0FF14}"/>
    <cellStyle name="AA FRAME 2 2 10" xfId="33760" xr:uid="{F802F39F-38B7-470F-A06B-6EB075AE5C95}"/>
    <cellStyle name="AA FRAME 2 2 11" xfId="34264" xr:uid="{C08D3434-83E3-47FE-A233-748E0123DBCF}"/>
    <cellStyle name="AA FRAME 2 2 12" xfId="39448" xr:uid="{7441E6BB-EC6A-4331-867D-F8899634AD58}"/>
    <cellStyle name="AA FRAME 2 2 2" xfId="33407" xr:uid="{DB4B0CC7-98D3-419C-B92E-D27B995C71A9}"/>
    <cellStyle name="AA FRAME 2 2 2 2" xfId="42418" xr:uid="{F58BCE98-C22B-49C6-A4AB-5115596580E6}"/>
    <cellStyle name="AA FRAME 2 2 2 2 2" xfId="47206" xr:uid="{C611CD01-3C18-45D1-99AE-B9F946F862FF}"/>
    <cellStyle name="AA FRAME 2 2 2 2 3" xfId="49750" xr:uid="{D873CDCA-6BD9-44BA-B92D-485F63CF9E0A}"/>
    <cellStyle name="AA FRAME 2 2 2 2 4" xfId="52253" xr:uid="{8117191E-50F1-4D99-A018-62B4E7DE0534}"/>
    <cellStyle name="AA FRAME 2 2 2 3" xfId="43501" xr:uid="{9DA01C9A-328E-49CD-B88F-358B89EF2329}"/>
    <cellStyle name="AA FRAME 2 2 2 3 2" xfId="48011" xr:uid="{ED55D8CA-BAC8-48B1-9F32-CAB40C202F1D}"/>
    <cellStyle name="AA FRAME 2 2 2 3 3" xfId="50539" xr:uid="{2C7A4784-9AF2-4516-AC60-236DC646781C}"/>
    <cellStyle name="AA FRAME 2 2 2 3 4" xfId="53032" xr:uid="{EA92844C-2E9C-46DE-B317-BD01E1B27AEA}"/>
    <cellStyle name="AA FRAME 2 2 2 4" xfId="39499" xr:uid="{460E439E-B393-442C-AAD9-84C5C90EA794}"/>
    <cellStyle name="AA FRAME 2 2 3" xfId="37948" xr:uid="{333F7927-23D0-4489-B8DD-0163265BC4E5}"/>
    <cellStyle name="AA FRAME 2 2 3 2" xfId="41915" xr:uid="{D97FC5B2-2987-4E89-B0AE-EC450907B562}"/>
    <cellStyle name="AA FRAME 2 2 3 3" xfId="41352" xr:uid="{E2E2BF1F-A659-4451-9932-CDBB2462AD53}"/>
    <cellStyle name="AA FRAME 2 2 4" xfId="40415" xr:uid="{8B70C1D7-1F1B-4014-AC3B-C675EFB7C7BF}"/>
    <cellStyle name="AA FRAME 2 2 4 2" xfId="43079" xr:uid="{FE213755-25A5-478F-85EF-5B2DA3D9BFAC}"/>
    <cellStyle name="AA FRAME 2 2 4 2 2" xfId="47663" xr:uid="{91125C05-B6BC-4FEF-8564-3D4D56AD5DB2}"/>
    <cellStyle name="AA FRAME 2 2 4 2 3" xfId="50193" xr:uid="{768C4B7E-20E8-4AC1-B8D6-443653BCDE48}"/>
    <cellStyle name="AA FRAME 2 2 4 2 4" xfId="52690" xr:uid="{0C0C508E-884B-4936-8E00-8A4C26729E1B}"/>
    <cellStyle name="AA FRAME 2 2 4 3" xfId="44001" xr:uid="{47AFA9B5-677D-4C38-974E-B624A7ADD4F6}"/>
    <cellStyle name="AA FRAME 2 2 4 3 2" xfId="48445" xr:uid="{7FA88AAB-4563-44D0-9DFA-8DE3DF2BC017}"/>
    <cellStyle name="AA FRAME 2 2 4 3 3" xfId="50967" xr:uid="{0E73ADB1-47E7-4692-B387-A959ECF1B286}"/>
    <cellStyle name="AA FRAME 2 2 4 3 4" xfId="53456" xr:uid="{8A1B3763-9AC6-4C92-9204-8936620D88B3}"/>
    <cellStyle name="AA FRAME 2 2 5" xfId="40631" xr:uid="{46EC07B0-4229-4F6D-AEB4-0B5B4D8D7F24}"/>
    <cellStyle name="AA FRAME 2 2 5 2" xfId="43295" xr:uid="{5F3E55BD-FF3D-4FC6-85EB-B0E293E139C2}"/>
    <cellStyle name="AA FRAME 2 2 5 2 2" xfId="47846" xr:uid="{CB0E4256-5EC5-41E1-95C9-89CDFA54BBB4}"/>
    <cellStyle name="AA FRAME 2 2 5 2 3" xfId="50375" xr:uid="{5354E5DC-F72B-412D-9B17-B3FD36077155}"/>
    <cellStyle name="AA FRAME 2 2 5 2 4" xfId="52870" xr:uid="{1BCD069D-13CD-43BE-B150-3B982DB6266D}"/>
    <cellStyle name="AA FRAME 2 2 5 3" xfId="44217" xr:uid="{F89FB651-77AC-4CBC-B0BD-62564DB511BA}"/>
    <cellStyle name="AA FRAME 2 2 5 3 2" xfId="48628" xr:uid="{22C1381A-3DAE-427E-A9AB-0FC99093B9BB}"/>
    <cellStyle name="AA FRAME 2 2 5 3 3" xfId="51149" xr:uid="{34FAAD98-2B9E-404E-8409-4668ACD05FDA}"/>
    <cellStyle name="AA FRAME 2 2 5 3 4" xfId="53636" xr:uid="{C67EC0C4-9249-4BBF-A9B6-31A12B613B98}"/>
    <cellStyle name="AA FRAME 2 2 6" xfId="40731" xr:uid="{34E3DF1A-622A-4B9B-B46E-3FDBBBC38A95}"/>
    <cellStyle name="AA FRAME 2 2 6 2" xfId="43394" xr:uid="{B992C65A-091F-4BB3-B759-2E6056CCD789}"/>
    <cellStyle name="AA FRAME 2 2 6 2 2" xfId="47922" xr:uid="{475C420C-5512-42C8-9978-747D0C878388}"/>
    <cellStyle name="AA FRAME 2 2 6 2 3" xfId="50451" xr:uid="{9A57FEA1-005D-469A-9AD1-D9E9D80340E7}"/>
    <cellStyle name="AA FRAME 2 2 6 2 4" xfId="52945" xr:uid="{D2008CEC-EB7A-4328-9E37-6D0A606B1ECA}"/>
    <cellStyle name="AA FRAME 2 2 6 3" xfId="44316" xr:uid="{A5F72F0E-B097-41CA-AD3D-FF0BC8260753}"/>
    <cellStyle name="AA FRAME 2 2 6 3 2" xfId="48704" xr:uid="{690BAC31-F2BD-4C5A-9150-36A64CE4895B}"/>
    <cellStyle name="AA FRAME 2 2 6 3 3" xfId="51225" xr:uid="{48B2E71C-CF9A-47AF-960A-BC4AC8914651}"/>
    <cellStyle name="AA FRAME 2 2 6 3 4" xfId="53711" xr:uid="{D1E78AC4-F9DC-4A3C-9095-9C7B1A8D148B}"/>
    <cellStyle name="AA FRAME 2 2 7" xfId="41408" xr:uid="{E5B1C4E1-26C1-4F1D-8DE6-F36A2A67F034}"/>
    <cellStyle name="AA FRAME 2 2 8" xfId="40987" xr:uid="{63BDC092-4C51-43F6-8942-BECC6ACADE59}"/>
    <cellStyle name="AA FRAME 2 2 9" xfId="35074" xr:uid="{EB763D25-C141-42C3-BE4E-95C8C85A0A28}"/>
    <cellStyle name="AA FRAME 2 3" xfId="31455" xr:uid="{E63057D2-5742-4E69-A0C4-A2F749AADA56}"/>
    <cellStyle name="AA FRAME 2 3 2" xfId="33524" xr:uid="{DA8BE5F4-6562-4A7C-908F-4F93F20F60FC}"/>
    <cellStyle name="AA FRAME 2 3 2 2" xfId="42477" xr:uid="{512533FE-CC3E-4385-84B3-AE3A5CE08FD1}"/>
    <cellStyle name="AA FRAME 2 3 2 3" xfId="43559" xr:uid="{03B5ED3E-74FB-4EBB-B159-C6465CC30EC5}"/>
    <cellStyle name="AA FRAME 2 3 2 4" xfId="39563" xr:uid="{55DC3650-7B1C-468A-BE65-CAB5B8228D96}"/>
    <cellStyle name="AA FRAME 2 3 3" xfId="38066" xr:uid="{70BCBFED-6F0B-40B8-BC89-504E39FBCE3B}"/>
    <cellStyle name="AA FRAME 2 3 3 2" xfId="41974" xr:uid="{D501F2BC-9A63-4EB5-9D69-2C4FB03E4A63}"/>
    <cellStyle name="AA FRAME 2 3 3 3" xfId="40815" xr:uid="{7B78853A-C7BC-4DF6-988A-29D71D35A452}"/>
    <cellStyle name="AA FRAME 2 3 4" xfId="40488" xr:uid="{5624F105-14FD-4002-B829-9666AC6C6B82}"/>
    <cellStyle name="AA FRAME 2 3 4 2" xfId="43152" xr:uid="{A84AEADC-41B6-4B13-8D40-ADCF28171512}"/>
    <cellStyle name="AA FRAME 2 3 4 3" xfId="44074" xr:uid="{5B07E147-4100-4735-9029-B8B56D3A7CA2}"/>
    <cellStyle name="AA FRAME 2 3 5" xfId="40246" xr:uid="{0A64248A-CFAE-45D9-A8C6-11F35651FB2A}"/>
    <cellStyle name="AA FRAME 2 3 5 2" xfId="42912" xr:uid="{66D70003-D397-4E2D-9A88-21AE059E330F}"/>
    <cellStyle name="AA FRAME 2 3 5 3" xfId="43840" xr:uid="{447EACBF-E85A-4AD6-8BE8-B1012C0D021F}"/>
    <cellStyle name="AA FRAME 2 3 6" xfId="40262" xr:uid="{AFD505EB-CF0C-459E-A67C-9E2A51364880}"/>
    <cellStyle name="AA FRAME 2 3 6 2" xfId="42928" xr:uid="{063F2B8B-F7D7-487E-B149-33AD58BD06FE}"/>
    <cellStyle name="AA FRAME 2 3 6 3" xfId="43856" xr:uid="{CA50E787-818D-4701-864D-56A6AB021038}"/>
    <cellStyle name="AA FRAME 2 3 7" xfId="41468" xr:uid="{385E6E4E-02D3-4312-AE94-BA96845278E7}"/>
    <cellStyle name="AA FRAME 2 3 8" xfId="40929" xr:uid="{5522F783-EF38-4F6E-A14C-3FC7DF70EFCF}"/>
    <cellStyle name="AA FRAME 2 3 9" xfId="35135" xr:uid="{4FCFF287-A0F7-4403-89A7-AAFE4B63E08A}"/>
    <cellStyle name="AA FRAME 2 4" xfId="31035" xr:uid="{DF188E4C-2FB3-478E-953C-FD4C9F64FB06}"/>
    <cellStyle name="AA FRAME 2 4 10" xfId="33945" xr:uid="{2DD70E9E-FFD6-44D4-910E-2D5459FA7216}"/>
    <cellStyle name="AA FRAME 2 4 11" xfId="34205" xr:uid="{967F8605-27E8-4965-8F67-875DB760C7E9}"/>
    <cellStyle name="AA FRAME 2 4 12" xfId="45058" xr:uid="{965BB252-3DD3-4BA3-B22F-367482F8C939}"/>
    <cellStyle name="AA FRAME 2 4 2" xfId="33106" xr:uid="{4F645FCF-E49F-4D6A-A403-5B591E7BF30E}"/>
    <cellStyle name="AA FRAME 2 4 2 2" xfId="42356" xr:uid="{56D01D15-8817-4C1F-8A9F-0F4D6BFA59B1}"/>
    <cellStyle name="AA FRAME 2 4 2 3" xfId="43452" xr:uid="{9529B860-0278-4BDA-87EE-8BC17E76C1C9}"/>
    <cellStyle name="AA FRAME 2 4 2 4" xfId="39399" xr:uid="{46A2AF73-4575-406B-82F1-B0C3F9636E00}"/>
    <cellStyle name="AA FRAME 2 4 3" xfId="37636" xr:uid="{54822546-01B6-4411-9834-0E0DB6536A9A}"/>
    <cellStyle name="AA FRAME 2 4 3 2" xfId="41851" xr:uid="{51166640-6BA8-49C8-9E7E-E2DB28862445}"/>
    <cellStyle name="AA FRAME 2 4 3 3" xfId="40835" xr:uid="{22409406-F76C-499F-B5A8-4B808A0D7D9D}"/>
    <cellStyle name="AA FRAME 2 4 4" xfId="40343" xr:uid="{4055C86D-76D3-4CC8-BADD-7F932AFD9425}"/>
    <cellStyle name="AA FRAME 2 4 4 2" xfId="43008" xr:uid="{F19DBCE4-8F10-46BC-B61A-2260588800F7}"/>
    <cellStyle name="AA FRAME 2 4 4 3" xfId="43930" xr:uid="{911976A9-F448-446E-AC71-85DD903B58AF}"/>
    <cellStyle name="AA FRAME 2 4 5" xfId="40336" xr:uid="{23FB558B-BFBB-4DE8-9A4B-E91BE22BABE8}"/>
    <cellStyle name="AA FRAME 2 4 5 2" xfId="43001" xr:uid="{BF7DE7F8-7B3C-4174-87B3-83DFEE7284FA}"/>
    <cellStyle name="AA FRAME 2 4 5 3" xfId="43923" xr:uid="{81A8CE0B-2CF5-4B10-AD33-D1CB0499776C}"/>
    <cellStyle name="AA FRAME 2 4 6" xfId="40295" xr:uid="{081E9EF2-F84F-47F9-9E0E-A17EB3EF4CAA}"/>
    <cellStyle name="AA FRAME 2 4 6 2" xfId="42961" xr:uid="{4B89A3EF-8B12-46D9-82BB-6BA9896E1E4D}"/>
    <cellStyle name="AA FRAME 2 4 6 3" xfId="43886" xr:uid="{8474D04E-EDC7-4676-B793-9B334EE448CF}"/>
    <cellStyle name="AA FRAME 2 4 7" xfId="41343" xr:uid="{76518541-529D-4B80-BB20-6973B5D86206}"/>
    <cellStyle name="AA FRAME 2 4 8" xfId="41036" xr:uid="{C8D840F1-4100-49C2-84E0-CBF794B6F3E3}"/>
    <cellStyle name="AA FRAME 2 4 9" xfId="34960" xr:uid="{E1D6F3B4-1866-4994-BA0F-4CF8BD8A165D}"/>
    <cellStyle name="AA FRAME 2 5" xfId="30734" xr:uid="{66F46428-3BE9-4F51-B54D-3E97D19EC567}"/>
    <cellStyle name="AA FRAME 2 5 2" xfId="32806" xr:uid="{228D4C6F-58C5-46A9-86E4-444ADCA4943E}"/>
    <cellStyle name="AA FRAME 2 5 2 2" xfId="42331" xr:uid="{A708C5C4-0D8A-4F1D-9798-E53826C40EBA}"/>
    <cellStyle name="AA FRAME 2 5 2 3" xfId="43444" xr:uid="{404750B2-D960-4B45-9948-3DBC31EAB03A}"/>
    <cellStyle name="AA FRAME 2 5 2 4" xfId="39330" xr:uid="{586C8B26-BCD4-4934-9CD6-B04491C3C451}"/>
    <cellStyle name="AA FRAME 2 5 2 5" xfId="45233" xr:uid="{E96AA69B-F956-416B-A1DC-96AE551262AE}"/>
    <cellStyle name="AA FRAME 2 5 2 6" xfId="34934" xr:uid="{EA0FFD18-8297-4242-9D8F-A8B2288DE961}"/>
    <cellStyle name="AA FRAME 2 5 2 7" xfId="51180" xr:uid="{3116A52D-3810-4FC1-829E-61936B3E4581}"/>
    <cellStyle name="AA FRAME 2 5 3" xfId="37337" xr:uid="{ED70E693-CD88-4887-B9C0-37597D134365}"/>
    <cellStyle name="AA FRAME 2 5 3 2" xfId="41828" xr:uid="{D9E29DFF-F08D-4D43-97A4-BCFFA9FE1CB5}"/>
    <cellStyle name="AA FRAME 2 5 3 2 2" xfId="46838" xr:uid="{90E8610C-8AD3-4A49-8062-755464D4AEC6}"/>
    <cellStyle name="AA FRAME 2 5 3 2 3" xfId="49398" xr:uid="{3126A967-4668-410C-9475-C7B9CE9D0C61}"/>
    <cellStyle name="AA FRAME 2 5 3 2 4" xfId="51910" xr:uid="{20240F4A-DDDC-4415-B88E-1FF8C076BDF1}"/>
    <cellStyle name="AA FRAME 2 5 3 3" xfId="42114" xr:uid="{6A1CFA7A-EA58-4C36-8614-D3AD04F84AB6}"/>
    <cellStyle name="AA FRAME 2 5 3 3 2" xfId="47059" xr:uid="{02C96406-9F86-4530-8359-768232A81F82}"/>
    <cellStyle name="AA FRAME 2 5 3 3 3" xfId="49614" xr:uid="{F8076F54-678B-4C52-A123-FC8E65655298}"/>
    <cellStyle name="AA FRAME 2 5 3 3 4" xfId="52119" xr:uid="{D16FA52B-AC77-41C6-8B81-7E46766614ED}"/>
    <cellStyle name="AA FRAME 2 5 4" xfId="40315" xr:uid="{BC18A4FC-888B-41B6-B601-E28BD133ED83}"/>
    <cellStyle name="AA FRAME 2 5 4 2" xfId="42981" xr:uid="{6CF11AAB-E2F9-4C44-B22A-367830B90CC4}"/>
    <cellStyle name="AA FRAME 2 5 4 2 2" xfId="47581" xr:uid="{32B429BC-EDFE-4A73-870A-994598B104AF}"/>
    <cellStyle name="AA FRAME 2 5 4 2 3" xfId="50113" xr:uid="{F6ECDE9C-1EB9-49D7-954E-A6AE2E5500CF}"/>
    <cellStyle name="AA FRAME 2 5 4 2 4" xfId="52611" xr:uid="{C80CE5D0-714C-4226-A218-496D5F7B01E2}"/>
    <cellStyle name="AA FRAME 2 5 4 3" xfId="43903" xr:uid="{871991AF-857F-44A9-A9D3-99087922787C}"/>
    <cellStyle name="AA FRAME 2 5 4 3 2" xfId="48364" xr:uid="{D1C8C0B8-FC41-431C-848B-CF30968A58BE}"/>
    <cellStyle name="AA FRAME 2 5 4 3 3" xfId="50887" xr:uid="{460A43B4-D8E5-4B80-869B-711AFC9DF3A6}"/>
    <cellStyle name="AA FRAME 2 5 4 3 4" xfId="53377" xr:uid="{C8A4F2C1-3E33-432A-9D31-E64DE441DB67}"/>
    <cellStyle name="AA FRAME 2 5 5" xfId="39999" xr:uid="{509DC48E-B9AC-4C6E-9480-995547CC5B90}"/>
    <cellStyle name="AA FRAME 2 5 5 2" xfId="42665" xr:uid="{C92FE832-7A1F-455C-95F8-0C5E02CF47DB}"/>
    <cellStyle name="AA FRAME 2 5 5 2 2" xfId="47408" xr:uid="{34D28AA2-387C-43C9-9FFE-46A131331376}"/>
    <cellStyle name="AA FRAME 2 5 5 2 3" xfId="49951" xr:uid="{3DCAB6CD-0AB1-48FC-95E3-AC055CE75BC8}"/>
    <cellStyle name="AA FRAME 2 5 5 2 4" xfId="52452" xr:uid="{F0791B66-FA2C-4B5F-B50A-1D28C82B2D73}"/>
    <cellStyle name="AA FRAME 2 5 5 3" xfId="43717" xr:uid="{FEAECC92-EFBD-4CA7-BCEB-ACF613945221}"/>
    <cellStyle name="AA FRAME 2 5 5 3 2" xfId="48200" xr:uid="{D8ECF1DB-5362-42A5-B249-E13E729C7D72}"/>
    <cellStyle name="AA FRAME 2 5 5 3 3" xfId="50727" xr:uid="{B089E5EB-5E40-43F3-A026-17EFC11C75AC}"/>
    <cellStyle name="AA FRAME 2 5 5 3 4" xfId="53218" xr:uid="{D6349BED-AFED-43AA-BFAC-E593497DA780}"/>
    <cellStyle name="AA FRAME 2 5 6" xfId="39956" xr:uid="{581A0A8E-A574-4748-9E09-E34D08DB0CB0}"/>
    <cellStyle name="AA FRAME 2 5 6 2" xfId="42622" xr:uid="{6E99E9F0-D278-4A74-ADB3-4B2260DDAF2A}"/>
    <cellStyle name="AA FRAME 2 5 6 2 2" xfId="47367" xr:uid="{D5D6AF2B-1EA2-4A89-BF82-324FDFA051CF}"/>
    <cellStyle name="AA FRAME 2 5 6 2 3" xfId="49910" xr:uid="{C3268438-1F63-493F-8BE7-5FB8CF4B8094}"/>
    <cellStyle name="AA FRAME 2 5 6 2 4" xfId="52411" xr:uid="{60DB655F-D5E0-449E-9711-DA7A887B065C}"/>
    <cellStyle name="AA FRAME 2 5 6 3" xfId="43674" xr:uid="{83290078-5EE1-46A3-8349-87B43B361B37}"/>
    <cellStyle name="AA FRAME 2 5 6 3 2" xfId="48159" xr:uid="{87A106F3-7E83-44BF-B1BC-EB846FDB3052}"/>
    <cellStyle name="AA FRAME 2 5 6 3 3" xfId="50686" xr:uid="{AAEB404F-F26A-44A4-B0C6-84DC47DF3027}"/>
    <cellStyle name="AA FRAME 2 5 6 3 4" xfId="53177" xr:uid="{71995E7B-AA07-4F32-A926-0DF9AC46E855}"/>
    <cellStyle name="AA FRAME 2 5 7" xfId="41320" xr:uid="{A19DFB81-7163-4983-8223-A2961A600E3A}"/>
    <cellStyle name="AA FRAME 2 5 8" xfId="41044" xr:uid="{529B65A0-E979-4DFB-A1E5-2C3D5D87706C}"/>
    <cellStyle name="AA FRAME 2 5 9" xfId="34896" xr:uid="{98163589-9F26-47CF-BDB8-11398DE975F5}"/>
    <cellStyle name="AA FRAME 2 6" xfId="32409" xr:uid="{410116AE-F776-4825-8C84-D084514BE536}"/>
    <cellStyle name="AA FRAME 2 6 2" xfId="42250" xr:uid="{21AE223B-A21A-44FE-918C-D9E39600752C}"/>
    <cellStyle name="AA FRAME 2 6 3" xfId="42123" xr:uid="{AC8277BC-4EAB-42A9-A082-CC3086A22D0F}"/>
    <cellStyle name="AA FRAME 2 6 4" xfId="39201" xr:uid="{EBFCBFAA-255E-4725-AB36-9015606651FC}"/>
    <cellStyle name="AA FRAME 2 7" xfId="36929" xr:uid="{14D01647-E37E-4A74-AC59-FCE63EBB870A}"/>
    <cellStyle name="AA FRAME 2 7 2" xfId="41745" xr:uid="{3FAB1EF1-37DF-43FB-83C9-E144BC468954}"/>
    <cellStyle name="AA FRAME 2 7 3" xfId="42324" xr:uid="{2ED9A412-C27D-46D6-9E52-B877F20800D2}"/>
    <cellStyle name="AA FRAME 2 7 4" xfId="44390" xr:uid="{72EC480D-561E-48FC-A744-1E6FD2867AA4}"/>
    <cellStyle name="AA FRAME 2 7 5" xfId="34938" xr:uid="{EE7FFDCD-B3B6-4C11-BC8D-193EEBD6A8B6}"/>
    <cellStyle name="AA FRAME 2 7 6" xfId="34802" xr:uid="{60D13D0A-E484-4B9C-B7C7-E013C5DB8F61}"/>
    <cellStyle name="AA FRAME 2 8" xfId="40207" xr:uid="{707699B2-9B65-436E-AA77-0DE041818DB5}"/>
    <cellStyle name="AA FRAME 2 8 2" xfId="42873" xr:uid="{5D880F22-8971-4DFB-9005-F3A56EE6653A}"/>
    <cellStyle name="AA FRAME 2 8 3" xfId="43808" xr:uid="{FB23A1B0-D348-47E9-B524-4178C1B6CE5D}"/>
    <cellStyle name="AA FRAME 2 8 4" xfId="45772" xr:uid="{F779F50C-F3B0-42D0-9218-913009C4C718}"/>
    <cellStyle name="AA FRAME 2 8 5" xfId="45564" xr:uid="{19BD9D36-5792-4938-A652-234B899CA9C4}"/>
    <cellStyle name="AA FRAME 2 8 6" xfId="33750" xr:uid="{094F7A37-303F-4B25-B260-EBDBBC427A2E}"/>
    <cellStyle name="AA FRAME 2 9" xfId="40057" xr:uid="{35D7C80D-1B6E-4C96-B281-7464581A2862}"/>
    <cellStyle name="AA FRAME 2 9 2" xfId="42723" xr:uid="{9D931EB9-D8BB-4664-8286-1133B9D7F02D}"/>
    <cellStyle name="AA FRAME 2 9 3" xfId="43775" xr:uid="{4814F274-C0A0-47D1-BA99-6ACDF2992BC8}"/>
    <cellStyle name="AA FRAME 2 9 4" xfId="45737" xr:uid="{30D019D9-9EAA-470B-8E91-4DD4097B374A}"/>
    <cellStyle name="AA FRAME 2 9 5" xfId="44824" xr:uid="{FE56B10C-FE60-48CF-A7EE-C9DA3E10A9A4}"/>
    <cellStyle name="AA FRAME 2 9 6" xfId="33969" xr:uid="{760C69A4-2AE5-4976-BD97-F83ECAF5BE23}"/>
    <cellStyle name="AA FRAME 3" xfId="30281" xr:uid="{5C4B6A37-CDD1-4D75-8BD2-0038953A1DF6}"/>
    <cellStyle name="AA FRAME 3 10" xfId="40621" xr:uid="{4D7D4EB4-4A4E-423B-B476-33CB46F70403}"/>
    <cellStyle name="AA FRAME 3 10 2" xfId="43285" xr:uid="{B0262067-EFFC-4FA1-9ADB-754BE14C279E}"/>
    <cellStyle name="AA FRAME 3 10 2 2" xfId="47841" xr:uid="{5D8D3EBC-CF18-4D2B-A81C-59E9A2C7D35B}"/>
    <cellStyle name="AA FRAME 3 10 2 3" xfId="50370" xr:uid="{0A42F4D7-B448-494D-B22D-4A3A70369E5E}"/>
    <cellStyle name="AA FRAME 3 10 2 4" xfId="52865" xr:uid="{439DE711-E331-4F6B-A99B-84231DE37891}"/>
    <cellStyle name="AA FRAME 3 10 3" xfId="44207" xr:uid="{5AA0548D-33AB-459F-BCBC-A57452B1B200}"/>
    <cellStyle name="AA FRAME 3 10 3 2" xfId="48623" xr:uid="{2979A265-F1F1-4C38-BE70-0A87CF3FC4FF}"/>
    <cellStyle name="AA FRAME 3 10 3 3" xfId="51144" xr:uid="{5ABE603A-2D56-4795-837C-492ACB72E656}"/>
    <cellStyle name="AA FRAME 3 10 3 4" xfId="53631" xr:uid="{C27079D1-5009-40D5-A82B-A4B64142A832}"/>
    <cellStyle name="AA FRAME 3 11" xfId="41181" xr:uid="{531348D0-416F-426D-962C-D86A464132BD}"/>
    <cellStyle name="AA FRAME 3 12" xfId="41100" xr:uid="{FC01BA30-7F59-45C5-AA62-C4AD31B118AB}"/>
    <cellStyle name="AA FRAME 3 13" xfId="34715" xr:uid="{ECB6AF3C-57D6-4410-A61A-477F0BD46A2D}"/>
    <cellStyle name="AA FRAME 3 2" xfId="31333" xr:uid="{71808EAD-BDED-4798-BAFE-E18B051D7FCD}"/>
    <cellStyle name="AA FRAME 3 2 2" xfId="33404" xr:uid="{9AB00E31-70C2-4D3A-BF4A-FE1B6318D66A}"/>
    <cellStyle name="AA FRAME 3 2 2 2" xfId="42416" xr:uid="{24B928D8-D50D-4781-84B6-3544BD23BF8A}"/>
    <cellStyle name="AA FRAME 3 2 2 3" xfId="43499" xr:uid="{0763DCED-68B3-4022-B864-F0C3C33722C0}"/>
    <cellStyle name="AA FRAME 3 2 2 4" xfId="39497" xr:uid="{61BD2EAC-824E-4C6C-9AC2-3BFCCBC6790A}"/>
    <cellStyle name="AA FRAME 3 2 3" xfId="37945" xr:uid="{62B141BC-709D-4A59-A033-1AFF23691B44}"/>
    <cellStyle name="AA FRAME 3 2 3 2" xfId="41913" xr:uid="{56B3D353-7D9F-4EA4-931C-6B588301C618}"/>
    <cellStyle name="AA FRAME 3 2 3 3" xfId="42112" xr:uid="{5F58E935-ED3B-41B0-81D8-3B27369EAE72}"/>
    <cellStyle name="AA FRAME 3 2 4" xfId="40412" xr:uid="{AD516438-02F5-4BF2-BC87-56E2F3519FB6}"/>
    <cellStyle name="AA FRAME 3 2 4 2" xfId="43076" xr:uid="{FBB75B63-73AA-47FC-BFB1-A36399BE0AD4}"/>
    <cellStyle name="AA FRAME 3 2 4 3" xfId="43998" xr:uid="{EF555819-4FCC-4A9F-ADD9-C08742560195}"/>
    <cellStyle name="AA FRAME 3 2 5" xfId="40446" xr:uid="{7AC1FA77-3A59-4E3D-933B-E0F6388AB325}"/>
    <cellStyle name="AA FRAME 3 2 5 2" xfId="43110" xr:uid="{1739E514-EC29-4CDA-9FD4-3160058EDB51}"/>
    <cellStyle name="AA FRAME 3 2 5 3" xfId="44032" xr:uid="{903D81AE-F948-4658-B278-7D6EA5532A61}"/>
    <cellStyle name="AA FRAME 3 2 6" xfId="39972" xr:uid="{D34BC2FF-D9AA-4027-9DC6-B7083DEFED20}"/>
    <cellStyle name="AA FRAME 3 2 6 2" xfId="42638" xr:uid="{782E311F-691A-45A6-9FEA-C92AB500077E}"/>
    <cellStyle name="AA FRAME 3 2 6 3" xfId="43690" xr:uid="{5B349105-8A5D-4404-926F-592CC5B995D1}"/>
    <cellStyle name="AA FRAME 3 2 7" xfId="41406" xr:uid="{98A12356-0AAF-4EF6-831A-D2D6DE0AAB02}"/>
    <cellStyle name="AA FRAME 3 2 8" xfId="40989" xr:uid="{E7647423-C3A4-4437-9B30-31AE59FBDEEA}"/>
    <cellStyle name="AA FRAME 3 2 9" xfId="35072" xr:uid="{E657FB1B-5F9B-4451-9902-FC23B1FB2A87}"/>
    <cellStyle name="AA FRAME 3 3" xfId="31454" xr:uid="{91008B29-733B-428A-A40C-8C1EF2123FAD}"/>
    <cellStyle name="AA FRAME 3 3 2" xfId="33523" xr:uid="{DF14A9B4-4BA6-4827-B559-572CD790E636}"/>
    <cellStyle name="AA FRAME 3 3 2 2" xfId="42476" xr:uid="{DB0429F9-F9EE-49F5-A0C6-332307C3A43E}"/>
    <cellStyle name="AA FRAME 3 3 2 3" xfId="43558" xr:uid="{76E3B83D-8F60-4F99-9C9A-3007AE7ECCBE}"/>
    <cellStyle name="AA FRAME 3 3 2 4" xfId="39562" xr:uid="{A1B9B527-8CAA-4234-A923-41F2C8B956DB}"/>
    <cellStyle name="AA FRAME 3 3 3" xfId="38065" xr:uid="{56609C60-595B-4585-847A-8261E2E17F27}"/>
    <cellStyle name="AA FRAME 3 3 3 2" xfId="41973" xr:uid="{4C886ED3-7E00-439F-9D3F-36D4372F0A18}"/>
    <cellStyle name="AA FRAME 3 3 3 3" xfId="40831" xr:uid="{B8BF570A-07BC-4634-AA67-E0311529DCA6}"/>
    <cellStyle name="AA FRAME 3 3 4" xfId="40487" xr:uid="{6032E7C6-80B5-40FF-90F1-F0738481B9B5}"/>
    <cellStyle name="AA FRAME 3 3 4 2" xfId="43151" xr:uid="{5CF786C6-D6CA-4FE2-8074-493C9D066A35}"/>
    <cellStyle name="AA FRAME 3 3 4 3" xfId="44073" xr:uid="{C0BD2837-1A8E-46CC-8A9F-5324A6277E02}"/>
    <cellStyle name="AA FRAME 3 3 5" xfId="40445" xr:uid="{CADFCB95-EF55-4CB7-B6DD-0442B0F3D213}"/>
    <cellStyle name="AA FRAME 3 3 5 2" xfId="43109" xr:uid="{CAF3FEB0-063F-4394-8CEC-C7867AACF764}"/>
    <cellStyle name="AA FRAME 3 3 5 3" xfId="44031" xr:uid="{B1115381-8EF5-44D7-9CAC-F4D92A9B0A20}"/>
    <cellStyle name="AA FRAME 3 3 6" xfId="40674" xr:uid="{EBF15DB3-17DF-4DE0-906A-4142756715F7}"/>
    <cellStyle name="AA FRAME 3 3 6 2" xfId="43337" xr:uid="{E73D5387-3CC5-49DF-ADF7-806FF710390B}"/>
    <cellStyle name="AA FRAME 3 3 6 3" xfId="44259" xr:uid="{A0DA10AA-FDB8-4993-A965-590E7C7DFB56}"/>
    <cellStyle name="AA FRAME 3 3 7" xfId="41467" xr:uid="{5F7B17FD-ABC3-4DBF-918A-F491E7847256}"/>
    <cellStyle name="AA FRAME 3 3 8" xfId="40930" xr:uid="{B44770FD-FAA0-429C-BCB9-CD147C61AEB1}"/>
    <cellStyle name="AA FRAME 3 3 9" xfId="35134" xr:uid="{C81390AD-D67F-4D77-8B98-39F1BFC14C7E}"/>
    <cellStyle name="AA FRAME 3 4" xfId="31284" xr:uid="{E53978D4-4ED4-4C40-877D-30A0E29CC241}"/>
    <cellStyle name="AA FRAME 3 4 2" xfId="33355" xr:uid="{CF3E8F5A-56B0-486E-9DFB-4FADF10F1020}"/>
    <cellStyle name="AA FRAME 3 4 2 2" xfId="42375" xr:uid="{CF8849AF-824B-405D-AF75-B7E0B97DD7BC}"/>
    <cellStyle name="AA FRAME 3 4 2 3" xfId="43458" xr:uid="{5DAE8D60-5A46-411E-8CC4-370B7A925AE7}"/>
    <cellStyle name="AA FRAME 3 4 2 4" xfId="39455" xr:uid="{072922AF-EAAB-4A99-8EF6-AD30ABFB9630}"/>
    <cellStyle name="AA FRAME 3 4 3" xfId="37897" xr:uid="{FFD32BF6-7337-48D3-8F6C-98691DF861BC}"/>
    <cellStyle name="AA FRAME 3 4 3 2" xfId="41872" xr:uid="{C9989010-0386-4332-B039-B8BEBCA9F530}"/>
    <cellStyle name="AA FRAME 3 4 3 3" xfId="42097" xr:uid="{7CBDB31B-31E3-4971-8C57-E61ED2C67566}"/>
    <cellStyle name="AA FRAME 3 4 3 4" xfId="44582" xr:uid="{EA2BD9C5-1924-4C65-B26D-EBC6F2B8EC84}"/>
    <cellStyle name="AA FRAME 3 4 3 5" xfId="33986" xr:uid="{02C6476C-6BC4-4DFE-89C1-5BAB41E410CA}"/>
    <cellStyle name="AA FRAME 3 4 3 6" xfId="34586" xr:uid="{A06CF0D0-D0C6-49F5-B476-65556AF50D29}"/>
    <cellStyle name="AA FRAME 3 4 4" xfId="40371" xr:uid="{8206CF14-EDE3-4609-9C85-2801348B5D1C}"/>
    <cellStyle name="AA FRAME 3 4 4 2" xfId="43035" xr:uid="{64941FCE-1062-4C1A-8E86-9664028DBCC5}"/>
    <cellStyle name="AA FRAME 3 4 4 3" xfId="43957" xr:uid="{0329AF0A-30AD-4015-9D95-4EA13346A620}"/>
    <cellStyle name="AA FRAME 3 4 4 4" xfId="45906" xr:uid="{B372ECC5-9536-4E54-BA75-E442EEA0EA29}"/>
    <cellStyle name="AA FRAME 3 4 4 5" xfId="34936" xr:uid="{0E143C2F-0E31-4853-B728-73FDB3753A0E}"/>
    <cellStyle name="AA FRAME 3 4 4 6" xfId="44996" xr:uid="{76A51F4B-50C0-4772-9146-0FB92AA175AA}"/>
    <cellStyle name="AA FRAME 3 4 5" xfId="40368" xr:uid="{5B9F9335-79B8-432A-BAEA-0A8BA8F72D21}"/>
    <cellStyle name="AA FRAME 3 4 5 2" xfId="43032" xr:uid="{43F9F1F0-E55E-4BDE-8A21-330398063CB4}"/>
    <cellStyle name="AA FRAME 3 4 5 3" xfId="43954" xr:uid="{552A9796-288F-4815-8F3B-7A1994C71BC1}"/>
    <cellStyle name="AA FRAME 3 4 5 4" xfId="45903" xr:uid="{9C382F75-31E1-4A43-9C21-C6BF5C568DA3}"/>
    <cellStyle name="AA FRAME 3 4 5 5" xfId="45108" xr:uid="{C9620679-C825-43F4-9EBF-384D6725FFBF}"/>
    <cellStyle name="AA FRAME 3 4 5 6" xfId="34222" xr:uid="{EEAD70C9-6543-4BEA-AEB1-33D208DAD33E}"/>
    <cellStyle name="AA FRAME 3 4 6" xfId="40297" xr:uid="{0B36B235-DC57-4374-94FB-2045108C4E17}"/>
    <cellStyle name="AA FRAME 3 4 6 2" xfId="42963" xr:uid="{84E4BAAF-C0C5-46D4-831D-E6B5140757D1}"/>
    <cellStyle name="AA FRAME 3 4 6 3" xfId="43888" xr:uid="{1BB09C06-995B-44D2-947E-63A021CA057D}"/>
    <cellStyle name="AA FRAME 3 4 6 4" xfId="45843" xr:uid="{D3112303-5D43-4C29-9BFF-6A3F7A93DAE8}"/>
    <cellStyle name="AA FRAME 3 4 6 5" xfId="44925" xr:uid="{EBB1B0FB-8255-4A5D-9911-90CFF573EF0A}"/>
    <cellStyle name="AA FRAME 3 4 6 6" xfId="34511" xr:uid="{549C99BD-97E3-470B-8DCD-83AE1FC19781}"/>
    <cellStyle name="AA FRAME 3 4 7" xfId="41365" xr:uid="{1DEC3830-B721-444C-B5DF-2F3F54E952BD}"/>
    <cellStyle name="AA FRAME 3 4 7 2" xfId="46577" xr:uid="{C5227132-958C-4981-AF52-BD7CDD7A3F00}"/>
    <cellStyle name="AA FRAME 3 4 7 3" xfId="49148" xr:uid="{0942E543-1B17-4F22-BCD2-93E915E92C3A}"/>
    <cellStyle name="AA FRAME 3 4 7 4" xfId="51668" xr:uid="{7484F4C4-0FA9-4D21-AF98-33BC83B35CEE}"/>
    <cellStyle name="AA FRAME 3 4 8" xfId="41030" xr:uid="{7090DD47-3E99-4662-832E-F6F4722034D6}"/>
    <cellStyle name="AA FRAME 3 4 8 2" xfId="46391" xr:uid="{A538B560-466F-4E45-B2A5-5AFB1877D269}"/>
    <cellStyle name="AA FRAME 3 4 8 3" xfId="48969" xr:uid="{F58A4FFC-0238-4760-8044-54DE19D2C220}"/>
    <cellStyle name="AA FRAME 3 4 8 4" xfId="51492" xr:uid="{F1B36E1C-DDE3-484A-9760-7F4F22C4E379}"/>
    <cellStyle name="AA FRAME 3 4 9" xfId="35029" xr:uid="{D651D4D3-B73A-48E8-8B9F-2BE5595C6EF9}"/>
    <cellStyle name="AA FRAME 3 5" xfId="31307" xr:uid="{B16E84EC-9234-4F87-9967-E535D3747595}"/>
    <cellStyle name="AA FRAME 3 5 2" xfId="33378" xr:uid="{E49AE621-08B5-4780-9BC5-F123ACF5B5AE}"/>
    <cellStyle name="AA FRAME 3 5 2 2" xfId="42393" xr:uid="{803BE3DF-52C3-46E3-92F0-32716B6A2DEF}"/>
    <cellStyle name="AA FRAME 3 5 2 2 2" xfId="47189" xr:uid="{4C574CAC-0C94-40D6-BA63-5A8E11481397}"/>
    <cellStyle name="AA FRAME 3 5 2 2 3" xfId="49732" xr:uid="{7815F370-5FD1-44F9-88F2-458CEAC1C515}"/>
    <cellStyle name="AA FRAME 3 5 2 2 4" xfId="52236" xr:uid="{3CD2E663-7D9D-40C5-B20D-18A67838718B}"/>
    <cellStyle name="AA FRAME 3 5 2 3" xfId="43476" xr:uid="{B46DD728-E609-4FF5-AA22-FA425D8A8025}"/>
    <cellStyle name="AA FRAME 3 5 2 3 2" xfId="47993" xr:uid="{BF2FCFBB-C68C-4793-A4F7-95D273934241}"/>
    <cellStyle name="AA FRAME 3 5 2 3 3" xfId="50522" xr:uid="{698C7EEF-2C9C-4EFD-9FC9-D46CD63349A4}"/>
    <cellStyle name="AA FRAME 3 5 2 3 4" xfId="53015" xr:uid="{2847705C-6F95-452B-A14C-FFDA732ACD01}"/>
    <cellStyle name="AA FRAME 3 5 2 4" xfId="39473" xr:uid="{BD7F0587-3D48-4181-9782-4F099E97444B}"/>
    <cellStyle name="AA FRAME 3 5 3" xfId="37919" xr:uid="{CCCD06CA-6159-4D1D-A57D-B8E1FE68F84D}"/>
    <cellStyle name="AA FRAME 3 5 3 2" xfId="41890" xr:uid="{0737540E-6D80-4C15-99A5-86A74ABB17B7}"/>
    <cellStyle name="AA FRAME 3 5 3 3" xfId="40818" xr:uid="{0A246995-E255-4EF5-9532-8215B5CF23AF}"/>
    <cellStyle name="AA FRAME 3 5 4" xfId="40389" xr:uid="{418F9265-01F2-4B1D-8963-69F868738F5C}"/>
    <cellStyle name="AA FRAME 3 5 4 2" xfId="43053" xr:uid="{C156B4B8-AE60-4395-B272-ECD013EA24AB}"/>
    <cellStyle name="AA FRAME 3 5 4 3" xfId="43975" xr:uid="{BB86DD86-D723-4F13-9433-44D3C4854986}"/>
    <cellStyle name="AA FRAME 3 5 5" xfId="40713" xr:uid="{A4CA83F0-60E5-4B53-BC92-63848D7E4C3D}"/>
    <cellStyle name="AA FRAME 3 5 5 2" xfId="43376" xr:uid="{C0302F4D-857B-4C9F-945E-7AE55222E244}"/>
    <cellStyle name="AA FRAME 3 5 5 3" xfId="44298" xr:uid="{01C61871-0EC4-4456-BC86-8CE32AD2C42B}"/>
    <cellStyle name="AA FRAME 3 5 6" xfId="39931" xr:uid="{2B12356E-F43F-4C2A-AEBC-92E5B31D93E6}"/>
    <cellStyle name="AA FRAME 3 5 6 2" xfId="42598" xr:uid="{48E205F7-13DE-4F43-8805-0D942AB548E2}"/>
    <cellStyle name="AA FRAME 3 5 6 3" xfId="43653" xr:uid="{40005953-E6B1-4182-B35C-AFFAB8A96E76}"/>
    <cellStyle name="AA FRAME 3 5 7" xfId="41383" xr:uid="{5FE3D60B-B36B-4C73-818B-B00AA43F3BC1}"/>
    <cellStyle name="AA FRAME 3 5 8" xfId="41012" xr:uid="{56B4A474-BBB4-446E-A16B-6CE2F45BC8B9}"/>
    <cellStyle name="AA FRAME 3 5 9" xfId="35048" xr:uid="{A2EB4B72-0FE6-432C-B01C-3E68BC8A914F}"/>
    <cellStyle name="AA FRAME 3 6" xfId="32408" xr:uid="{4D5B54D3-DCC8-4668-9BBB-FEDF16DA9595}"/>
    <cellStyle name="AA FRAME 3 6 2" xfId="42194" xr:uid="{4E9EFDBF-4A7C-46BD-B69E-04376A2B7A7E}"/>
    <cellStyle name="AA FRAME 3 6 3" xfId="41274" xr:uid="{E4C6D3B3-75D2-4319-A884-52F61BE88BD2}"/>
    <cellStyle name="AA FRAME 3 6 4" xfId="39145" xr:uid="{CC99A9D8-5493-440A-9FA6-48ADC080BF84}"/>
    <cellStyle name="AA FRAME 3 6 5" xfId="45122" xr:uid="{8F29CB8E-CA18-4D7E-BC67-80E43F181DD8}"/>
    <cellStyle name="AA FRAME 3 6 6" xfId="33981" xr:uid="{59406024-A337-4193-AAD4-7BBC2361E55F}"/>
    <cellStyle name="AA FRAME 3 6 7" xfId="39623" xr:uid="{986051FB-2D92-4EB2-B9CF-4D8985C586E9}"/>
    <cellStyle name="AA FRAME 3 7" xfId="36873" xr:uid="{21BCD332-A7B6-4CAD-8F90-A72536C65D93}"/>
    <cellStyle name="AA FRAME 3 7 2" xfId="41689" xr:uid="{D5096543-F213-4284-8279-58ECE2B54396}"/>
    <cellStyle name="AA FRAME 3 7 2 2" xfId="46772" xr:uid="{B1328605-5F0B-41A6-8911-E7E75935672E}"/>
    <cellStyle name="AA FRAME 3 7 2 3" xfId="49335" xr:uid="{7FD62739-E730-4B8E-A0BC-53C89A894DC4}"/>
    <cellStyle name="AA FRAME 3 7 2 4" xfId="51847" xr:uid="{B5CF799E-7FBA-496A-B7FD-82A3527F48AF}"/>
    <cellStyle name="AA FRAME 3 7 3" xfId="41582" xr:uid="{3B0512BC-449F-4662-A4E1-08276A73E5C8}"/>
    <cellStyle name="AA FRAME 3 7 3 2" xfId="46738" xr:uid="{3346DE13-2EAE-4361-94F5-90C6BA5C6F34}"/>
    <cellStyle name="AA FRAME 3 7 3 3" xfId="49304" xr:uid="{DDD4F66C-6AF6-4330-BD44-35601A3852F4}"/>
    <cellStyle name="AA FRAME 3 7 3 4" xfId="51817" xr:uid="{EB873CAD-FAF2-4E33-85B2-B27F3DCE0B22}"/>
    <cellStyle name="AA FRAME 3 8" xfId="40151" xr:uid="{8AF22AC4-47FF-455C-BF33-90F419A5A7DE}"/>
    <cellStyle name="AA FRAME 3 8 2" xfId="42817" xr:uid="{80C2B367-7DE6-4031-9C05-E2B5CAAF9585}"/>
    <cellStyle name="AA FRAME 3 8 2 2" xfId="47492" xr:uid="{82916BF6-F76C-4755-AD1D-C5F7FDA9637D}"/>
    <cellStyle name="AA FRAME 3 8 2 3" xfId="50028" xr:uid="{6A5A408E-7E39-4C7B-BFE1-A8545B745B62}"/>
    <cellStyle name="AA FRAME 3 8 2 4" xfId="52528" xr:uid="{D0694FEA-6817-4CBA-82B5-9B1A5F20C80F}"/>
    <cellStyle name="AA FRAME 3 8 3" xfId="43807" xr:uid="{99D955D1-3CF7-43EF-977C-887ABF04F30C}"/>
    <cellStyle name="AA FRAME 3 8 3 2" xfId="48280" xr:uid="{618994E0-D8EB-40C5-B180-806B5C517E4F}"/>
    <cellStyle name="AA FRAME 3 8 3 3" xfId="50803" xr:uid="{58A0EE75-9E98-4B69-9CF0-A89796B9A4E9}"/>
    <cellStyle name="AA FRAME 3 8 3 4" xfId="53294" xr:uid="{D750E9AC-BD70-4468-B2B6-4945A3C222CD}"/>
    <cellStyle name="AA FRAME 3 9" xfId="40058" xr:uid="{6A0C738B-4D6E-4022-8909-0340165F302E}"/>
    <cellStyle name="AA FRAME 3 9 2" xfId="42724" xr:uid="{D0E892D5-23B3-4C6D-A767-975A145BCE42}"/>
    <cellStyle name="AA FRAME 3 9 2 2" xfId="47462" xr:uid="{B15E3B89-EE73-498B-8985-B1215BCE1AC2}"/>
    <cellStyle name="AA FRAME 3 9 2 3" xfId="50004" xr:uid="{6A7984CD-8CFF-45B1-9DBD-850539076E0B}"/>
    <cellStyle name="AA FRAME 3 9 2 4" xfId="52505" xr:uid="{23110454-995D-46A9-AA8F-7484398FF4A7}"/>
    <cellStyle name="AA FRAME 3 9 3" xfId="43776" xr:uid="{6D4211F2-E34D-4107-854E-4AF9A539BE46}"/>
    <cellStyle name="AA FRAME 3 9 3 2" xfId="48254" xr:uid="{80EE9A09-7C18-42DF-ABCB-9DE289DFC487}"/>
    <cellStyle name="AA FRAME 3 9 3 3" xfId="50780" xr:uid="{3607F2BA-F636-4868-A109-45DC066D4859}"/>
    <cellStyle name="AA FRAME 3 9 3 4" xfId="53271" xr:uid="{F6BDF6B2-1002-429F-B507-3F1D69C00280}"/>
    <cellStyle name="AA FRAME 4" xfId="30260" xr:uid="{6688CB38-2244-482A-ACF3-B3908ED8D74C}"/>
    <cellStyle name="AA FRAME 4 10" xfId="40070" xr:uid="{5445D33D-5F59-432A-A445-37D716FA149F}"/>
    <cellStyle name="AA FRAME 4 10 2" xfId="42736" xr:uid="{CA63D90F-4877-4371-AF6B-0023159727C2}"/>
    <cellStyle name="AA FRAME 4 10 3" xfId="43788" xr:uid="{BCFC1151-BAA6-4A88-ACCF-6A22DB5B05CB}"/>
    <cellStyle name="AA FRAME 4 10 4" xfId="34224" xr:uid="{ED5BCC34-2739-40FE-AB75-07DAECB27B4C}"/>
    <cellStyle name="AA FRAME 4 11" xfId="41164" xr:uid="{331F3309-CA83-41E5-AB8F-B85DBBF75884}"/>
    <cellStyle name="AA FRAME 4 11 2" xfId="46466" xr:uid="{12AB3555-0E97-413B-BABD-C77A16496B97}"/>
    <cellStyle name="AA FRAME 4 11 3" xfId="49041" xr:uid="{C43BF36C-9236-4450-98C6-DEEA2F274CC3}"/>
    <cellStyle name="AA FRAME 4 11 4" xfId="51562" xr:uid="{9D089E7E-90D5-46C8-9ADC-0234B36E45DE}"/>
    <cellStyle name="AA FRAME 4 12" xfId="41108" xr:uid="{821A4BA2-C201-41AE-A8E5-25B9774C9556}"/>
    <cellStyle name="AA FRAME 4 12 2" xfId="46462" xr:uid="{D47051C6-7D21-4830-B71F-1C62EB8E7D18}"/>
    <cellStyle name="AA FRAME 4 12 3" xfId="49039" xr:uid="{CC3BCB6D-817B-453F-A518-DF1924FBFD21}"/>
    <cellStyle name="AA FRAME 4 12 4" xfId="51561" xr:uid="{54E9A1B4-E880-48B9-AD3B-DEF3327B60E9}"/>
    <cellStyle name="AA FRAME 4 13" xfId="34699" xr:uid="{1503AF6C-39E4-4CAA-84B5-6009E3C4F22D}"/>
    <cellStyle name="AA FRAME 4 2" xfId="31324" xr:uid="{FA0DAD80-286F-4BDA-A4CE-8FA5A52E080F}"/>
    <cellStyle name="AA FRAME 4 2 10" xfId="33797" xr:uid="{565DA618-A2B3-4B99-BF56-EDC6AE42030A}"/>
    <cellStyle name="AA FRAME 4 2 11" xfId="34255" xr:uid="{862427BD-0DB6-477F-8899-3AFF78D6B733}"/>
    <cellStyle name="AA FRAME 4 2 12" xfId="34888" xr:uid="{AA6DDF4F-AAC6-4ACD-9BA8-94E358F83FF3}"/>
    <cellStyle name="AA FRAME 4 2 2" xfId="33395" xr:uid="{AFE46362-4F2A-4445-BEAA-31CB6AD96333}"/>
    <cellStyle name="AA FRAME 4 2 2 2" xfId="42407" xr:uid="{2A183146-C55D-475B-9401-17693E2D2584}"/>
    <cellStyle name="AA FRAME 4 2 2 2 2" xfId="47198" xr:uid="{3576DF7E-2D2E-407D-8007-379366CFC8C6}"/>
    <cellStyle name="AA FRAME 4 2 2 2 3" xfId="49741" xr:uid="{625E1178-08A1-4177-A359-45B5CA230BF1}"/>
    <cellStyle name="AA FRAME 4 2 2 2 4" xfId="52245" xr:uid="{39518E5F-F49C-4195-87D5-58249185516D}"/>
    <cellStyle name="AA FRAME 4 2 2 3" xfId="43490" xr:uid="{A6D194E1-2CAF-44FF-BF3D-1BFC75D9D290}"/>
    <cellStyle name="AA FRAME 4 2 2 3 2" xfId="48002" xr:uid="{B9448FA8-99DA-4151-9627-3749694BD121}"/>
    <cellStyle name="AA FRAME 4 2 2 3 3" xfId="50531" xr:uid="{F1907590-4C24-4CF7-B5C2-55410CA57A5E}"/>
    <cellStyle name="AA FRAME 4 2 2 3 4" xfId="53024" xr:uid="{F980B790-DFDE-4887-A6BC-9A4E7696546C}"/>
    <cellStyle name="AA FRAME 4 2 2 4" xfId="39488" xr:uid="{D98B3495-B0F5-48DB-919E-B715C2EDF005}"/>
    <cellStyle name="AA FRAME 4 2 3" xfId="37936" xr:uid="{4D57AEB1-F818-436F-9CE4-3EC6542BC63F}"/>
    <cellStyle name="AA FRAME 4 2 3 2" xfId="41904" xr:uid="{8101BDCF-4A29-4E25-A7CB-5759B6028887}"/>
    <cellStyle name="AA FRAME 4 2 3 3" xfId="42333" xr:uid="{CF8BC39E-907C-40A3-B80B-7D7053A9EB95}"/>
    <cellStyle name="AA FRAME 4 2 4" xfId="40403" xr:uid="{174D3CBE-6B41-4384-B4D5-A3ABFCA692A9}"/>
    <cellStyle name="AA FRAME 4 2 4 2" xfId="43067" xr:uid="{FD205AC5-9A6D-40D2-90EF-800DB529C8C3}"/>
    <cellStyle name="AA FRAME 4 2 4 2 2" xfId="47654" xr:uid="{2DB44008-9937-4044-820F-9E057BF7D5DA}"/>
    <cellStyle name="AA FRAME 4 2 4 2 3" xfId="50184" xr:uid="{111A0745-7CDC-49F1-AB7F-8C700CA25E58}"/>
    <cellStyle name="AA FRAME 4 2 4 2 4" xfId="52681" xr:uid="{4FEF3D96-5489-4E90-B7AF-BB3DCB5C87D6}"/>
    <cellStyle name="AA FRAME 4 2 4 3" xfId="43989" xr:uid="{52F560DA-5402-4726-A80A-BCE1F3112BAA}"/>
    <cellStyle name="AA FRAME 4 2 4 3 2" xfId="48435" xr:uid="{DC9BA207-30CF-4E4A-8A32-13A68069AC9E}"/>
    <cellStyle name="AA FRAME 4 2 4 3 3" xfId="50958" xr:uid="{A06F6F9C-8A82-4202-85E4-0F3BC880C716}"/>
    <cellStyle name="AA FRAME 4 2 4 3 4" xfId="53447" xr:uid="{897F380F-7DDE-4EC1-9923-730432DC03DD}"/>
    <cellStyle name="AA FRAME 4 2 5" xfId="40659" xr:uid="{59453172-800C-4A2B-94BE-5D129B42209A}"/>
    <cellStyle name="AA FRAME 4 2 5 2" xfId="43322" xr:uid="{E913F9CC-C301-4EEF-8066-9D7C2664698F}"/>
    <cellStyle name="AA FRAME 4 2 5 2 2" xfId="47865" xr:uid="{07E7C7C3-5728-45DA-ACAB-6F57FBDCE2CE}"/>
    <cellStyle name="AA FRAME 4 2 5 2 3" xfId="50394" xr:uid="{BB227B1A-0E9D-4072-B02B-FEB9864684BB}"/>
    <cellStyle name="AA FRAME 4 2 5 2 4" xfId="52888" xr:uid="{4A88E6E8-A972-48D2-A1F3-809D60F11746}"/>
    <cellStyle name="AA FRAME 4 2 5 3" xfId="44244" xr:uid="{E70C0AFB-87D9-463B-98AC-EC00446E38ED}"/>
    <cellStyle name="AA FRAME 4 2 5 3 2" xfId="48647" xr:uid="{BBC91E25-A2FE-4A7C-970D-A1AD0CE82681}"/>
    <cellStyle name="AA FRAME 4 2 5 3 3" xfId="51167" xr:uid="{C5BBEA17-66AA-4E2B-BD58-7BD4EA20E24A}"/>
    <cellStyle name="AA FRAME 4 2 5 3 4" xfId="53654" xr:uid="{8137E59B-E635-49F1-9D6C-D6EE43484834}"/>
    <cellStyle name="AA FRAME 4 2 6" xfId="40703" xr:uid="{A38501C1-7048-40C6-8E23-C50D9165490A}"/>
    <cellStyle name="AA FRAME 4 2 6 2" xfId="43366" xr:uid="{4316E6E9-24CE-4569-BE42-86525240B71D}"/>
    <cellStyle name="AA FRAME 4 2 6 2 2" xfId="47901" xr:uid="{429CB211-1B82-40C8-BBC7-6FC8BAEB182D}"/>
    <cellStyle name="AA FRAME 4 2 6 2 3" xfId="50430" xr:uid="{32884A5B-23FF-4F51-88C6-801D9944E793}"/>
    <cellStyle name="AA FRAME 4 2 6 2 4" xfId="52924" xr:uid="{BA9DB903-8841-4A6F-B170-DA90C574707D}"/>
    <cellStyle name="AA FRAME 4 2 6 3" xfId="44288" xr:uid="{59111C00-729A-41ED-8EC0-35FDE7333E84}"/>
    <cellStyle name="AA FRAME 4 2 6 3 2" xfId="48683" xr:uid="{7BF1C02E-9CFB-4527-A28B-75498A80F593}"/>
    <cellStyle name="AA FRAME 4 2 6 3 3" xfId="51204" xr:uid="{06A198FB-71C3-4070-B203-C00FE2788B27}"/>
    <cellStyle name="AA FRAME 4 2 6 3 4" xfId="53690" xr:uid="{A089D670-FDE8-4C7E-AE9D-D7367B9CDC75}"/>
    <cellStyle name="AA FRAME 4 2 7" xfId="41397" xr:uid="{34466910-5C8F-4FA9-B371-77917E25F3D8}"/>
    <cellStyle name="AA FRAME 4 2 8" xfId="40998" xr:uid="{02BF848A-9505-4700-BF33-D36ABCB8778E}"/>
    <cellStyle name="AA FRAME 4 2 9" xfId="35063" xr:uid="{AE5EDF1A-2F74-4577-B9AE-F54B63A9A703}"/>
    <cellStyle name="AA FRAME 4 3" xfId="31446" xr:uid="{507E11D6-8AB8-4CD9-A991-A23EF1439C16}"/>
    <cellStyle name="AA FRAME 4 3 2" xfId="33515" xr:uid="{77DC8531-535B-4416-952F-D16E2E6DF98B}"/>
    <cellStyle name="AA FRAME 4 3 2 2" xfId="42468" xr:uid="{337787EE-6A74-41E4-90BE-788D8274F69C}"/>
    <cellStyle name="AA FRAME 4 3 2 3" xfId="43550" xr:uid="{5B4CA6E3-B33E-4F13-A512-673CFDE82E83}"/>
    <cellStyle name="AA FRAME 4 3 2 4" xfId="39554" xr:uid="{34D7728F-F9D8-4BC3-A4B4-ECB40D694B07}"/>
    <cellStyle name="AA FRAME 4 3 3" xfId="38057" xr:uid="{BAA1E58F-F831-42D6-B959-59A95B350C77}"/>
    <cellStyle name="AA FRAME 4 3 3 2" xfId="41965" xr:uid="{DD084A95-8263-4DC6-B286-776A4450E990}"/>
    <cellStyle name="AA FRAME 4 3 3 3" xfId="42363" xr:uid="{DC86049A-71CA-4EEF-BD69-3989BEFDC236}"/>
    <cellStyle name="AA FRAME 4 3 4" xfId="40479" xr:uid="{8AB0DB60-37CD-4A9C-96AB-BD623AA1F8BB}"/>
    <cellStyle name="AA FRAME 4 3 4 2" xfId="43143" xr:uid="{96A54E96-9621-498F-ADA1-B42F22A240EB}"/>
    <cellStyle name="AA FRAME 4 3 4 3" xfId="44065" xr:uid="{556AD50B-035D-4921-9A58-89F969E3525C}"/>
    <cellStyle name="AA FRAME 4 3 5" xfId="40655" xr:uid="{AD34BEDC-68BE-4ABC-AB4C-31B0C8E00034}"/>
    <cellStyle name="AA FRAME 4 3 5 2" xfId="43318" xr:uid="{BEDD2C1B-25E1-4BC8-805F-C8247C33779A}"/>
    <cellStyle name="AA FRAME 4 3 5 3" xfId="44240" xr:uid="{0880A0B7-CD6F-4A7A-98A0-73FB4C60FCA1}"/>
    <cellStyle name="AA FRAME 4 3 6" xfId="40008" xr:uid="{45DCC0B0-05E0-46FD-828B-D5C243A1A83B}"/>
    <cellStyle name="AA FRAME 4 3 6 2" xfId="42674" xr:uid="{2201ECDE-EE95-40C1-924A-44010F1ACB5D}"/>
    <cellStyle name="AA FRAME 4 3 6 3" xfId="43726" xr:uid="{209F65ED-B122-46E9-AA15-E31D19D4D90B}"/>
    <cellStyle name="AA FRAME 4 3 7" xfId="41459" xr:uid="{3E584961-61E2-4D9E-9233-392B87FD8200}"/>
    <cellStyle name="AA FRAME 4 3 8" xfId="40938" xr:uid="{DC608C73-B146-4834-919B-2978AD8E14C4}"/>
    <cellStyle name="AA FRAME 4 3 9" xfId="35126" xr:uid="{9461FEB2-6DCF-4B73-99DF-F784E71E1A9E}"/>
    <cellStyle name="AA FRAME 4 4" xfId="31313" xr:uid="{4499F322-B3A9-427E-84C7-29763C2002F4}"/>
    <cellStyle name="AA FRAME 4 4 10" xfId="33732" xr:uid="{E90D141D-FCF1-479A-987E-F9983D12EFD7}"/>
    <cellStyle name="AA FRAME 4 4 11" xfId="34247" xr:uid="{FEDF7645-5624-44FB-BCA5-19F38B406755}"/>
    <cellStyle name="AA FRAME 4 4 12" xfId="33997" xr:uid="{C93F88A0-D0D9-46F7-A3DC-BA6F2740124D}"/>
    <cellStyle name="AA FRAME 4 4 2" xfId="33384" xr:uid="{B0C8EF3F-0348-4448-8E18-57F7CFD68BD5}"/>
    <cellStyle name="AA FRAME 4 4 2 2" xfId="42399" xr:uid="{3F2B3728-CE6B-4782-BCE9-9D5A5034BA2F}"/>
    <cellStyle name="AA FRAME 4 4 2 3" xfId="43482" xr:uid="{867CB467-94AA-4BEC-A9A2-DBC56D377717}"/>
    <cellStyle name="AA FRAME 4 4 2 4" xfId="39479" xr:uid="{4132BA2E-980D-4617-956A-B017B40B9A65}"/>
    <cellStyle name="AA FRAME 4 4 3" xfId="37925" xr:uid="{699409DA-90CB-4CD9-97F8-DE31A5881D5D}"/>
    <cellStyle name="AA FRAME 4 4 3 2" xfId="41896" xr:uid="{87A10211-83B2-4AC7-87E5-9A7A1D80987A}"/>
    <cellStyle name="AA FRAME 4 4 3 3" xfId="42289" xr:uid="{8E819458-BD50-4F10-A3C3-A35E686A3D88}"/>
    <cellStyle name="AA FRAME 4 4 4" xfId="40395" xr:uid="{FA3FF7D8-5F6F-4486-AFD7-07364921AC98}"/>
    <cellStyle name="AA FRAME 4 4 4 2" xfId="43059" xr:uid="{D0739DD4-B26F-48A0-86A5-E221CC87F014}"/>
    <cellStyle name="AA FRAME 4 4 4 3" xfId="43981" xr:uid="{FF906180-9EB8-4B28-A564-7E5C6EA176B0}"/>
    <cellStyle name="AA FRAME 4 4 5" xfId="40692" xr:uid="{9DB449BD-4EE9-4874-A4EE-3F9128F33658}"/>
    <cellStyle name="AA FRAME 4 4 5 2" xfId="43355" xr:uid="{962AA052-2584-4401-9F54-08E51FD33F61}"/>
    <cellStyle name="AA FRAME 4 4 5 3" xfId="44277" xr:uid="{4D0095BB-DBBB-40FC-AC12-3CB983937E22}"/>
    <cellStyle name="AA FRAME 4 4 6" xfId="39936" xr:uid="{21796085-4487-4578-98FA-084A3D1BAFEC}"/>
    <cellStyle name="AA FRAME 4 4 6 2" xfId="42603" xr:uid="{3974B139-B149-4669-8184-239C34C07D66}"/>
    <cellStyle name="AA FRAME 4 4 6 3" xfId="43658" xr:uid="{805D3D52-EA21-4426-B134-FC34A3AA30DB}"/>
    <cellStyle name="AA FRAME 4 4 7" xfId="41389" xr:uid="{14E2789A-375F-4830-9BFF-936BA46394DE}"/>
    <cellStyle name="AA FRAME 4 4 8" xfId="41006" xr:uid="{8826D257-FBD7-4185-8BF1-9D0A8F4DDA8A}"/>
    <cellStyle name="AA FRAME 4 4 9" xfId="35054" xr:uid="{0B26979D-158C-4DAC-9CE1-8F1E57C48A45}"/>
    <cellStyle name="AA FRAME 4 5" xfId="31444" xr:uid="{750F3F04-DCDB-4487-9F5F-3CB7868DC974}"/>
    <cellStyle name="AA FRAME 4 5 2" xfId="33513" xr:uid="{1E7C522B-8DB8-44FF-82AE-EE89BBA3BC16}"/>
    <cellStyle name="AA FRAME 4 5 2 2" xfId="42466" xr:uid="{439C8B3A-A189-473D-B909-C1863D8805E2}"/>
    <cellStyle name="AA FRAME 4 5 2 3" xfId="43548" xr:uid="{D49E041C-47A5-4A26-BE75-7C39CFE77D4A}"/>
    <cellStyle name="AA FRAME 4 5 2 4" xfId="39552" xr:uid="{6CEBC514-EC92-4ED9-B5B6-43CBB8D6F8BD}"/>
    <cellStyle name="AA FRAME 4 5 2 5" xfId="45406" xr:uid="{E1C0CCEE-9E4C-4C0B-93AD-AF82255DD501}"/>
    <cellStyle name="AA FRAME 4 5 2 6" xfId="39363" xr:uid="{282D0AF4-9511-4558-B08D-31EDBB6C06AE}"/>
    <cellStyle name="AA FRAME 4 5 2 7" xfId="34396" xr:uid="{C37E57B2-9A2B-424A-8DF6-1BAC0381C325}"/>
    <cellStyle name="AA FRAME 4 5 3" xfId="38055" xr:uid="{5B961103-2ECD-416D-BDD3-5FE0D31F00C2}"/>
    <cellStyle name="AA FRAME 4 5 3 2" xfId="41963" xr:uid="{F3A2E60B-C417-4875-80F9-4FC2BE67BDB0}"/>
    <cellStyle name="AA FRAME 4 5 3 2 2" xfId="46949" xr:uid="{5A9412C2-A5C2-4027-A593-82F654B78104}"/>
    <cellStyle name="AA FRAME 4 5 3 2 3" xfId="49507" xr:uid="{17749D50-77F6-46FD-9EC0-9BD594F69D06}"/>
    <cellStyle name="AA FRAME 4 5 3 2 4" xfId="52018" xr:uid="{4D03EC1A-AB7C-4407-9811-60805AD0EFD2}"/>
    <cellStyle name="AA FRAME 4 5 3 3" xfId="42110" xr:uid="{CC2EA450-028D-40B1-A888-0E2BE508F21C}"/>
    <cellStyle name="AA FRAME 4 5 3 3 2" xfId="47055" xr:uid="{22BCA29F-BD2A-4D9D-BD19-781D8AF6AB2D}"/>
    <cellStyle name="AA FRAME 4 5 3 3 3" xfId="49611" xr:uid="{39F1395A-EC92-4F03-AC32-1664C1385541}"/>
    <cellStyle name="AA FRAME 4 5 3 3 4" xfId="52116" xr:uid="{E8F10D68-1A7F-4DAC-8C52-A78F8FF21977}"/>
    <cellStyle name="AA FRAME 4 5 4" xfId="40477" xr:uid="{A3A11788-FABD-41B1-87CD-B65FE4E4C0F4}"/>
    <cellStyle name="AA FRAME 4 5 4 2" xfId="43141" xr:uid="{8A09F78A-8838-4E4D-A734-2484D54DE2EA}"/>
    <cellStyle name="AA FRAME 4 5 4 2 2" xfId="47719" xr:uid="{0780BFCB-7E76-49B0-9E38-0E1DB11045D1}"/>
    <cellStyle name="AA FRAME 4 5 4 2 3" xfId="50249" xr:uid="{2BDFD1F0-4692-4422-9E85-3ABEC62362ED}"/>
    <cellStyle name="AA FRAME 4 5 4 2 4" xfId="52746" xr:uid="{6609E37A-2C9D-4EEA-9777-4D9A43E2BE6A}"/>
    <cellStyle name="AA FRAME 4 5 4 3" xfId="44063" xr:uid="{ABF0F7A7-97E7-4E6E-8BDC-5B4FD6F8A771}"/>
    <cellStyle name="AA FRAME 4 5 4 3 2" xfId="48502" xr:uid="{16A7977C-4ED0-492B-BE22-1EC9E749968B}"/>
    <cellStyle name="AA FRAME 4 5 4 3 3" xfId="51023" xr:uid="{E77BAA14-9EC9-4ADE-B628-94CC033D7156}"/>
    <cellStyle name="AA FRAME 4 5 4 3 4" xfId="53512" xr:uid="{5A488FDF-F65F-4E7B-956A-AD6B15D026DF}"/>
    <cellStyle name="AA FRAME 4 5 5" xfId="40662" xr:uid="{6214B489-ED76-4E89-A9A6-929953414EDD}"/>
    <cellStyle name="AA FRAME 4 5 5 2" xfId="43325" xr:uid="{7EAEBE93-4AEE-472F-8E80-6E5D39341059}"/>
    <cellStyle name="AA FRAME 4 5 5 2 2" xfId="47867" xr:uid="{A739A3EC-9D14-4DA7-8279-90564C351FED}"/>
    <cellStyle name="AA FRAME 4 5 5 2 3" xfId="50396" xr:uid="{855B1B41-9617-442B-A1DC-FD6F474CF341}"/>
    <cellStyle name="AA FRAME 4 5 5 2 4" xfId="52890" xr:uid="{2C74FC0D-B8A7-4774-B534-006A1203BBD8}"/>
    <cellStyle name="AA FRAME 4 5 5 3" xfId="44247" xr:uid="{044C20DF-3DEE-443B-88E0-62F56D831538}"/>
    <cellStyle name="AA FRAME 4 5 5 3 2" xfId="48649" xr:uid="{CEE7E4F4-C320-4A99-9C33-3614380B08AF}"/>
    <cellStyle name="AA FRAME 4 5 5 3 3" xfId="51169" xr:uid="{B4B052DA-733C-4897-93DF-2AE339961334}"/>
    <cellStyle name="AA FRAME 4 5 5 3 4" xfId="53656" xr:uid="{C988EBA7-B6E9-4FE3-AB43-FE249E1450C5}"/>
    <cellStyle name="AA FRAME 4 5 6" xfId="40712" xr:uid="{75FDA458-4CBA-4BDA-9863-485DA4E7AFFB}"/>
    <cellStyle name="AA FRAME 4 5 6 2" xfId="43375" xr:uid="{493F0CA3-682C-40F1-86E9-74A28A7B6F39}"/>
    <cellStyle name="AA FRAME 4 5 6 2 2" xfId="47909" xr:uid="{DB6A842C-DBC7-444C-BBD3-9FAA9BFA3F79}"/>
    <cellStyle name="AA FRAME 4 5 6 2 3" xfId="50438" xr:uid="{FE270F83-D4C2-4F34-948C-3EE724816298}"/>
    <cellStyle name="AA FRAME 4 5 6 2 4" xfId="52932" xr:uid="{E1F5CE28-270B-4AF2-A2BB-17CE35C160E0}"/>
    <cellStyle name="AA FRAME 4 5 6 3" xfId="44297" xr:uid="{47781225-3D9A-45E9-A852-75A48E88CE07}"/>
    <cellStyle name="AA FRAME 4 5 6 3 2" xfId="48691" xr:uid="{EF378FF4-EFA5-4C3E-96BB-CDAE963E15F8}"/>
    <cellStyle name="AA FRAME 4 5 6 3 3" xfId="51212" xr:uid="{3B15418A-B91E-4A04-981E-91C428AD47EE}"/>
    <cellStyle name="AA FRAME 4 5 6 3 4" xfId="53698" xr:uid="{125A8A18-CE74-49AD-933F-4D22D0BF81A1}"/>
    <cellStyle name="AA FRAME 4 5 7" xfId="41457" xr:uid="{0F37DBC8-4762-4424-96E2-DAEBCA169978}"/>
    <cellStyle name="AA FRAME 4 5 8" xfId="40940" xr:uid="{B9902C85-0585-4355-826B-0AD7FABBC196}"/>
    <cellStyle name="AA FRAME 4 5 9" xfId="35124" xr:uid="{994B8FCC-945E-4E3B-980C-138DC5A7F15F}"/>
    <cellStyle name="AA FRAME 4 6" xfId="32398" xr:uid="{6B72A255-499F-40A0-A831-B7E70638BE78}"/>
    <cellStyle name="AA FRAME 4 6 2" xfId="42179" xr:uid="{FA0B7E25-304D-4F0F-9645-96EACF881346}"/>
    <cellStyle name="AA FRAME 4 6 3" xfId="42043" xr:uid="{6644980F-83E8-4131-9F6A-C69FE17B28AC}"/>
    <cellStyle name="AA FRAME 4 6 4" xfId="39128" xr:uid="{2FAFED86-847C-497F-A7C4-03817C5BC84F}"/>
    <cellStyle name="AA FRAME 4 7" xfId="36856" xr:uid="{218E0629-A79F-4693-B5AA-2F9AC7611C49}"/>
    <cellStyle name="AA FRAME 4 7 2" xfId="41672" xr:uid="{B47ACA5B-E9D1-4836-9D4D-A7B2973061A3}"/>
    <cellStyle name="AA FRAME 4 7 3" xfId="42084" xr:uid="{DE0AAAC8-D2BC-43EA-B441-60226BB7F915}"/>
    <cellStyle name="AA FRAME 4 7 4" xfId="44379" xr:uid="{BB7B1038-76E9-461B-8DEE-C5774F659BE2}"/>
    <cellStyle name="AA FRAME 4 7 5" xfId="33768" xr:uid="{251F9A52-98ED-4E29-8BE8-BBFAADB8243C}"/>
    <cellStyle name="AA FRAME 4 7 6" xfId="45228" xr:uid="{B184FACF-935F-4294-89DF-3640E696F957}"/>
    <cellStyle name="AA FRAME 4 8" xfId="40134" xr:uid="{E3DF0C95-6113-4DF6-ADE0-5ED551216550}"/>
    <cellStyle name="AA FRAME 4 8 2" xfId="42800" xr:uid="{30E9ED03-B45B-44B0-96E7-88A190CF658A}"/>
    <cellStyle name="AA FRAME 4 8 3" xfId="43797" xr:uid="{A9FB43F7-EAC7-4515-93A2-C66AC37C921F}"/>
    <cellStyle name="AA FRAME 4 8 4" xfId="45760" xr:uid="{80E46E33-B116-4F25-95C7-0A7BB6A9EC22}"/>
    <cellStyle name="AA FRAME 4 8 5" xfId="44650" xr:uid="{DAAD7D90-A895-40B0-A7C9-EE37E03BDBE7}"/>
    <cellStyle name="AA FRAME 4 8 6" xfId="34149" xr:uid="{C32B1C04-7511-48FB-BBD6-27F5A0F85194}"/>
    <cellStyle name="AA FRAME 4 9" xfId="40069" xr:uid="{3E1174FB-B3E9-46FF-9AF1-B35D246640D0}"/>
    <cellStyle name="AA FRAME 4 9 2" xfId="42735" xr:uid="{543F478F-1674-42CF-89DA-37D4FA4EAB08}"/>
    <cellStyle name="AA FRAME 4 9 3" xfId="43787" xr:uid="{62B21A09-6868-4EB7-89BD-E12BD41DE232}"/>
    <cellStyle name="AA FRAME 4 9 4" xfId="45747" xr:uid="{F28709A8-9E88-4072-8C93-A5542F59BA84}"/>
    <cellStyle name="AA FRAME 4 9 5" xfId="44373" xr:uid="{AFC8429C-338A-4917-A7E8-376DCA3A6DA9}"/>
    <cellStyle name="AA FRAME 4 9 6" xfId="44580" xr:uid="{B0B9DC03-A9BB-4C49-9C2F-A110C37F4F06}"/>
    <cellStyle name="AA FRAME 5" xfId="38894" xr:uid="{BCF5C209-82BD-4CF5-9407-A484950961F7}"/>
    <cellStyle name="AA FRAME 5 2" xfId="42067" xr:uid="{DFC6490E-C6E8-46BD-A121-B984A42619FA}"/>
    <cellStyle name="AA FRAME 5 3" xfId="42040" xr:uid="{CDC90AA0-703F-446B-A961-2EA905A2D7B0}"/>
    <cellStyle name="AA FRAME 6" xfId="36015" xr:uid="{BAF9470E-7559-4BD1-8570-DF9302A82DC2}"/>
    <cellStyle name="AA FRAME 6 2" xfId="41564" xr:uid="{9D203E5A-21ED-42C3-9C75-6989673C3EA4}"/>
    <cellStyle name="AA FRAME 6 3" xfId="40873" xr:uid="{421E322E-E201-4428-8DD2-6D827176D6BF}"/>
    <cellStyle name="AA FRAME 6 4" xfId="39287" xr:uid="{7ECBB59F-CCE2-4A37-A5E9-5F30B99BE2D5}"/>
    <cellStyle name="AA FRAME 6 5" xfId="34593" xr:uid="{2651F87B-DBD1-4D7D-B228-0AB144140ADE}"/>
    <cellStyle name="AA FRAME 6 6" xfId="33957" xr:uid="{915A2FE4-E427-4231-A388-0562B3EA2D0C}"/>
    <cellStyle name="AA FRAME 7" xfId="33717" xr:uid="{445D66A6-E425-4055-A4BB-E451DC4F770D}"/>
    <cellStyle name="AA HEADING" xfId="16882" xr:uid="{F250C379-D719-4BFF-8FD8-59E9E6AC9B0A}"/>
    <cellStyle name="AA INITIALS" xfId="16883" xr:uid="{5F8C033D-8736-4F27-B616-6F046871BB98}"/>
    <cellStyle name="AA INPUT" xfId="16884" xr:uid="{4DB5F44C-EE8E-473C-B6DC-4E798636C625}"/>
    <cellStyle name="AA LOCK" xfId="16885" xr:uid="{537072C0-555C-48A1-90EA-248EC7A574DB}"/>
    <cellStyle name="AA MGR NAME" xfId="16886" xr:uid="{1CF7A971-6467-4D4A-87D4-D3BF2C94532E}"/>
    <cellStyle name="AA NORMAL" xfId="16887" xr:uid="{C1D0B85F-9895-4976-A822-9157DBA047CD}"/>
    <cellStyle name="AA NUMBER" xfId="16888" xr:uid="{B9307360-C517-4DFD-B185-3A9027EC8F03}"/>
    <cellStyle name="AA NUMBER2" xfId="16889" xr:uid="{0DBA6814-D2D8-4C15-B9F7-041C12FF6B39}"/>
    <cellStyle name="AA QUESTION" xfId="16890" xr:uid="{205A6F8C-E0F4-41D5-A054-A5F787A55B00}"/>
    <cellStyle name="AA SHADE" xfId="16891" xr:uid="{2E7A12A2-7ADD-47AC-8B30-43329A06D317}"/>
    <cellStyle name="Accent1" xfId="19" builtinId="29" customBuiltin="1"/>
    <cellStyle name="Accent1 10" xfId="16827" xr:uid="{C92ABDF0-CA25-499A-93A4-25D8F58FCEC7}"/>
    <cellStyle name="Accent1 11" xfId="318" xr:uid="{FF968D3F-66EC-4EB9-AA83-384BBE5F3480}"/>
    <cellStyle name="Accent1 2" xfId="1559" xr:uid="{F2140838-EF0E-40E0-A47B-68D25D456853}"/>
    <cellStyle name="Accent1 2 2" xfId="10308" xr:uid="{CDB3E87D-3187-4EFB-8E36-C826DC73E5ED}"/>
    <cellStyle name="Accent1 2 2 2" xfId="10309" xr:uid="{B12756AB-F139-4606-BB41-86D59548E527}"/>
    <cellStyle name="Accent1 2 2 3" xfId="17944" xr:uid="{634B9AC7-7DCD-49E2-BB85-9A13EFCE04ED}"/>
    <cellStyle name="Accent1 3" xfId="1560" xr:uid="{C55919C2-1B5E-48D5-ABCA-1F0FEADEA362}"/>
    <cellStyle name="Accent1 3 2" xfId="10310" xr:uid="{E11C5392-52E4-48D1-8FBE-30FF4A74E281}"/>
    <cellStyle name="Accent1 4" xfId="1561" xr:uid="{B4D9FD39-B9A7-4A79-B966-5B4028C56508}"/>
    <cellStyle name="Accent1 4 2" xfId="10311" xr:uid="{B1D77BB5-EBFF-4FE1-8773-30049DA26335}"/>
    <cellStyle name="Accent1 5" xfId="3710" xr:uid="{E0CB8163-C02B-47DC-8D46-BAE4A32D9C5A}"/>
    <cellStyle name="Accent1 5 2" xfId="4502" xr:uid="{D9D93C9A-4AA6-4A9C-A0B1-D489DE2E9E74}"/>
    <cellStyle name="Accent1 5 3" xfId="6247" xr:uid="{375AED83-F7C6-4FDF-B3C6-D9BC358AF865}"/>
    <cellStyle name="Accent1 5 4" xfId="6734" xr:uid="{AC8BB0DE-7F8B-4C71-9A3A-493B1F4ADEE7}"/>
    <cellStyle name="Accent1 5 5" xfId="7156" xr:uid="{4C5BFDBD-573B-4001-B4D8-042495213E40}"/>
    <cellStyle name="Accent1 6" xfId="6291" xr:uid="{B7AA1300-DA4A-4E6B-9A8B-F848ADB01CEA}"/>
    <cellStyle name="Accent1 7" xfId="6776" xr:uid="{D20BE525-C229-49B9-BACE-945BBF0A772F}"/>
    <cellStyle name="Accent1 8" xfId="7197" xr:uid="{CB54B814-49D1-4D7A-AE9B-0BF1D9A42C88}"/>
    <cellStyle name="Accent1 9" xfId="3289" xr:uid="{B14BC161-E8C8-4751-9043-2B6079628688}"/>
    <cellStyle name="Accent2" xfId="20" builtinId="33" customBuiltin="1"/>
    <cellStyle name="Accent2 10" xfId="16828" xr:uid="{5121AF4F-21AD-4233-A4AB-E97249100424}"/>
    <cellStyle name="Accent2 11" xfId="322" xr:uid="{6833CA50-E834-46BB-8FC1-7F88EE0926AB}"/>
    <cellStyle name="Accent2 2" xfId="1562" xr:uid="{5F2D8048-4521-4D6E-B1A6-6EEC44265753}"/>
    <cellStyle name="Accent2 2 2" xfId="10312" xr:uid="{4E56E238-B416-4305-A78E-90EEC8B111E3}"/>
    <cellStyle name="Accent2 2 2 2" xfId="10313" xr:uid="{F67A4354-D511-440B-B938-37C4E9DC9FF4}"/>
    <cellStyle name="Accent2 2 2 3" xfId="17945" xr:uid="{DC215EDA-BEE1-4502-9644-02D2D30DA73A}"/>
    <cellStyle name="Accent2 3" xfId="1563" xr:uid="{3DDDE8D5-18AE-4FF0-81FD-6C1F44E19EE1}"/>
    <cellStyle name="Accent2 3 2" xfId="10314" xr:uid="{60EB1119-2820-4329-880F-BE3FF3A93EE1}"/>
    <cellStyle name="Accent2 4" xfId="1564" xr:uid="{9980B72F-4DC7-461B-B82D-D3AAFF2B5E6A}"/>
    <cellStyle name="Accent2 4 2" xfId="10315" xr:uid="{AB4A1F50-36D3-4CF6-A952-AD634F7B93B6}"/>
    <cellStyle name="Accent2 5" xfId="3714" xr:uid="{8D72878A-0A8A-4A7C-9188-FF3EBCD705CE}"/>
    <cellStyle name="Accent2 5 2" xfId="4506" xr:uid="{3D6EC1B5-D0CC-43FA-B2AC-927AA41F6AFF}"/>
    <cellStyle name="Accent2 5 3" xfId="6251" xr:uid="{7708F135-3F09-47F8-8F07-5872F74A18F7}"/>
    <cellStyle name="Accent2 5 4" xfId="6738" xr:uid="{AC09B7DF-FAE7-4540-9666-37FBC1199F39}"/>
    <cellStyle name="Accent2 5 5" xfId="7160" xr:uid="{BBB453F3-E832-415A-AC7D-3DEA93A09BBF}"/>
    <cellStyle name="Accent2 6" xfId="6295" xr:uid="{1A6625DD-3B81-43B4-AA0C-DF5ABD5461DE}"/>
    <cellStyle name="Accent2 7" xfId="6780" xr:uid="{08647005-0EBC-431A-90F9-1EC369802457}"/>
    <cellStyle name="Accent2 8" xfId="7201" xr:uid="{D2E34CB0-5C8B-4C17-8BFC-ACBC482E0242}"/>
    <cellStyle name="Accent2 9" xfId="3293" xr:uid="{210E7402-F1C3-4D1E-89C9-FA51727E1BED}"/>
    <cellStyle name="Accent3" xfId="21" builtinId="37" customBuiltin="1"/>
    <cellStyle name="Accent3 10" xfId="16829" xr:uid="{75E07AF1-7C0A-4C18-8E9A-CD3357E164BD}"/>
    <cellStyle name="Accent3 11" xfId="326" xr:uid="{31EBE907-AC7D-4D2F-A6B5-F3D5F0063631}"/>
    <cellStyle name="Accent3 2" xfId="1565" xr:uid="{AA97DB72-C286-424B-B3D4-37A207E4E90B}"/>
    <cellStyle name="Accent3 2 2" xfId="10316" xr:uid="{81F825B6-3A00-4D9D-AFDC-1904E614661A}"/>
    <cellStyle name="Accent3 2 2 2" xfId="10317" xr:uid="{176DB352-63F3-4D95-9D06-C20D53EA0991}"/>
    <cellStyle name="Accent3 2 2 3" xfId="17946" xr:uid="{1FDB1F93-409D-4802-A34F-9ACBBE324D62}"/>
    <cellStyle name="Accent3 3" xfId="1566" xr:uid="{099B26F7-CA98-411C-BF46-5D2D26E6EAB6}"/>
    <cellStyle name="Accent3 3 2" xfId="10318" xr:uid="{A49EF18E-42C1-4CDD-ADE1-EA48400AEF44}"/>
    <cellStyle name="Accent3 4" xfId="1567" xr:uid="{C1CFB33D-FE49-4733-BB05-96119E2A85A7}"/>
    <cellStyle name="Accent3 4 2" xfId="10319" xr:uid="{72FE7CA0-0A5D-41B0-AFC0-1429C25B7C8C}"/>
    <cellStyle name="Accent3 5" xfId="3718" xr:uid="{F7F38199-894C-44B9-ABC0-DA2A0AAFE04E}"/>
    <cellStyle name="Accent3 5 2" xfId="4510" xr:uid="{EC99D4FF-07FF-49BE-81D3-E5CAA6288FDF}"/>
    <cellStyle name="Accent3 5 3" xfId="6255" xr:uid="{C14803A0-08D1-4C60-8E8E-7D1865729778}"/>
    <cellStyle name="Accent3 5 4" xfId="6742" xr:uid="{4D2D96AB-7D64-4116-B6FE-31E734C2F5A3}"/>
    <cellStyle name="Accent3 5 5" xfId="7164" xr:uid="{4BE805B7-6E1A-415D-9980-10F16B7A27D4}"/>
    <cellStyle name="Accent3 6" xfId="6299" xr:uid="{9B736709-E41F-48BB-8B61-138A7288DC00}"/>
    <cellStyle name="Accent3 7" xfId="6784" xr:uid="{8B305D5D-04AB-4179-BA0B-EB9746619F9B}"/>
    <cellStyle name="Accent3 8" xfId="7205" xr:uid="{32CEBCA3-4666-47C1-A028-9BFF88B15A07}"/>
    <cellStyle name="Accent3 9" xfId="3297" xr:uid="{7A9F915E-A30F-4671-B96F-63177B14A376}"/>
    <cellStyle name="Accent4" xfId="22" builtinId="41" customBuiltin="1"/>
    <cellStyle name="Accent4 10" xfId="16830" xr:uid="{A77CAEF2-5BB7-4AFB-8C00-F4432D7FF9DA}"/>
    <cellStyle name="Accent4 11" xfId="330" xr:uid="{1F12E96E-12FE-48C8-940F-E5B7876260D0}"/>
    <cellStyle name="Accent4 2" xfId="1568" xr:uid="{5D33036D-1F13-4DED-A93B-70FF9AE6F708}"/>
    <cellStyle name="Accent4 2 2" xfId="10320" xr:uid="{210C3EF7-8E92-415A-94AC-80A186DBEDEE}"/>
    <cellStyle name="Accent4 2 2 2" xfId="10321" xr:uid="{0CE799A1-6837-4280-8F51-54DB7A2E719E}"/>
    <cellStyle name="Accent4 2 2 3" xfId="17947" xr:uid="{1FF1C113-DE4F-4FCE-AA35-001C86748974}"/>
    <cellStyle name="Accent4 3" xfId="1569" xr:uid="{3AA36262-20E4-437C-9571-BE086AABBCCE}"/>
    <cellStyle name="Accent4 3 2" xfId="10322" xr:uid="{8C26768C-9833-4E80-B830-2C578CC49836}"/>
    <cellStyle name="Accent4 4" xfId="1570" xr:uid="{E91F0604-E9B0-4101-85A9-984ECD62703A}"/>
    <cellStyle name="Accent4 4 2" xfId="10323" xr:uid="{5B6656C5-D80C-4B9D-823E-613C5AB726F6}"/>
    <cellStyle name="Accent4 5" xfId="3722" xr:uid="{2E1EC815-1E9C-42B0-B054-F8C222461DCF}"/>
    <cellStyle name="Accent4 5 2" xfId="4514" xr:uid="{F9B59F8F-784F-45D6-BE2F-57F4FBB59CFF}"/>
    <cellStyle name="Accent4 5 3" xfId="6259" xr:uid="{F6E7EF76-DC18-45F5-8A8F-8788E145B7A8}"/>
    <cellStyle name="Accent4 5 4" xfId="6746" xr:uid="{9F52B5CE-BC2A-4267-BCD8-DEFD081BD7DE}"/>
    <cellStyle name="Accent4 5 5" xfId="7168" xr:uid="{CC96A26D-93BD-4E8E-88BD-DCB7D573019C}"/>
    <cellStyle name="Accent4 6" xfId="6303" xr:uid="{EB22DBC3-2C74-43B2-9380-D72CEBBAC438}"/>
    <cellStyle name="Accent4 7" xfId="6788" xr:uid="{AB68D60F-612C-4F83-84BA-E2A5C4B7B351}"/>
    <cellStyle name="Accent4 8" xfId="7209" xr:uid="{67B246F1-3932-4770-8105-B9F8CDED606D}"/>
    <cellStyle name="Accent4 9" xfId="3301" xr:uid="{5A270A77-0E81-48E1-B7F2-55E35813E680}"/>
    <cellStyle name="Accent5" xfId="23" builtinId="45" customBuiltin="1"/>
    <cellStyle name="Accent5 10" xfId="16831" xr:uid="{FD727FC9-BD2B-45C3-A83B-2D5ACF119056}"/>
    <cellStyle name="Accent5 11" xfId="334" xr:uid="{61F17D37-0847-49D6-B1D0-AC73EFF1EA3A}"/>
    <cellStyle name="Accent5 2" xfId="1571" xr:uid="{986ACE21-C064-4958-86A5-35E8FE36F1A2}"/>
    <cellStyle name="Accent5 2 2" xfId="10324" xr:uid="{CB3FD922-331B-4A93-BDBB-49D966E2FE32}"/>
    <cellStyle name="Accent5 2 2 2" xfId="10325" xr:uid="{1D5F44B7-F712-4658-80EF-A63CA373B3FC}"/>
    <cellStyle name="Accent5 2 2 3" xfId="17948" xr:uid="{5587B2AD-39EC-4BDF-8A8C-8046515E5F37}"/>
    <cellStyle name="Accent5 3" xfId="1572" xr:uid="{1BE0E361-BB4A-49CE-ACB8-91C6F10C5EFD}"/>
    <cellStyle name="Accent5 3 2" xfId="10326" xr:uid="{D69B77A5-A302-4C0D-BEF8-60C8F7C65EC6}"/>
    <cellStyle name="Accent5 4" xfId="1573" xr:uid="{43185FBB-A7E5-4876-822C-DBD595DF085D}"/>
    <cellStyle name="Accent5 4 2" xfId="10327" xr:uid="{263501DD-2A69-4169-9B25-C25DF8ACDC1C}"/>
    <cellStyle name="Accent5 5" xfId="3726" xr:uid="{1AB2FB3A-904D-45BB-8E4B-17AD37B6135E}"/>
    <cellStyle name="Accent5 5 2" xfId="4518" xr:uid="{E581D438-11E0-45E0-84E5-0509F6ADC0AD}"/>
    <cellStyle name="Accent5 5 3" xfId="6263" xr:uid="{11D94F6B-4CB8-440B-914F-E4A219129499}"/>
    <cellStyle name="Accent5 5 4" xfId="6750" xr:uid="{F5A19A93-936D-4795-910A-BC57C9277ABF}"/>
    <cellStyle name="Accent5 5 5" xfId="7172" xr:uid="{4A438CA5-8477-4418-AFE0-0EA9CF8B8C39}"/>
    <cellStyle name="Accent5 6" xfId="6307" xr:uid="{D5097021-533F-4ABE-837A-8062AEA4EC9A}"/>
    <cellStyle name="Accent5 7" xfId="6792" xr:uid="{59C066F4-2E13-44C9-9C54-DF8096A25A57}"/>
    <cellStyle name="Accent5 8" xfId="7213" xr:uid="{0D6BC1ED-B6D3-4669-9286-98AAA6249515}"/>
    <cellStyle name="Accent5 9" xfId="3305" xr:uid="{F9FA7636-11E2-4A83-A7C7-F77A9BD639A1}"/>
    <cellStyle name="Accent6" xfId="24" builtinId="49" customBuiltin="1"/>
    <cellStyle name="Accent6 10" xfId="16832" xr:uid="{D28004EA-513A-437B-BC9B-7A7A3E925493}"/>
    <cellStyle name="Accent6 11" xfId="338" xr:uid="{216392C6-2961-4725-A3A5-CB85EE1EB2B6}"/>
    <cellStyle name="Accent6 2" xfId="1574" xr:uid="{44816A3D-B974-497D-BD2C-D06DD6DB01C3}"/>
    <cellStyle name="Accent6 2 2" xfId="10328" xr:uid="{ED7A1F37-CF5F-47BC-886F-D890589447CA}"/>
    <cellStyle name="Accent6 2 2 2" xfId="10329" xr:uid="{650BBBE6-8A5C-43E1-8808-32E9CC140DC1}"/>
    <cellStyle name="Accent6 2 2 3" xfId="17949" xr:uid="{AB469504-3BDB-4234-8443-845F8A4E9491}"/>
    <cellStyle name="Accent6 3" xfId="1575" xr:uid="{D948C323-6F01-4F00-BD26-DC5FE1F712DA}"/>
    <cellStyle name="Accent6 3 2" xfId="10330" xr:uid="{7D76CC2E-F19F-4E45-9A26-251DC5992DE2}"/>
    <cellStyle name="Accent6 4" xfId="1576" xr:uid="{40A650EA-7ADF-4DB1-88D8-047B94FD98F3}"/>
    <cellStyle name="Accent6 4 2" xfId="10331" xr:uid="{B213B457-5B90-43C0-8B79-9EC1077D0C83}"/>
    <cellStyle name="Accent6 5" xfId="3730" xr:uid="{CA5BB20D-1C2A-4C18-8677-1B4D5634AFCD}"/>
    <cellStyle name="Accent6 5 2" xfId="4522" xr:uid="{EEF88079-14DF-4306-B360-9903F7596BB4}"/>
    <cellStyle name="Accent6 5 3" xfId="6267" xr:uid="{9806D45A-E61C-41FA-92E0-534BB06DEC9B}"/>
    <cellStyle name="Accent6 5 4" xfId="6754" xr:uid="{D6C28FE1-9A69-4F63-AFF2-0065AB85FCF7}"/>
    <cellStyle name="Accent6 5 5" xfId="7176" xr:uid="{8085DCFC-8454-4E29-818F-9204EC40ED51}"/>
    <cellStyle name="Accent6 6" xfId="6311" xr:uid="{5DCF7409-DAF2-4B0E-A7ED-F341C51D4945}"/>
    <cellStyle name="Accent6 7" xfId="6796" xr:uid="{32C05135-693F-4B4A-9241-7755735506A7}"/>
    <cellStyle name="Accent6 8" xfId="7217" xr:uid="{D1666F05-7831-45D7-9CB0-4C572FFE3ABB}"/>
    <cellStyle name="Accent6 9" xfId="3309" xr:uid="{C3B830B5-72BD-4CC1-9FA1-70544BF92EBD}"/>
    <cellStyle name="AeE­ [0]_PERSONAL" xfId="16892" xr:uid="{11D13769-7CFB-40A0-8B88-6F2F30C7B0D2}"/>
    <cellStyle name="AeE­_PERSONAL" xfId="16893" xr:uid="{29CA9367-F105-4A52-AC66-11666DFF7C36}"/>
    <cellStyle name="ALIGNMENT" xfId="16894" xr:uid="{A13A1C3B-08B0-47FC-9EB2-5A5A4C5781B2}"/>
    <cellStyle name="amount" xfId="16895" xr:uid="{173072FB-4FD5-4C46-AEBB-EB5821CF162F}"/>
    <cellStyle name="amount 2" xfId="30338" xr:uid="{BD5DEF98-6DAE-4C5A-A6A6-877806BDDC4C}"/>
    <cellStyle name="amount 2 10" xfId="40702" xr:uid="{5AEB0DA6-1E05-4B11-89D6-7B7E8A196F89}"/>
    <cellStyle name="amount 2 10 2" xfId="43365" xr:uid="{4B8C8506-6D35-4596-9B4D-4B0D9666CAB7}"/>
    <cellStyle name="amount 2 10 3" xfId="44287" xr:uid="{B0BCC482-5E61-4230-B79F-1D3D505DD01C}"/>
    <cellStyle name="amount 2 10 4" xfId="45265" xr:uid="{AE7877F2-7771-4BEE-A65D-784F67A33D8B}"/>
    <cellStyle name="amount 2 11" xfId="41238" xr:uid="{8456FD06-681E-491A-BA4F-AA78A656185A}"/>
    <cellStyle name="amount 2 11 2" xfId="46478" xr:uid="{8C519868-A127-4ED3-9767-8CC30FE8AC69}"/>
    <cellStyle name="amount 2 11 3" xfId="49051" xr:uid="{ECAE416F-F650-4225-9920-EFEDFD4DA025}"/>
    <cellStyle name="amount 2 11 4" xfId="51572" xr:uid="{297955BE-3654-496B-9DD8-E855923D0EF2}"/>
    <cellStyle name="amount 2 12" xfId="41098" xr:uid="{FF551038-5911-4F72-BAB2-0E4269C4B9A9}"/>
    <cellStyle name="amount 2 12 2" xfId="46454" xr:uid="{AD178B17-2D6E-487E-8EC4-541FB7AC5657}"/>
    <cellStyle name="amount 2 12 3" xfId="49031" xr:uid="{EBC8C6C2-E7FA-4D10-9379-C3E23CFBADC5}"/>
    <cellStyle name="amount 2 12 4" xfId="51553" xr:uid="{70C48FF4-051D-4DD0-92B3-23DF6A4D8780}"/>
    <cellStyle name="amount 2 13" xfId="34772" xr:uid="{C687C4DE-5366-4131-A636-E33B2F0FC57D}"/>
    <cellStyle name="amount 2 2" xfId="31337" xr:uid="{6D28AB1E-CB1E-48A7-9DF2-0201564A9FD0}"/>
    <cellStyle name="amount 2 2 10" xfId="38932" xr:uid="{88731196-DB85-47F7-BAC5-070A5F2F95CB}"/>
    <cellStyle name="amount 2 2 11" xfId="34265" xr:uid="{89CE8684-4E30-49B9-ADA2-6907F5A9E74D}"/>
    <cellStyle name="amount 2 2 12" xfId="33781" xr:uid="{B8E66F97-53A2-463A-BCE1-A8A0F83C02DF}"/>
    <cellStyle name="amount 2 2 2" xfId="33408" xr:uid="{F7F9950C-2F53-4A4E-9092-C76A6EEA1967}"/>
    <cellStyle name="amount 2 2 2 2" xfId="42419" xr:uid="{A9B25BB9-D890-43FB-BE0F-DE2B506DD914}"/>
    <cellStyle name="amount 2 2 2 2 2" xfId="47207" xr:uid="{893BF870-8FE4-47FE-B509-599B342616AE}"/>
    <cellStyle name="amount 2 2 2 2 3" xfId="49751" xr:uid="{62C6692F-8243-4E89-97B9-F6946A2FC652}"/>
    <cellStyle name="amount 2 2 2 2 4" xfId="52254" xr:uid="{BA7FE927-7C95-4CF6-AB1E-2038C0EC3E8B}"/>
    <cellStyle name="amount 2 2 2 3" xfId="43502" xr:uid="{AE82281F-9EBE-41BE-B09D-254F9C0A3900}"/>
    <cellStyle name="amount 2 2 2 3 2" xfId="48012" xr:uid="{1811EE88-D631-4B06-BD2A-25B4FBD25399}"/>
    <cellStyle name="amount 2 2 2 3 3" xfId="50540" xr:uid="{AA78CE64-F05F-4F94-BD56-2513CBDA8E1C}"/>
    <cellStyle name="amount 2 2 2 3 4" xfId="53033" xr:uid="{3D8065C5-25EC-479E-A35F-AF1BA634234A}"/>
    <cellStyle name="amount 2 2 2 4" xfId="39500" xr:uid="{5C7ED8C9-7CC2-4427-9CB4-0EB7108897A4}"/>
    <cellStyle name="amount 2 2 3" xfId="37949" xr:uid="{B794C131-C06A-4C8E-AFC6-036EA63F3B1F}"/>
    <cellStyle name="amount 2 2 3 2" xfId="41916" xr:uid="{7016E4C5-426B-477A-BEF5-D60C2061CAD1}"/>
    <cellStyle name="amount 2 2 3 3" xfId="40858" xr:uid="{12C5E706-F9A6-4C64-8BE1-C0C00601BA1A}"/>
    <cellStyle name="amount 2 2 4" xfId="40416" xr:uid="{E94B5537-35C7-4495-848F-60BE3882058F}"/>
    <cellStyle name="amount 2 2 4 2" xfId="43080" xr:uid="{F1C1587E-CD23-4340-BCE5-7935449B346A}"/>
    <cellStyle name="amount 2 2 4 2 2" xfId="47664" xr:uid="{170694F2-C982-4FE1-A981-309CC57BCFAF}"/>
    <cellStyle name="amount 2 2 4 2 3" xfId="50194" xr:uid="{E7635FB4-393F-4A2F-B497-3BC60EB3AFD4}"/>
    <cellStyle name="amount 2 2 4 2 4" xfId="52691" xr:uid="{F0FAC115-EDAC-4E1E-ABD5-19C958FBDE0C}"/>
    <cellStyle name="amount 2 2 4 3" xfId="44002" xr:uid="{78630EC4-5740-418A-9228-45041FB88C57}"/>
    <cellStyle name="amount 2 2 4 3 2" xfId="48446" xr:uid="{F8A2AE2A-33D9-4535-A090-50F7E1CA06CC}"/>
    <cellStyle name="amount 2 2 4 3 3" xfId="50968" xr:uid="{ABF688A1-ADE5-4BAE-B0AC-32F2FFFAFB7A}"/>
    <cellStyle name="amount 2 2 4 3 4" xfId="53457" xr:uid="{E1E91CEF-55A5-4E97-91F4-F7F3404B0010}"/>
    <cellStyle name="amount 2 2 5" xfId="40629" xr:uid="{F40D8E0C-530C-4B76-80FE-79B4061F7491}"/>
    <cellStyle name="amount 2 2 5 2" xfId="43293" xr:uid="{0F72B281-4599-4000-A5A2-B2E8073F84B4}"/>
    <cellStyle name="amount 2 2 5 2 2" xfId="47845" xr:uid="{113AA784-5B49-4C80-A531-ABC64DA1791A}"/>
    <cellStyle name="amount 2 2 5 2 3" xfId="50374" xr:uid="{844A5AA5-1692-4C95-AF1B-37CE6D849405}"/>
    <cellStyle name="amount 2 2 5 2 4" xfId="52869" xr:uid="{7A4619F4-7EFA-4787-8B94-20D71CB9F7F1}"/>
    <cellStyle name="amount 2 2 5 3" xfId="44215" xr:uid="{522DC04A-02AD-44A2-AE33-A8FD0885E24B}"/>
    <cellStyle name="amount 2 2 5 3 2" xfId="48627" xr:uid="{404D9EAD-C6F7-4185-8946-F1842354ADFB}"/>
    <cellStyle name="amount 2 2 5 3 3" xfId="51148" xr:uid="{795F2AA0-90CC-49A2-8F46-C9E0AFD877DD}"/>
    <cellStyle name="amount 2 2 5 3 4" xfId="53635" xr:uid="{02A4609C-D526-4C80-905C-FED8A762CC6D}"/>
    <cellStyle name="amount 2 2 6" xfId="40736" xr:uid="{7DC589E1-D978-469F-BD70-0B7DD904A1A1}"/>
    <cellStyle name="amount 2 2 6 2" xfId="43399" xr:uid="{ABB86047-BDEE-4BE6-B0E2-90AB80B8AB9E}"/>
    <cellStyle name="amount 2 2 6 2 2" xfId="47927" xr:uid="{35B5AE81-AFC7-4C50-A1ED-DDF6EAB47EDC}"/>
    <cellStyle name="amount 2 2 6 2 3" xfId="50456" xr:uid="{708B6341-88D4-4BF7-B4B3-0382CCFF0036}"/>
    <cellStyle name="amount 2 2 6 2 4" xfId="52950" xr:uid="{3C3241CF-F437-43FD-828F-57627F33EF0A}"/>
    <cellStyle name="amount 2 2 6 3" xfId="44321" xr:uid="{165D474B-20B7-450D-99AC-97274AC1426F}"/>
    <cellStyle name="amount 2 2 6 3 2" xfId="48709" xr:uid="{8C896BA8-99DF-4D17-A5E5-1F45AE5092E7}"/>
    <cellStyle name="amount 2 2 6 3 3" xfId="51230" xr:uid="{AF7EAB88-89CC-445A-9A7F-40D17422635B}"/>
    <cellStyle name="amount 2 2 6 3 4" xfId="53716" xr:uid="{3C120E8F-2730-4BC5-BA72-97C386D13216}"/>
    <cellStyle name="amount 2 2 7" xfId="41409" xr:uid="{44B006BB-9906-4E6E-B173-C7D4B44E511B}"/>
    <cellStyle name="amount 2 2 8" xfId="40986" xr:uid="{8A9B26C7-8399-4CCE-A5C8-645CCA42A724}"/>
    <cellStyle name="amount 2 2 9" xfId="35075" xr:uid="{5EF46860-7224-451A-A570-849D1263AC19}"/>
    <cellStyle name="amount 2 3" xfId="31456" xr:uid="{3AC43D1A-3BA1-458E-AA89-D1937D2B3CC3}"/>
    <cellStyle name="amount 2 3 2" xfId="33525" xr:uid="{799CD2B3-20E4-4C7E-BDF7-4D45A9F01D0B}"/>
    <cellStyle name="amount 2 3 2 2" xfId="42478" xr:uid="{DC5A37D9-15BD-43C2-BE02-47FC837CFB66}"/>
    <cellStyle name="amount 2 3 2 3" xfId="43560" xr:uid="{73D7C6DC-39C8-40CC-82CD-FC293F851F3F}"/>
    <cellStyle name="amount 2 3 2 4" xfId="39564" xr:uid="{EC5B761A-A366-49B7-8902-14096E12E194}"/>
    <cellStyle name="amount 2 3 3" xfId="38067" xr:uid="{2941C987-AFBC-4FDF-888C-CEEFB15B72AE}"/>
    <cellStyle name="amount 2 3 3 2" xfId="41975" xr:uid="{7E7926DF-CF0A-47FD-A34A-DA8EA6F2B72D}"/>
    <cellStyle name="amount 2 3 3 3" xfId="40814" xr:uid="{17F2855A-70D9-4E48-8075-9EE32D1C7159}"/>
    <cellStyle name="amount 2 3 4" xfId="40489" xr:uid="{4C425F8A-8905-4BB8-9227-C4D70D1AD286}"/>
    <cellStyle name="amount 2 3 4 2" xfId="43153" xr:uid="{D16075E4-4E63-42B7-9497-B39221E78552}"/>
    <cellStyle name="amount 2 3 4 3" xfId="44075" xr:uid="{E33F8FA4-228A-47DA-8C1D-5C580EF6E4C8}"/>
    <cellStyle name="amount 2 3 5" xfId="40632" xr:uid="{E51B967F-5E86-494E-B1E2-96A6CF1D9002}"/>
    <cellStyle name="amount 2 3 5 2" xfId="43296" xr:uid="{F079887F-B186-48DE-8EB5-E249A39FDB20}"/>
    <cellStyle name="amount 2 3 5 3" xfId="44218" xr:uid="{25E6DC21-E280-4665-AC40-992D4A299766}"/>
    <cellStyle name="amount 2 3 6" xfId="40627" xr:uid="{6963EFFD-8176-4A2D-AB26-D316A1DDD3B6}"/>
    <cellStyle name="amount 2 3 6 2" xfId="43291" xr:uid="{9D8575CF-4210-4B50-A9FC-B24493B3AA78}"/>
    <cellStyle name="amount 2 3 6 3" xfId="44213" xr:uid="{9F5C426B-7DD7-43E8-A67F-7246FE089DE3}"/>
    <cellStyle name="amount 2 3 7" xfId="41469" xr:uid="{87995A08-8C0C-44A7-B52A-2834E5B4CAA7}"/>
    <cellStyle name="amount 2 3 8" xfId="40928" xr:uid="{999671E6-8F0A-4950-AB39-24B0F4C0FDAA}"/>
    <cellStyle name="amount 2 3 9" xfId="35136" xr:uid="{9985D2FC-797E-44C6-863D-DC6E8DF4CE4C}"/>
    <cellStyle name="amount 2 4" xfId="31490" xr:uid="{2C32B09D-32AA-4C6B-87C5-DA2AC7297D7F}"/>
    <cellStyle name="amount 2 4 10" xfId="34926" xr:uid="{5EB7E0A5-BE05-42B9-8240-E633DA8231EA}"/>
    <cellStyle name="amount 2 4 11" xfId="34350" xr:uid="{A0D9312E-4295-4739-AD9A-2F562EDA172F}"/>
    <cellStyle name="amount 2 4 12" xfId="38978" xr:uid="{314444C9-A764-4977-9AE5-872BF80AF9E5}"/>
    <cellStyle name="amount 2 4 2" xfId="33559" xr:uid="{5D2DDCA0-C212-4BAE-9639-FE8AE03C32B2}"/>
    <cellStyle name="amount 2 4 2 2" xfId="42512" xr:uid="{77CD4343-31B2-4A26-9463-684E57146AE2}"/>
    <cellStyle name="amount 2 4 2 3" xfId="43594" xr:uid="{0AB856A2-7C9E-46E0-A8E4-BFAB45D28CBF}"/>
    <cellStyle name="amount 2 4 2 4" xfId="39598" xr:uid="{1F07B140-E1BA-452C-9A48-C551B2428EB1}"/>
    <cellStyle name="amount 2 4 3" xfId="38101" xr:uid="{31D21E5E-7823-446E-93FD-2ADD813B290A}"/>
    <cellStyle name="amount 2 4 3 2" xfId="42009" xr:uid="{51102889-061A-4F3B-8224-9E8D885F5D42}"/>
    <cellStyle name="amount 2 4 3 3" xfId="41325" xr:uid="{3659ADEB-AB30-4AC0-95EE-DF786FAC2B54}"/>
    <cellStyle name="amount 2 4 4" xfId="40523" xr:uid="{3EE0A278-CB9B-4C98-96E3-314EF5E02A3D}"/>
    <cellStyle name="amount 2 4 4 2" xfId="43187" xr:uid="{71C1F6AE-BD2A-4D71-9474-5201FFD8EC7E}"/>
    <cellStyle name="amount 2 4 4 3" xfId="44109" xr:uid="{E02F5934-ABAC-4968-B9D4-C68064FB40A3}"/>
    <cellStyle name="amount 2 4 5" xfId="40704" xr:uid="{336D6E45-1E84-4F9F-A907-78EC04AF0DE7}"/>
    <cellStyle name="amount 2 4 5 2" xfId="43367" xr:uid="{CFF7D674-8A09-4785-8262-4D2E5017E9FF}"/>
    <cellStyle name="amount 2 4 5 3" xfId="44289" xr:uid="{D6571721-4C26-4347-8E4E-8024A6BDE941}"/>
    <cellStyle name="amount 2 4 6" xfId="40571" xr:uid="{4E81E1B5-41AC-457B-A7AF-3E75FD973527}"/>
    <cellStyle name="amount 2 4 6 2" xfId="43235" xr:uid="{CC24EAF6-ABC1-4F62-A09D-EDE2554B1F7F}"/>
    <cellStyle name="amount 2 4 6 3" xfId="44157" xr:uid="{820EE73D-0C84-4D24-BF70-82EACEE40655}"/>
    <cellStyle name="amount 2 4 7" xfId="41503" xr:uid="{77E0513B-A240-4200-AF91-1D173F1D7AE0}"/>
    <cellStyle name="amount 2 4 8" xfId="40894" xr:uid="{F052ABE8-BE65-4173-BEFB-38B60CD1B5A5}"/>
    <cellStyle name="amount 2 4 9" xfId="35170" xr:uid="{CBC27B44-0177-4BF3-8AA2-D091B7CD8D1D}"/>
    <cellStyle name="amount 2 5" xfId="31308" xr:uid="{CD378A11-E28D-4B51-9A69-577CE90338FB}"/>
    <cellStyle name="amount 2 5 2" xfId="33379" xr:uid="{40CB44C8-4A0C-4225-BBFE-C6881ADE50A8}"/>
    <cellStyle name="amount 2 5 2 2" xfId="42394" xr:uid="{3F60759E-E56F-41C0-816D-C1F4AE7DB252}"/>
    <cellStyle name="amount 2 5 2 3" xfId="43477" xr:uid="{94F20A28-2768-4935-B26E-62CE9D82DDBD}"/>
    <cellStyle name="amount 2 5 2 4" xfId="39474" xr:uid="{B66915C1-A8AB-4767-B9BA-4D382E84526F}"/>
    <cellStyle name="amount 2 5 2 5" xfId="45330" xr:uid="{9044ACD8-8992-4E5A-928A-1D165E9743A0}"/>
    <cellStyle name="amount 2 5 2 6" xfId="45474" xr:uid="{E5320BC5-77A5-430B-9F9F-51AB678C0E35}"/>
    <cellStyle name="amount 2 5 2 7" xfId="39533" xr:uid="{948D91E6-6929-4832-9320-A5FD45E5600C}"/>
    <cellStyle name="amount 2 5 3" xfId="37920" xr:uid="{0E308272-C9DC-49C5-A3E3-3C93D5D7E668}"/>
    <cellStyle name="amount 2 5 3 2" xfId="41891" xr:uid="{F924E714-D0E4-4820-A3A6-8743A308747E}"/>
    <cellStyle name="amount 2 5 3 2 2" xfId="46893" xr:uid="{15D2EB5E-9890-42D6-A192-2C597BCB022B}"/>
    <cellStyle name="amount 2 5 3 2 3" xfId="49452" xr:uid="{675D0644-A409-4813-B4DC-D2318D6F0460}"/>
    <cellStyle name="amount 2 5 3 2 4" xfId="51963" xr:uid="{94E9EBF8-D714-464C-AEF8-EE835E9007AC}"/>
    <cellStyle name="amount 2 5 3 3" xfId="40817" xr:uid="{70BADD01-F07B-4103-95E4-EE91FDCEF46F}"/>
    <cellStyle name="amount 2 5 3 3 2" xfId="46227" xr:uid="{22AE08B3-9961-48F5-A7A7-9049B8F94F45}"/>
    <cellStyle name="amount 2 5 3 3 3" xfId="48811" xr:uid="{93458695-6DAA-463B-98F9-9ED55244A3B4}"/>
    <cellStyle name="amount 2 5 3 3 4" xfId="51334" xr:uid="{0C37A048-8C81-4FE4-A26D-3D7173356A7A}"/>
    <cellStyle name="amount 2 5 4" xfId="40390" xr:uid="{99537A8C-D324-42EF-9C01-0490FE9F2AD0}"/>
    <cellStyle name="amount 2 5 4 2" xfId="43054" xr:uid="{F1F3AE50-F955-4786-858F-7534310CBB7D}"/>
    <cellStyle name="amount 2 5 4 2 2" xfId="47645" xr:uid="{5F338FC1-08F3-498D-9B10-CB3B51DA99AC}"/>
    <cellStyle name="amount 2 5 4 2 3" xfId="50175" xr:uid="{2CB01837-CAC4-47E6-9EA4-79A40156C1D7}"/>
    <cellStyle name="amount 2 5 4 2 4" xfId="52672" xr:uid="{906C25E7-E0A8-4374-A41F-C3B38DA34791}"/>
    <cellStyle name="amount 2 5 4 3" xfId="43976" xr:uid="{9C0FB9F7-109F-453D-BF4C-44BA6754C1E3}"/>
    <cellStyle name="amount 2 5 4 3 2" xfId="48426" xr:uid="{5364F1EE-2504-40D6-A923-2221E0AA81A0}"/>
    <cellStyle name="amount 2 5 4 3 3" xfId="50949" xr:uid="{53446E0D-0875-41F0-B5BA-37B76A11559D}"/>
    <cellStyle name="amount 2 5 4 3 4" xfId="53438" xr:uid="{1C7030C1-5B2D-43EB-8615-830BADF6D684}"/>
    <cellStyle name="amount 2 5 5" xfId="40707" xr:uid="{9929E0D3-F6FD-4A5F-96D7-A13E2AC8173C}"/>
    <cellStyle name="amount 2 5 5 2" xfId="43370" xr:uid="{490812BC-909D-4370-9BBD-9C6C8C068D27}"/>
    <cellStyle name="amount 2 5 5 2 2" xfId="47904" xr:uid="{DA4522BB-B17B-4373-BE04-3DE98DDCDCB3}"/>
    <cellStyle name="amount 2 5 5 2 3" xfId="50433" xr:uid="{A3F2D69E-8383-4927-97E1-9E7BE83C729A}"/>
    <cellStyle name="amount 2 5 5 2 4" xfId="52927" xr:uid="{DFA60EF8-4F29-4A54-A56C-B5453AD8785A}"/>
    <cellStyle name="amount 2 5 5 3" xfId="44292" xr:uid="{213BBFB6-812B-4206-B30D-4DCAB157A6DF}"/>
    <cellStyle name="amount 2 5 5 3 2" xfId="48686" xr:uid="{7C04C6B8-A6B7-4C35-9443-D82AD09ACF0B}"/>
    <cellStyle name="amount 2 5 5 3 3" xfId="51207" xr:uid="{9AE4798A-2B42-48D2-BFEE-8A5F0FE56132}"/>
    <cellStyle name="amount 2 5 5 3 4" xfId="53693" xr:uid="{4B97D19B-8D97-491A-9364-333DDD51152E}"/>
    <cellStyle name="amount 2 5 6" xfId="39932" xr:uid="{B91084FB-FB99-417E-A627-B7E626C899AC}"/>
    <cellStyle name="amount 2 5 6 2" xfId="42599" xr:uid="{DF99B173-A8D0-4DC8-833A-DFF584E176E9}"/>
    <cellStyle name="amount 2 5 6 2 2" xfId="47351" xr:uid="{73241545-97C1-404B-AE71-CEAC79F0D1B8}"/>
    <cellStyle name="amount 2 5 6 2 3" xfId="49893" xr:uid="{2A56CD67-4F05-4B03-95FB-61F247070489}"/>
    <cellStyle name="amount 2 5 6 2 4" xfId="52396" xr:uid="{F26033F2-238D-4CA6-A484-378B43223661}"/>
    <cellStyle name="amount 2 5 6 3" xfId="43654" xr:uid="{77CDEE7A-8207-4899-88A3-03E7E7D4F507}"/>
    <cellStyle name="amount 2 5 6 3 2" xfId="48142" xr:uid="{E116595A-568C-4A7C-9015-88314F80667F}"/>
    <cellStyle name="amount 2 5 6 3 3" xfId="50669" xr:uid="{2E387A32-84D6-4EC0-B0C6-EE50DCD85353}"/>
    <cellStyle name="amount 2 5 6 3 4" xfId="53162" xr:uid="{39E33004-5003-4D1C-9D29-782E8D04846F}"/>
    <cellStyle name="amount 2 5 7" xfId="41384" xr:uid="{6E587AB4-336A-45D0-8B33-8DDD9C261345}"/>
    <cellStyle name="amount 2 5 8" xfId="41011" xr:uid="{4939B790-9307-47CB-8197-ADB643724729}"/>
    <cellStyle name="amount 2 5 9" xfId="35049" xr:uid="{A20905D8-EE9B-4F5B-A8F7-09911BAB5B22}"/>
    <cellStyle name="amount 2 6" xfId="32410" xr:uid="{DE9C0078-30F7-4B23-9D1E-FD30ECEAD969}"/>
    <cellStyle name="amount 2 6 2" xfId="42251" xr:uid="{11F36E1A-EC12-42DF-B085-9730FB5791DB}"/>
    <cellStyle name="amount 2 6 3" xfId="41870" xr:uid="{F478FFC8-1BDD-489F-A6A8-D079811E5FD5}"/>
    <cellStyle name="amount 2 6 4" xfId="39202" xr:uid="{0EA7620E-E807-4858-9661-C0319DE86684}"/>
    <cellStyle name="amount 2 7" xfId="36930" xr:uid="{5F606158-6EAF-4493-855E-703A3F50D0DD}"/>
    <cellStyle name="amount 2 7 2" xfId="41746" xr:uid="{6C24E170-89E8-44B0-9FAE-58C197DB8B28}"/>
    <cellStyle name="amount 2 7 3" xfId="41314" xr:uid="{5E956A64-EB72-4F63-91AB-8505276AB55E}"/>
    <cellStyle name="amount 2 7 4" xfId="44391" xr:uid="{59C71A4C-AABD-4CAA-8AFA-D829B45E9102}"/>
    <cellStyle name="amount 2 7 5" xfId="39379" xr:uid="{F0F6DFAB-3B93-4B47-83A2-F76EAB6A2284}"/>
    <cellStyle name="amount 2 7 6" xfId="39283" xr:uid="{B58068BA-1DF0-44B6-9FA6-3397646CC48A}"/>
    <cellStyle name="amount 2 8" xfId="40208" xr:uid="{075F85EF-7618-4684-8F59-14EAD05B3012}"/>
    <cellStyle name="amount 2 8 2" xfId="42874" xr:uid="{A8841BC9-724E-47A6-A2C7-10FE32235666}"/>
    <cellStyle name="amount 2 8 2 2" xfId="47497" xr:uid="{533203FF-5B0B-4E5A-8A3A-B9699321BA24}"/>
    <cellStyle name="amount 2 8 2 3" xfId="50030" xr:uid="{325C364B-CD02-4B1B-B559-B419B27E5109}"/>
    <cellStyle name="amount 2 8 2 4" xfId="52529" xr:uid="{8A5297DD-F944-495A-82F1-335B1679009A}"/>
    <cellStyle name="amount 2 8 3" xfId="43809" xr:uid="{1F817B03-2ECD-4175-8BE3-93D42C40A67F}"/>
    <cellStyle name="amount 2 8 3 2" xfId="48281" xr:uid="{7F9F2EE7-0056-4307-A74E-55A94DC8D9E8}"/>
    <cellStyle name="amount 2 8 3 3" xfId="50804" xr:uid="{7E9982CE-B90D-44BD-B11D-4A474CEEA159}"/>
    <cellStyle name="amount 2 8 3 4" xfId="53295" xr:uid="{9E28726A-E8C0-4BDC-A449-BC53958BC2A9}"/>
    <cellStyle name="amount 2 8 4" xfId="45773" xr:uid="{587F0AB7-2152-4C5E-84D3-DAA64D2E343D}"/>
    <cellStyle name="amount 2 8 5" xfId="33819" xr:uid="{19C1F218-A8CF-4BC5-AFAE-E506F39E6633}"/>
    <cellStyle name="amount 2 8 6" xfId="34435" xr:uid="{135E9B63-D1EA-4FE3-A992-373ECEB91913}"/>
    <cellStyle name="amount 2 9" xfId="40056" xr:uid="{08981089-6B6B-4630-8292-5A06767691A3}"/>
    <cellStyle name="amount 2 9 2" xfId="42722" xr:uid="{994E1DD0-7C0D-4F9A-AEE4-1D8D6AAE19CB}"/>
    <cellStyle name="amount 2 9 3" xfId="43774" xr:uid="{D87AACE4-6C79-4A77-BC8A-3EDAFC7EA192}"/>
    <cellStyle name="amount 2 9 4" xfId="45736" xr:uid="{9B5816FC-A313-4B36-BA5E-B6810730EC83}"/>
    <cellStyle name="amount 2 9 5" xfId="39033" xr:uid="{F2C9B435-B145-4E82-9C9E-4E471BD38BC5}"/>
    <cellStyle name="amount 2 9 6" xfId="34439" xr:uid="{7D4A071B-225B-49B1-B562-2BD587460AF1}"/>
    <cellStyle name="amount 3" xfId="30280" xr:uid="{5C3AFE56-1EE4-46BE-AB90-45E30DBE7401}"/>
    <cellStyle name="amount 3 10" xfId="40622" xr:uid="{69916E82-1BF5-4669-90A3-9737C75C78AA}"/>
    <cellStyle name="amount 3 10 2" xfId="43286" xr:uid="{35C8FD4A-4617-4B4F-893C-9CBD354DCD57}"/>
    <cellStyle name="amount 3 10 2 2" xfId="47842" xr:uid="{5E996CC3-BEF7-4F44-9492-D430B26B738B}"/>
    <cellStyle name="amount 3 10 2 3" xfId="50371" xr:uid="{B99C59B0-C84C-4570-8129-8233EE54EAF8}"/>
    <cellStyle name="amount 3 10 2 4" xfId="52866" xr:uid="{173ED0AC-6448-453A-B1D1-1B7A9F106146}"/>
    <cellStyle name="amount 3 10 3" xfId="44208" xr:uid="{E6506FAD-9CA6-4C54-A477-A3DD866FDA13}"/>
    <cellStyle name="amount 3 10 3 2" xfId="48624" xr:uid="{C7021EA3-68E5-4A98-B384-B3068138054B}"/>
    <cellStyle name="amount 3 10 3 3" xfId="51145" xr:uid="{DC1AD4BC-9B0F-471F-9F40-BB0262B6861F}"/>
    <cellStyle name="amount 3 10 3 4" xfId="53632" xr:uid="{F48B05E5-F339-4D8C-993D-5A2A5B15AEB0}"/>
    <cellStyle name="amount 3 11" xfId="41180" xr:uid="{1A44ADF4-E56A-47B3-9A35-8793C30405B2}"/>
    <cellStyle name="amount 3 12" xfId="41101" xr:uid="{7B766323-7477-44CB-BDF7-A48B7D6D8A39}"/>
    <cellStyle name="amount 3 13" xfId="34714" xr:uid="{CF7962BE-8EB2-49B9-B6A9-021CCF5F2001}"/>
    <cellStyle name="amount 3 2" xfId="31332" xr:uid="{74DF9069-7188-498E-B227-569D428E33FF}"/>
    <cellStyle name="amount 3 2 2" xfId="33403" xr:uid="{721C5E91-E538-4ACA-8F67-55EA577580BC}"/>
    <cellStyle name="amount 3 2 2 2" xfId="42415" xr:uid="{6B4EA018-1D70-449D-86E7-B30351B32CC3}"/>
    <cellStyle name="amount 3 2 2 3" xfId="43498" xr:uid="{8A2CE181-0008-43AD-8795-2CDB0F90F321}"/>
    <cellStyle name="amount 3 2 2 4" xfId="39496" xr:uid="{5794F2A3-8144-4955-93D8-C8FD8552B482}"/>
    <cellStyle name="amount 3 2 3" xfId="37944" xr:uid="{42A6B81A-1368-4B64-9E30-15296FC25766}"/>
    <cellStyle name="amount 3 2 3 2" xfId="41912" xr:uid="{61616FDA-885F-41B9-A152-A4C26E71EAD3}"/>
    <cellStyle name="amount 3 2 3 3" xfId="41609" xr:uid="{753DF43E-ACCC-4AAE-AFF6-648AD58124DF}"/>
    <cellStyle name="amount 3 2 4" xfId="40411" xr:uid="{68579B38-E975-4E08-B511-AA3A9DF00A0A}"/>
    <cellStyle name="amount 3 2 4 2" xfId="43075" xr:uid="{D5A4D986-0F38-471D-88E4-7E631D5F35BE}"/>
    <cellStyle name="amount 3 2 4 3" xfId="43997" xr:uid="{FFBD7A20-827D-4A46-878D-49F2C4157D21}"/>
    <cellStyle name="amount 3 2 5" xfId="40636" xr:uid="{03CD53E3-BE91-4B40-85B7-AC7A9AFD8C9A}"/>
    <cellStyle name="amount 3 2 5 2" xfId="43300" xr:uid="{1EE2F643-89D5-450A-8E6E-7955C7C619F1}"/>
    <cellStyle name="amount 3 2 5 3" xfId="44222" xr:uid="{2603BAFC-6B27-4694-BEA9-FEB63A60A87D}"/>
    <cellStyle name="amount 3 2 6" xfId="40306" xr:uid="{901B9389-017D-4B58-8DEF-03D61217CDCB}"/>
    <cellStyle name="amount 3 2 6 2" xfId="42972" xr:uid="{7A1995FC-6F0D-4065-BA4E-7DF92431BF02}"/>
    <cellStyle name="amount 3 2 6 3" xfId="43895" xr:uid="{F3CE1C6C-3598-43E6-B204-9DEA1E35D58A}"/>
    <cellStyle name="amount 3 2 7" xfId="41405" xr:uid="{566B38B6-2748-4BFE-B3CC-28A9E8A97E33}"/>
    <cellStyle name="amount 3 2 8" xfId="40990" xr:uid="{D6334110-2D3E-46DB-ADF9-03AC0C1CAD5B}"/>
    <cellStyle name="amount 3 2 9" xfId="35071" xr:uid="{5D3CE689-9D36-47CB-8391-87B2E5BC9109}"/>
    <cellStyle name="amount 3 3" xfId="31453" xr:uid="{5A5CE7D4-DE54-485C-BBEE-5BA7A72EA595}"/>
    <cellStyle name="amount 3 3 2" xfId="33522" xr:uid="{5AD7CAFD-9738-4458-8EAE-9521427789CB}"/>
    <cellStyle name="amount 3 3 2 2" xfId="42475" xr:uid="{B8AA8178-281F-49B0-9278-5DB6B4A5CBEA}"/>
    <cellStyle name="amount 3 3 2 3" xfId="43557" xr:uid="{D23870F1-4E21-4D0B-9103-7907CE255E45}"/>
    <cellStyle name="amount 3 3 2 4" xfId="39561" xr:uid="{8E1240C9-5A56-4DEE-AC3D-9F0A1276306A}"/>
    <cellStyle name="amount 3 3 3" xfId="38064" xr:uid="{83133F89-A04C-460D-B0D8-6C172F9F4014}"/>
    <cellStyle name="amount 3 3 3 2" xfId="41972" xr:uid="{1F776148-83D9-47D2-B3BC-735C4A883099}"/>
    <cellStyle name="amount 3 3 3 3" xfId="41327" xr:uid="{6A240D50-749B-4920-9817-5C6E436F6D89}"/>
    <cellStyle name="amount 3 3 4" xfId="40486" xr:uid="{9034BDF4-7111-45E5-8BB0-7C4980040356}"/>
    <cellStyle name="amount 3 3 4 2" xfId="43150" xr:uid="{815B45AB-EFD5-4DEB-9DD7-39A55EB07CEE}"/>
    <cellStyle name="amount 3 3 4 3" xfId="44072" xr:uid="{C7BCEB35-4AED-4257-A85E-EFE31AC7D06F}"/>
    <cellStyle name="amount 3 3 5" xfId="40635" xr:uid="{CE10FA95-E450-4DAC-A98C-08986DF3D574}"/>
    <cellStyle name="amount 3 3 5 2" xfId="43299" xr:uid="{A4E15F97-19D1-405C-8231-60DD04160B9B}"/>
    <cellStyle name="amount 3 3 5 3" xfId="44221" xr:uid="{FD1397C3-F4C9-473A-9724-272E9DB929EC}"/>
    <cellStyle name="amount 3 3 6" xfId="40447" xr:uid="{EF9394C8-92F0-4119-B4B2-071DBE03BF50}"/>
    <cellStyle name="amount 3 3 6 2" xfId="43111" xr:uid="{642B8049-FC0E-45DC-98EF-F0B851009273}"/>
    <cellStyle name="amount 3 3 6 3" xfId="44033" xr:uid="{96F9D8E0-6336-4B86-B798-42B690846A34}"/>
    <cellStyle name="amount 3 3 7" xfId="41466" xr:uid="{BAF4CFCF-BD86-42F1-A65D-FAE37B6E1BE2}"/>
    <cellStyle name="amount 3 3 8" xfId="40931" xr:uid="{35CE68AA-7924-4B04-9D0A-F5DE356A851A}"/>
    <cellStyle name="amount 3 3 9" xfId="35133" xr:uid="{584CD739-2090-4732-9F47-78D33DAA8572}"/>
    <cellStyle name="amount 3 4" xfId="30470" xr:uid="{8E6D660E-D2B8-4439-A6F6-6B6300C5451B}"/>
    <cellStyle name="amount 3 4 2" xfId="32543" xr:uid="{F65E6EF2-79AC-4833-9377-D84BE7B1F482}"/>
    <cellStyle name="amount 3 4 2 2" xfId="42298" xr:uid="{1EBB1F1F-59DF-431C-AC79-8933685CCD49}"/>
    <cellStyle name="amount 3 4 2 3" xfId="42539" xr:uid="{F1245CCD-E356-4F73-9539-4CA6F32FD5AE}"/>
    <cellStyle name="amount 3 4 2 4" xfId="39264" xr:uid="{455E8510-7463-4FDD-872E-C9B790F4512F}"/>
    <cellStyle name="amount 3 4 3" xfId="37071" xr:uid="{23E3E6C0-67B0-4850-806B-F707BC280811}"/>
    <cellStyle name="amount 3 4 3 2" xfId="41792" xr:uid="{7011E655-04F6-4BEE-82B8-09B0758F0C19}"/>
    <cellStyle name="amount 3 4 3 3" xfId="40860" xr:uid="{515A65ED-4924-4B76-BEDF-1F3672D594C8}"/>
    <cellStyle name="amount 3 4 3 4" xfId="44449" xr:uid="{6D9C31A8-14B0-49D2-AD4B-16E288563E43}"/>
    <cellStyle name="amount 3 4 3 5" xfId="39440" xr:uid="{23D4BD44-C9C0-44C6-8AB6-5D1B1DC72293}"/>
    <cellStyle name="amount 3 4 3 6" xfId="45123" xr:uid="{D8F0ED69-35BF-4467-BA46-57D994D91756}"/>
    <cellStyle name="amount 3 4 4" xfId="40274" xr:uid="{70C6D5FA-7C2B-46FB-A87E-0624CD666CDA}"/>
    <cellStyle name="amount 3 4 4 2" xfId="42940" xr:uid="{E44071B2-8B44-42EB-8711-767ADC99B332}"/>
    <cellStyle name="amount 3 4 4 3" xfId="43865" xr:uid="{DA2F76E7-5C89-4408-85F2-A944E3F4CCF4}"/>
    <cellStyle name="amount 3 4 4 4" xfId="45823" xr:uid="{55EE3CBA-3ACD-4FF8-9940-81DDCB53B668}"/>
    <cellStyle name="amount 3 4 4 5" xfId="33795" xr:uid="{5948C376-8D8A-47DA-8DFD-D794363F39E2}"/>
    <cellStyle name="amount 3 4 4 6" xfId="45278" xr:uid="{BB966E30-B7EB-4613-BCD9-35CEE6CDA946}"/>
    <cellStyle name="amount 3 4 5" xfId="39947" xr:uid="{B31A9F45-2530-4CD9-A219-EA5C6F91CE17}"/>
    <cellStyle name="amount 3 4 5 2" xfId="42614" xr:uid="{17A9230B-F050-491D-9811-661E631F258F}"/>
    <cellStyle name="amount 3 4 5 3" xfId="43668" xr:uid="{D3D5033F-31EB-4863-840F-B6F77F408659}"/>
    <cellStyle name="amount 3 4 5 4" xfId="45639" xr:uid="{B3DE0A60-A90B-48C8-A4D0-302997045995}"/>
    <cellStyle name="amount 3 4 5 5" xfId="34990" xr:uid="{1731E54A-35E9-4148-829B-D9E509A6381D}"/>
    <cellStyle name="amount 3 4 5 6" xfId="34389" xr:uid="{27F6DEA4-1782-4256-8441-D8CB9CAD896C}"/>
    <cellStyle name="amount 3 4 6" xfId="40542" xr:uid="{87CA71B3-3028-4110-AAE4-D3C68B50FA9F}"/>
    <cellStyle name="amount 3 4 6 2" xfId="43206" xr:uid="{3DC77831-2137-4346-AB00-AE526A31E496}"/>
    <cellStyle name="amount 3 4 6 3" xfId="44128" xr:uid="{BDD47ADC-0C37-418D-B903-7FB58AC86598}"/>
    <cellStyle name="amount 3 4 6 4" xfId="46036" xr:uid="{FD26AFA3-D58F-42BE-A5D4-68B396AD0410}"/>
    <cellStyle name="amount 3 4 6 5" xfId="45487" xr:uid="{6EB25068-17EE-4EB5-A37A-E49266B95F64}"/>
    <cellStyle name="amount 3 4 6 6" xfId="34986" xr:uid="{1F533CEA-4C81-4974-A45D-797B23FF237A}"/>
    <cellStyle name="amount 3 4 7" xfId="41286" xr:uid="{1AEE1960-AD6F-4AC6-9BB9-99611C1E7C7E}"/>
    <cellStyle name="amount 3 4 7 2" xfId="46512" xr:uid="{1511841A-1A3E-48DD-A1DB-57E293D4B4C1}"/>
    <cellStyle name="amount 3 4 7 3" xfId="49084" xr:uid="{356A8744-B511-4794-B06C-DA30185F6CB6}"/>
    <cellStyle name="amount 3 4 7 4" xfId="51605" xr:uid="{AA4BDF3D-43EA-4B0E-94AC-7E80EF7AEFF4}"/>
    <cellStyle name="amount 3 4 8" xfId="41064" xr:uid="{E2F04F45-1237-4B8F-88B7-539428152328}"/>
    <cellStyle name="amount 3 4 8 2" xfId="46422" xr:uid="{A5956CA0-16BD-4D99-8AB2-D3E5531ADE7C}"/>
    <cellStyle name="amount 3 4 8 3" xfId="49000" xr:uid="{D8C59448-4868-4DBD-ADC4-57BC1F70C9D6}"/>
    <cellStyle name="amount 3 4 8 4" xfId="51522" xr:uid="{2A40BC77-D341-4CEE-BE63-21A63259D3DF}"/>
    <cellStyle name="amount 3 4 9" xfId="34819" xr:uid="{F7D8415A-790A-48BD-B29C-EB09E6250831}"/>
    <cellStyle name="amount 3 5" xfId="30765" xr:uid="{B4653F3D-8309-4B9C-BD7A-5707782C593A}"/>
    <cellStyle name="amount 3 5 2" xfId="32837" xr:uid="{94C180B6-04F0-40F3-B21F-9A7AF83F6222}"/>
    <cellStyle name="amount 3 5 2 2" xfId="42334" xr:uid="{14573F93-63AC-4075-A3F9-D6764459CCAD}"/>
    <cellStyle name="amount 3 5 2 2 2" xfId="47139" xr:uid="{07462810-2C94-45AC-A038-02CDD0447FCF}"/>
    <cellStyle name="amount 3 5 2 2 3" xfId="49683" xr:uid="{4B719E7A-6AA4-4F46-9121-E8D4A522A8A1}"/>
    <cellStyle name="amount 3 5 2 2 4" xfId="52187" xr:uid="{76DA5AB6-F7C3-43C6-A69B-860CD2D26220}"/>
    <cellStyle name="amount 3 5 2 3" xfId="43445" xr:uid="{FCA783F6-0851-482B-8AA9-C15E8AA58C4E}"/>
    <cellStyle name="amount 3 5 2 3 2" xfId="47966" xr:uid="{C7197919-2ACD-4320-AC4C-E936A9A58684}"/>
    <cellStyle name="amount 3 5 2 3 3" xfId="50495" xr:uid="{834EB53E-001E-4E2D-8FD8-921B9C014608}"/>
    <cellStyle name="amount 3 5 2 3 4" xfId="52988" xr:uid="{F6364F29-0662-4287-AD16-C3683E516AAD}"/>
    <cellStyle name="amount 3 5 2 4" xfId="39339" xr:uid="{03C2FA14-35D8-4AA7-82BA-F165F8D6B13B}"/>
    <cellStyle name="amount 3 5 3" xfId="37367" xr:uid="{5DB9DD25-4FA5-44FD-9FFF-50C64696E810}"/>
    <cellStyle name="amount 3 5 3 2" xfId="41831" xr:uid="{6A9F4271-364A-40B6-999E-EED7E9BA6D9A}"/>
    <cellStyle name="amount 3 5 3 3" xfId="40819" xr:uid="{E5B9F001-CCFE-4CFA-B034-8D3855498D46}"/>
    <cellStyle name="amount 3 5 4" xfId="40319" xr:uid="{6CFBEE98-843E-4E1A-AF86-04C032D26FC1}"/>
    <cellStyle name="amount 3 5 4 2" xfId="42985" xr:uid="{20C786C5-2437-4BAD-BC45-3B395A7FE546}"/>
    <cellStyle name="amount 3 5 4 3" xfId="43907" xr:uid="{4ED9A5BC-6221-4985-85A3-8F47173A12B6}"/>
    <cellStyle name="amount 3 5 5" xfId="39944" xr:uid="{8353A856-7647-45EF-9F58-2CA0E85671B7}"/>
    <cellStyle name="amount 3 5 5 2" xfId="42611" xr:uid="{308A4116-6576-438A-9E85-E643BD2BA3DF}"/>
    <cellStyle name="amount 3 5 5 3" xfId="43666" xr:uid="{AA8DB0CA-91DF-4EF7-B9D0-938E765529F2}"/>
    <cellStyle name="amount 3 5 6" xfId="40593" xr:uid="{54FD47AC-054B-43B5-AB94-D55BFEBC4A82}"/>
    <cellStyle name="amount 3 5 6 2" xfId="43257" xr:uid="{68CB2F99-F03A-4A21-AFCF-A880384A6EA0}"/>
    <cellStyle name="amount 3 5 6 3" xfId="44179" xr:uid="{AF1710FA-BB8F-4B3D-8C85-A7EE6F35CD3E}"/>
    <cellStyle name="amount 3 5 7" xfId="41323" xr:uid="{145A529A-D044-4C1D-B1FF-DE7FD2043FD3}"/>
    <cellStyle name="amount 3 5 8" xfId="41043" xr:uid="{58C54994-79CD-4AF1-B5AC-F7271228A718}"/>
    <cellStyle name="amount 3 5 9" xfId="34906" xr:uid="{CB7A2616-ECE3-4867-8E31-B4810C287F3D}"/>
    <cellStyle name="amount 3 6" xfId="32407" xr:uid="{605AD67E-5526-45C4-9B32-41CC9B6C3842}"/>
    <cellStyle name="amount 3 6 2" xfId="42193" xr:uid="{C0AB08DD-36BF-411D-9643-0F156BD5AF83}"/>
    <cellStyle name="amount 3 6 3" xfId="41438" xr:uid="{02486A87-642A-4E2B-810B-BB6042EFCCB7}"/>
    <cellStyle name="amount 3 6 4" xfId="39144" xr:uid="{26E1C8BE-8BD7-4403-BD96-83022960D856}"/>
    <cellStyle name="amount 3 6 5" xfId="45121" xr:uid="{D9350D60-7B7C-4703-8D42-DAC0DC039A5E}"/>
    <cellStyle name="amount 3 6 6" xfId="45242" xr:uid="{18ED6DC1-75A8-4EB9-A882-B84C081841EA}"/>
    <cellStyle name="amount 3 6 7" xfId="34600" xr:uid="{03850DD0-57BA-4CEE-ADA2-5C7DEB965F4F}"/>
    <cellStyle name="amount 3 7" xfId="36872" xr:uid="{E80AB5CA-87EB-4331-B7DA-5DB8F8FBDA00}"/>
    <cellStyle name="amount 3 7 2" xfId="41688" xr:uid="{DB12E1A4-E3C6-432B-9E09-C857791FB90C}"/>
    <cellStyle name="amount 3 7 2 2" xfId="46771" xr:uid="{F6270F92-80FE-4A7D-88DE-17BF0FC7FCED}"/>
    <cellStyle name="amount 3 7 2 3" xfId="49334" xr:uid="{1E566F48-9001-4B15-912C-5859B434CED6}"/>
    <cellStyle name="amount 3 7 2 4" xfId="51846" xr:uid="{B60E77B6-BE94-46D9-9D8E-7D4699D500BA}"/>
    <cellStyle name="amount 3 7 3" xfId="40823" xr:uid="{C1D98CC0-60CB-4938-A0C2-DC135F971954}"/>
    <cellStyle name="amount 3 7 3 2" xfId="46232" xr:uid="{2AC7C489-F968-49BC-AFAF-447AA5090303}"/>
    <cellStyle name="amount 3 7 3 3" xfId="48815" xr:uid="{38BA52D0-597B-4314-9670-60FA1F9EBF09}"/>
    <cellStyle name="amount 3 7 3 4" xfId="51338" xr:uid="{FC9ABAE4-0121-4B0C-9F9C-388EA6FD9407}"/>
    <cellStyle name="amount 3 8" xfId="40150" xr:uid="{6B20A942-DE0E-443D-A426-D30EFE7C809D}"/>
    <cellStyle name="amount 3 8 2" xfId="42816" xr:uid="{CA272F51-CA49-47F8-9C6A-8BE21FDE9548}"/>
    <cellStyle name="amount 3 8 2 2" xfId="47491" xr:uid="{C02AF0B4-CB18-4183-A7FD-485EE63449D6}"/>
    <cellStyle name="amount 3 8 2 3" xfId="50027" xr:uid="{631B5FB0-64D1-48F3-84E7-F71643C92E2B}"/>
    <cellStyle name="amount 3 8 2 4" xfId="52527" xr:uid="{EB1A79ED-8520-433C-A297-FBE341DFE450}"/>
    <cellStyle name="amount 3 8 3" xfId="43806" xr:uid="{47984782-2734-443A-99B9-24FE2A99D981}"/>
    <cellStyle name="amount 3 8 3 2" xfId="48279" xr:uid="{361DD7E4-3F0E-4D53-B4A1-6CA03F990400}"/>
    <cellStyle name="amount 3 8 3 3" xfId="50802" xr:uid="{09D8E22D-8E68-4F00-A1DB-F85DFB693F5F}"/>
    <cellStyle name="amount 3 8 3 4" xfId="53293" xr:uid="{D0FF2DAC-98EF-4488-9A60-636896EA8074}"/>
    <cellStyle name="amount 3 9" xfId="40059" xr:uid="{DFAF7E49-3EB7-4393-972D-4EBC29A02EA1}"/>
    <cellStyle name="amount 3 9 2" xfId="42725" xr:uid="{66A5964B-619B-41FE-B00E-11F3FCC69F07}"/>
    <cellStyle name="amount 3 9 2 2" xfId="47463" xr:uid="{5C44A08C-29FF-4ECB-9FE2-CA87D3717F3C}"/>
    <cellStyle name="amount 3 9 2 3" xfId="50005" xr:uid="{0A6001CB-B89F-400F-A637-41133EC55E52}"/>
    <cellStyle name="amount 3 9 2 4" xfId="52506" xr:uid="{970932C0-4A42-46AF-AD56-19E47862DB4A}"/>
    <cellStyle name="amount 3 9 3" xfId="43777" xr:uid="{888E2582-AB28-42C7-A284-0340F62AA9D8}"/>
    <cellStyle name="amount 3 9 3 2" xfId="48255" xr:uid="{BFC262D3-8712-49A2-8DF4-41B3BC81C010}"/>
    <cellStyle name="amount 3 9 3 3" xfId="50781" xr:uid="{55897D6C-89E4-418A-B207-1665E2AF256B}"/>
    <cellStyle name="amount 3 9 3 4" xfId="53272" xr:uid="{92D38627-491B-4219-9C77-29A592114924}"/>
    <cellStyle name="amount 4" xfId="30261" xr:uid="{F0E4444C-640A-42BC-8B04-43BE58559F3F}"/>
    <cellStyle name="amount 4 10" xfId="39918" xr:uid="{05464439-DEC3-4BFB-AF69-9377C81EEE26}"/>
    <cellStyle name="amount 4 10 2" xfId="42585" xr:uid="{EB4458EA-12A8-41E3-BF60-B75FF1DB9B11}"/>
    <cellStyle name="amount 4 10 3" xfId="43642" xr:uid="{12FD14DA-9194-4986-BC0C-0C6981658D2D}"/>
    <cellStyle name="amount 4 10 4" xfId="34020" xr:uid="{BD947DE4-035D-454C-B1CC-F264050A6AF8}"/>
    <cellStyle name="amount 4 11" xfId="41165" xr:uid="{82115F4A-9C82-4DB9-903F-20C51B2714C3}"/>
    <cellStyle name="amount 4 11 2" xfId="46467" xr:uid="{1BB3EB2D-DBE2-45FA-98C3-8875CC46468F}"/>
    <cellStyle name="amount 4 11 3" xfId="49042" xr:uid="{FCD87912-D87B-4442-8302-09CF1992F72B}"/>
    <cellStyle name="amount 4 11 4" xfId="51563" xr:uid="{8C7895DB-4875-46AE-85E3-12DD2EDCDF92}"/>
    <cellStyle name="amount 4 12" xfId="41107" xr:uid="{B2A25C00-3DDF-4B65-A254-53516DF14458}"/>
    <cellStyle name="amount 4 12 2" xfId="46461" xr:uid="{37B71C96-1C85-452A-BFD7-071CD51959E1}"/>
    <cellStyle name="amount 4 12 3" xfId="49038" xr:uid="{DB33F157-B392-4D61-9B32-D184D6CCC19F}"/>
    <cellStyle name="amount 4 12 4" xfId="51560" xr:uid="{2F8A63B8-89DF-43F1-9BFB-77E872DC7422}"/>
    <cellStyle name="amount 4 13" xfId="34700" xr:uid="{DDE82F9B-85AC-4FE6-9B9E-0B6B26488D88}"/>
    <cellStyle name="amount 4 2" xfId="31325" xr:uid="{86823413-6784-46B1-BB56-E61A058AE715}"/>
    <cellStyle name="amount 4 2 10" xfId="38934" xr:uid="{9413EA9A-09AB-42D8-AF07-30167741E0BA}"/>
    <cellStyle name="amount 4 2 11" xfId="34256" xr:uid="{1FFB139D-24BD-4791-AB15-30E9A95FFA44}"/>
    <cellStyle name="amount 4 2 12" xfId="33923" xr:uid="{50D8ED83-66F1-405B-B814-7AE0325846C4}"/>
    <cellStyle name="amount 4 2 2" xfId="33396" xr:uid="{7A3B1C70-7B0B-46FC-B476-C53118D2B683}"/>
    <cellStyle name="amount 4 2 2 2" xfId="42408" xr:uid="{5E5090AF-0176-4D0A-88C0-CFECE698D600}"/>
    <cellStyle name="amount 4 2 2 2 2" xfId="47199" xr:uid="{382EF6B1-A013-450D-9BA7-F9057B4A18B8}"/>
    <cellStyle name="amount 4 2 2 2 3" xfId="49742" xr:uid="{E4175562-EB59-4D97-8ED7-229E0EDD63E9}"/>
    <cellStyle name="amount 4 2 2 2 4" xfId="52246" xr:uid="{441E6008-65BB-477B-A8B6-700A8760BF9A}"/>
    <cellStyle name="amount 4 2 2 3" xfId="43491" xr:uid="{776DB406-BAD5-4601-B3E3-AEC4ABA8BC1F}"/>
    <cellStyle name="amount 4 2 2 3 2" xfId="48003" xr:uid="{03C64167-F5DB-4BA0-8F51-F65DA33CC84C}"/>
    <cellStyle name="amount 4 2 2 3 3" xfId="50532" xr:uid="{62EDD3C6-4D71-490E-B6CB-CA927355457D}"/>
    <cellStyle name="amount 4 2 2 3 4" xfId="53025" xr:uid="{7383D0D3-3730-4A50-8122-7EE1B505BEC2}"/>
    <cellStyle name="amount 4 2 2 4" xfId="39489" xr:uid="{CAD8156E-E98C-4E63-BB41-F4B0B12F245B}"/>
    <cellStyle name="amount 4 2 3" xfId="37937" xr:uid="{20B813BC-A2C1-4C26-97BA-410BE46AF60E}"/>
    <cellStyle name="amount 4 2 3 2" xfId="41905" xr:uid="{3CC2102B-5D85-47A3-A48A-E1D8AC340F4E}"/>
    <cellStyle name="amount 4 2 3 3" xfId="41322" xr:uid="{55B7D8B0-05B1-4E60-865D-0308575A8D0B}"/>
    <cellStyle name="amount 4 2 4" xfId="40404" xr:uid="{1D5AD7F4-0888-4A43-BC80-26C242470FDD}"/>
    <cellStyle name="amount 4 2 4 2" xfId="43068" xr:uid="{6D8D9318-E29A-405F-9ABC-D1903B02B105}"/>
    <cellStyle name="amount 4 2 4 2 2" xfId="47655" xr:uid="{51829E34-64B7-4209-9106-1D29C8E845E6}"/>
    <cellStyle name="amount 4 2 4 2 3" xfId="50185" xr:uid="{5E6001C0-C507-4AFA-8700-AA52C43E8C9C}"/>
    <cellStyle name="amount 4 2 4 2 4" xfId="52682" xr:uid="{55025497-C404-4F3B-BA7D-0E62E1757308}"/>
    <cellStyle name="amount 4 2 4 3" xfId="43990" xr:uid="{4AADE776-C2DD-424E-BB18-20AF397002C0}"/>
    <cellStyle name="amount 4 2 4 3 2" xfId="48436" xr:uid="{A2353D6F-09E9-411B-9130-D8EB5B234E05}"/>
    <cellStyle name="amount 4 2 4 3 3" xfId="50959" xr:uid="{AE98156A-A8C3-4374-9E37-22FB29CCF2DE}"/>
    <cellStyle name="amount 4 2 4 3 4" xfId="53448" xr:uid="{907B3F69-C931-40B6-BDD4-36B473C3120C}"/>
    <cellStyle name="amount 4 2 5" xfId="40657" xr:uid="{7195181C-F175-405A-B623-885B5E656878}"/>
    <cellStyle name="amount 4 2 5 2" xfId="43320" xr:uid="{73E926CA-1A2B-4819-98E7-2E49E49A6D9C}"/>
    <cellStyle name="amount 4 2 5 2 2" xfId="47863" xr:uid="{310537CB-896B-4A92-AC03-5E37EF1A0DB1}"/>
    <cellStyle name="amount 4 2 5 2 3" xfId="50392" xr:uid="{14C2284D-4F44-4466-AC70-906B7F861A3D}"/>
    <cellStyle name="amount 4 2 5 2 4" xfId="52886" xr:uid="{EB6D8256-E503-4E48-A398-5D18776A3793}"/>
    <cellStyle name="amount 4 2 5 3" xfId="44242" xr:uid="{4B0D374D-A06E-4617-AC41-EE8406241560}"/>
    <cellStyle name="amount 4 2 5 3 2" xfId="48645" xr:uid="{0B968611-F0DE-45AE-9C3B-F3E57C91A919}"/>
    <cellStyle name="amount 4 2 5 3 3" xfId="51165" xr:uid="{365180D4-F9BA-42A9-9979-66A93CF9EC0C}"/>
    <cellStyle name="amount 4 2 5 3 4" xfId="53652" xr:uid="{C580C9EE-2CBA-45DF-839A-1191C65DFCD5}"/>
    <cellStyle name="amount 4 2 6" xfId="40570" xr:uid="{33BDD4D4-B1B1-405F-8E63-24A3B34ED9DF}"/>
    <cellStyle name="amount 4 2 6 2" xfId="43234" xr:uid="{AAB9FDE9-FB09-4EC8-8E36-B536906BD0C3}"/>
    <cellStyle name="amount 4 2 6 2 2" xfId="47798" xr:uid="{CA10E6DB-35DF-4C23-807E-569F67144A91}"/>
    <cellStyle name="amount 4 2 6 2 3" xfId="50327" xr:uid="{CA788F37-0CB2-49D7-8B86-8936BCC8A115}"/>
    <cellStyle name="amount 4 2 6 2 4" xfId="52823" xr:uid="{93F0D5CA-871B-461D-99CC-7A8F9ADDB11A}"/>
    <cellStyle name="amount 4 2 6 3" xfId="44156" xr:uid="{A17D2779-135E-47C5-8B1C-091F7B68CD86}"/>
    <cellStyle name="amount 4 2 6 3 2" xfId="48580" xr:uid="{F5374A4D-905B-4096-BC4F-8C2346CB4833}"/>
    <cellStyle name="amount 4 2 6 3 3" xfId="51101" xr:uid="{63BA62DB-5E3A-4589-BE53-C49DDCC34615}"/>
    <cellStyle name="amount 4 2 6 3 4" xfId="53589" xr:uid="{AAC7702F-B595-46BB-ABB3-693995CE0408}"/>
    <cellStyle name="amount 4 2 7" xfId="41398" xr:uid="{688D9D6E-1F52-4173-B17F-F5EEB3897952}"/>
    <cellStyle name="amount 4 2 8" xfId="40997" xr:uid="{960D95D7-0B5E-465F-9FF1-1BEC4B308489}"/>
    <cellStyle name="amount 4 2 9" xfId="35064" xr:uid="{A8096EF4-82D8-4D91-A7A8-B765C473E2ED}"/>
    <cellStyle name="amount 4 3" xfId="31447" xr:uid="{47A37F8B-9A71-419E-94C6-9DC611964159}"/>
    <cellStyle name="amount 4 3 2" xfId="33516" xr:uid="{A92C9E08-9B5C-4C2E-B3FA-80E8177E0CC5}"/>
    <cellStyle name="amount 4 3 2 2" xfId="42469" xr:uid="{DC32B38A-3C97-4A57-9388-EBE68C3AC4D2}"/>
    <cellStyle name="amount 4 3 2 3" xfId="43551" xr:uid="{013F7776-ACC0-4113-9272-A318D6E35688}"/>
    <cellStyle name="amount 4 3 2 4" xfId="39555" xr:uid="{E2B85EB0-A1A9-4428-A9DD-7E1EEB986FD3}"/>
    <cellStyle name="amount 4 3 3" xfId="38058" xr:uid="{59E81985-F17C-4A34-9C0F-A3A8DB3F639E}"/>
    <cellStyle name="amount 4 3 3 2" xfId="41966" xr:uid="{3E00EF67-0DD1-45EC-B66C-8E140D0059A2}"/>
    <cellStyle name="amount 4 3 3 3" xfId="41350" xr:uid="{745338AB-03AC-482E-B14D-5E5355998030}"/>
    <cellStyle name="amount 4 3 4" xfId="40480" xr:uid="{6EEE23C0-F325-4995-B619-D188684EB829}"/>
    <cellStyle name="amount 4 3 4 2" xfId="43144" xr:uid="{6A13F96B-8A2D-40B7-BB54-67BB8CC16127}"/>
    <cellStyle name="amount 4 3 4 3" xfId="44066" xr:uid="{60A597DC-27C9-4D1B-BC77-B8E360E96631}"/>
    <cellStyle name="amount 4 3 5" xfId="40653" xr:uid="{FB3B17A1-ABCC-4EB8-82B1-E153E519850B}"/>
    <cellStyle name="amount 4 3 5 2" xfId="43316" xr:uid="{874B6661-B5D0-454E-A9F2-D23A9EE85B8E}"/>
    <cellStyle name="amount 4 3 5 3" xfId="44238" xr:uid="{3FAAE47D-AF20-450C-BC70-8F0453AC26D6}"/>
    <cellStyle name="amount 4 3 6" xfId="40354" xr:uid="{5831EC7B-9DA9-4D59-94F3-A82F3A7F8FB9}"/>
    <cellStyle name="amount 4 3 6 2" xfId="43019" xr:uid="{6FD41634-D6F0-4EE3-BF98-6008A63F9012}"/>
    <cellStyle name="amount 4 3 6 3" xfId="43941" xr:uid="{A1278217-D967-4C06-82F7-CBA49093FA4B}"/>
    <cellStyle name="amount 4 3 7" xfId="41460" xr:uid="{B03A1433-F2D6-4F2F-8529-CEB9BCC00967}"/>
    <cellStyle name="amount 4 3 8" xfId="40937" xr:uid="{9ED624FB-EB70-47F6-A81D-492E16103257}"/>
    <cellStyle name="amount 4 3 9" xfId="35127" xr:uid="{13E2D6DA-8500-4C9B-B6CB-F2F15A789B43}"/>
    <cellStyle name="amount 4 4" xfId="31335" xr:uid="{B953941A-5D06-4D7B-BEB5-0E9D3F36EC7D}"/>
    <cellStyle name="amount 4 4 10" xfId="33834" xr:uid="{490DD97C-CE89-4CA8-843B-C5D605A86E7B}"/>
    <cellStyle name="amount 4 4 11" xfId="34263" xr:uid="{73088736-6817-4DEC-B01F-CD8E20665CE6}"/>
    <cellStyle name="amount 4 4 12" xfId="39067" xr:uid="{EBD1CDD2-3E13-40B8-83EB-03A3AA0BD7E0}"/>
    <cellStyle name="amount 4 4 2" xfId="33406" xr:uid="{DCD7351E-1215-4A9C-BBC2-912F3165D6CF}"/>
    <cellStyle name="amount 4 4 2 2" xfId="42417" xr:uid="{11D93720-8389-462A-9E04-7443399219F4}"/>
    <cellStyle name="amount 4 4 2 3" xfId="43500" xr:uid="{A7C79CD9-D2FD-4774-9719-919D08F7AD4F}"/>
    <cellStyle name="amount 4 4 2 4" xfId="39498" xr:uid="{C9441C23-50B4-4EA1-A5D9-10DF6495E75F}"/>
    <cellStyle name="amount 4 4 3" xfId="37947" xr:uid="{FE2C7B79-6E22-4284-9025-D34FF4055676}"/>
    <cellStyle name="amount 4 4 3 2" xfId="41914" xr:uid="{145C729D-6594-4C23-960A-740D1D030A06}"/>
    <cellStyle name="amount 4 4 3 3" xfId="42365" xr:uid="{85ACBA84-C01B-40CD-B162-6772356EACD1}"/>
    <cellStyle name="amount 4 4 4" xfId="40414" xr:uid="{1827A709-0F6A-42A9-BB2D-165591F92E71}"/>
    <cellStyle name="amount 4 4 4 2" xfId="43078" xr:uid="{1452E5F0-73A5-459A-B77E-2FB8ECF01C31}"/>
    <cellStyle name="amount 4 4 4 3" xfId="44000" xr:uid="{CA991D7C-3B7C-44C1-987D-C105EE7DE072}"/>
    <cellStyle name="amount 4 4 5" xfId="40634" xr:uid="{1163DBEF-2917-42A8-A842-5A8841A9C195}"/>
    <cellStyle name="amount 4 4 5 2" xfId="43298" xr:uid="{5AE9710B-9DD5-47C7-8B4D-ADA1054BF6C6}"/>
    <cellStyle name="amount 4 4 5 3" xfId="44220" xr:uid="{06B4489A-4EE7-41A8-8B1E-ADDFDC06DE51}"/>
    <cellStyle name="amount 4 4 6" xfId="40726" xr:uid="{B09F5336-B7B6-427B-82D8-5939274175DD}"/>
    <cellStyle name="amount 4 4 6 2" xfId="43389" xr:uid="{B58B481B-D815-4AE0-BDB3-FC0455FC029E}"/>
    <cellStyle name="amount 4 4 6 3" xfId="44311" xr:uid="{740D1ADC-6A2D-49B6-A0AB-7CB660F887F6}"/>
    <cellStyle name="amount 4 4 7" xfId="41407" xr:uid="{A265067A-912E-4292-ACAC-90383458B4C0}"/>
    <cellStyle name="amount 4 4 8" xfId="40988" xr:uid="{2BFD26A3-76F6-4A2D-A815-A63A5F52A0C4}"/>
    <cellStyle name="amount 4 4 9" xfId="35073" xr:uid="{96FC6B3B-7456-4A9B-81E7-2D93618DF45B}"/>
    <cellStyle name="amount 4 5" xfId="31445" xr:uid="{3F702657-7501-40C4-8186-E13013FEDA30}"/>
    <cellStyle name="amount 4 5 2" xfId="33514" xr:uid="{CD9576EF-CFB7-462B-9180-41A4CA6E9DDB}"/>
    <cellStyle name="amount 4 5 2 2" xfId="42467" xr:uid="{BBBE5C65-75C2-46A1-ABF1-C7B1DC23FBE7}"/>
    <cellStyle name="amount 4 5 2 3" xfId="43549" xr:uid="{E0AB18C9-8D18-471D-BE5C-A3B42F6F86E3}"/>
    <cellStyle name="amount 4 5 2 4" xfId="39553" xr:uid="{6F6ACCE9-9355-4756-A821-D7D82B1BEB7A}"/>
    <cellStyle name="amount 4 5 2 5" xfId="45407" xr:uid="{7AA58553-EA40-415A-9B7B-1F85EEBCFC1C}"/>
    <cellStyle name="amount 4 5 2 6" xfId="44758" xr:uid="{DBBABF13-2974-4823-96FB-00D7C633554A}"/>
    <cellStyle name="amount 4 5 2 7" xfId="34964" xr:uid="{3E2B310E-B933-456A-9B11-BE11DDD2726C}"/>
    <cellStyle name="amount 4 5 3" xfId="38056" xr:uid="{AC85A818-272A-4391-B628-BF39193F8835}"/>
    <cellStyle name="amount 4 5 3 2" xfId="41964" xr:uid="{17E89AB9-319E-44D0-B2D4-09D82B9E1EDD}"/>
    <cellStyle name="amount 4 5 3 2 2" xfId="46950" xr:uid="{7278C8ED-792D-4D99-9036-97DC31A10DAB}"/>
    <cellStyle name="amount 4 5 3 2 3" xfId="49508" xr:uid="{B1974AFE-649B-40AD-8977-1329057112F9}"/>
    <cellStyle name="amount 4 5 3 2 4" xfId="52019" xr:uid="{1FE34141-AE3C-4973-B469-0EA6FFC641B6}"/>
    <cellStyle name="amount 4 5 3 3" xfId="41858" xr:uid="{7194A263-7BF8-4082-99F1-12A496FCD153}"/>
    <cellStyle name="amount 4 5 3 3 2" xfId="46866" xr:uid="{14963D88-40D8-4631-AD9F-A35820AB0CE9}"/>
    <cellStyle name="amount 4 5 3 3 3" xfId="49426" xr:uid="{179EF97A-307C-49E2-896E-1D1917AB06A6}"/>
    <cellStyle name="amount 4 5 3 3 4" xfId="51937" xr:uid="{C65E12D8-70DB-4D2D-A3EE-D06AC2581826}"/>
    <cellStyle name="amount 4 5 4" xfId="40478" xr:uid="{EA7DFC9C-9B66-4C5D-B5FF-E525B8910C04}"/>
    <cellStyle name="amount 4 5 4 2" xfId="43142" xr:uid="{F58AEC98-8E57-4A05-8E81-7C927C49DDA6}"/>
    <cellStyle name="amount 4 5 4 2 2" xfId="47720" xr:uid="{037B05D3-031F-429A-86DF-49691EF355C1}"/>
    <cellStyle name="amount 4 5 4 2 3" xfId="50250" xr:uid="{38A25DE6-3BE6-43C4-8272-71F4906361DE}"/>
    <cellStyle name="amount 4 5 4 2 4" xfId="52747" xr:uid="{4649F395-E933-42FB-A034-CFF895708487}"/>
    <cellStyle name="amount 4 5 4 3" xfId="44064" xr:uid="{0CD8876B-A7AD-496D-8820-EC70D815ECB2}"/>
    <cellStyle name="amount 4 5 4 3 2" xfId="48503" xr:uid="{A2A2F789-A245-4ECB-90A9-42AEA42F5E8D}"/>
    <cellStyle name="amount 4 5 4 3 3" xfId="51024" xr:uid="{387D6F50-E425-460E-98D4-D2B1F569953D}"/>
    <cellStyle name="amount 4 5 4 3 4" xfId="53513" xr:uid="{864F30C3-4163-47F9-921D-B21D99FA6901}"/>
    <cellStyle name="amount 4 5 5" xfId="40658" xr:uid="{DDE94199-B150-4DAF-8631-CEA059C80594}"/>
    <cellStyle name="amount 4 5 5 2" xfId="43321" xr:uid="{557E78DD-B74C-4EDB-9287-5776FEE0057C}"/>
    <cellStyle name="amount 4 5 5 2 2" xfId="47864" xr:uid="{455A9406-F1DB-4469-BCB3-07E9A4CC931F}"/>
    <cellStyle name="amount 4 5 5 2 3" xfId="50393" xr:uid="{F9E7535B-0E04-4004-A75D-F8D97EA3F69F}"/>
    <cellStyle name="amount 4 5 5 2 4" xfId="52887" xr:uid="{22B6B68D-3650-45EB-AD29-1CB25B6B117E}"/>
    <cellStyle name="amount 4 5 5 3" xfId="44243" xr:uid="{53647B5B-E2EC-41FE-86D2-FCCD0416DCC2}"/>
    <cellStyle name="amount 4 5 5 3 2" xfId="48646" xr:uid="{2DD2ACF6-97C2-48EA-A17E-EAB2B8FA3224}"/>
    <cellStyle name="amount 4 5 5 3 3" xfId="51166" xr:uid="{1484B57C-E14B-438A-A8F5-5A8C6022CE2A}"/>
    <cellStyle name="amount 4 5 5 3 4" xfId="53653" xr:uid="{EE2B3DA6-1284-4FD6-8B2B-1FEFD9447342}"/>
    <cellStyle name="amount 4 5 6" xfId="40606" xr:uid="{DF32905E-B160-4EA4-928B-130C1FF5A499}"/>
    <cellStyle name="amount 4 5 6 2" xfId="43270" xr:uid="{42D53271-54CF-40F6-9D9E-99981F4C28AD}"/>
    <cellStyle name="amount 4 5 6 2 2" xfId="47828" xr:uid="{A211295F-0F9E-4BC5-A6F6-626277292848}"/>
    <cellStyle name="amount 4 5 6 2 3" xfId="50357" xr:uid="{8F2D678D-CDEF-43D1-B3EB-99945A471231}"/>
    <cellStyle name="amount 4 5 6 2 4" xfId="52852" xr:uid="{DD56CA1C-A3F6-4638-98FD-1B7F4FCF54C2}"/>
    <cellStyle name="amount 4 5 6 3" xfId="44192" xr:uid="{457F2C57-F351-40AD-B0A0-780DD5539817}"/>
    <cellStyle name="amount 4 5 6 3 2" xfId="48610" xr:uid="{573B4EA7-86DB-459B-8854-84FA99042C5A}"/>
    <cellStyle name="amount 4 5 6 3 3" xfId="51131" xr:uid="{1DCD22DF-2CBF-4605-BCA5-746FDDA34685}"/>
    <cellStyle name="amount 4 5 6 3 4" xfId="53618" xr:uid="{ABA34D5A-F4F2-4E3F-9365-8ED110C97229}"/>
    <cellStyle name="amount 4 5 7" xfId="41458" xr:uid="{3D192CCF-5423-4269-85A1-96DF5CC57A04}"/>
    <cellStyle name="amount 4 5 8" xfId="40939" xr:uid="{6C07B189-E167-4D4A-A07F-E4CF0F1B38E1}"/>
    <cellStyle name="amount 4 5 9" xfId="35125" xr:uid="{232CBBB5-079A-436B-A06F-57186E76CE7E}"/>
    <cellStyle name="amount 4 6" xfId="32399" xr:uid="{F5490F49-9CA3-43D8-B5E8-AF84DE7E08D7}"/>
    <cellStyle name="amount 4 6 2" xfId="42180" xr:uid="{D5433CED-E3EC-484E-8E77-056AF7A5CE70}"/>
    <cellStyle name="amount 4 6 3" xfId="41540" xr:uid="{033E51AD-4907-4622-A57C-4EDBA9700927}"/>
    <cellStyle name="amount 4 6 4" xfId="39129" xr:uid="{921975EB-46E3-42D3-88FB-6AA3361482EF}"/>
    <cellStyle name="amount 4 7" xfId="36857" xr:uid="{14D42AB0-D2DB-4B90-AC70-48DEB0DE792A}"/>
    <cellStyle name="amount 4 7 2" xfId="41673" xr:uid="{5E78B541-C2B2-47D5-8104-CEBCAF17E6B5}"/>
    <cellStyle name="amount 4 7 3" xfId="41821" xr:uid="{AA628CB9-48E4-4447-9C31-61634065772C}"/>
    <cellStyle name="amount 4 7 4" xfId="44380" xr:uid="{DE25204E-EEF5-4A69-A260-A225E8AA91E4}"/>
    <cellStyle name="amount 4 7 5" xfId="33769" xr:uid="{301709D6-48D1-4D5D-AC4C-BBA6959D42D4}"/>
    <cellStyle name="amount 4 7 6" xfId="44491" xr:uid="{1273DDF9-8398-40C4-ADC2-698BB8A44FF5}"/>
    <cellStyle name="amount 4 8" xfId="40135" xr:uid="{5184C3DA-8708-4889-A372-52229E3AD54F}"/>
    <cellStyle name="amount 4 8 2" xfId="42801" xr:uid="{90889BCB-D353-4251-8E27-E7F44B31C822}"/>
    <cellStyle name="amount 4 8 2 2" xfId="47483" xr:uid="{BCE9111E-DD59-4782-A13F-C7DF4A26F690}"/>
    <cellStyle name="amount 4 8 2 3" xfId="50020" xr:uid="{BCCEDD3E-3C73-4062-BC32-7ACE0DAB27BF}"/>
    <cellStyle name="amount 4 8 2 4" xfId="52520" xr:uid="{F413DFDD-B22B-4B3C-8574-986D01BB345D}"/>
    <cellStyle name="amount 4 8 3" xfId="43798" xr:uid="{1E908CA0-B64C-4A5E-8BE8-4A37D6EEC053}"/>
    <cellStyle name="amount 4 8 3 2" xfId="48271" xr:uid="{B8F98459-BE8B-4155-9F1D-EAAD4843E5B7}"/>
    <cellStyle name="amount 4 8 3 3" xfId="50795" xr:uid="{1F7898D7-2A4B-4CB0-ABB8-03ED3A6AB423}"/>
    <cellStyle name="amount 4 8 3 4" xfId="53286" xr:uid="{38240CFB-EA2B-457B-B74F-8514091D20F0}"/>
    <cellStyle name="amount 4 8 4" xfId="45761" xr:uid="{59A6F2F8-0A76-4DAC-AAD6-F0EED163D5B9}"/>
    <cellStyle name="amount 4 8 5" xfId="45385" xr:uid="{0D85AD4A-CE19-4106-ADF5-9E0BC083C57C}"/>
    <cellStyle name="amount 4 8 6" xfId="45017" xr:uid="{D0A2DE88-C3C6-4DF0-B4D7-5DB5F28C337D}"/>
    <cellStyle name="amount 4 9" xfId="40068" xr:uid="{66C1C5B1-4E6C-47FA-9365-07C13B3D04B1}"/>
    <cellStyle name="amount 4 9 2" xfId="42734" xr:uid="{8419052A-CD7E-4906-A0FA-7D2EE099764A}"/>
    <cellStyle name="amount 4 9 3" xfId="43786" xr:uid="{7FDEE5E2-3B05-4D0D-AA0E-CBCEEF1F99AA}"/>
    <cellStyle name="amount 4 9 4" xfId="45746" xr:uid="{A68978CD-5D14-44F9-87B9-F9AE25237725}"/>
    <cellStyle name="amount 4 9 5" xfId="33820" xr:uid="{265A50D0-BF86-4D8C-90A0-E3C4C84C4F55}"/>
    <cellStyle name="amount 4 9 6" xfId="35183" xr:uid="{7B5238EA-3E92-4C74-9AB3-8DD7F025C15B}"/>
    <cellStyle name="amount 5" xfId="33719" xr:uid="{378FB794-B0E3-4332-83CB-0268B65648B5}"/>
    <cellStyle name="Bad" xfId="25" builtinId="27" customBuiltin="1"/>
    <cellStyle name="Bad 10" xfId="16826" xr:uid="{E108D747-8131-4D3E-9E26-678CC45F5951}"/>
    <cellStyle name="Bad 11" xfId="308" xr:uid="{2BB26C5C-B564-427D-99DD-977D2481D99C}"/>
    <cellStyle name="Bad 2" xfId="1577" xr:uid="{DF5880D8-D10E-4459-8BE8-9DA7032F81B5}"/>
    <cellStyle name="Bad 2 2" xfId="10332" xr:uid="{160C7A78-6575-4855-B0D4-BAAEF4981969}"/>
    <cellStyle name="Bad 2 2 2" xfId="10333" xr:uid="{1C95EE9B-5239-417C-B9D5-35347AC41313}"/>
    <cellStyle name="Bad 2 2 3" xfId="17950" xr:uid="{259A5BDB-38EA-4B41-8429-0DEFBB529504}"/>
    <cellStyle name="Bad 3" xfId="1578" xr:uid="{52CC3017-694C-42E5-A50D-B0FEAAF3714D}"/>
    <cellStyle name="Bad 3 2" xfId="10334" xr:uid="{7898E0BC-DE47-4DF7-B4FB-D1CA84A8F631}"/>
    <cellStyle name="Bad 4" xfId="1579" xr:uid="{92F45915-D646-477D-9EE1-FF3948581D84}"/>
    <cellStyle name="Bad 4 2" xfId="10335" xr:uid="{2373F4DD-E106-4DB4-B9F5-70BBFE09B87C}"/>
    <cellStyle name="Bad 5" xfId="3700" xr:uid="{F2A9CECA-B598-45AE-B282-9EA8DBD1E877}"/>
    <cellStyle name="Bad 5 2" xfId="4491" xr:uid="{20E028FF-473E-4D22-AA15-06666A2D24DF}"/>
    <cellStyle name="Bad 5 3" xfId="6236" xr:uid="{7A1507FE-B7BC-4515-951C-8F8E3036BE5D}"/>
    <cellStyle name="Bad 5 4" xfId="6723" xr:uid="{8AEFAA71-4775-4A8A-AE9D-EA2EFD7B3D71}"/>
    <cellStyle name="Bad 5 5" xfId="7145" xr:uid="{DEAC58E4-FBCF-4806-8663-E7F8E31C2D98}"/>
    <cellStyle name="Bad 6" xfId="6281" xr:uid="{45FC5F2C-1EAE-47C6-8EDB-2CB3F5392104}"/>
    <cellStyle name="Bad 7" xfId="6766" xr:uid="{022BBEFE-6F5B-4773-BBE2-5BEAF1FA20F9}"/>
    <cellStyle name="Bad 8" xfId="7187" xr:uid="{1845C332-28A9-4439-8FE8-FC1FB1112DA0}"/>
    <cellStyle name="Bad 9" xfId="3279" xr:uid="{D5C57B2F-E494-4159-8CB6-BAFD31BE1C45}"/>
    <cellStyle name="BL - Style2" xfId="16896" xr:uid="{050F96A7-5553-42EF-B019-70A783F55A02}"/>
    <cellStyle name="Blank" xfId="16897" xr:uid="{CAAF15B1-BD39-4E80-8B9E-EE8EAC911F6F}"/>
    <cellStyle name="Blank 2" xfId="31594" xr:uid="{D57720AB-1CB8-4908-AC9A-1BCEF95D5114}"/>
    <cellStyle name="Blank 2 2" xfId="42068" xr:uid="{819502E3-DF1C-462C-A2A0-BBFA397EBF4D}"/>
    <cellStyle name="Blank 2 2 2" xfId="47022" xr:uid="{A0AEFA4C-E33A-4373-B508-518DF8C39FD9}"/>
    <cellStyle name="Blank 2 2 3" xfId="49578" xr:uid="{91D909FD-AC53-4596-8537-8EA0DD208DF6}"/>
    <cellStyle name="Blank 2 3" xfId="45005" xr:uid="{75CB8479-90C4-45DA-91E1-3BF30BAECF4D}"/>
    <cellStyle name="Blank 2 4" xfId="45208" xr:uid="{7FA742DF-1E5D-4D35-95D4-031E55461F56}"/>
    <cellStyle name="Blank 3" xfId="36016" xr:uid="{034FFA22-B6A2-42F6-897D-65736192D315}"/>
    <cellStyle name="Blank 3 2" xfId="41565" xr:uid="{A3DBD8E5-1F87-4218-B04C-F990AB39F11F}"/>
    <cellStyle name="Blank 3 2 2" xfId="46724" xr:uid="{E41C4D25-A3BD-43D3-9F46-ABB568520D65}"/>
    <cellStyle name="Blank 3 2 3" xfId="49290" xr:uid="{7CAA6258-1181-4D2B-A261-AB49978B02B7}"/>
    <cellStyle name="Blank 3 3" xfId="34839" xr:uid="{8B828903-020E-431C-8D64-08E72D3DA9C3}"/>
    <cellStyle name="Blank 3 4" xfId="34594" xr:uid="{68E32918-A212-427F-A46E-F2EA8D428779}"/>
    <cellStyle name="Blank 4" xfId="40644" xr:uid="{7A0B2652-14AD-4873-8E1F-3655BE575317}"/>
    <cellStyle name="Blank 4 2" xfId="46113" xr:uid="{C3FD7FE9-7413-45C8-BE4A-87C858C09E03}"/>
    <cellStyle name="Blank 4 3" xfId="44840" xr:uid="{BCDBF25F-C865-42E9-8957-668F20DF002E}"/>
    <cellStyle name="Body text" xfId="16898" xr:uid="{554326B5-8894-4F0C-B0EF-57245CBDFA33}"/>
    <cellStyle name="Bold/Border" xfId="16722" xr:uid="{8DD4C06E-A802-4048-B540-B4AC31144B5F}"/>
    <cellStyle name="Bold/Border 2" xfId="17330" xr:uid="{321AFD44-A3A5-4B7F-8F5D-5CB89E7019D7}"/>
    <cellStyle name="Bold/Border 2 2" xfId="31840" xr:uid="{440ED0F0-C695-4BF2-A6DB-B34BDEEEF3A7}"/>
    <cellStyle name="Bold/Border 2 3" xfId="33793" xr:uid="{A727D827-9968-40AB-AE6F-ADE77B53D309}"/>
    <cellStyle name="Bold/Border 3" xfId="17909" xr:uid="{18CC9B57-55B5-4D55-8206-505922D932AD}"/>
    <cellStyle name="Bold/Border 3 2" xfId="31293" xr:uid="{CCFEB2CD-4E6D-4F4F-82DC-6AB73C38B12C}"/>
    <cellStyle name="Bold/Border 3 2 2" xfId="33364" xr:uid="{63BA0423-3AA0-46B2-9FE2-E4AC200B7412}"/>
    <cellStyle name="Bold/Border 3 2 3" xfId="35037" xr:uid="{2BE334C6-5172-40B6-9F7A-53FE11419922}"/>
    <cellStyle name="Bold/Border 3 3" xfId="32384" xr:uid="{8C654DD7-9F25-4AE8-BA5B-6BF879B35BE3}"/>
    <cellStyle name="Bold/Border 3 4" xfId="33908" xr:uid="{327CBB31-68DF-4944-8690-73E89991BAB4}"/>
    <cellStyle name="Bold/Border 3 5" xfId="34653" xr:uid="{BDD9F051-EEAF-4E4B-BE8B-2B6BF1E5D5A3}"/>
    <cellStyle name="Bold/Border 4" xfId="31563" xr:uid="{1AE5D5E8-16E7-4089-BCD3-E08209804198}"/>
    <cellStyle name="Bold/Border 5" xfId="33671" xr:uid="{35B219FA-AC15-4E31-A38B-962720C8F4D7}"/>
    <cellStyle name="Bold/Border 6" xfId="33785" xr:uid="{5676BF8E-F826-4568-8C77-6859A9BCC921}"/>
    <cellStyle name="BOLD10 - Style1" xfId="16899" xr:uid="{E5D0FBC2-4C3F-41ED-868D-368F9D5C9718}"/>
    <cellStyle name="BOLD12 - Style3" xfId="16900" xr:uid="{F6EF5172-7DBE-4027-8959-09096EAE77EA}"/>
    <cellStyle name="Border" xfId="16901" xr:uid="{09588E7E-BEA0-47F4-BE92-D29250D470A6}"/>
    <cellStyle name="Border 10" xfId="40788" xr:uid="{55C422BF-690A-42C5-B62D-8F0D4944D567}"/>
    <cellStyle name="Border 10 2" xfId="43441" xr:uid="{BDABE48B-5FA6-40EB-B22D-E91B4899A5D9}"/>
    <cellStyle name="Border 10 2 2" xfId="47963" xr:uid="{67B3FB1C-D2B5-48A8-B338-77830C785D7E}"/>
    <cellStyle name="Border 10 2 3" xfId="50492" xr:uid="{8EE72288-9592-4224-8C96-518EB0CBBB26}"/>
    <cellStyle name="Border 10 2 4" xfId="52985" xr:uid="{3FE65026-026A-4FE1-99C6-9CC2EAE311E1}"/>
    <cellStyle name="Border 10 3" xfId="44356" xr:uid="{DED0B2C8-C4C5-4063-8137-0A60A5A41295}"/>
    <cellStyle name="Border 10 3 2" xfId="48744" xr:uid="{9C66AEFC-C1CB-466A-BEB4-2C4833ACA569}"/>
    <cellStyle name="Border 10 3 3" xfId="51265" xr:uid="{CF07DB86-7498-459C-AF90-7E2ACE03CDBA}"/>
    <cellStyle name="Border 10 3 4" xfId="53751" xr:uid="{77810DF8-DC21-4EE2-89B5-208F7534468C}"/>
    <cellStyle name="Border 10 4" xfId="46209" xr:uid="{18716694-AE87-44A5-B0F8-AB2E6BC86EE4}"/>
    <cellStyle name="Border 10 5" xfId="48794" xr:uid="{DC78B13F-242E-475A-B003-2D090BF027A9}"/>
    <cellStyle name="Border 10 6" xfId="51317" xr:uid="{9311E461-701F-4346-9758-33DE830A0D7D}"/>
    <cellStyle name="Border 11" xfId="42106" xr:uid="{DA835B3C-FC9A-4642-BC43-EEF660D82F36}"/>
    <cellStyle name="Border 11 2" xfId="47051" xr:uid="{6135627B-4F8D-488B-AE88-823FFD415E5D}"/>
    <cellStyle name="Border 11 3" xfId="49607" xr:uid="{E04D9E10-3554-48F2-A865-D138C61C0CCE}"/>
    <cellStyle name="Border 11 4" xfId="52112" xr:uid="{314CA5A1-14BE-40E8-B960-988F8227F2D3}"/>
    <cellStyle name="Border 2" xfId="17667" xr:uid="{A702FAC7-43B3-48E1-95F3-1389FD1034C9}"/>
    <cellStyle name="Border 3" xfId="17910" xr:uid="{E2D374E3-B818-42A7-930B-60B69E34E9CB}"/>
    <cellStyle name="Border 3 10" xfId="41601" xr:uid="{FB9C42FC-EDF2-4AC6-8983-C896AD98D4D7}"/>
    <cellStyle name="Border 3 10 2" xfId="46751" xr:uid="{AD9127CE-5D76-4216-BA2A-6A4AEBF3B24A}"/>
    <cellStyle name="Border 3 10 3" xfId="49317" xr:uid="{593A83E2-5AF3-4783-A2CA-BECA9EB1B626}"/>
    <cellStyle name="Border 3 10 4" xfId="51830" xr:uid="{75924D88-2494-4629-998E-F9854817BC1E}"/>
    <cellStyle name="Border 3 2" xfId="30279" xr:uid="{45B481E0-CA32-47F9-BA84-5860A6CF0935}"/>
    <cellStyle name="Border 3 3" xfId="31278" xr:uid="{339B6387-8FB2-49C3-8529-6F29FF7DE196}"/>
    <cellStyle name="Border 3 3 10" xfId="39386" xr:uid="{0316EA20-433D-40BE-B7CF-7D1C4868C211}"/>
    <cellStyle name="Border 3 3 2" xfId="33350" xr:uid="{E5344FD8-21EC-4A10-A408-49DF799FAFC5}"/>
    <cellStyle name="Border 3 3 2 2" xfId="39450" xr:uid="{B4D95262-5981-4CEA-9F14-55BA390477A6}"/>
    <cellStyle name="Border 3 3 3" xfId="37880" xr:uid="{D36C2205-CE64-4052-83F5-64EE0552C9F5}"/>
    <cellStyle name="Border 3 3 3 2" xfId="41867" xr:uid="{450297A0-FA76-48FD-A2D0-6B1DF7F78624}"/>
    <cellStyle name="Border 3 3 3 3" xfId="41839" xr:uid="{5348E776-3161-4F6D-A2C0-202703A1C03B}"/>
    <cellStyle name="Border 3 3 3 3 2" xfId="46848" xr:uid="{E1602456-8760-4339-815D-3873C3CBF508}"/>
    <cellStyle name="Border 3 3 3 3 3" xfId="49408" xr:uid="{64FC6B4D-F4FE-41FA-BD1B-9CA5A08F40F4}"/>
    <cellStyle name="Border 3 3 3 3 4" xfId="51919" xr:uid="{4C78DFB4-58CB-477C-AEE9-C318C81587F8}"/>
    <cellStyle name="Border 3 3 3 4" xfId="34000" xr:uid="{0FA3D4E6-1EA8-41C1-9DBA-4ADDC0904A51}"/>
    <cellStyle name="Border 3 3 4" xfId="40363" xr:uid="{939FE7FD-8BBA-4B76-889E-621F7CBEB05B}"/>
    <cellStyle name="Border 3 3 4 2" xfId="43027" xr:uid="{39AA9AB1-015D-43D4-A497-B538DA8575EA}"/>
    <cellStyle name="Border 3 3 4 2 2" xfId="47623" xr:uid="{8DF0B9F7-EB34-418A-A4DB-2CA5987B9D7D}"/>
    <cellStyle name="Border 3 3 4 2 3" xfId="50153" xr:uid="{500DC473-4618-4032-8AA8-A6BF48AF96F8}"/>
    <cellStyle name="Border 3 3 4 2 4" xfId="52650" xr:uid="{1BE9AFB4-F101-46C6-880D-75735841A24B}"/>
    <cellStyle name="Border 3 3 4 3" xfId="43949" xr:uid="{0E62515C-B843-4883-BA39-35B457FC68F8}"/>
    <cellStyle name="Border 3 3 4 3 2" xfId="48404" xr:uid="{3B41734A-BA37-4991-847B-FF149E08198B}"/>
    <cellStyle name="Border 3 3 4 3 3" xfId="50927" xr:uid="{B48CA28C-90E7-4B6F-9E8A-4DB48F0B24A6}"/>
    <cellStyle name="Border 3 3 4 3 4" xfId="53416" xr:uid="{8F4A637D-D80C-4398-AB0F-221682EC46FB}"/>
    <cellStyle name="Border 3 3 4 4" xfId="45898" xr:uid="{6C508569-D338-48C0-881C-21D5775B78E3}"/>
    <cellStyle name="Border 3 3 4 5" xfId="38977" xr:uid="{6A4A82E5-C079-43F9-AE3B-5FC037B80ED8}"/>
    <cellStyle name="Border 3 3 4 6" xfId="34426" xr:uid="{DD88E9C9-DDBF-4CA6-9504-995F02683234}"/>
    <cellStyle name="Border 3 3 5" xfId="40652" xr:uid="{DD823F3B-3596-46C8-9546-FE0813FDD032}"/>
    <cellStyle name="Border 3 3 5 2" xfId="43315" xr:uid="{CC4E9AD3-87CD-45A5-AE2A-4716E9D10839}"/>
    <cellStyle name="Border 3 3 5 2 2" xfId="47860" xr:uid="{2FD47D9E-E251-49AE-A343-0DB997D8F4DC}"/>
    <cellStyle name="Border 3 3 5 2 3" xfId="50388" xr:uid="{2A3A4134-D940-452F-9C5F-AC2B176D7F10}"/>
    <cellStyle name="Border 3 3 5 2 4" xfId="52883" xr:uid="{58D5D887-0A89-4D77-B722-88BD8A7F347D}"/>
    <cellStyle name="Border 3 3 5 3" xfId="44237" xr:uid="{449D38E1-3FA6-4474-9185-D982A5AE7A77}"/>
    <cellStyle name="Border 3 3 5 3 2" xfId="48642" xr:uid="{9BEF8ABB-0228-4A8E-8AF9-77496AB0D98D}"/>
    <cellStyle name="Border 3 3 5 3 3" xfId="51162" xr:uid="{EFE37DB6-31C6-4FCE-A9B8-57225D01DB75}"/>
    <cellStyle name="Border 3 3 5 3 4" xfId="53649" xr:uid="{D8254452-7E33-42AA-A5E1-182346509744}"/>
    <cellStyle name="Border 3 3 5 4" xfId="46118" xr:uid="{C5EF7A43-C67B-4558-9617-2EE21740121A}"/>
    <cellStyle name="Border 3 3 5 5" xfId="33876" xr:uid="{D213E36E-A70D-49FF-9478-D3747E5955F6}"/>
    <cellStyle name="Border 3 3 5 6" xfId="34437" xr:uid="{7E6A7BAD-40C8-4D4D-880C-1691B5D34F73}"/>
    <cellStyle name="Border 3 3 6" xfId="41358" xr:uid="{5A70F4C4-11F2-4ECE-AEB6-3B964B07E16B}"/>
    <cellStyle name="Border 3 3 6 2" xfId="46571" xr:uid="{A6946D09-0326-4A43-BB7F-F02088FD2302}"/>
    <cellStyle name="Border 3 3 6 3" xfId="49142" xr:uid="{10464C89-C758-4872-B93E-DAFCDC2372C8}"/>
    <cellStyle name="Border 3 3 6 4" xfId="51662" xr:uid="{EEBCD03C-6D42-454F-BF55-2FD75EC7D92C}"/>
    <cellStyle name="Border 3 3 7" xfId="35021" xr:uid="{4C92DEB4-05B9-4CB6-93E7-6B60720AA533}"/>
    <cellStyle name="Border 3 3 8" xfId="39050" xr:uid="{9CE58571-D639-4076-AD10-335350F54059}"/>
    <cellStyle name="Border 3 3 9" xfId="34217" xr:uid="{7AD5508E-C59F-4248-AE0D-21374798C28A}"/>
    <cellStyle name="Border 3 4" xfId="31438" xr:uid="{EF1251D5-74F3-4B26-9D86-298FC009D203}"/>
    <cellStyle name="Border 3 4 10" xfId="34995" xr:uid="{35B909B7-6EAC-4272-96C0-5BE5D059D4AC}"/>
    <cellStyle name="Border 3 4 11" xfId="34314" xr:uid="{F9556C88-167D-4F11-8234-1AF190A0A570}"/>
    <cellStyle name="Border 3 4 12" xfId="44489" xr:uid="{A190E717-5824-4898-BF47-8A18C1CF33E2}"/>
    <cellStyle name="Border 3 4 2" xfId="33507" xr:uid="{58D51022-112B-4940-B637-3D43EDDB42FD}"/>
    <cellStyle name="Border 3 4 2 2" xfId="42462" xr:uid="{9BD80645-E211-43FD-96A8-036B7ABDB297}"/>
    <cellStyle name="Border 3 4 2 2 2" xfId="47247" xr:uid="{CB01852B-4821-4385-B805-3038AF38E148}"/>
    <cellStyle name="Border 3 4 2 2 3" xfId="49790" xr:uid="{33E264F8-6AE1-485D-878A-A90C134B9BA8}"/>
    <cellStyle name="Border 3 4 2 2 4" xfId="52293" xr:uid="{F69855F2-1F61-4012-AB1E-FA70A4679C33}"/>
    <cellStyle name="Border 3 4 2 3" xfId="43544" xr:uid="{A1850A64-AD38-481E-B79D-9B61893AA037}"/>
    <cellStyle name="Border 3 4 2 3 2" xfId="48051" xr:uid="{54D18056-F0E2-4F8A-B56E-56935417FB72}"/>
    <cellStyle name="Border 3 4 2 3 3" xfId="50578" xr:uid="{68EB56A5-9948-4235-A609-165B96D985C9}"/>
    <cellStyle name="Border 3 4 2 3 4" xfId="53071" xr:uid="{B0CC7BC4-330E-440E-A29B-4E888E2AA1B4}"/>
    <cellStyle name="Border 3 4 2 4" xfId="39548" xr:uid="{6C5BF9B9-4DBA-424E-B1B8-1E208D2E4BFE}"/>
    <cellStyle name="Border 3 4 2 5" xfId="45402" xr:uid="{A39410D8-0F97-46CA-9256-E4627FEFABC2}"/>
    <cellStyle name="Border 3 4 2 6" xfId="38979" xr:uid="{9FB3197F-CE07-41D8-9204-2FC7B1746494}"/>
    <cellStyle name="Border 3 4 2 7" xfId="34408" xr:uid="{500BDEFC-5DB9-4888-9C3F-1937100D28B8}"/>
    <cellStyle name="Border 3 4 3" xfId="38049" xr:uid="{6B1D93AD-C5E0-410F-B711-E9CB1F42741C}"/>
    <cellStyle name="Border 3 4 3 2" xfId="41959" xr:uid="{96EF9E67-65DA-4775-89F8-1792EA4BC4FC}"/>
    <cellStyle name="Border 3 4 3 2 2" xfId="46945" xr:uid="{551922EA-3EB7-4FA5-9BD8-CD38DB7947EE}"/>
    <cellStyle name="Border 3 4 3 2 3" xfId="49503" xr:uid="{5C77A5A0-2B84-4DAE-A100-BF3110CB93A8}"/>
    <cellStyle name="Border 3 4 3 2 4" xfId="52014" xr:uid="{C2D4F950-094B-446E-A134-832FA0982971}"/>
    <cellStyle name="Border 3 4 3 3" xfId="41574" xr:uid="{C9C17CD9-4286-4B6B-990D-D2F13C5320CC}"/>
    <cellStyle name="Border 3 4 3 3 2" xfId="46731" xr:uid="{1A83017B-1092-4EA6-A662-BF13D0AEF174}"/>
    <cellStyle name="Border 3 4 3 3 3" xfId="49297" xr:uid="{A4B11DB7-9D87-4F4A-A5DE-952423B52004}"/>
    <cellStyle name="Border 3 4 3 3 4" xfId="51810" xr:uid="{0C9DF2E2-3BFE-4E03-80BB-D19C1EAEF0A4}"/>
    <cellStyle name="Border 3 4 3 4" xfId="44665" xr:uid="{E2FF556C-ECF3-48C1-92C5-8D582A5F9469}"/>
    <cellStyle name="Border 3 4 3 5" xfId="45055" xr:uid="{685F420B-C4AC-47C1-8928-B06E9B047010}"/>
    <cellStyle name="Border 3 4 3 6" xfId="34195" xr:uid="{6C3C6420-0353-4FCF-AA90-2C57187F7021}"/>
    <cellStyle name="Border 3 4 4" xfId="40471" xr:uid="{7ED16F96-0085-492A-9364-0FCA9A824E0B}"/>
    <cellStyle name="Border 3 4 4 2" xfId="43135" xr:uid="{8EA33245-C465-46CB-8BBF-682161DA7E84}"/>
    <cellStyle name="Border 3 4 4 2 2" xfId="47713" xr:uid="{14252127-40CD-41F6-B27C-0EB5F163F0FC}"/>
    <cellStyle name="Border 3 4 4 2 3" xfId="50243" xr:uid="{7A138C01-992B-470A-8C93-2ABA07F3030D}"/>
    <cellStyle name="Border 3 4 4 2 4" xfId="52740" xr:uid="{90519101-2E6B-4BDC-9413-A74C1CB375DB}"/>
    <cellStyle name="Border 3 4 4 3" xfId="44057" xr:uid="{1A1D12DB-61D3-4685-85CB-87430F144FF4}"/>
    <cellStyle name="Border 3 4 4 3 2" xfId="48496" xr:uid="{98516322-4D47-4B53-98B0-781540EC2F3D}"/>
    <cellStyle name="Border 3 4 4 3 3" xfId="51017" xr:uid="{F0804D48-B480-4D0C-93AA-F9C58CE7C03E}"/>
    <cellStyle name="Border 3 4 4 3 4" xfId="53506" xr:uid="{4F197856-7464-4C12-9843-884D7AAF99CA}"/>
    <cellStyle name="Border 3 4 4 4" xfId="45982" xr:uid="{F07267EA-6141-4818-979A-90891406024A}"/>
    <cellStyle name="Border 3 4 4 5" xfId="38916" xr:uid="{2FB14EF5-4C57-41C5-87E9-137253A0540D}"/>
    <cellStyle name="Border 3 4 4 6" xfId="45020" xr:uid="{6D450DBC-1743-4A7E-9B29-AADE72A722D2}"/>
    <cellStyle name="Border 3 4 5" xfId="40678" xr:uid="{ECF9A182-722E-480D-8940-B9098629B716}"/>
    <cellStyle name="Border 3 4 5 2" xfId="43341" xr:uid="{E9E5C6ED-C6E2-4594-B9ED-8F007A5FDD4C}"/>
    <cellStyle name="Border 3 4 5 2 2" xfId="47881" xr:uid="{E850C451-8B59-4139-86DB-A30C7E7FC78F}"/>
    <cellStyle name="Border 3 4 5 2 3" xfId="50410" xr:uid="{FEDB928E-9AF1-4562-8BDB-7C198697FB89}"/>
    <cellStyle name="Border 3 4 5 2 4" xfId="52904" xr:uid="{0B790FE6-056A-43BB-A4F9-FDEB190A060E}"/>
    <cellStyle name="Border 3 4 5 3" xfId="44263" xr:uid="{9F7B9279-E54B-4342-943D-6CF3CBCA6D7F}"/>
    <cellStyle name="Border 3 4 5 3 2" xfId="48663" xr:uid="{BD50F5CD-68A9-472A-964D-FB09AE3647BA}"/>
    <cellStyle name="Border 3 4 5 3 3" xfId="51184" xr:uid="{574EADF0-6F7A-46EA-BC35-389EF39FB44A}"/>
    <cellStyle name="Border 3 4 5 3 4" xfId="53670" xr:uid="{13953C52-4201-423F-96D3-47FE0B0871B3}"/>
    <cellStyle name="Border 3 4 5 4" xfId="46135" xr:uid="{BE1F459F-6AEB-4684-8FE5-31522D66197E}"/>
    <cellStyle name="Border 3 4 5 5" xfId="44782" xr:uid="{D3455034-FF95-4CE3-9315-E6A818A656F9}"/>
    <cellStyle name="Border 3 4 5 6" xfId="45084" xr:uid="{C90F7DB8-AAC9-495C-BBF7-FD0B89AF0797}"/>
    <cellStyle name="Border 3 4 6" xfId="40594" xr:uid="{7C2421ED-8592-4494-9FCF-81D800033950}"/>
    <cellStyle name="Border 3 4 6 2" xfId="43258" xr:uid="{AD82E22C-F353-4B44-81B9-48E6C241C5FA}"/>
    <cellStyle name="Border 3 4 6 2 2" xfId="47817" xr:uid="{ABA4D76D-A7F2-400B-A60E-06C70C9212D1}"/>
    <cellStyle name="Border 3 4 6 2 3" xfId="50346" xr:uid="{F3E38811-26C6-4185-9068-1FB1168701A3}"/>
    <cellStyle name="Border 3 4 6 2 4" xfId="52841" xr:uid="{84214B22-910D-455D-8AAB-007D25AD6CF2}"/>
    <cellStyle name="Border 3 4 6 3" xfId="44180" xr:uid="{E68FA6B0-83BF-4ADA-B4DA-4A775745C6BD}"/>
    <cellStyle name="Border 3 4 6 3 2" xfId="48599" xr:uid="{563BD5B1-2BDD-4A61-9C59-161AD04189C9}"/>
    <cellStyle name="Border 3 4 6 3 3" xfId="51120" xr:uid="{A4375840-3EA1-4CF5-986A-79CFF6E98181}"/>
    <cellStyle name="Border 3 4 6 3 4" xfId="53607" xr:uid="{0AF44DEB-6760-4796-BF43-03FC0C775B48}"/>
    <cellStyle name="Border 3 4 6 4" xfId="46082" xr:uid="{70D5EBFA-6938-4CE5-9968-BCABF12FF74E}"/>
    <cellStyle name="Border 3 4 6 5" xfId="33678" xr:uid="{958F8AE0-71ED-4E7C-9217-5256F2D9636F}"/>
    <cellStyle name="Border 3 4 6 6" xfId="33973" xr:uid="{AAA2EBC6-A439-468D-8543-A03BD6982A15}"/>
    <cellStyle name="Border 3 4 7" xfId="41453" xr:uid="{1A45BB51-2A5A-4078-96B6-D62C66BC954A}"/>
    <cellStyle name="Border 3 4 7 2" xfId="46646" xr:uid="{196C5F60-066F-498F-B67E-4D3E3A9EB241}"/>
    <cellStyle name="Border 3 4 7 3" xfId="49214" xr:uid="{BD874496-5D2E-4641-89E1-9BB4C3452A23}"/>
    <cellStyle name="Border 3 4 7 4" xfId="51734" xr:uid="{CE7F0D3A-8028-404D-B5C6-FA7275C3BD2B}"/>
    <cellStyle name="Border 3 4 8" xfId="40944" xr:uid="{BDF2D871-AE3C-4C85-80FC-00BA9A611467}"/>
    <cellStyle name="Border 3 4 8 2" xfId="46323" xr:uid="{4CA974A7-2DC1-4B10-A45F-912ECC638EFA}"/>
    <cellStyle name="Border 3 4 8 3" xfId="48904" xr:uid="{15DB8523-2943-4E23-A12D-0FA4D12C59FC}"/>
    <cellStyle name="Border 3 4 8 4" xfId="51427" xr:uid="{C75BA7BB-961F-4FB7-8459-F3ACD489E499}"/>
    <cellStyle name="Border 3 4 9" xfId="35120" xr:uid="{A689B4F9-1581-4D52-A9EC-0DDABBBE9233}"/>
    <cellStyle name="Border 3 5" xfId="32385" xr:uid="{F6054CAE-8258-4327-A5FB-5CB88CC506F1}"/>
    <cellStyle name="Border 3 5 2" xfId="42120" xr:uid="{015EBAFD-507C-48C6-8823-1F866346787B}"/>
    <cellStyle name="Border 3 5 2 2" xfId="47065" xr:uid="{8D9C149B-1D19-48A3-87EE-731C91BFBAE9}"/>
    <cellStyle name="Border 3 5 2 3" xfId="49619" xr:uid="{9ACFBA7F-00F1-4D0B-956C-8D0EFDAC8215}"/>
    <cellStyle name="Border 3 5 2 4" xfId="52124" xr:uid="{81B97025-C85E-4A02-9F75-1200C0FAA8B2}"/>
    <cellStyle name="Border 3 5 3" xfId="41363" xr:uid="{DB25CB32-3803-40D0-B9E7-AD418E3F5E66}"/>
    <cellStyle name="Border 3 5 3 2" xfId="46575" xr:uid="{36B0B78D-8730-4ABC-B5EA-4CB26BCE1312}"/>
    <cellStyle name="Border 3 5 3 3" xfId="49146" xr:uid="{93F2B731-CD03-4E08-B739-A7FA78BDAA9A}"/>
    <cellStyle name="Border 3 5 3 4" xfId="51666" xr:uid="{06F80E00-0E93-4306-B9CC-24634AC64B71}"/>
    <cellStyle name="Border 3 5 4" xfId="39069" xr:uid="{3966BF92-D49C-4062-A62D-90FBBFC41778}"/>
    <cellStyle name="Border 3 5 5" xfId="45104" xr:uid="{50537E2E-F9AB-45B6-B8CC-B4BD190D8163}"/>
    <cellStyle name="Border 3 5 6" xfId="33980" xr:uid="{0B239941-5C54-419B-AC8C-DFF571DEB41B}"/>
    <cellStyle name="Border 3 5 7" xfId="34601" xr:uid="{E25FBCB5-851C-46E6-94C5-34BC22A59867}"/>
    <cellStyle name="Border 3 6" xfId="36795" xr:uid="{EA11E23C-18AB-4B69-9CA4-F7549C7EC493}"/>
    <cellStyle name="Border 3 6 2" xfId="41614" xr:uid="{9D3CDB50-8EC4-40C8-A485-C3FD2716C7A2}"/>
    <cellStyle name="Border 3 6 2 2" xfId="46761" xr:uid="{427170B9-B372-48EA-9692-13CE37E57D87}"/>
    <cellStyle name="Border 3 6 2 3" xfId="49327" xr:uid="{CF701C06-A8D1-4947-B68A-1A3277127F69}"/>
    <cellStyle name="Border 3 6 2 4" xfId="51840" xr:uid="{E15389D2-124D-4CFB-96F7-A93B72EF47D5}"/>
    <cellStyle name="Border 3 6 3" xfId="41600" xr:uid="{32065ADA-D206-41E6-8578-76134C02ECA8}"/>
    <cellStyle name="Border 3 6 3 2" xfId="46750" xr:uid="{CB91FD02-74E5-4317-8C2D-244CDBDE7D4B}"/>
    <cellStyle name="Border 3 6 3 3" xfId="49316" xr:uid="{3B8B109C-39FD-4BCE-9C06-7B6C63254121}"/>
    <cellStyle name="Border 3 6 3 4" xfId="51829" xr:uid="{143DA225-7A10-44F7-B266-9085523774BD}"/>
    <cellStyle name="Border 3 6 4" xfId="44368" xr:uid="{EEDAC717-D18A-4F93-A7AE-3BE664026603}"/>
    <cellStyle name="Border 3 6 5" xfId="33659" xr:uid="{54CB20AB-B9CB-423F-A9C1-70F76010AC7B}"/>
    <cellStyle name="Border 3 6 6" xfId="33672" xr:uid="{F9E6EB0F-E87A-4BAA-9D10-4C4BA6F424FB}"/>
    <cellStyle name="Border 3 7" xfId="40016" xr:uid="{2363A921-D11A-4DE1-BBB8-664F040EC8CB}"/>
    <cellStyle name="Border 3 7 2" xfId="42682" xr:uid="{A779F761-2A15-4729-8478-03CDCD6E4CA0}"/>
    <cellStyle name="Border 3 7 2 2" xfId="47424" xr:uid="{8002A5E1-DBAD-40CA-9BEB-966F78F9FDE7}"/>
    <cellStyle name="Border 3 7 2 3" xfId="49967" xr:uid="{13905FF4-1542-4D6C-ACA8-8BAC5337152F}"/>
    <cellStyle name="Border 3 7 2 4" xfId="52468" xr:uid="{FE9750E0-2F7B-4DAB-8D10-660FB22F7C94}"/>
    <cellStyle name="Border 3 7 3" xfId="43734" xr:uid="{0BDD0EC4-AE76-4533-93F5-E599A20E5CC5}"/>
    <cellStyle name="Border 3 7 3 2" xfId="48216" xr:uid="{80D2E0B0-30DE-41E0-BF89-67DB039834C4}"/>
    <cellStyle name="Border 3 7 3 3" xfId="50743" xr:uid="{B615F824-2514-45AC-AEF0-B457CF288883}"/>
    <cellStyle name="Border 3 7 3 4" xfId="53234" xr:uid="{AB8B97BD-47B9-4470-ABAD-5663B147B939}"/>
    <cellStyle name="Border 3 7 4" xfId="45698" xr:uid="{45F3A1BD-BFF6-426E-A56B-8784B45F07AA}"/>
    <cellStyle name="Border 3 7 5" xfId="38970" xr:uid="{96FF115E-6934-4B14-9F80-C5C125B70F0D}"/>
    <cellStyle name="Border 3 7 6" xfId="39250" xr:uid="{6A22D67D-F0A0-4E5D-B5CE-C969F607A0D8}"/>
    <cellStyle name="Border 3 8" xfId="40355" xr:uid="{35EDE5CA-EA22-42BE-A360-EBB8092A531B}"/>
    <cellStyle name="Border 3 8 2" xfId="43020" xr:uid="{BC3411DB-B76A-414F-A999-7B31478DBE84}"/>
    <cellStyle name="Border 3 8 2 2" xfId="47616" xr:uid="{2CC8200E-2C19-4D2A-8DC0-F775FE57337F}"/>
    <cellStyle name="Border 3 8 2 3" xfId="50146" xr:uid="{FFEEE279-42DB-48CF-BDF8-16E0A8ABD553}"/>
    <cellStyle name="Border 3 8 2 4" xfId="52643" xr:uid="{4DE93B25-41F5-4551-86DB-DE446385909D}"/>
    <cellStyle name="Border 3 8 3" xfId="43942" xr:uid="{AE02F217-6166-4BA9-B224-C2162332CE84}"/>
    <cellStyle name="Border 3 8 3 2" xfId="48397" xr:uid="{E766EF23-BD4E-4897-BC6B-CA1C296FBA34}"/>
    <cellStyle name="Border 3 8 3 3" xfId="50920" xr:uid="{48416ADA-CC48-4947-975A-C293F033E7DC}"/>
    <cellStyle name="Border 3 8 3 4" xfId="53409" xr:uid="{2E758D6C-71E4-430C-837D-6CCB9910B43C}"/>
    <cellStyle name="Border 3 8 4" xfId="45890" xr:uid="{2533C0DE-E2FB-4A0A-8B43-1AE9194E0CFE}"/>
    <cellStyle name="Border 3 8 5" xfId="44823" xr:uid="{BEEF4850-7934-4F83-BE44-7786A66A3B1D}"/>
    <cellStyle name="Border 3 8 6" xfId="35187" xr:uid="{0A4B26C6-C104-41C1-8213-0716E3AAFBA5}"/>
    <cellStyle name="Border 3 9" xfId="40758" xr:uid="{2D6F28AF-D1C2-4ECA-B283-FCA6E3A01464}"/>
    <cellStyle name="Border 3 9 2" xfId="43412" xr:uid="{552FD953-52A7-4C36-83C9-118161E55762}"/>
    <cellStyle name="Border 3 9 2 2" xfId="47934" xr:uid="{0F49C3A5-6263-44E6-BDF4-A5A2855C8007}"/>
    <cellStyle name="Border 3 9 2 3" xfId="50463" xr:uid="{9883063E-E5B0-4C7A-A576-A2A50DF75673}"/>
    <cellStyle name="Border 3 9 2 4" xfId="52956" xr:uid="{703F27D9-9ACB-4028-BE19-50930661F5C5}"/>
    <cellStyle name="Border 3 9 3" xfId="44327" xr:uid="{2DE65841-24DE-48D0-B817-677D66751083}"/>
    <cellStyle name="Border 3 9 3 2" xfId="48715" xr:uid="{8A3D3DB6-2704-4EFA-8236-AC7A1DB30CEE}"/>
    <cellStyle name="Border 3 9 3 3" xfId="51236" xr:uid="{274CAA81-4589-44E6-908A-9E75261EDF7B}"/>
    <cellStyle name="Border 3 9 3 4" xfId="53722" xr:uid="{CA9169E5-8CD3-41FD-AB40-CAC66074AEF7}"/>
    <cellStyle name="Border 3 9 4" xfId="46180" xr:uid="{EF41038F-906D-497E-99AA-D1426404DCDC}"/>
    <cellStyle name="Border 3 9 5" xfId="48766" xr:uid="{BCE11953-53AC-421F-9533-D398E42730E6}"/>
    <cellStyle name="Border 3 9 6" xfId="51290" xr:uid="{E107EF54-00B9-412E-846B-F87C1D395AA7}"/>
    <cellStyle name="Border 4" xfId="30262" xr:uid="{B011C399-3950-4022-8AE8-7449890BDBBF}"/>
    <cellStyle name="Border 4 10" xfId="34109" xr:uid="{53219742-421A-4357-99D2-FEE1380C192E}"/>
    <cellStyle name="Border 4 11" xfId="34108" xr:uid="{92FA1B02-63A2-4352-A3F2-711C2CA71FC4}"/>
    <cellStyle name="Border 4 2" xfId="31312" xr:uid="{D3C3A179-8496-4ED0-AF54-57F30311AA87}"/>
    <cellStyle name="Border 4 2 10" xfId="33801" xr:uid="{46AD181F-92DA-4406-9379-0DD8984699BD}"/>
    <cellStyle name="Border 4 2 11" xfId="34246" xr:uid="{CC9D9E0C-2266-41EB-9E23-AF97CB86CF66}"/>
    <cellStyle name="Border 4 2 12" xfId="44360" xr:uid="{3CA12627-5DB3-437D-A779-B40873A66A40}"/>
    <cellStyle name="Border 4 2 2" xfId="33383" xr:uid="{1D783E67-1735-463C-AF05-5BE51316FF77}"/>
    <cellStyle name="Border 4 2 2 2" xfId="42398" xr:uid="{554BEB37-AD22-402F-9A0F-5C7A047987B1}"/>
    <cellStyle name="Border 4 2 2 2 2" xfId="47193" xr:uid="{FB0AB1D4-7F5B-4E16-8F3F-0C2507A878FF}"/>
    <cellStyle name="Border 4 2 2 2 3" xfId="49736" xr:uid="{C50DDA8B-F0BA-4D9A-AE38-8AD6A0D99A1E}"/>
    <cellStyle name="Border 4 2 2 2 4" xfId="52240" xr:uid="{FBD46878-BFB2-42ED-A406-01EBEF6E5961}"/>
    <cellStyle name="Border 4 2 2 3" xfId="43481" xr:uid="{8920186F-86B4-40AA-A83A-BC9E70DDA65A}"/>
    <cellStyle name="Border 4 2 2 3 2" xfId="47997" xr:uid="{414B99F4-781D-4D5D-9A3F-4E4D5963F5D5}"/>
    <cellStyle name="Border 4 2 2 3 3" xfId="50526" xr:uid="{43346A3F-94E9-46A1-88B4-81ADC509D26C}"/>
    <cellStyle name="Border 4 2 2 3 4" xfId="53019" xr:uid="{1E03AEF3-D935-4DDD-B2DA-FB2AC16F4DAE}"/>
    <cellStyle name="Border 4 2 2 4" xfId="39478" xr:uid="{D495D676-774E-4713-A2AD-22B0F86D6928}"/>
    <cellStyle name="Border 4 2 2 5" xfId="45334" xr:uid="{65DFE385-C90A-4931-846C-88D04BB62680}"/>
    <cellStyle name="Border 4 2 2 6" xfId="45468" xr:uid="{AA74149C-0AE4-4733-832D-ABF463E3ED5B}"/>
    <cellStyle name="Border 4 2 2 7" xfId="38974" xr:uid="{4DE49BFE-6AEA-4C90-93D5-3CA4C666DEC7}"/>
    <cellStyle name="Border 4 2 3" xfId="37924" xr:uid="{2CA17851-6B5A-4B69-902E-C63BDC4E2049}"/>
    <cellStyle name="Border 4 2 3 2" xfId="41895" xr:uid="{C946A6FA-B1B4-4E39-AC24-61A8C110CE15}"/>
    <cellStyle name="Border 4 2 3 2 2" xfId="46897" xr:uid="{C398F58F-DC6F-47B6-BD2B-6B7AAAD8F030}"/>
    <cellStyle name="Border 4 2 3 2 3" xfId="49456" xr:uid="{69F37551-082C-49A4-9172-DBF1A80822C5}"/>
    <cellStyle name="Border 4 2 3 2 4" xfId="51967" xr:uid="{45083896-AEE0-43AB-955C-B9EF90AF664B}"/>
    <cellStyle name="Border 4 2 3 3" xfId="41783" xr:uid="{B1039F40-78AD-4B6B-83EF-FDBAB5DD14B6}"/>
    <cellStyle name="Border 4 2 3 3 2" xfId="46802" xr:uid="{955CB783-7B0E-4886-8A10-BEAE72DCBB80}"/>
    <cellStyle name="Border 4 2 3 3 3" xfId="49362" xr:uid="{6BA92065-0A9A-428A-BE16-038E6FC4B159}"/>
    <cellStyle name="Border 4 2 3 3 4" xfId="51874" xr:uid="{5D9416A1-2EF3-4BAA-A66D-08754294550E}"/>
    <cellStyle name="Border 4 2 3 4" xfId="44603" xr:uid="{F1385EF8-3207-49B5-A6DF-D90FA0109E6A}"/>
    <cellStyle name="Border 4 2 3 5" xfId="44559" xr:uid="{3E45F810-39DA-40E1-B21C-17284D240C85}"/>
    <cellStyle name="Border 4 2 3 6" xfId="45142" xr:uid="{23B62695-1ABF-41AD-A51D-39CF18EBDFD5}"/>
    <cellStyle name="Border 4 2 4" xfId="40394" xr:uid="{4995EB1A-41B5-473C-9ADB-25D15E755863}"/>
    <cellStyle name="Border 4 2 4 2" xfId="43058" xr:uid="{FA592612-F6D8-4CB2-B20A-EBDDA2FD3BBC}"/>
    <cellStyle name="Border 4 2 4 2 2" xfId="47649" xr:uid="{59057AD9-BF2A-4605-9E86-CF0A2A8BA6FF}"/>
    <cellStyle name="Border 4 2 4 2 3" xfId="50179" xr:uid="{F5B3E84F-A172-4B2B-BF67-5A1095E27789}"/>
    <cellStyle name="Border 4 2 4 2 4" xfId="52676" xr:uid="{CE807814-C0F1-4782-B219-F5E41EF68DB3}"/>
    <cellStyle name="Border 4 2 4 3" xfId="43980" xr:uid="{52BBA7B3-5DE5-44D8-8547-CABE189FC47E}"/>
    <cellStyle name="Border 4 2 4 3 2" xfId="48430" xr:uid="{CDE3A0A3-3B8F-4199-8BD9-C44F296B0966}"/>
    <cellStyle name="Border 4 2 4 3 3" xfId="50953" xr:uid="{05610D3A-ABE1-41E1-88CE-73E90E004324}"/>
    <cellStyle name="Border 4 2 4 3 4" xfId="53442" xr:uid="{79BFF17D-95FA-4370-9838-642D31ED2C06}"/>
    <cellStyle name="Border 4 2 4 4" xfId="45927" xr:uid="{D2198254-8F98-4BCB-AA42-DFEFF794668D}"/>
    <cellStyle name="Border 4 2 4 5" xfId="33788" xr:uid="{11BF5360-B2BC-42E2-9128-26375C1FA966}"/>
    <cellStyle name="Border 4 2 4 6" xfId="34385" xr:uid="{CA4085A5-246E-403C-8885-77C54F6722A5}"/>
    <cellStyle name="Border 4 2 5" xfId="40696" xr:uid="{470198AF-0644-48F9-A001-3FC4B5E6F947}"/>
    <cellStyle name="Border 4 2 5 2" xfId="43359" xr:uid="{C446FF5A-A67E-4792-8B90-317DF0007FB0}"/>
    <cellStyle name="Border 4 2 5 2 2" xfId="47896" xr:uid="{4D117DAF-C5CE-47A8-899E-AF94730F9671}"/>
    <cellStyle name="Border 4 2 5 2 3" xfId="50425" xr:uid="{9A633D01-B9F9-4213-B488-C9D6A74C4C06}"/>
    <cellStyle name="Border 4 2 5 2 4" xfId="52919" xr:uid="{8A8A64B2-E99A-42A1-85AD-EFA729D35991}"/>
    <cellStyle name="Border 4 2 5 3" xfId="44281" xr:uid="{EEAF8D51-F138-4338-AE40-356F5903547F}"/>
    <cellStyle name="Border 4 2 5 3 2" xfId="48678" xr:uid="{C0AC661F-6BB7-4BC8-8507-30CC75E07CE7}"/>
    <cellStyle name="Border 4 2 5 3 3" xfId="51199" xr:uid="{FA9382A5-A926-4788-9ED8-C90BB8226467}"/>
    <cellStyle name="Border 4 2 5 3 4" xfId="53685" xr:uid="{85C3E1F3-781E-4369-A805-E6922D90D940}"/>
    <cellStyle name="Border 4 2 5 4" xfId="46150" xr:uid="{89870616-945F-40E7-BC56-FE820092580C}"/>
    <cellStyle name="Border 4 2 5 5" xfId="44738" xr:uid="{19035649-D2DE-42C9-AB5C-006B31B6816F}"/>
    <cellStyle name="Border 4 2 5 6" xfId="44479" xr:uid="{B16D2D44-3DEA-4F54-913D-D8C1A92C9D48}"/>
    <cellStyle name="Border 4 2 6" xfId="40133" xr:uid="{76787048-0AD3-45A5-ACDD-2084525271F8}"/>
    <cellStyle name="Border 4 2 6 2" xfId="42799" xr:uid="{759822E3-919D-49B7-B0EC-C25EAADC1452}"/>
    <cellStyle name="Border 4 2 6 2 2" xfId="47482" xr:uid="{72981103-14D3-465F-B5BB-5F7835F40F1D}"/>
    <cellStyle name="Border 4 2 6 2 3" xfId="50019" xr:uid="{FF6ACC20-04ED-4333-A5BF-E7B64CE8BA7A}"/>
    <cellStyle name="Border 4 2 6 2 4" xfId="52519" xr:uid="{9CCEC820-19D2-4F2F-B42E-55C4DB85FC75}"/>
    <cellStyle name="Border 4 2 6 3" xfId="43796" xr:uid="{3C62791E-3CE9-46CF-BA08-79073931F814}"/>
    <cellStyle name="Border 4 2 6 3 2" xfId="48270" xr:uid="{B2C89982-CE31-4C8D-A136-01A931959C6A}"/>
    <cellStyle name="Border 4 2 6 3 3" xfId="50794" xr:uid="{B97A565A-4695-4EA6-AA0E-935F622BF076}"/>
    <cellStyle name="Border 4 2 6 3 4" xfId="53285" xr:uid="{B04E9999-B4D8-47B6-9193-6DF47B2C6C67}"/>
    <cellStyle name="Border 4 2 6 4" xfId="45759" xr:uid="{3FC6074D-F0A4-4052-A9F4-60B09620BD06}"/>
    <cellStyle name="Border 4 2 6 5" xfId="45167" xr:uid="{1969A8F1-BCE2-40E4-A39C-5FEF71A83F07}"/>
    <cellStyle name="Border 4 2 6 6" xfId="34300" xr:uid="{CE411AA3-53D9-4EE1-BE0F-8D30D66DB861}"/>
    <cellStyle name="Border 4 2 7" xfId="41388" xr:uid="{46168676-94FE-48D2-A377-302CED227FC3}"/>
    <cellStyle name="Border 4 2 7 2" xfId="46598" xr:uid="{7B05F663-6A2C-43ED-80E2-EF6974447130}"/>
    <cellStyle name="Border 4 2 7 3" xfId="49169" xr:uid="{0BC1E180-088A-4AEC-A66D-5CFA39AB3555}"/>
    <cellStyle name="Border 4 2 7 4" xfId="51689" xr:uid="{F98A5480-4D76-40D6-8CFC-9EFABD62AE04}"/>
    <cellStyle name="Border 4 2 8" xfId="41007" xr:uid="{B164CE4C-DB4A-4D68-990B-37AAA9485135}"/>
    <cellStyle name="Border 4 2 8 2" xfId="46370" xr:uid="{1B685454-B5FC-4E11-B080-65E3B8C7EB7D}"/>
    <cellStyle name="Border 4 2 8 3" xfId="48948" xr:uid="{0DDAEA62-10B9-45E4-991D-317F4912B75E}"/>
    <cellStyle name="Border 4 2 8 4" xfId="51471" xr:uid="{5C7A63CE-0AB1-42AA-876B-9D887B0B7281}"/>
    <cellStyle name="Border 4 2 9" xfId="35053" xr:uid="{0F88CDC3-4F8E-4B3A-A564-314E803F8E5B}"/>
    <cellStyle name="Border 4 3" xfId="32400" xr:uid="{75B083C7-310F-4EE6-999F-28C2D9FCECF8}"/>
    <cellStyle name="Border 4 3 2" xfId="39130" xr:uid="{4BBFA9C5-40F4-444F-B9EF-E0A0AF5320A9}"/>
    <cellStyle name="Border 4 4" xfId="36858" xr:uid="{EF52B97D-4A8D-41A1-A874-6A0CCE60CBB5}"/>
    <cellStyle name="Border 4 4 2" xfId="41674" xr:uid="{3BCCC70B-1A9C-4C58-BD09-D74486F52B07}"/>
    <cellStyle name="Border 4 4 3" xfId="42325" xr:uid="{B51A6F07-A398-4F05-BB3A-C25D8782BFFD}"/>
    <cellStyle name="Border 4 4 3 2" xfId="47135" xr:uid="{49C48989-885B-403D-B2A6-45B041FA1E4B}"/>
    <cellStyle name="Border 4 4 3 3" xfId="49679" xr:uid="{61C070CB-5D6D-4652-8C8D-8102313EB533}"/>
    <cellStyle name="Border 4 4 3 4" xfId="52183" xr:uid="{6B564748-8BA8-4BA6-97BC-BBEC8154B56B}"/>
    <cellStyle name="Border 4 4 4" xfId="33839" xr:uid="{2E654FD3-14F0-4B99-9830-E388871DC0EF}"/>
    <cellStyle name="Border 4 5" xfId="40136" xr:uid="{B0D8B73C-4A4E-4E8C-920F-940A9971A42D}"/>
    <cellStyle name="Border 4 5 2" xfId="42802" xr:uid="{1810973C-DACD-4B7A-9D94-B5B0097C9A61}"/>
    <cellStyle name="Border 4 5 2 2" xfId="47484" xr:uid="{9C309DED-2BDD-4349-8128-9175518AB1E1}"/>
    <cellStyle name="Border 4 5 2 3" xfId="50021" xr:uid="{A9A9ECDC-97FE-4B39-8621-6D301480FAFF}"/>
    <cellStyle name="Border 4 5 2 4" xfId="52521" xr:uid="{B979B117-B99E-4C02-8E2C-A9257504FCE2}"/>
    <cellStyle name="Border 4 5 3" xfId="43799" xr:uid="{D82F7361-EDDE-464F-9506-3006E1172E4F}"/>
    <cellStyle name="Border 4 5 3 2" xfId="48272" xr:uid="{29125D39-2C24-4ADF-8015-9A595E490453}"/>
    <cellStyle name="Border 4 5 3 3" xfId="50796" xr:uid="{3B6570A1-1B9C-4840-84B3-CF884D84D224}"/>
    <cellStyle name="Border 4 5 3 4" xfId="53287" xr:uid="{E6FD5D54-2BA6-472B-931B-F429A536F781}"/>
    <cellStyle name="Border 4 5 4" xfId="45762" xr:uid="{92EFB510-82B5-40D5-AD9D-1560F2CC88C5}"/>
    <cellStyle name="Border 4 5 5" xfId="39370" xr:uid="{A28F7F24-C19D-4FB3-9C47-7B9AB9333A22}"/>
    <cellStyle name="Border 4 5 6" xfId="34547" xr:uid="{19F75202-54D5-4B85-B4F7-5FD7170A4060}"/>
    <cellStyle name="Border 4 6" xfId="40067" xr:uid="{D034DB20-3E7E-498D-AE7D-C1AF5C3B7B0D}"/>
    <cellStyle name="Border 4 6 2" xfId="42733" xr:uid="{4CB409DB-042B-4C44-8480-2BF9BFD39BB6}"/>
    <cellStyle name="Border 4 6 2 2" xfId="47470" xr:uid="{CE0B3AC9-C277-4AEB-9791-4B7FE5B9CE77}"/>
    <cellStyle name="Border 4 6 2 3" xfId="50010" xr:uid="{ED5B7823-1A0D-440F-B05E-832B3198623B}"/>
    <cellStyle name="Border 4 6 2 4" xfId="52511" xr:uid="{ED76F6AF-4B70-41D8-BF44-C9EF7175ABFD}"/>
    <cellStyle name="Border 4 6 3" xfId="43785" xr:uid="{8DFA2979-CAC2-4BB0-9407-E3367ACD6A57}"/>
    <cellStyle name="Border 4 6 3 2" xfId="48262" xr:uid="{A45F5479-4A6A-469D-8D72-DB7A4B2C6849}"/>
    <cellStyle name="Border 4 6 3 3" xfId="50786" xr:uid="{778BA47B-059C-4396-9304-0D7ABF295894}"/>
    <cellStyle name="Border 4 6 3 4" xfId="53277" xr:uid="{C8BDFF19-A7C3-4196-A539-18ED0CBC7881}"/>
    <cellStyle name="Border 4 6 4" xfId="45745" xr:uid="{E5C6103D-F69F-48B7-81E3-CFA22A0FD133}"/>
    <cellStyle name="Border 4 6 5" xfId="45544" xr:uid="{6598DB14-7CB2-4E21-9185-A26E3F22A27D}"/>
    <cellStyle name="Border 4 6 6" xfId="45204" xr:uid="{05E8C6F4-EE6C-42D3-A030-98DB827E5686}"/>
    <cellStyle name="Border 4 7" xfId="41166" xr:uid="{0F682215-79E6-45FF-BBB6-999154C9E3F3}"/>
    <cellStyle name="Border 4 7 2" xfId="46468" xr:uid="{49387B52-C2EB-46EF-979B-326D5BEB5367}"/>
    <cellStyle name="Border 4 7 3" xfId="49043" xr:uid="{13AF6100-978C-406C-901D-BE9B8563695B}"/>
    <cellStyle name="Border 4 7 4" xfId="51564" xr:uid="{942811B0-1B8C-4143-8AC2-DB64AF1341C5}"/>
    <cellStyle name="Border 4 8" xfId="34701" xr:uid="{6A360CC9-C8DB-4CE2-A19F-C13E97D1A86E}"/>
    <cellStyle name="Border 4 9" xfId="34100" xr:uid="{AAF1F1DD-A707-4913-B68F-A462C3B0943D}"/>
    <cellStyle name="Border 5" xfId="31294" xr:uid="{4797D8F3-5A87-4074-8B65-AC80249AC168}"/>
    <cellStyle name="Border 5 10" xfId="39374" xr:uid="{6B820EFC-071E-42B9-A2E8-C75D77BB716B}"/>
    <cellStyle name="Border 5 11" xfId="34233" xr:uid="{740F7A6E-ACF2-40A8-90EF-917304BA7A49}"/>
    <cellStyle name="Border 5 12" xfId="44359" xr:uid="{2DD57A31-21CE-42FE-8D7E-13DACF0EC657}"/>
    <cellStyle name="Border 5 2" xfId="33365" xr:uid="{20F82A5E-4990-4280-BFA4-3ABDE8C59243}"/>
    <cellStyle name="Border 5 2 2" xfId="42383" xr:uid="{CE5D5FEA-7DBC-4E41-8564-C3F12C88D2EF}"/>
    <cellStyle name="Border 5 2 2 2" xfId="47179" xr:uid="{C7C51FEC-50BB-40B5-9EBF-5E2339AE0E81}"/>
    <cellStyle name="Border 5 2 2 3" xfId="49722" xr:uid="{2C1E00D9-5312-4F91-A77B-464EEBBF1D2D}"/>
    <cellStyle name="Border 5 2 2 4" xfId="52226" xr:uid="{64AAC19C-2E68-4887-97D9-1CB0E469D7FD}"/>
    <cellStyle name="Border 5 2 3" xfId="43466" xr:uid="{74203B75-99B7-4C75-9EEF-FB3DD80EDA98}"/>
    <cellStyle name="Border 5 2 3 2" xfId="47983" xr:uid="{59D9DC09-DDC4-43BF-A291-651BF1557CBE}"/>
    <cellStyle name="Border 5 2 3 3" xfId="50512" xr:uid="{6FF40B38-E122-489C-8990-86AA66B976D5}"/>
    <cellStyle name="Border 5 2 3 4" xfId="53005" xr:uid="{221C5BB6-BEFC-42B5-83FE-5E1FEE849C87}"/>
    <cellStyle name="Border 5 2 4" xfId="39463" xr:uid="{14DADAA7-7CAF-417F-9DCC-6CBAD91A4192}"/>
    <cellStyle name="Border 5 2 5" xfId="45320" xr:uid="{4B113FCC-EC2B-44F8-BDB2-381723E8B7DC}"/>
    <cellStyle name="Border 5 2 6" xfId="33822" xr:uid="{6066FECB-0193-4CA4-94E6-4C8C942B5606}"/>
    <cellStyle name="Border 5 2 7" xfId="34398" xr:uid="{B7412BC1-264E-44FD-8408-840197DC0AA7}"/>
    <cellStyle name="Border 5 3" xfId="37906" xr:uid="{FFFA8582-4EBB-48C7-ABC5-436BEDDFC87D}"/>
    <cellStyle name="Border 5 3 2" xfId="41880" xr:uid="{E93C2229-A898-4D5B-83C6-9F5B69EA2990}"/>
    <cellStyle name="Border 5 3 2 2" xfId="46883" xr:uid="{425D4D82-959C-49BA-8640-1862921FF03C}"/>
    <cellStyle name="Border 5 3 2 3" xfId="49442" xr:uid="{F59315E2-A4FB-40B7-A4C1-62048CAC57EC}"/>
    <cellStyle name="Border 5 3 2 4" xfId="51953" xr:uid="{490BCF48-27B6-4328-9C30-E09169345BDD}"/>
    <cellStyle name="Border 5 3 3" xfId="41310" xr:uid="{5514CFED-98C5-4533-94F2-A030E09A8A11}"/>
    <cellStyle name="Border 5 3 3 2" xfId="46535" xr:uid="{CB2AE229-D2A1-4FDE-AC9B-C388A30D1BAF}"/>
    <cellStyle name="Border 5 3 3 3" xfId="49107" xr:uid="{A2D36607-3750-42B3-9DE6-A750339E7352}"/>
    <cellStyle name="Border 5 3 3 4" xfId="51628" xr:uid="{079C367F-4D3D-4DFE-A575-2B9E43394383}"/>
    <cellStyle name="Border 5 3 4" xfId="44590" xr:uid="{7DB5AFD8-9A11-4768-AE41-48D6ABAA13BA}"/>
    <cellStyle name="Border 5 3 5" xfId="45067" xr:uid="{08DF9FD3-904B-4859-97C1-23D9AFEBAD84}"/>
    <cellStyle name="Border 5 3 6" xfId="34199" xr:uid="{7E428CDE-ED8A-42C1-8106-56F38A6F8368}"/>
    <cellStyle name="Border 5 4" xfId="40379" xr:uid="{E5DEE49A-068C-47F9-B322-16B4D30DF948}"/>
    <cellStyle name="Border 5 4 2" xfId="43043" xr:uid="{1077EBA1-9621-45E2-B866-7A175559E530}"/>
    <cellStyle name="Border 5 4 2 2" xfId="47635" xr:uid="{0123780D-EAEE-4C02-836C-C08800377751}"/>
    <cellStyle name="Border 5 4 2 3" xfId="50165" xr:uid="{C9C9EEE7-8122-4A39-8622-EF0D3552925D}"/>
    <cellStyle name="Border 5 4 2 4" xfId="52662" xr:uid="{D364DC98-8CC4-4CB2-A301-A2EA22CAC386}"/>
    <cellStyle name="Border 5 4 3" xfId="43965" xr:uid="{0041F8C8-4F5A-4BA2-8BB9-9629E2D7C2ED}"/>
    <cellStyle name="Border 5 4 3 2" xfId="48416" xr:uid="{7B260B28-8029-422E-9F25-A386BCC7CE12}"/>
    <cellStyle name="Border 5 4 3 3" xfId="50939" xr:uid="{6D3BCFB4-BBD4-42F3-B953-655C3E4CFE9E}"/>
    <cellStyle name="Border 5 4 3 4" xfId="53428" xr:uid="{E090D001-DC25-4AEA-A799-48B15DDDCB1E}"/>
    <cellStyle name="Border 5 4 4" xfId="45914" xr:uid="{75BBA3E6-B87B-41EF-8EFE-F65A106184DC}"/>
    <cellStyle name="Border 5 4 5" xfId="33680" xr:uid="{7AB0EF53-C2FF-4519-A0F3-E2CDC1CA140C}"/>
    <cellStyle name="Border 5 4 6" xfId="34412" xr:uid="{A418C356-90D1-456B-B4F0-AC6428992AF9}"/>
    <cellStyle name="Border 5 5" xfId="40567" xr:uid="{9232A485-3B44-4913-BDEA-141DC03D6029}"/>
    <cellStyle name="Border 5 5 2" xfId="43231" xr:uid="{C9EB94EC-FA1F-4ACE-BB17-692AFC79548B}"/>
    <cellStyle name="Border 5 5 2 2" xfId="47795" xr:uid="{5A6D0505-9452-47E3-916F-5AE504A9B0FB}"/>
    <cellStyle name="Border 5 5 2 3" xfId="50324" xr:uid="{063E0D2C-36B8-46D6-BF8E-6ADD3FFC6536}"/>
    <cellStyle name="Border 5 5 2 4" xfId="52820" xr:uid="{80D255EB-08D8-4C9E-B86C-C90918801B68}"/>
    <cellStyle name="Border 5 5 3" xfId="44153" xr:uid="{7D5E972F-E16A-4AC2-9759-8C4C8DB40A96}"/>
    <cellStyle name="Border 5 5 3 2" xfId="48577" xr:uid="{98341918-9D86-407E-9866-C7D9BFF6EEA6}"/>
    <cellStyle name="Border 5 5 3 3" xfId="51098" xr:uid="{40BAA0EE-E761-4BA7-9D7C-FDE2FB0308C3}"/>
    <cellStyle name="Border 5 5 3 4" xfId="53586" xr:uid="{B54BE286-2B4F-456C-9119-DC34D9C43CBF}"/>
    <cellStyle name="Border 5 5 4" xfId="46061" xr:uid="{BA93DCA2-7904-47E3-9189-5E28B19D810C}"/>
    <cellStyle name="Border 5 5 5" xfId="44989" xr:uid="{DA886FC9-F29C-46BA-A14C-4DF893549B76}"/>
    <cellStyle name="Border 5 5 6" xfId="34568" xr:uid="{BB6B6617-652D-481B-A147-93BEA7B43EA5}"/>
    <cellStyle name="Border 5 6" xfId="40358" xr:uid="{77727687-AF35-43A9-9A75-1615C86EB614}"/>
    <cellStyle name="Border 5 6 2" xfId="43023" xr:uid="{3837931C-7D50-49A8-A51E-381D1F1248B6}"/>
    <cellStyle name="Border 5 6 2 2" xfId="47619" xr:uid="{68FCF6FF-D75D-414B-9ED0-3D1C55D0371C}"/>
    <cellStyle name="Border 5 6 2 3" xfId="50149" xr:uid="{41DFD930-267E-40BD-9467-794191306397}"/>
    <cellStyle name="Border 5 6 2 4" xfId="52646" xr:uid="{794821A5-67E0-476F-B9B3-209CC2C132FB}"/>
    <cellStyle name="Border 5 6 3" xfId="43945" xr:uid="{7FCD37AE-6D34-40D3-9EA5-9D71C14004FD}"/>
    <cellStyle name="Border 5 6 3 2" xfId="48400" xr:uid="{379D28F3-079B-4ECC-863E-010F551CD93D}"/>
    <cellStyle name="Border 5 6 3 3" xfId="50923" xr:uid="{39C55C15-3049-4246-B893-10AD4A45FE75}"/>
    <cellStyle name="Border 5 6 3 4" xfId="53412" xr:uid="{1AEEB980-03E8-4D0D-84C4-2C40E2102D25}"/>
    <cellStyle name="Border 5 6 4" xfId="45893" xr:uid="{8F53BAB4-DE80-40BC-84B8-6665B180E4F7}"/>
    <cellStyle name="Border 5 6 5" xfId="44818" xr:uid="{2A5FC128-60F9-4D02-9393-82F699E16DED}"/>
    <cellStyle name="Border 5 6 6" xfId="45049" xr:uid="{BFD5EACC-8F02-4808-98F6-469A11A70F1B}"/>
    <cellStyle name="Border 5 7" xfId="41373" xr:uid="{E54AB106-EA30-4252-A52A-5CCA0578A02F}"/>
    <cellStyle name="Border 5 7 2" xfId="46585" xr:uid="{7A3111F2-7FDF-4DBB-A2AE-E3EE4DED5203}"/>
    <cellStyle name="Border 5 7 3" xfId="49156" xr:uid="{C51E0C7B-F9C4-4AC6-B2F0-95683D3EC316}"/>
    <cellStyle name="Border 5 7 4" xfId="51676" xr:uid="{6B96E08F-425B-4F76-9A16-E69CB48238AE}"/>
    <cellStyle name="Border 5 8" xfId="41022" xr:uid="{26128722-364E-4EBA-B971-2D1A7E6AE4C6}"/>
    <cellStyle name="Border 5 8 2" xfId="46383" xr:uid="{35C8BC8C-2192-4A82-8040-E429A173F59A}"/>
    <cellStyle name="Border 5 8 3" xfId="48961" xr:uid="{1C98EC64-F988-49BC-92CC-8D153B75FB6A}"/>
    <cellStyle name="Border 5 8 4" xfId="51484" xr:uid="{C6BBCB10-3D18-446A-BA24-FE28C8BD79DA}"/>
    <cellStyle name="Border 5 9" xfId="35038" xr:uid="{17FC428B-9F48-4DD1-A91C-F8FE11257735}"/>
    <cellStyle name="Border 6" xfId="31595" xr:uid="{FBE27F36-CC14-4EAA-8129-B61B49450BA3}"/>
    <cellStyle name="Border 6 2" xfId="42069" xr:uid="{868C1E70-380D-4C76-B4C2-B6A0C0415CEF}"/>
    <cellStyle name="Border 6 2 2" xfId="47023" xr:uid="{48FBAB03-58C9-4BF9-AF68-8547F89981E9}"/>
    <cellStyle name="Border 6 2 3" xfId="49579" xr:uid="{9EC0EABE-0950-4273-B4AD-F95C7552E930}"/>
    <cellStyle name="Border 6 2 4" xfId="52085" xr:uid="{74EF21ED-3A78-44E3-9A98-058DED5C971A}"/>
    <cellStyle name="Border 6 3" xfId="42039" xr:uid="{D4FC33C1-9DA9-423C-8B0D-04C3907AA7B2}"/>
    <cellStyle name="Border 6 3 2" xfId="47011" xr:uid="{8E609BA3-5DFB-4E52-890C-CF2901D3EB04}"/>
    <cellStyle name="Border 6 3 3" xfId="49567" xr:uid="{04016115-3506-4616-9D84-C07CF240AB99}"/>
    <cellStyle name="Border 6 3 4" xfId="52078" xr:uid="{7E5D762C-A3B1-4C6C-86A2-33461CA118EB}"/>
    <cellStyle name="Border 6 4" xfId="38896" xr:uid="{9FA1D099-1AA1-4C7A-BD56-AC8962387D58}"/>
    <cellStyle name="Border 6 5" xfId="45006" xr:uid="{2BEA3F7C-7BC7-4DB5-9B42-5D09C68925FE}"/>
    <cellStyle name="Border 6 6" xfId="34018" xr:uid="{1D02736E-CE3E-49DC-9988-CF26A7840C27}"/>
    <cellStyle name="Border 6 7" xfId="33858" xr:uid="{49EDFB90-F21A-4F9B-863C-A2D75355441E}"/>
    <cellStyle name="Border 7" xfId="36017" xr:uid="{EC6B9127-996E-4A0C-8C45-034E1E5C3961}"/>
    <cellStyle name="Border 7 2" xfId="41566" xr:uid="{0CF1A93A-77F2-4342-A28C-274887C4E26A}"/>
    <cellStyle name="Border 7 2 2" xfId="46725" xr:uid="{961B08CA-76D1-4964-B270-CBBC6F6A5E2D}"/>
    <cellStyle name="Border 7 2 3" xfId="49291" xr:uid="{F911E9CC-54AA-4E8D-B220-11694D5590D8}"/>
    <cellStyle name="Border 7 2 4" xfId="51805" xr:uid="{C9B6B5FA-C46C-4AAD-BCE5-6646B44D453B}"/>
    <cellStyle name="Border 7 3" xfId="40872" xr:uid="{B699BAA2-841B-47A2-9F12-64A08D903FA7}"/>
    <cellStyle name="Border 7 3 2" xfId="46269" xr:uid="{7E7114F4-90F8-4B7A-934B-2D8DC2A07C5F}"/>
    <cellStyle name="Border 7 3 3" xfId="48852" xr:uid="{3D268F77-FA82-4C34-BFE0-A971DE3AEE42}"/>
    <cellStyle name="Border 7 3 4" xfId="51375" xr:uid="{DDF5B73E-CC25-4325-9843-9ABD7350394A}"/>
    <cellStyle name="Border 7 4" xfId="39013" xr:uid="{9EA28712-440F-4961-87DF-81801114CAD6}"/>
    <cellStyle name="Border 7 5" xfId="34595" xr:uid="{6A2AFFC5-0A88-41F9-95BE-D408686D9CCB}"/>
    <cellStyle name="Border 7 6" xfId="44524" xr:uid="{47D5EE14-E06B-4596-B7A9-675A82B165E2}"/>
    <cellStyle name="Border 8" xfId="39915" xr:uid="{10FF596E-B90A-4A68-9DBC-6DC059167FED}"/>
    <cellStyle name="Border 8 2" xfId="42582" xr:uid="{307B342C-4110-4BC0-B75B-EB541BB21547}"/>
    <cellStyle name="Border 8 2 2" xfId="47338" xr:uid="{E1ADA9E2-7993-433E-BFE7-7AA80BFB8771}"/>
    <cellStyle name="Border 8 2 3" xfId="49880" xr:uid="{D0E77A77-3C6B-447C-8382-831CF0392C2A}"/>
    <cellStyle name="Border 8 2 4" xfId="52383" xr:uid="{21767E06-9C22-4930-9908-F39EAEBAE559}"/>
    <cellStyle name="Border 8 3" xfId="43639" xr:uid="{9ACA47AA-47D7-43F9-A0CB-C1B7B2D2D814}"/>
    <cellStyle name="Border 8 3 2" xfId="48129" xr:uid="{FD68C21D-E66F-4D8E-96AC-3D1632C6B9FB}"/>
    <cellStyle name="Border 8 3 3" xfId="50656" xr:uid="{F0217F7B-444C-400B-989F-E64F4499E291}"/>
    <cellStyle name="Border 8 3 4" xfId="53149" xr:uid="{93880973-E468-47D3-8740-41200186784C}"/>
    <cellStyle name="Border 8 4" xfId="45614" xr:uid="{1121A2F2-BAC4-4B2C-987D-ADFF11F9015B}"/>
    <cellStyle name="Border 8 5" xfId="45552" xr:uid="{1A83C3E1-EB4E-429B-8661-A38988494284}"/>
    <cellStyle name="Border 8 6" xfId="44816" xr:uid="{0E30E384-77CE-476B-8F8D-7C452A9136D5}"/>
    <cellStyle name="Border 9" xfId="40452" xr:uid="{B45096B1-DEB4-4FE5-9B36-71D577D3055F}"/>
    <cellStyle name="Border 9 2" xfId="43116" xr:uid="{A386DDA7-35ED-4F42-B3B4-462D1617B139}"/>
    <cellStyle name="Border 9 2 2" xfId="47694" xr:uid="{AD10E226-B689-417C-B638-4D7EA7F7E298}"/>
    <cellStyle name="Border 9 2 3" xfId="50224" xr:uid="{DB513544-435F-44FA-9290-035EA76201B3}"/>
    <cellStyle name="Border 9 2 4" xfId="52721" xr:uid="{F5C2FF59-765C-4D2A-B6E2-4E89D53CB129}"/>
    <cellStyle name="Border 9 3" xfId="44038" xr:uid="{A6730BF2-DCBA-4263-9457-E2CB2BB62BBC}"/>
    <cellStyle name="Border 9 3 2" xfId="48477" xr:uid="{63F0ED91-4694-497A-96A2-C4BD2911E760}"/>
    <cellStyle name="Border 9 3 3" xfId="50998" xr:uid="{0BE93BC7-0F29-4C83-8357-D80F10EFF0D9}"/>
    <cellStyle name="Border 9 3 4" xfId="53487" xr:uid="{3DCA6033-A56D-4A01-AEE3-B84579566694}"/>
    <cellStyle name="Border 9 4" xfId="45964" xr:uid="{A2F4B950-BB51-4416-A1ED-736371F8D42B}"/>
    <cellStyle name="Border 9 5" xfId="44900" xr:uid="{031BF41D-B428-47A3-838F-CC71EDAAB04F}"/>
    <cellStyle name="Border 9 6" xfId="34492" xr:uid="{EC621902-E541-4086-9E9F-7B904D3AE65C}"/>
    <cellStyle name="Bullet" xfId="16723" xr:uid="{EF8E205E-BC06-4ECB-BA6B-7924BCFCD7DA}"/>
    <cellStyle name="C￥AØ_PERSONAL" xfId="16902" xr:uid="{B72A252E-8A47-4BE3-9CB5-355D883F01D5}"/>
    <cellStyle name="Calculation" xfId="26" builtinId="22" customBuiltin="1"/>
    <cellStyle name="Calculation 10" xfId="33703" xr:uid="{3F78F5FC-2D52-4FD0-9221-FC572CA39C16}"/>
    <cellStyle name="Calculation 11" xfId="16816" xr:uid="{FB52B8BD-86AC-4C6D-A1DF-0063285C5ADE}"/>
    <cellStyle name="Calculation 12" xfId="312" xr:uid="{752F36BA-1A15-4645-A972-4950B4CBC2A7}"/>
    <cellStyle name="Calculation 2" xfId="1580" xr:uid="{A14F2C78-5BD6-465C-B49E-353A9E22587F}"/>
    <cellStyle name="Calculation 2 2" xfId="10336" xr:uid="{AEE25F74-3D29-4BF1-9A7C-AF0686469766}"/>
    <cellStyle name="Calculation 2 2 2" xfId="10337" xr:uid="{05F349E1-7BF0-4A70-96D7-AE90741900C0}"/>
    <cellStyle name="Calculation 2 2 2 10" xfId="40616" xr:uid="{1FAC2D1C-8FAB-427A-AC96-7030886DEFA1}"/>
    <cellStyle name="Calculation 2 2 2 10 2" xfId="43280" xr:uid="{A60EF8E9-B059-479B-AC4B-90BBE9132264}"/>
    <cellStyle name="Calculation 2 2 2 10 2 2" xfId="47838" xr:uid="{684EC39E-EE83-45AF-9560-812E4F6F2116}"/>
    <cellStyle name="Calculation 2 2 2 10 2 3" xfId="50367" xr:uid="{1C05CBD6-E7F1-4634-813A-F371C42385EB}"/>
    <cellStyle name="Calculation 2 2 2 10 2 4" xfId="52862" xr:uid="{2A68A2F3-F3A5-488E-ADFB-F75DAFB5F37C}"/>
    <cellStyle name="Calculation 2 2 2 10 3" xfId="44202" xr:uid="{B0C5E800-4E90-48A4-BEF7-9377DF824830}"/>
    <cellStyle name="Calculation 2 2 2 10 3 2" xfId="48620" xr:uid="{CB30AC51-9A42-479F-82D3-0C04BC5163BC}"/>
    <cellStyle name="Calculation 2 2 2 10 3 3" xfId="51141" xr:uid="{73270FD5-81E6-47AE-912D-C158315D4ACC}"/>
    <cellStyle name="Calculation 2 2 2 10 3 4" xfId="53628" xr:uid="{AB98B7D6-DBFE-442B-A9C0-50D26A192B44}"/>
    <cellStyle name="Calculation 2 2 2 10 4" xfId="46101" xr:uid="{F5703B5C-849A-4A19-A377-442A7E808912}"/>
    <cellStyle name="Calculation 2 2 2 10 5" xfId="34915" xr:uid="{0CB91B6E-1C16-461F-8029-1EBBD4185F84}"/>
    <cellStyle name="Calculation 2 2 2 10 6" xfId="33972" xr:uid="{FE72B198-ABE8-422D-89F4-767ED341DEC6}"/>
    <cellStyle name="Calculation 2 2 2 11" xfId="41179" xr:uid="{6A44329D-3FAA-4D5F-AA93-236646AB3939}"/>
    <cellStyle name="Calculation 2 2 2 11 2" xfId="46474" xr:uid="{C74D473A-A680-497E-8D6E-8BF0CE2AB9D3}"/>
    <cellStyle name="Calculation 2 2 2 11 3" xfId="49049" xr:uid="{D8C3F34D-FE8C-46A8-B7FB-B550F53B614A}"/>
    <cellStyle name="Calculation 2 2 2 11 4" xfId="51570" xr:uid="{6B1FCF41-96E3-4D75-A3C0-D02EF927C1B5}"/>
    <cellStyle name="Calculation 2 2 2 12" xfId="41102" xr:uid="{926F974E-04DB-420D-A299-59136F0071FA}"/>
    <cellStyle name="Calculation 2 2 2 12 2" xfId="46456" xr:uid="{B9902233-43D7-4012-A3B4-DDA01CA78BDD}"/>
    <cellStyle name="Calculation 2 2 2 12 3" xfId="49033" xr:uid="{F6D27C8D-8F1B-4E60-9EB5-0C7D591AE2B1}"/>
    <cellStyle name="Calculation 2 2 2 12 4" xfId="51555" xr:uid="{0606B65F-AA9D-47FD-8083-3B213F532500}"/>
    <cellStyle name="Calculation 2 2 2 13" xfId="34096" xr:uid="{044EECB4-C722-4086-878F-5E8FE11BFB06}"/>
    <cellStyle name="Calculation 2 2 2 14" xfId="34113" xr:uid="{ABCF15A7-3C36-44B2-B44B-43F831C4488D}"/>
    <cellStyle name="Calculation 2 2 2 15" xfId="34104" xr:uid="{86873C52-8D79-4648-92D5-972321A4AB6D}"/>
    <cellStyle name="Calculation 2 2 2 16" xfId="30278" xr:uid="{C65A96FC-1457-43A2-B9A6-F779DBE8E444}"/>
    <cellStyle name="Calculation 2 2 2 2" xfId="31331" xr:uid="{1026381D-6A70-4AA0-8524-2763768B5CDC}"/>
    <cellStyle name="Calculation 2 2 2 2 10" xfId="33890" xr:uid="{0BE25029-B0AE-4198-87B2-4E5710334BB6}"/>
    <cellStyle name="Calculation 2 2 2 2 11" xfId="34262" xr:uid="{27A1AE89-DA35-4C30-B5CC-D908784DA9E1}"/>
    <cellStyle name="Calculation 2 2 2 2 12" xfId="45222" xr:uid="{1EB44CC8-B4E5-49DC-9CED-4991D284F4D2}"/>
    <cellStyle name="Calculation 2 2 2 2 2" xfId="33402" xr:uid="{0EE2F364-375B-40A8-AF7C-8BA82AC4A71D}"/>
    <cellStyle name="Calculation 2 2 2 2 2 2" xfId="42414" xr:uid="{2DE02029-CD9D-4516-862D-08650C58FB61}"/>
    <cellStyle name="Calculation 2 2 2 2 2 2 2" xfId="47205" xr:uid="{7896EB79-EE39-45C7-B575-86993F2C9DEB}"/>
    <cellStyle name="Calculation 2 2 2 2 2 2 3" xfId="49748" xr:uid="{22DA4BC5-D36D-478E-A954-CE00A6842D9A}"/>
    <cellStyle name="Calculation 2 2 2 2 2 2 4" xfId="52252" xr:uid="{4B700E47-6014-4EF6-BD51-D9A4C546BDD4}"/>
    <cellStyle name="Calculation 2 2 2 2 2 3" xfId="43497" xr:uid="{4A5F7CE2-DE56-44F5-AA36-3267E418A05A}"/>
    <cellStyle name="Calculation 2 2 2 2 2 3 2" xfId="48009" xr:uid="{C066AEC2-A245-4A5F-A7EF-0E05642B75AC}"/>
    <cellStyle name="Calculation 2 2 2 2 2 3 3" xfId="50538" xr:uid="{39013BB1-9DB3-4387-BFC5-5D614E426208}"/>
    <cellStyle name="Calculation 2 2 2 2 2 3 4" xfId="53031" xr:uid="{D5CCA1C1-D15F-4B39-A5B2-63DA5BEF97EB}"/>
    <cellStyle name="Calculation 2 2 2 2 2 4" xfId="39495" xr:uid="{81E70D63-CBA0-43AB-8414-679EA6540732}"/>
    <cellStyle name="Calculation 2 2 2 2 2 5" xfId="45343" xr:uid="{71C76FFF-99B8-4993-8656-514A70B41D6A}"/>
    <cellStyle name="Calculation 2 2 2 2 2 6" xfId="39407" xr:uid="{393A9462-63BA-4680-9E27-C72A96F6EFBD}"/>
    <cellStyle name="Calculation 2 2 2 2 2 7" xfId="33976" xr:uid="{BB3BE82D-26A0-4EC5-B70A-6F4042F3E25F}"/>
    <cellStyle name="Calculation 2 2 2 2 3" xfId="37943" xr:uid="{F484FD4C-3B25-462F-A1FB-E1CECE1AD4C6}"/>
    <cellStyle name="Calculation 2 2 2 2 3 2" xfId="41911" xr:uid="{195D0CCD-8848-47A5-A8E4-C081FD8F8FA4}"/>
    <cellStyle name="Calculation 2 2 2 2 3 2 2" xfId="46905" xr:uid="{0864468C-1EC0-4937-9FE4-A6B29E6A1615}"/>
    <cellStyle name="Calculation 2 2 2 2 3 2 3" xfId="49464" xr:uid="{2FFCF5DA-6DFB-4373-A44C-CDEE0F516D7B}"/>
    <cellStyle name="Calculation 2 2 2 2 3 2 4" xfId="51975" xr:uid="{161F0250-54C8-4C92-AB88-A8690EFFDFBF}"/>
    <cellStyle name="Calculation 2 2 2 2 3 3" xfId="41309" xr:uid="{B3D8EDE6-3F7A-4F80-B397-E3042B62F684}"/>
    <cellStyle name="Calculation 2 2 2 2 3 3 2" xfId="46534" xr:uid="{C4EDA4C6-1A7D-4702-B9C2-62EAC4934CC6}"/>
    <cellStyle name="Calculation 2 2 2 2 3 3 3" xfId="49106" xr:uid="{6E69687F-16B9-4E6A-B2D8-4AF0DD31A743}"/>
    <cellStyle name="Calculation 2 2 2 2 3 3 4" xfId="51627" xr:uid="{17CC0F6F-2893-4FC1-B346-5552A2157417}"/>
    <cellStyle name="Calculation 2 2 2 2 3 4" xfId="44611" xr:uid="{80E81C95-AB1B-4C54-A033-61058732F8B1}"/>
    <cellStyle name="Calculation 2 2 2 2 3 5" xfId="45291" xr:uid="{82280D6F-F873-4D3C-8614-C0FD07FCA80A}"/>
    <cellStyle name="Calculation 2 2 2 2 3 6" xfId="34610" xr:uid="{42928B98-65E0-477A-A0ED-0BCCA0E3CED6}"/>
    <cellStyle name="Calculation 2 2 2 2 4" xfId="40410" xr:uid="{A5C23A5D-942D-4F8C-A632-5543511A90AA}"/>
    <cellStyle name="Calculation 2 2 2 2 4 2" xfId="43074" xr:uid="{EA29C439-7B04-4E58-8064-50983C55E606}"/>
    <cellStyle name="Calculation 2 2 2 2 4 2 2" xfId="47661" xr:uid="{E3D05E8A-3D9E-4479-B7AA-1878D6F667FF}"/>
    <cellStyle name="Calculation 2 2 2 2 4 2 3" xfId="50191" xr:uid="{44AD3F33-FF3B-4A10-8EF2-696C0AACC02F}"/>
    <cellStyle name="Calculation 2 2 2 2 4 2 4" xfId="52688" xr:uid="{73A0CD5B-A89E-4304-A255-4437782BED93}"/>
    <cellStyle name="Calculation 2 2 2 2 4 3" xfId="43996" xr:uid="{8EB8ADFA-A564-4D75-8036-26611B64A65E}"/>
    <cellStyle name="Calculation 2 2 2 2 4 3 2" xfId="48442" xr:uid="{2D929E8D-B110-4AC8-A1C3-D6B58D62C06E}"/>
    <cellStyle name="Calculation 2 2 2 2 4 3 3" xfId="50965" xr:uid="{1B70E778-531A-4A3D-BA6C-ED830D189AB0}"/>
    <cellStyle name="Calculation 2 2 2 2 4 3 4" xfId="53454" xr:uid="{1E747361-A1FE-48E6-AC03-E5F64C3CB6CA}"/>
    <cellStyle name="Calculation 2 2 2 2 4 4" xfId="45935" xr:uid="{81D2D536-F1B0-4925-A98C-B1988812BA90}"/>
    <cellStyle name="Calculation 2 2 2 2 4 5" xfId="38926" xr:uid="{CAF56344-A7FA-46DC-93B1-99E16DA619D1}"/>
    <cellStyle name="Calculation 2 2 2 2 4 6" xfId="34364" xr:uid="{A0C56A62-CC01-4386-A255-C41866558535}"/>
    <cellStyle name="Calculation 2 2 2 2 5" xfId="40638" xr:uid="{C978D157-91AC-4446-A94E-2F029C8CC984}"/>
    <cellStyle name="Calculation 2 2 2 2 5 2" xfId="43302" xr:uid="{273C96C7-5D1C-4D24-B99C-83C467CB3A57}"/>
    <cellStyle name="Calculation 2 2 2 2 5 2 2" xfId="47849" xr:uid="{DB3CA355-3A0B-4F36-BED3-CE65FC3BD78A}"/>
    <cellStyle name="Calculation 2 2 2 2 5 2 3" xfId="50377" xr:uid="{7AD659DD-7364-4C0F-9B33-A867642DAF8B}"/>
    <cellStyle name="Calculation 2 2 2 2 5 2 4" xfId="52872" xr:uid="{C53EF9E1-69A3-47CF-BA16-9947E41B5862}"/>
    <cellStyle name="Calculation 2 2 2 2 5 3" xfId="44224" xr:uid="{7A91CA7E-DC4A-4850-81E1-A67B29CD1657}"/>
    <cellStyle name="Calculation 2 2 2 2 5 3 2" xfId="48631" xr:uid="{2E518BF0-1D8D-4E0C-B4B2-F41342997C8A}"/>
    <cellStyle name="Calculation 2 2 2 2 5 3 3" xfId="51151" xr:uid="{BFB16703-E9F5-4106-801A-E87A3FDC668C}"/>
    <cellStyle name="Calculation 2 2 2 2 5 3 4" xfId="53638" xr:uid="{C65A0A1A-A1AD-4182-A987-A4F19BF4CD75}"/>
    <cellStyle name="Calculation 2 2 2 2 5 4" xfId="46107" xr:uid="{56D212CE-F8C6-4FAD-B2B7-2FE66F05B3D7}"/>
    <cellStyle name="Calculation 2 2 2 2 5 5" xfId="38917" xr:uid="{6BA42E7B-D12F-4718-BB0E-1E1549A968BB}"/>
    <cellStyle name="Calculation 2 2 2 2 5 6" xfId="44475" xr:uid="{7368D5E5-256A-4E01-AA07-67988F238B37}"/>
    <cellStyle name="Calculation 2 2 2 2 6" xfId="40722" xr:uid="{9706C3C0-800C-477E-B1CF-CC76565AC23C}"/>
    <cellStyle name="Calculation 2 2 2 2 6 2" xfId="43385" xr:uid="{883A6B38-1234-4810-B375-3C6F0547A344}"/>
    <cellStyle name="Calculation 2 2 2 2 6 2 2" xfId="47915" xr:uid="{0EE94D41-8211-40B2-9F26-4E2EF2848508}"/>
    <cellStyle name="Calculation 2 2 2 2 6 2 3" xfId="50444" xr:uid="{FD812916-C7AC-4B18-AB92-402BC25094F1}"/>
    <cellStyle name="Calculation 2 2 2 2 6 2 4" xfId="52938" xr:uid="{9C4D44D7-A794-4FEC-943B-6F031F24BCFD}"/>
    <cellStyle name="Calculation 2 2 2 2 6 3" xfId="44307" xr:uid="{4F777CB3-4B20-4D30-813C-D79A879780CD}"/>
    <cellStyle name="Calculation 2 2 2 2 6 3 2" xfId="48697" xr:uid="{CFDEA364-6F50-41AF-A9B0-073E34EE8DE7}"/>
    <cellStyle name="Calculation 2 2 2 2 6 3 3" xfId="51218" xr:uid="{953688DE-A235-4227-883A-1CA9AABA076E}"/>
    <cellStyle name="Calculation 2 2 2 2 6 3 4" xfId="53704" xr:uid="{CFDAB9CB-92E5-4AE7-BBE5-978232FBD856}"/>
    <cellStyle name="Calculation 2 2 2 2 6 4" xfId="46164" xr:uid="{14BD0257-7833-434A-95FC-F2E8A7AF165C}"/>
    <cellStyle name="Calculation 2 2 2 2 6 5" xfId="48750" xr:uid="{76CDAC6C-1787-4480-A601-992F8FFCBE73}"/>
    <cellStyle name="Calculation 2 2 2 2 6 6" xfId="51275" xr:uid="{29E4B495-3A60-4F88-9F88-ED0A45292738}"/>
    <cellStyle name="Calculation 2 2 2 2 7" xfId="41404" xr:uid="{E099B283-EE6A-4523-8296-5688B848069F}"/>
    <cellStyle name="Calculation 2 2 2 2 7 2" xfId="46608" xr:uid="{8CE353CA-3A7C-4159-B109-5E224006E22B}"/>
    <cellStyle name="Calculation 2 2 2 2 7 3" xfId="49177" xr:uid="{C3DCB09F-D683-44C8-8EDA-8B1C28162738}"/>
    <cellStyle name="Calculation 2 2 2 2 7 4" xfId="51697" xr:uid="{D8CB4B57-8748-4441-BA6C-97AF58673E01}"/>
    <cellStyle name="Calculation 2 2 2 2 8" xfId="40991" xr:uid="{49522099-0E00-4F0E-A335-6228B77D9C2B}"/>
    <cellStyle name="Calculation 2 2 2 2 8 2" xfId="46360" xr:uid="{8F2F107B-F2A8-45F7-9E96-6FC543F86082}"/>
    <cellStyle name="Calculation 2 2 2 2 8 3" xfId="48940" xr:uid="{5B4AC139-8B39-4991-8C97-D6504FD90B10}"/>
    <cellStyle name="Calculation 2 2 2 2 8 4" xfId="51463" xr:uid="{BA41F386-9D58-4C19-A9D9-7E46FDF8941D}"/>
    <cellStyle name="Calculation 2 2 2 2 9" xfId="35070" xr:uid="{64427F33-6E90-4662-8174-EEC2E7039607}"/>
    <cellStyle name="Calculation 2 2 2 3" xfId="31452" xr:uid="{7BF607AA-0F4C-49DD-B548-3E786ACA1FDB}"/>
    <cellStyle name="Calculation 2 2 2 3 10" xfId="34948" xr:uid="{0C6C0A5A-5F22-4CD1-8175-A2BBC9469DDD}"/>
    <cellStyle name="Calculation 2 2 2 3 11" xfId="34320" xr:uid="{49B54740-6C3F-467A-8E43-C795F5C19CF0}"/>
    <cellStyle name="Calculation 2 2 2 3 12" xfId="45100" xr:uid="{9A02AA5C-AC39-4102-9198-3E3BFA317B1C}"/>
    <cellStyle name="Calculation 2 2 2 3 2" xfId="33521" xr:uid="{60357EA1-A5E0-4DB1-98DE-A9B7041A1108}"/>
    <cellStyle name="Calculation 2 2 2 3 2 2" xfId="42474" xr:uid="{33DD6013-8DF3-4AD6-A2C7-D8E2CBFFF643}"/>
    <cellStyle name="Calculation 2 2 2 3 2 2 2" xfId="47253" xr:uid="{C48B47BC-DE5F-4339-8D53-4314DB613D27}"/>
    <cellStyle name="Calculation 2 2 2 3 2 2 3" xfId="49796" xr:uid="{4EFB3B89-A50F-4C5C-B64F-F1241E32516A}"/>
    <cellStyle name="Calculation 2 2 2 3 2 2 4" xfId="52299" xr:uid="{B3066574-9DBF-4A63-B62F-F711AD58160E}"/>
    <cellStyle name="Calculation 2 2 2 3 2 3" xfId="43556" xr:uid="{67CE7910-0B02-42AC-A97A-EFCC3A0754A7}"/>
    <cellStyle name="Calculation 2 2 2 3 2 3 2" xfId="48057" xr:uid="{6429D9C7-A2E7-4E28-B22C-FB781B540E0F}"/>
    <cellStyle name="Calculation 2 2 2 3 2 3 3" xfId="50584" xr:uid="{C86A827B-CD1B-4D08-A83B-8DC6C3D45282}"/>
    <cellStyle name="Calculation 2 2 2 3 2 3 4" xfId="53077" xr:uid="{A6F9D49E-7066-42C8-B09A-70EBC4B77EE9}"/>
    <cellStyle name="Calculation 2 2 2 3 2 4" xfId="39560" xr:uid="{43D80D3E-C799-4F7D-B73D-6BB0C1F0716E}"/>
    <cellStyle name="Calculation 2 2 2 3 2 5" xfId="45411" xr:uid="{6A3D7C9E-60ED-4EF8-B2BC-0273D28256D3}"/>
    <cellStyle name="Calculation 2 2 2 3 2 6" xfId="45481" xr:uid="{9161B912-6C5A-4456-AE0C-15558B35BECD}"/>
    <cellStyle name="Calculation 2 2 2 3 2 7" xfId="44578" xr:uid="{78CDA01C-95B6-4A2F-B130-66C021A07282}"/>
    <cellStyle name="Calculation 2 2 2 3 3" xfId="38063" xr:uid="{40E76B25-948E-4D4B-BEC6-DFAB11B36CA6}"/>
    <cellStyle name="Calculation 2 2 2 3 3 2" xfId="41971" xr:uid="{EFD56B86-AF7D-4103-A235-A8D79C870B70}"/>
    <cellStyle name="Calculation 2 2 2 3 3 2 2" xfId="46953" xr:uid="{1D5E381F-E391-465F-AAF4-6ACE8CA60D41}"/>
    <cellStyle name="Calculation 2 2 2 3 3 2 3" xfId="49511" xr:uid="{3A1EDAF8-030F-46F8-B916-4474AFA38273}"/>
    <cellStyle name="Calculation 2 2 2 3 3 2 4" xfId="52022" xr:uid="{81980BD5-5393-4A6C-A3A1-15955A851E2A}"/>
    <cellStyle name="Calculation 2 2 2 3 3 3" xfId="42338" xr:uid="{DE54E64F-0CA1-4509-AB79-890245C4D986}"/>
    <cellStyle name="Calculation 2 2 2 3 3 3 2" xfId="47143" xr:uid="{AC8A9D57-A638-4409-A722-0653B5E0CB21}"/>
    <cellStyle name="Calculation 2 2 2 3 3 3 3" xfId="49687" xr:uid="{C8C1D4B5-E8CC-4BFF-BCCB-794C204587CE}"/>
    <cellStyle name="Calculation 2 2 2 3 3 3 4" xfId="52191" xr:uid="{F93CE18B-3112-4636-BB15-730610F85041}"/>
    <cellStyle name="Calculation 2 2 2 3 3 4" xfId="44672" xr:uid="{537BD02C-D567-4FBB-89C7-D85039D9C6D3}"/>
    <cellStyle name="Calculation 2 2 2 3 3 5" xfId="44532" xr:uid="{3164B2D2-CE6B-4486-80D2-7DDE7562E6DC}"/>
    <cellStyle name="Calculation 2 2 2 3 3 6" xfId="45231" xr:uid="{EC6D91ED-35B5-4D7C-9092-8CCDB751A9E3}"/>
    <cellStyle name="Calculation 2 2 2 3 4" xfId="40485" xr:uid="{445D4F6C-6525-401B-AD86-59A09775DEFF}"/>
    <cellStyle name="Calculation 2 2 2 3 4 2" xfId="43149" xr:uid="{AAF6B09D-A823-4389-AB11-4254AF84DAEB}"/>
    <cellStyle name="Calculation 2 2 2 3 4 2 2" xfId="47723" xr:uid="{F0E2B6AB-3D29-4ED7-A4B4-999C032E8A9B}"/>
    <cellStyle name="Calculation 2 2 2 3 4 2 3" xfId="50253" xr:uid="{20FBA1DF-A0E9-4C0A-807C-E51EA9728AB4}"/>
    <cellStyle name="Calculation 2 2 2 3 4 2 4" xfId="52750" xr:uid="{CD23DDA9-8724-401F-9F3D-C7D11811FA17}"/>
    <cellStyle name="Calculation 2 2 2 3 4 3" xfId="44071" xr:uid="{C3862287-77A7-40EC-A671-7883823AE3B7}"/>
    <cellStyle name="Calculation 2 2 2 3 4 3 2" xfId="48506" xr:uid="{B9604AF4-AD4C-4801-A324-36E44CE909D2}"/>
    <cellStyle name="Calculation 2 2 2 3 4 3 3" xfId="51027" xr:uid="{DCCE0680-A488-4409-9168-AC3CDFC34026}"/>
    <cellStyle name="Calculation 2 2 2 3 4 3 4" xfId="53516" xr:uid="{BD1B39FC-50A8-4EBC-B47C-10BDAAC43288}"/>
    <cellStyle name="Calculation 2 2 2 3 4 4" xfId="45991" xr:uid="{CF5E88F0-390F-430D-86A8-2EF351B498B2}"/>
    <cellStyle name="Calculation 2 2 2 3 4 5" xfId="45370" xr:uid="{BFB62929-9EB4-40D3-A355-69E1B2E3CB3A}"/>
    <cellStyle name="Calculation 2 2 2 3 4 6" xfId="45021" xr:uid="{4A42986F-08E7-4306-81E2-CC1CB8590DAB}"/>
    <cellStyle name="Calculation 2 2 2 3 5" xfId="40637" xr:uid="{916A3F69-9121-4974-8E4E-FC454FBA91BC}"/>
    <cellStyle name="Calculation 2 2 2 3 5 2" xfId="43301" xr:uid="{608D63ED-79F4-4C88-AC43-A5286D36525D}"/>
    <cellStyle name="Calculation 2 2 2 3 5 2 2" xfId="47848" xr:uid="{48843F37-56E4-4127-92F1-F401CD21CFAD}"/>
    <cellStyle name="Calculation 2 2 2 3 5 2 3" xfId="50376" xr:uid="{7A2A8A40-9E7E-4FC0-AFC5-B1FD7D0C02A3}"/>
    <cellStyle name="Calculation 2 2 2 3 5 2 4" xfId="52871" xr:uid="{B321886E-854E-47F0-BCA8-CF54A4808480}"/>
    <cellStyle name="Calculation 2 2 2 3 5 3" xfId="44223" xr:uid="{91B8A5D7-E0D8-4705-BDBD-775698FD1443}"/>
    <cellStyle name="Calculation 2 2 2 3 5 3 2" xfId="48630" xr:uid="{DB206A11-73EF-4E0F-A5FF-0FF77B056611}"/>
    <cellStyle name="Calculation 2 2 2 3 5 3 3" xfId="51150" xr:uid="{F4C26693-C164-43CC-8B52-1C005004AAE6}"/>
    <cellStyle name="Calculation 2 2 2 3 5 3 4" xfId="53637" xr:uid="{EEBACBBF-E622-40A0-833C-1144E219F9F3}"/>
    <cellStyle name="Calculation 2 2 2 3 5 4" xfId="46106" xr:uid="{A813BB8E-E070-4E32-87D9-8B5C1A486327}"/>
    <cellStyle name="Calculation 2 2 2 3 5 5" xfId="44855" xr:uid="{D50464E7-3C87-498B-A428-3C68C4F353BD}"/>
    <cellStyle name="Calculation 2 2 2 3 5 6" xfId="34457" xr:uid="{232E5DA3-9171-4587-AB0B-E1C60BEFA438}"/>
    <cellStyle name="Calculation 2 2 2 3 6" xfId="40588" xr:uid="{B56B0F28-9619-411C-9D73-D48F539BC7AA}"/>
    <cellStyle name="Calculation 2 2 2 3 6 2" xfId="43252" xr:uid="{317E3AC1-BE16-41FA-9B14-B632FE7D86B9}"/>
    <cellStyle name="Calculation 2 2 2 3 6 2 2" xfId="47811" xr:uid="{2619BA26-B3B8-4CC1-A02F-EDC5161D70E0}"/>
    <cellStyle name="Calculation 2 2 2 3 6 2 3" xfId="50340" xr:uid="{795A9080-42CD-4087-BDF4-45620C9686D9}"/>
    <cellStyle name="Calculation 2 2 2 3 6 2 4" xfId="52836" xr:uid="{78355619-3261-42EB-86B0-686A350752E6}"/>
    <cellStyle name="Calculation 2 2 2 3 6 3" xfId="44174" xr:uid="{02C90CAF-91DC-47C5-BA4B-3B3E38122134}"/>
    <cellStyle name="Calculation 2 2 2 3 6 3 2" xfId="48593" xr:uid="{ACA7C002-7678-43F4-84CC-1C9C9485A881}"/>
    <cellStyle name="Calculation 2 2 2 3 6 3 3" xfId="51114" xr:uid="{EC85B993-9488-4BFE-A6F0-424C458CB154}"/>
    <cellStyle name="Calculation 2 2 2 3 6 3 4" xfId="53602" xr:uid="{068A573A-8A22-48D2-93E6-70A6ACFCA759}"/>
    <cellStyle name="Calculation 2 2 2 3 6 4" xfId="46076" xr:uid="{767CC84E-2F82-476C-91B9-BB10DBEAD64A}"/>
    <cellStyle name="Calculation 2 2 2 3 6 5" xfId="38966" xr:uid="{A66BD878-1A01-4F72-8C53-7CF92C3A8FFE}"/>
    <cellStyle name="Calculation 2 2 2 3 6 6" xfId="45209" xr:uid="{A4454368-A6C6-49CF-902E-A165F5FC9937}"/>
    <cellStyle name="Calculation 2 2 2 3 7" xfId="41465" xr:uid="{904D71A6-CC94-4C57-835D-0E4243BFB4C1}"/>
    <cellStyle name="Calculation 2 2 2 3 7 2" xfId="46653" xr:uid="{0779B0E3-D478-4947-BB56-4F8D21368431}"/>
    <cellStyle name="Calculation 2 2 2 3 7 3" xfId="49220" xr:uid="{804D19E2-5778-4DD5-958D-EA4FD5D10413}"/>
    <cellStyle name="Calculation 2 2 2 3 7 4" xfId="51740" xr:uid="{470179D0-8C47-4F8F-81A2-22D9A1360731}"/>
    <cellStyle name="Calculation 2 2 2 3 8" xfId="40932" xr:uid="{3BE16366-E376-47A4-B627-5A536FDE18FF}"/>
    <cellStyle name="Calculation 2 2 2 3 8 2" xfId="46315" xr:uid="{313FFE89-716D-4D6D-8138-258FDF02BD37}"/>
    <cellStyle name="Calculation 2 2 2 3 8 3" xfId="48898" xr:uid="{4C3E9AE7-3044-4214-ADCF-22619FDC995E}"/>
    <cellStyle name="Calculation 2 2 2 3 8 4" xfId="51421" xr:uid="{5F0DA6E3-3FCB-42D1-8735-5ACC6557CE3D}"/>
    <cellStyle name="Calculation 2 2 2 3 9" xfId="35132" xr:uid="{F4FF8A0A-07C6-474A-86D7-2E567879A70D}"/>
    <cellStyle name="Calculation 2 2 2 4" xfId="31283" xr:uid="{E0C76E2E-3DB8-479A-87BD-C1363BC1E2D4}"/>
    <cellStyle name="Calculation 2 2 2 4 10" xfId="39373" xr:uid="{5281D901-337B-4977-93EB-DBAA09DA7395}"/>
    <cellStyle name="Calculation 2 2 2 4 11" xfId="34227" xr:uid="{A49CBA58-632D-42C8-B36A-08A057AA9B79}"/>
    <cellStyle name="Calculation 2 2 2 4 12" xfId="39002" xr:uid="{C2B25500-E63D-4C18-80A8-3D0F37B0788D}"/>
    <cellStyle name="Calculation 2 2 2 4 2" xfId="33354" xr:uid="{02A29F85-C9DD-48B2-9174-57B5053E7949}"/>
    <cellStyle name="Calculation 2 2 2 4 2 2" xfId="42374" xr:uid="{CD4CE733-4B40-4342-837C-6815982B2A3D}"/>
    <cellStyle name="Calculation 2 2 2 4 2 2 2" xfId="47173" xr:uid="{B57EE1E1-7D57-4C14-9E37-888FAC5B2010}"/>
    <cellStyle name="Calculation 2 2 2 4 2 2 3" xfId="49716" xr:uid="{8475C6EC-70B2-4860-A33D-86F3259B2600}"/>
    <cellStyle name="Calculation 2 2 2 4 2 2 4" xfId="52220" xr:uid="{96032E99-0636-426B-A800-7871748E6E84}"/>
    <cellStyle name="Calculation 2 2 2 4 2 3" xfId="43457" xr:uid="{3793F95D-7677-43B1-BBA1-DB120D22D250}"/>
    <cellStyle name="Calculation 2 2 2 4 2 3 2" xfId="47977" xr:uid="{46B22F25-FB9F-4F30-A8EF-9F2133A7C53F}"/>
    <cellStyle name="Calculation 2 2 2 4 2 3 3" xfId="50506" xr:uid="{CC0F2E5D-EB5A-48A6-96D0-CAC071C2C1FE}"/>
    <cellStyle name="Calculation 2 2 2 4 2 3 4" xfId="52999" xr:uid="{6606142E-BF56-4FAB-9ECB-FD9542624F2B}"/>
    <cellStyle name="Calculation 2 2 2 4 2 4" xfId="39454" xr:uid="{9DFE2392-24B8-4087-818E-0CD8BE40F127}"/>
    <cellStyle name="Calculation 2 2 2 4 2 5" xfId="45314" xr:uid="{C8E91945-AF6E-46E9-B949-5C45C498DD9A}"/>
    <cellStyle name="Calculation 2 2 2 4 2 6" xfId="45531" xr:uid="{0BD89799-B262-49CB-B0E5-985E383ED59D}"/>
    <cellStyle name="Calculation 2 2 2 4 2 7" xfId="44901" xr:uid="{3775A10A-A6D1-4B8E-8497-3C55D27CA9A9}"/>
    <cellStyle name="Calculation 2 2 2 4 3" xfId="37896" xr:uid="{3679853F-17A9-4784-A18C-623A305BE46D}"/>
    <cellStyle name="Calculation 2 2 2 4 3 2" xfId="41871" xr:uid="{0E952F05-BB71-48B2-A3EA-50A1EDC8EB88}"/>
    <cellStyle name="Calculation 2 2 2 4 3 2 2" xfId="46877" xr:uid="{50A23FBE-3F75-4C34-A552-A3A1B8A5CC2A}"/>
    <cellStyle name="Calculation 2 2 2 4 3 2 3" xfId="49436" xr:uid="{B35949C8-83F5-44E0-951F-58AD5BB9B34A}"/>
    <cellStyle name="Calculation 2 2 2 4 3 2 4" xfId="51947" xr:uid="{32C85B4C-B8CF-48D3-BC9B-A74704DB5696}"/>
    <cellStyle name="Calculation 2 2 2 4 3 3" xfId="41596" xr:uid="{989EB385-CEA5-44CC-A0FC-A8E9C0E2E33D}"/>
    <cellStyle name="Calculation 2 2 2 4 3 3 2" xfId="46746" xr:uid="{374D9F4B-3997-40D2-A6E4-D6128A5CD131}"/>
    <cellStyle name="Calculation 2 2 2 4 3 3 3" xfId="49312" xr:uid="{51AFC0B2-317E-4647-A7CE-23D72400BBFF}"/>
    <cellStyle name="Calculation 2 2 2 4 3 3 4" xfId="51825" xr:uid="{4D29C506-1107-4779-8AF6-30C8D5A5CD67}"/>
    <cellStyle name="Calculation 2 2 2 4 3 4" xfId="44581" xr:uid="{C1FA8C6D-B133-45B1-8C1C-5E7C9CA01606}"/>
    <cellStyle name="Calculation 2 2 2 4 3 5" xfId="45236" xr:uid="{6FEA456D-1BAC-4981-8363-8A9FE4E7BDFB}"/>
    <cellStyle name="Calculation 2 2 2 4 3 6" xfId="44495" xr:uid="{301CB57F-1C65-475A-93A0-3D8E9D7DEDDE}"/>
    <cellStyle name="Calculation 2 2 2 4 4" xfId="40370" xr:uid="{23E80131-8643-4C26-87E8-8FDEAE04E331}"/>
    <cellStyle name="Calculation 2 2 2 4 4 2" xfId="43034" xr:uid="{159B3CE5-E6D0-4E9B-9F84-7F4BE236B43B}"/>
    <cellStyle name="Calculation 2 2 2 4 4 2 2" xfId="47629" xr:uid="{6DD17F75-2721-4A29-8D8E-C6140013FB12}"/>
    <cellStyle name="Calculation 2 2 2 4 4 2 3" xfId="50159" xr:uid="{E5CF14E1-4305-4334-84DD-77E07B5050A8}"/>
    <cellStyle name="Calculation 2 2 2 4 4 2 4" xfId="52656" xr:uid="{56E8170C-6281-4876-B048-4BECF70DF00B}"/>
    <cellStyle name="Calculation 2 2 2 4 4 3" xfId="43956" xr:uid="{600FAF06-06D2-467A-9CAB-17A79E08B778}"/>
    <cellStyle name="Calculation 2 2 2 4 4 3 2" xfId="48410" xr:uid="{A6449B52-4B0B-402C-9332-C6ABBC7E03D1}"/>
    <cellStyle name="Calculation 2 2 2 4 4 3 3" xfId="50933" xr:uid="{1EB1EDA6-4099-40BA-9266-A4788615C745}"/>
    <cellStyle name="Calculation 2 2 2 4 4 3 4" xfId="53422" xr:uid="{0FD51848-BBF1-4285-AE46-96A7309715D4}"/>
    <cellStyle name="Calculation 2 2 2 4 4 4" xfId="45905" xr:uid="{3EBAAA7B-47B9-4E90-B677-7047DF9E8CE1}"/>
    <cellStyle name="Calculation 2 2 2 4 4 5" xfId="45306" xr:uid="{7A0F60DA-219A-46C7-BDC6-DA547A6A2DBD}"/>
    <cellStyle name="Calculation 2 2 2 4 4 6" xfId="46476" xr:uid="{D508914C-65E0-47BD-8572-A454F1F0E869}"/>
    <cellStyle name="Calculation 2 2 2 4 5" xfId="40600" xr:uid="{F5277433-8F32-44BD-A950-336B6CA382DB}"/>
    <cellStyle name="Calculation 2 2 2 4 5 2" xfId="43264" xr:uid="{1367492C-9229-48CD-8B38-268917A5A05C}"/>
    <cellStyle name="Calculation 2 2 2 4 5 2 2" xfId="47822" xr:uid="{9581E77F-AC00-44ED-BBF2-93C82F8DEFE2}"/>
    <cellStyle name="Calculation 2 2 2 4 5 2 3" xfId="50351" xr:uid="{03AE3865-B6C8-40BE-98A9-2A3650320D79}"/>
    <cellStyle name="Calculation 2 2 2 4 5 2 4" xfId="52846" xr:uid="{A8CB7D43-324A-4531-91DB-B121F1D46BEE}"/>
    <cellStyle name="Calculation 2 2 2 4 5 3" xfId="44186" xr:uid="{2B6AAB4D-0EF2-4E6C-AFA4-151EC2B2C30C}"/>
    <cellStyle name="Calculation 2 2 2 4 5 3 2" xfId="48604" xr:uid="{1826EDDA-E0AF-432C-8F06-67597E63F276}"/>
    <cellStyle name="Calculation 2 2 2 4 5 3 3" xfId="51125" xr:uid="{F9DC5B88-29D0-41C6-BC8F-3F37D1C923E4}"/>
    <cellStyle name="Calculation 2 2 2 4 5 3 4" xfId="53612" xr:uid="{BD69141E-A02F-49DE-8AC5-984F1A2F2A8C}"/>
    <cellStyle name="Calculation 2 2 2 4 5 4" xfId="46088" xr:uid="{13274B6E-03AD-418F-8314-CC223CF04269}"/>
    <cellStyle name="Calculation 2 2 2 4 5 5" xfId="39411" xr:uid="{C96B8628-83F4-44C7-869A-85739081DA32}"/>
    <cellStyle name="Calculation 2 2 2 4 5 6" xfId="34012" xr:uid="{8023FAE5-35D2-40C1-B301-1680FF794202}"/>
    <cellStyle name="Calculation 2 2 2 4 6" xfId="40312" xr:uid="{D228922D-ACB9-439C-B2B6-E23FDCED3CAC}"/>
    <cellStyle name="Calculation 2 2 2 4 6 2" xfId="42978" xr:uid="{3EFCBF29-3F2E-4CAF-BD18-C65AA1754E32}"/>
    <cellStyle name="Calculation 2 2 2 4 6 2 2" xfId="47578" xr:uid="{7F8F4507-07C1-4BAD-8AF7-83027FC945A5}"/>
    <cellStyle name="Calculation 2 2 2 4 6 2 3" xfId="50110" xr:uid="{DF82A4C6-7A0A-4219-B255-A910D55384AE}"/>
    <cellStyle name="Calculation 2 2 2 4 6 2 4" xfId="52608" xr:uid="{8B664962-BE09-4179-97A5-F8FC35E3D645}"/>
    <cellStyle name="Calculation 2 2 2 4 6 3" xfId="43900" xr:uid="{2505843C-7752-4AAB-8D61-9013B450542E}"/>
    <cellStyle name="Calculation 2 2 2 4 6 3 2" xfId="48361" xr:uid="{D7394707-22C9-449A-9A0B-494254BD9357}"/>
    <cellStyle name="Calculation 2 2 2 4 6 3 3" xfId="50884" xr:uid="{37B968F8-EF1A-4676-A041-D67540092E4E}"/>
    <cellStyle name="Calculation 2 2 2 4 6 3 4" xfId="53374" xr:uid="{B1664408-506D-4B89-A34A-1A1E6B7EFC84}"/>
    <cellStyle name="Calculation 2 2 2 4 6 4" xfId="45853" xr:uid="{FADA97B1-F228-47F8-A221-B7F9C88B14AE}"/>
    <cellStyle name="Calculation 2 2 2 4 6 5" xfId="34060" xr:uid="{AB553199-449E-492C-9A71-221FCB5F5A72}"/>
    <cellStyle name="Calculation 2 2 2 4 6 6" xfId="45046" xr:uid="{546A68A0-0FAA-4237-A2BC-C9FC868968DF}"/>
    <cellStyle name="Calculation 2 2 2 4 7" xfId="41364" xr:uid="{3D0AB114-433A-409D-9D35-9F33E4FEDF9F}"/>
    <cellStyle name="Calculation 2 2 2 4 7 2" xfId="46576" xr:uid="{5B80B681-BBC9-41D2-94BA-394AE3CC1F6A}"/>
    <cellStyle name="Calculation 2 2 2 4 7 3" xfId="49147" xr:uid="{6E6AA6BB-D6B9-4112-95C3-DA3C0E1B23E4}"/>
    <cellStyle name="Calculation 2 2 2 4 7 4" xfId="51667" xr:uid="{49580D6E-4A54-438F-9D4F-D345786B477C}"/>
    <cellStyle name="Calculation 2 2 2 4 8" xfId="41031" xr:uid="{490178C9-9CDD-4FAA-84DB-6545F3065BC3}"/>
    <cellStyle name="Calculation 2 2 2 4 8 2" xfId="46392" xr:uid="{9D3DF74B-D5D2-43D4-A96B-3FDD51BFF061}"/>
    <cellStyle name="Calculation 2 2 2 4 8 3" xfId="48970" xr:uid="{30A74DF3-8F45-4E51-8D1C-7DB4F2C63337}"/>
    <cellStyle name="Calculation 2 2 2 4 8 4" xfId="51493" xr:uid="{0EC93F10-E422-4E93-A112-5F47CBDEB101}"/>
    <cellStyle name="Calculation 2 2 2 4 9" xfId="35028" xr:uid="{0CCF2F78-B0A3-47DE-8586-CBC16E369017}"/>
    <cellStyle name="Calculation 2 2 2 5" xfId="31426" xr:uid="{3C4550A6-3590-4059-BA03-C45DBD3EDFAF}"/>
    <cellStyle name="Calculation 2 2 2 5 10" xfId="34303" xr:uid="{63870341-FCA1-4794-97CA-0E22BBCCF1FE}"/>
    <cellStyle name="Calculation 2 2 2 5 11" xfId="45260" xr:uid="{A70BB45E-76A2-4287-A395-8498DD4BB7C3}"/>
    <cellStyle name="Calculation 2 2 2 5 2" xfId="33495" xr:uid="{DFE9C510-8351-4907-841A-EB0BC4F6670B}"/>
    <cellStyle name="Calculation 2 2 2 5 2 2" xfId="42450" xr:uid="{A7DA7451-0E9E-4719-B19F-29CBE845D878}"/>
    <cellStyle name="Calculation 2 2 2 5 2 2 2" xfId="47235" xr:uid="{34030CDC-525F-452E-8C63-FE88C2F42C02}"/>
    <cellStyle name="Calculation 2 2 2 5 2 2 3" xfId="49779" xr:uid="{2CCB2A7D-ED7A-48EA-BCE0-8615E4CBF1F6}"/>
    <cellStyle name="Calculation 2 2 2 5 2 2 4" xfId="52282" xr:uid="{B2B1E8F1-45D9-45C0-9508-22B44319E0BA}"/>
    <cellStyle name="Calculation 2 2 2 5 2 3" xfId="43532" xr:uid="{79F40062-D91A-4A0F-8E12-009F593B9F9B}"/>
    <cellStyle name="Calculation 2 2 2 5 2 3 2" xfId="48039" xr:uid="{646735B3-A212-4E97-BF11-6864AA304E02}"/>
    <cellStyle name="Calculation 2 2 2 5 2 3 3" xfId="50567" xr:uid="{E401CEDC-88D8-46DF-A102-5BA5478D8429}"/>
    <cellStyle name="Calculation 2 2 2 5 2 3 4" xfId="53060" xr:uid="{23E362C8-E87A-4CB2-9583-FBA8449A9415}"/>
    <cellStyle name="Calculation 2 2 2 5 2 4" xfId="39536" xr:uid="{E089AC04-B689-4093-952B-AC4D91512ACF}"/>
    <cellStyle name="Calculation 2 2 2 5 2 5" xfId="45390" xr:uid="{E553770E-9A13-49A5-AD58-3C6FC3632B7A}"/>
    <cellStyle name="Calculation 2 2 2 5 2 6" xfId="45312" xr:uid="{49B3C9DF-14D0-4DA8-AB19-6D176F2D7147}"/>
    <cellStyle name="Calculation 2 2 2 5 2 7" xfId="47478" xr:uid="{5EF11D49-0575-4207-B9C1-322E772C0563}"/>
    <cellStyle name="Calculation 2 2 2 5 3" xfId="38037" xr:uid="{070FDEDB-AD92-4B78-A211-F1841B85D85F}"/>
    <cellStyle name="Calculation 2 2 2 5 3 2" xfId="41947" xr:uid="{25380059-DC09-4492-BFD2-C9B4C3A28B75}"/>
    <cellStyle name="Calculation 2 2 2 5 3 2 2" xfId="46933" xr:uid="{FFF7F33B-349D-409D-9A52-279403C9ADDA}"/>
    <cellStyle name="Calculation 2 2 2 5 3 2 3" xfId="49491" xr:uid="{F51DADD2-17A9-480D-ACA5-C1498B9EFB97}"/>
    <cellStyle name="Calculation 2 2 2 5 3 2 4" xfId="52002" xr:uid="{A966014D-7E18-4F8F-A0F5-5C2F07E751B4}"/>
    <cellStyle name="Calculation 2 2 2 5 3 3" xfId="41606" xr:uid="{06CD47FB-3CD5-456C-9A6F-4A155DDBA69C}"/>
    <cellStyle name="Calculation 2 2 2 5 3 3 2" xfId="46755" xr:uid="{5617A9A5-C12F-4C68-8A4C-1DAADAA0F3EE}"/>
    <cellStyle name="Calculation 2 2 2 5 3 3 3" xfId="49321" xr:uid="{25B67BB7-C696-4339-8B62-BE0EBA335FFB}"/>
    <cellStyle name="Calculation 2 2 2 5 3 3 4" xfId="51834" xr:uid="{8E572327-2103-4B21-9CBD-9DCD9049D36A}"/>
    <cellStyle name="Calculation 2 2 2 5 3 4" xfId="44653" xr:uid="{44A9584D-5BC3-4784-BA27-D19CA99ACA23}"/>
    <cellStyle name="Calculation 2 2 2 5 3 5" xfId="39285" xr:uid="{D5E2646F-CD94-4C96-9D3C-8451F39E7327}"/>
    <cellStyle name="Calculation 2 2 2 5 3 6" xfId="47724" xr:uid="{162BEA72-EE99-4CE6-9D46-DCB40FEA45B2}"/>
    <cellStyle name="Calculation 2 2 2 5 4" xfId="40459" xr:uid="{AFCDF2BB-6D3F-4BA4-8012-E8F537CE1D63}"/>
    <cellStyle name="Calculation 2 2 2 5 4 2" xfId="43123" xr:uid="{B1AEC4F9-C8EF-45A1-B9FF-BA16A3227E65}"/>
    <cellStyle name="Calculation 2 2 2 5 4 2 2" xfId="47701" xr:uid="{76DA2FAD-6E66-4B2E-A4D2-0F17B769A30D}"/>
    <cellStyle name="Calculation 2 2 2 5 4 2 3" xfId="50231" xr:uid="{70AE6150-65C9-442D-8A47-A89F8B0941F8}"/>
    <cellStyle name="Calculation 2 2 2 5 4 2 4" xfId="52728" xr:uid="{28305680-F9C0-45AB-88BC-0132452AE3C8}"/>
    <cellStyle name="Calculation 2 2 2 5 4 3" xfId="44045" xr:uid="{63A52740-9AB9-4B31-98A3-9CFCDB211BB9}"/>
    <cellStyle name="Calculation 2 2 2 5 4 3 2" xfId="48484" xr:uid="{C9A3F6C2-5B1F-40EF-80F5-52B27349A36C}"/>
    <cellStyle name="Calculation 2 2 2 5 4 3 3" xfId="51005" xr:uid="{C140C1EE-78C6-40D6-A0C2-DD0BF4D39599}"/>
    <cellStyle name="Calculation 2 2 2 5 4 3 4" xfId="53494" xr:uid="{40F7ABBE-569C-4278-B55C-0F8A87EA4352}"/>
    <cellStyle name="Calculation 2 2 2 5 4 4" xfId="45970" xr:uid="{734BFB06-6A9F-4D6A-ACE8-8B9F9ABF145F}"/>
    <cellStyle name="Calculation 2 2 2 5 4 5" xfId="45375" xr:uid="{6F022F2D-0306-44D8-BA61-50B007B03750}"/>
    <cellStyle name="Calculation 2 2 2 5 4 6" xfId="44509" xr:uid="{D0C300BD-F5F5-4B72-A15E-F68D38EF281A}"/>
    <cellStyle name="Calculation 2 2 2 5 5" xfId="40724" xr:uid="{05CDA0B8-7973-4E0B-984C-595FD22E4542}"/>
    <cellStyle name="Calculation 2 2 2 5 5 2" xfId="43387" xr:uid="{5548E2C2-E6A0-46A3-A70E-2A2FAD610535}"/>
    <cellStyle name="Calculation 2 2 2 5 5 2 2" xfId="47917" xr:uid="{B3AF3B12-AF5D-4DB2-9B1D-24ACE7BAB3E0}"/>
    <cellStyle name="Calculation 2 2 2 5 5 2 3" xfId="50446" xr:uid="{9D2A68B6-7A28-4E7D-854C-D19087692533}"/>
    <cellStyle name="Calculation 2 2 2 5 5 2 4" xfId="52940" xr:uid="{900F9EAE-0A29-4C9E-8054-27AB5121FC48}"/>
    <cellStyle name="Calculation 2 2 2 5 5 3" xfId="44309" xr:uid="{78AE38CC-0C58-44EF-A79B-1E4F11C35E03}"/>
    <cellStyle name="Calculation 2 2 2 5 5 3 2" xfId="48699" xr:uid="{69E1A143-C1B6-4EFA-A463-DC3D60781313}"/>
    <cellStyle name="Calculation 2 2 2 5 5 3 3" xfId="51220" xr:uid="{0C56CCA7-5445-4FCF-B0AB-1A2447CB0567}"/>
    <cellStyle name="Calculation 2 2 2 5 5 3 4" xfId="53706" xr:uid="{79798EA1-28D0-4076-855C-3A8A20CEDA8F}"/>
    <cellStyle name="Calculation 2 2 2 5 5 4" xfId="46166" xr:uid="{B717475D-CA2E-4C41-885D-297CB581047B}"/>
    <cellStyle name="Calculation 2 2 2 5 5 5" xfId="48752" xr:uid="{2F88AB44-1BF2-437A-A995-10169D75AD31}"/>
    <cellStyle name="Calculation 2 2 2 5 5 6" xfId="51277" xr:uid="{15E86F06-CFD5-468D-A8CC-C55D6E2CCB54}"/>
    <cellStyle name="Calculation 2 2 2 5 6" xfId="40765" xr:uid="{E0925448-B294-4F66-B8B9-D9A97645D948}"/>
    <cellStyle name="Calculation 2 2 2 5 6 2" xfId="43419" xr:uid="{5C37F045-EA71-4D13-B0C8-572633ED115F}"/>
    <cellStyle name="Calculation 2 2 2 5 6 2 2" xfId="47941" xr:uid="{9F89174C-0487-4604-ACB7-810C949D6811}"/>
    <cellStyle name="Calculation 2 2 2 5 6 2 3" xfId="50470" xr:uid="{20611CB5-56B5-475A-AF45-24694F10659F}"/>
    <cellStyle name="Calculation 2 2 2 5 6 2 4" xfId="52963" xr:uid="{8833B5CB-4461-4811-ABAB-CE8A3E8008B9}"/>
    <cellStyle name="Calculation 2 2 2 5 6 3" xfId="44334" xr:uid="{07607DB4-298C-46C5-95C0-B748A645B30D}"/>
    <cellStyle name="Calculation 2 2 2 5 6 3 2" xfId="48722" xr:uid="{E16B4D00-5F5B-4B4F-A4D1-9782D408BDD8}"/>
    <cellStyle name="Calculation 2 2 2 5 6 3 3" xfId="51243" xr:uid="{5BFAD928-0E30-4FDB-AD48-E4465705A4AA}"/>
    <cellStyle name="Calculation 2 2 2 5 6 3 4" xfId="53729" xr:uid="{1A993580-C046-4E89-9D7B-B52E681A2CDB}"/>
    <cellStyle name="Calculation 2 2 2 5 6 4" xfId="46187" xr:uid="{850B3B25-DC78-4E24-B7AD-0E59633DF803}"/>
    <cellStyle name="Calculation 2 2 2 5 6 5" xfId="48772" xr:uid="{C7864383-7FAB-4109-8A42-17A39334415C}"/>
    <cellStyle name="Calculation 2 2 2 5 6 6" xfId="51296" xr:uid="{95E0538A-9AA6-4074-83EF-593704EBD869}"/>
    <cellStyle name="Calculation 2 2 2 5 7" xfId="41441" xr:uid="{9EA0FF8A-E850-401B-A69B-8A3281A63A12}"/>
    <cellStyle name="Calculation 2 2 2 5 7 2" xfId="46635" xr:uid="{ABDAAD4B-4F15-447A-A07D-0ACC2E104640}"/>
    <cellStyle name="Calculation 2 2 2 5 7 3" xfId="49203" xr:uid="{46873267-A1E5-4242-9FA5-1AEBEF6D34D7}"/>
    <cellStyle name="Calculation 2 2 2 5 7 4" xfId="51723" xr:uid="{784E1B34-C8CF-43AB-A766-B2F042B504BC}"/>
    <cellStyle name="Calculation 2 2 2 5 8" xfId="40956" xr:uid="{45FDC382-1041-4DD2-A0F8-F1C32242A92E}"/>
    <cellStyle name="Calculation 2 2 2 5 8 2" xfId="46334" xr:uid="{DDC4C980-C26D-401E-9305-60672F64DEE5}"/>
    <cellStyle name="Calculation 2 2 2 5 8 3" xfId="48915" xr:uid="{CA5DC7DE-FCA8-4B0B-8037-1BCDFDA48237}"/>
    <cellStyle name="Calculation 2 2 2 5 8 4" xfId="51438" xr:uid="{FF32D0B2-DE42-4D9D-994C-64F003F5D717}"/>
    <cellStyle name="Calculation 2 2 2 5 9" xfId="39429" xr:uid="{2A4C422E-3F45-4B2F-867B-E1341E33B037}"/>
    <cellStyle name="Calculation 2 2 2 6" xfId="32406" xr:uid="{BFDAD793-13BA-4597-BA85-590F8862BDCC}"/>
    <cellStyle name="Calculation 2 2 2 6 2" xfId="42192" xr:uid="{D69A641B-B0FF-4C53-ABAD-20449A26F1F3}"/>
    <cellStyle name="Calculation 2 2 2 6 2 2" xfId="47073" xr:uid="{8B926D7A-7570-418B-A99E-26B6914A3965}"/>
    <cellStyle name="Calculation 2 2 2 6 2 3" xfId="49624" xr:uid="{C87F1435-2748-48B7-959D-21FE2E312C08}"/>
    <cellStyle name="Calculation 2 2 2 6 2 4" xfId="52128" xr:uid="{A352A8A9-75F2-41EA-AF6E-D27767882E3E}"/>
    <cellStyle name="Calculation 2 2 2 6 3" xfId="42447" xr:uid="{69CBB8CC-76B5-4FAF-9820-F5C11DDE8EEF}"/>
    <cellStyle name="Calculation 2 2 2 6 3 2" xfId="47233" xr:uid="{6E3F52E1-1C65-472E-82B0-D9C2916A2758}"/>
    <cellStyle name="Calculation 2 2 2 6 3 3" xfId="49777" xr:uid="{95801260-5568-4937-86B5-F3075E414ABE}"/>
    <cellStyle name="Calculation 2 2 2 6 3 4" xfId="52280" xr:uid="{42AAD887-F29D-42BB-BB0B-FDA897B7ED45}"/>
    <cellStyle name="Calculation 2 2 2 6 4" xfId="39143" xr:uid="{21607A94-BE5B-43E7-B788-265EC7D51F03}"/>
    <cellStyle name="Calculation 2 2 2 6 5" xfId="45120" xr:uid="{9AC8798F-EDF1-4207-859C-F9C2C2E5A06D}"/>
    <cellStyle name="Calculation 2 2 2 6 6" xfId="44504" xr:uid="{73E1FEA4-8833-4A02-B8ED-B7DCB74E66A5}"/>
    <cellStyle name="Calculation 2 2 2 6 7" xfId="34890" xr:uid="{099321AC-5AB4-43D2-8187-B82C59312FD4}"/>
    <cellStyle name="Calculation 2 2 2 7" xfId="36871" xr:uid="{D91D5B28-1688-4361-9E91-95A0D0DDA0BD}"/>
    <cellStyle name="Calculation 2 2 2 7 2" xfId="41687" xr:uid="{41BAF590-A686-40AB-862F-A3A042441D55}"/>
    <cellStyle name="Calculation 2 2 2 7 2 2" xfId="46770" xr:uid="{10C6AFA8-2963-4338-9BFD-BAA05AA64C90}"/>
    <cellStyle name="Calculation 2 2 2 7 2 3" xfId="49333" xr:uid="{AC3B87B8-336D-400A-8D0F-E290A8165958}"/>
    <cellStyle name="Calculation 2 2 2 7 2 4" xfId="51845" xr:uid="{FBE5610D-FB77-4A1E-91BA-2FBBA907FCBD}"/>
    <cellStyle name="Calculation 2 2 2 7 3" xfId="40838" xr:uid="{2E06B289-291C-4A20-ABA7-31E824F3F270}"/>
    <cellStyle name="Calculation 2 2 2 7 3 2" xfId="46240" xr:uid="{114ECB91-322E-4874-94E9-017121F45147}"/>
    <cellStyle name="Calculation 2 2 2 7 3 3" xfId="48823" xr:uid="{9C248B15-F3EF-473D-A0BC-E8C0460411E1}"/>
    <cellStyle name="Calculation 2 2 2 7 3 4" xfId="51346" xr:uid="{1EF36C7C-5D16-4946-AF2B-C533AF647132}"/>
    <cellStyle name="Calculation 2 2 2 7 4" xfId="44386" xr:uid="{F07A0036-1728-48A2-8F45-AD603021D044}"/>
    <cellStyle name="Calculation 2 2 2 7 5" xfId="39377" xr:uid="{DD40E810-D94B-4859-B0E2-C21AE4FC8FBF}"/>
    <cellStyle name="Calculation 2 2 2 7 6" xfId="39246" xr:uid="{120FDA8B-FC62-4735-8985-53ADA3D25671}"/>
    <cellStyle name="Calculation 2 2 2 8" xfId="40149" xr:uid="{D1614957-F733-4488-9E90-393FF59CEEF0}"/>
    <cellStyle name="Calculation 2 2 2 8 2" xfId="42815" xr:uid="{CC221591-46C1-4EC1-BA95-AB1317C4A3C2}"/>
    <cellStyle name="Calculation 2 2 2 8 2 2" xfId="47490" xr:uid="{2D883752-4475-4274-80AA-F5050DD8E28C}"/>
    <cellStyle name="Calculation 2 2 2 8 2 3" xfId="50026" xr:uid="{457B1B77-39E4-412A-9FB9-B0D6C4199775}"/>
    <cellStyle name="Calculation 2 2 2 8 2 4" xfId="52526" xr:uid="{57A8B9AF-8DD3-4096-B02D-DC0804A6DFD4}"/>
    <cellStyle name="Calculation 2 2 2 8 3" xfId="43805" xr:uid="{17275769-C596-4848-ACE8-2AE9D92E18B1}"/>
    <cellStyle name="Calculation 2 2 2 8 3 2" xfId="48278" xr:uid="{0472A15D-527C-4407-B77F-090B9A327B4D}"/>
    <cellStyle name="Calculation 2 2 2 8 3 3" xfId="50801" xr:uid="{63207FB1-4E53-4B80-8578-551216264C75}"/>
    <cellStyle name="Calculation 2 2 2 8 3 4" xfId="53292" xr:uid="{42CF3BDD-6CBF-4E2D-A0A1-0CA1B842CC45}"/>
    <cellStyle name="Calculation 2 2 2 8 4" xfId="45768" xr:uid="{62A6700B-D875-4D16-9630-BACAD8A873EA}"/>
    <cellStyle name="Calculation 2 2 2 8 5" xfId="39350" xr:uid="{7574A576-1B4E-46BD-A488-FCE2CFAE4BE5}"/>
    <cellStyle name="Calculation 2 2 2 8 6" xfId="45077" xr:uid="{D36C72BE-4F26-4A8E-B54C-472DB5FAC7D0}"/>
    <cellStyle name="Calculation 2 2 2 9" xfId="40061" xr:uid="{F40B7FB8-6101-400B-9FF4-4AD3A5997F51}"/>
    <cellStyle name="Calculation 2 2 2 9 2" xfId="42727" xr:uid="{AFFF28F2-14F4-4D70-BA5E-74FC61221EA5}"/>
    <cellStyle name="Calculation 2 2 2 9 2 2" xfId="47465" xr:uid="{290DB3EE-17D4-43F5-9824-8E113C45783F}"/>
    <cellStyle name="Calculation 2 2 2 9 2 3" xfId="50006" xr:uid="{835DE6E0-2755-489C-8424-E65BB617EB68}"/>
    <cellStyle name="Calculation 2 2 2 9 2 4" xfId="52507" xr:uid="{570BD421-BBF8-47A4-A935-ADE07C0E6769}"/>
    <cellStyle name="Calculation 2 2 2 9 3" xfId="43779" xr:uid="{2A806427-BB4C-4D2C-8290-D00ED7C6AC9E}"/>
    <cellStyle name="Calculation 2 2 2 9 3 2" xfId="48257" xr:uid="{BF3520A1-8A20-4C16-B7B3-197BFE0DD317}"/>
    <cellStyle name="Calculation 2 2 2 9 3 3" xfId="50782" xr:uid="{C82F9727-1513-4728-AA48-F70D236B2692}"/>
    <cellStyle name="Calculation 2 2 2 9 3 4" xfId="53273" xr:uid="{1876BABA-D160-484A-AB80-E3646A70B8E6}"/>
    <cellStyle name="Calculation 2 2 2 9 4" xfId="45739" xr:uid="{EA0EEA0F-9E8C-44C6-879A-8FC2964F2A96}"/>
    <cellStyle name="Calculation 2 2 2 9 5" xfId="45557" xr:uid="{C0ED2E86-0AA7-4E11-A022-C20F677AFD2F}"/>
    <cellStyle name="Calculation 2 2 2 9 6" xfId="45310" xr:uid="{81B04FE7-0DE5-420B-8335-A35C65D8C057}"/>
    <cellStyle name="Calculation 2 2 3" xfId="30355" xr:uid="{7858AC7A-E608-4242-93CB-D0088D785792}"/>
    <cellStyle name="Calculation 2 2 3 10" xfId="39895" xr:uid="{2CFE8AA2-EA04-43CD-B6DA-75888AF087C1}"/>
    <cellStyle name="Calculation 2 2 3 10 2" xfId="42562" xr:uid="{EC26F155-4D7B-49EF-91E4-CB194115D436}"/>
    <cellStyle name="Calculation 2 2 3 10 2 2" xfId="47324" xr:uid="{145B7D3B-6D66-44CF-87F5-1E41363669A4}"/>
    <cellStyle name="Calculation 2 2 3 10 2 3" xfId="49866" xr:uid="{62FAE662-0DDA-4959-B4C5-506031FC5D50}"/>
    <cellStyle name="Calculation 2 2 3 10 2 4" xfId="52369" xr:uid="{4D5FA35B-870A-4B74-A8F6-56B4D33AAE9B}"/>
    <cellStyle name="Calculation 2 2 3 10 3" xfId="43624" xr:uid="{38F275CA-014C-4906-B262-6D6AEAE80398}"/>
    <cellStyle name="Calculation 2 2 3 10 3 2" xfId="48115" xr:uid="{40203EC1-A2AA-43FB-B103-A202A1972581}"/>
    <cellStyle name="Calculation 2 2 3 10 3 3" xfId="50642" xr:uid="{8D33AA2D-C736-48AC-9F2F-6A3683EAD939}"/>
    <cellStyle name="Calculation 2 2 3 10 3 4" xfId="53135" xr:uid="{8F80530B-95E6-49D5-8293-2E83934FC8B0}"/>
    <cellStyle name="Calculation 2 2 3 10 4" xfId="45600" xr:uid="{A33A6659-7F75-4486-8CEA-AC5B252A126E}"/>
    <cellStyle name="Calculation 2 2 3 10 5" xfId="34979" xr:uid="{54490292-4925-4845-B187-88A9CAE02675}"/>
    <cellStyle name="Calculation 2 2 3 10 6" xfId="34456" xr:uid="{DA399F71-654A-4135-BA1F-85D12DE3D45F}"/>
    <cellStyle name="Calculation 2 2 3 11" xfId="41252" xr:uid="{450CEE2A-5C12-4AF5-9CD5-CF150328762D}"/>
    <cellStyle name="Calculation 2 2 3 11 2" xfId="46485" xr:uid="{762B2795-FC7E-4FD0-879A-66863FFBB184}"/>
    <cellStyle name="Calculation 2 2 3 11 3" xfId="49058" xr:uid="{FD89CF54-A46B-4151-B354-E2C953E980DD}"/>
    <cellStyle name="Calculation 2 2 3 11 4" xfId="51579" xr:uid="{53E6C116-7A09-4982-A4DC-F6EFD3E3A9CD}"/>
    <cellStyle name="Calculation 2 2 3 12" xfId="41089" xr:uid="{26E72148-C045-4A1C-843A-E634C1AA022A}"/>
    <cellStyle name="Calculation 2 2 3 12 2" xfId="46447" xr:uid="{79866120-6763-4632-BDF4-B9BB08C63B56}"/>
    <cellStyle name="Calculation 2 2 3 12 3" xfId="49024" xr:uid="{F18A556E-2155-4A27-B6D1-0D6E8BAD73D1}"/>
    <cellStyle name="Calculation 2 2 3 12 4" xfId="51546" xr:uid="{6CD57946-6867-4323-8E81-B948FB926981}"/>
    <cellStyle name="Calculation 2 2 3 13" xfId="34783" xr:uid="{E8D8B462-75F5-447E-A568-E0B1C230084F}"/>
    <cellStyle name="Calculation 2 2 3 14" xfId="34086" xr:uid="{88307249-A0C2-41BC-BCF4-91FC5638C0B2}"/>
    <cellStyle name="Calculation 2 2 3 15" xfId="34118" xr:uid="{035F3179-8BD9-4B50-BA61-5CA258192973}"/>
    <cellStyle name="Calculation 2 2 3 16" xfId="46602" xr:uid="{1B143E30-FE0E-4B62-AE33-EFC24F5058F6}"/>
    <cellStyle name="Calculation 2 2 3 2" xfId="31346" xr:uid="{B995606F-5FCD-400B-874B-A3BE77582EE4}"/>
    <cellStyle name="Calculation 2 2 3 2 10" xfId="34932" xr:uid="{58A16171-5041-4940-87FC-E657D48E5DAE}"/>
    <cellStyle name="Calculation 2 2 3 2 11" xfId="34272" xr:uid="{E7CF44FC-7C84-4A58-B54D-780E22C4DEE5}"/>
    <cellStyle name="Calculation 2 2 3 2 12" xfId="44564" xr:uid="{152795C8-294D-47DA-AA6F-1AE594C91AE0}"/>
    <cellStyle name="Calculation 2 2 3 2 2" xfId="33417" xr:uid="{B6DCC490-2D0B-4269-BAFB-36A78C4769A0}"/>
    <cellStyle name="Calculation 2 2 3 2 2 2" xfId="42428" xr:uid="{8C3C240E-3FA2-4675-B600-7C6D3C3A43AD}"/>
    <cellStyle name="Calculation 2 2 3 2 2 2 2" xfId="47214" xr:uid="{1BA95DC3-A1DE-47B3-874C-C8B621C925F7}"/>
    <cellStyle name="Calculation 2 2 3 2 2 2 3" xfId="49758" xr:uid="{47EF1D9C-6424-4BE3-9999-342199B1AA5A}"/>
    <cellStyle name="Calculation 2 2 3 2 2 2 4" xfId="52261" xr:uid="{5F27CFBC-185A-4C8C-A436-B5D7539297CB}"/>
    <cellStyle name="Calculation 2 2 3 2 2 3" xfId="43511" xr:uid="{6DA253C7-BB8E-491E-B651-AFA0104075F7}"/>
    <cellStyle name="Calculation 2 2 3 2 2 3 2" xfId="48019" xr:uid="{67075AFD-4F9F-4693-9484-43CBF47FAB75}"/>
    <cellStyle name="Calculation 2 2 3 2 2 3 3" xfId="50547" xr:uid="{594DA466-F72F-4036-9434-97BA526FA023}"/>
    <cellStyle name="Calculation 2 2 3 2 2 3 4" xfId="53040" xr:uid="{B7D2DC14-5B0D-41E1-AE85-9D41D8CEB1CB}"/>
    <cellStyle name="Calculation 2 2 3 2 2 4" xfId="39509" xr:uid="{7AADDA29-DF24-441F-A084-FCD7680EB62D}"/>
    <cellStyle name="Calculation 2 2 3 2 2 5" xfId="45350" xr:uid="{8AE18AC3-4956-42DF-AAE2-937FAA7D3B53}"/>
    <cellStyle name="Calculation 2 2 3 2 2 6" xfId="44942" xr:uid="{A3F5D72D-E04E-40F6-835D-8EAA88D776C8}"/>
    <cellStyle name="Calculation 2 2 3 2 2 7" xfId="34528" xr:uid="{CFAEFAF3-C41E-4409-8822-4CE42AFBEE00}"/>
    <cellStyle name="Calculation 2 2 3 2 3" xfId="37958" xr:uid="{D76B43F5-D4E7-4101-97B3-121A13925ED3}"/>
    <cellStyle name="Calculation 2 2 3 2 3 2" xfId="41925" xr:uid="{969DB7EA-534C-4F95-9963-80DFF88E0FCF}"/>
    <cellStyle name="Calculation 2 2 3 2 3 2 2" xfId="46911" xr:uid="{949C8AB6-66E6-4EAB-8617-B4EC4153BA91}"/>
    <cellStyle name="Calculation 2 2 3 2 3 2 3" xfId="49469" xr:uid="{6A100042-BD36-4C08-BD98-CA01A0BEEF33}"/>
    <cellStyle name="Calculation 2 2 3 2 3 2 4" xfId="51980" xr:uid="{1F7EE6BA-4138-476C-9C63-96FEB81C9066}"/>
    <cellStyle name="Calculation 2 2 3 2 3 3" xfId="42077" xr:uid="{27D9FC7C-31FB-4FB2-ABA0-5900C6CE8AF8}"/>
    <cellStyle name="Calculation 2 2 3 2 3 3 2" xfId="47029" xr:uid="{B91CF4BB-C5BA-4ACA-834B-E718153DB9F0}"/>
    <cellStyle name="Calculation 2 2 3 2 3 3 3" xfId="49585" xr:uid="{EA06EF08-AD5E-4974-84A1-C233490364BF}"/>
    <cellStyle name="Calculation 2 2 3 2 3 3 4" xfId="52090" xr:uid="{F5B0534D-3BC5-4381-9E3B-AFF50E194536}"/>
    <cellStyle name="Calculation 2 2 3 2 3 4" xfId="44617" xr:uid="{3235BF45-97A9-4343-A942-D74A1D8FEECD}"/>
    <cellStyle name="Calculation 2 2 3 2 3 5" xfId="45093" xr:uid="{49E29C71-0B71-4F8A-BA37-BB0A7BBDC62C}"/>
    <cellStyle name="Calculation 2 2 3 2 3 6" xfId="34215" xr:uid="{6A6122AC-4EAB-488D-8A3F-365D87DF7478}"/>
    <cellStyle name="Calculation 2 2 3 2 4" xfId="40425" xr:uid="{69C39EAC-EE92-41A8-B2EC-C561769BA06E}"/>
    <cellStyle name="Calculation 2 2 3 2 4 2" xfId="43089" xr:uid="{D6B620F0-8E47-47EE-B2CC-7A42E5321A7B}"/>
    <cellStyle name="Calculation 2 2 3 2 4 2 2" xfId="47671" xr:uid="{AF86CAC1-4CAF-456A-85CC-627AFE67806E}"/>
    <cellStyle name="Calculation 2 2 3 2 4 2 3" xfId="50201" xr:uid="{AFD61DDA-DF15-472B-A2C5-3E6B2F8E2032}"/>
    <cellStyle name="Calculation 2 2 3 2 4 2 4" xfId="52698" xr:uid="{24BD1E74-E033-483C-A7B2-157BA1849F1A}"/>
    <cellStyle name="Calculation 2 2 3 2 4 3" xfId="44011" xr:uid="{77EDAC8B-102B-4AAC-AF09-7B9217613F8E}"/>
    <cellStyle name="Calculation 2 2 3 2 4 3 2" xfId="48453" xr:uid="{5B34FCDD-EACE-4238-94DC-C235198BF3A5}"/>
    <cellStyle name="Calculation 2 2 3 2 4 3 3" xfId="50975" xr:uid="{6226F602-0E87-4CDA-A559-DF25E23700C0}"/>
    <cellStyle name="Calculation 2 2 3 2 4 3 4" xfId="53464" xr:uid="{7C026AB9-A880-4C49-A56B-034BDEB565D8}"/>
    <cellStyle name="Calculation 2 2 3 2 4 4" xfId="45941" xr:uid="{9DC77440-3AE1-4D7B-AEFD-E08DEF083E21}"/>
    <cellStyle name="Calculation 2 2 3 2 4 5" xfId="39291" xr:uid="{98275DB8-E21A-4390-89BF-79F7BB20BF63}"/>
    <cellStyle name="Calculation 2 2 3 2 4 6" xfId="45044" xr:uid="{5683CDD1-43AB-4FE7-945A-D7FA07F7FD6B}"/>
    <cellStyle name="Calculation 2 2 3 2 5" xfId="40023" xr:uid="{FBCEDC2D-1CBE-414C-B534-9978AC3D1306}"/>
    <cellStyle name="Calculation 2 2 3 2 5 2" xfId="42689" xr:uid="{84C67DF7-21B8-435B-8011-530A0AF2AF5C}"/>
    <cellStyle name="Calculation 2 2 3 2 5 2 2" xfId="47431" xr:uid="{AA669C46-81A9-447E-BBD1-E65F0E365E48}"/>
    <cellStyle name="Calculation 2 2 3 2 5 2 3" xfId="49974" xr:uid="{4D5C5F5E-F83C-4363-A69D-A71572701D78}"/>
    <cellStyle name="Calculation 2 2 3 2 5 2 4" xfId="52475" xr:uid="{823E932F-D607-4896-A0F1-7F4C043AB3E2}"/>
    <cellStyle name="Calculation 2 2 3 2 5 3" xfId="43741" xr:uid="{93CECA62-DD9C-40E0-A69F-727508DBB832}"/>
    <cellStyle name="Calculation 2 2 3 2 5 3 2" xfId="48223" xr:uid="{430505FC-FDBC-4992-B18B-77C87FE22E44}"/>
    <cellStyle name="Calculation 2 2 3 2 5 3 3" xfId="50750" xr:uid="{CD159006-4025-470E-9D44-04F0BE59BF67}"/>
    <cellStyle name="Calculation 2 2 3 2 5 3 4" xfId="53241" xr:uid="{B0EE16C6-2A2F-458C-9D02-355E2219A865}"/>
    <cellStyle name="Calculation 2 2 3 2 5 4" xfId="45705" xr:uid="{28AEC861-99AC-4A35-B235-922C45ACF4ED}"/>
    <cellStyle name="Calculation 2 2 3 2 5 5" xfId="44888" xr:uid="{D7CE71AC-D8A9-404F-8844-19B7EB0F01DE}"/>
    <cellStyle name="Calculation 2 2 3 2 5 6" xfId="34480" xr:uid="{BAB83166-9555-48D2-AC98-A63888804F4B}"/>
    <cellStyle name="Calculation 2 2 3 2 6" xfId="39974" xr:uid="{F715258F-6450-4849-B0F4-FD43FBC2F763}"/>
    <cellStyle name="Calculation 2 2 3 2 6 2" xfId="42640" xr:uid="{7B3184BD-CD10-4931-99DB-E661003A4F95}"/>
    <cellStyle name="Calculation 2 2 3 2 6 2 2" xfId="47383" xr:uid="{9991EDCF-EF8E-4EB6-AE93-EC2C158118AA}"/>
    <cellStyle name="Calculation 2 2 3 2 6 2 3" xfId="49926" xr:uid="{FDF166AD-2053-4689-8B9E-B8633C500C5C}"/>
    <cellStyle name="Calculation 2 2 3 2 6 2 4" xfId="52427" xr:uid="{250EE90D-2438-4542-9C4D-A65815B5E1E0}"/>
    <cellStyle name="Calculation 2 2 3 2 6 3" xfId="43692" xr:uid="{B9065A94-FC72-4392-A3D5-4868916279B9}"/>
    <cellStyle name="Calculation 2 2 3 2 6 3 2" xfId="48175" xr:uid="{8C3075D1-A0CE-4DAC-BBE8-486247118455}"/>
    <cellStyle name="Calculation 2 2 3 2 6 3 3" xfId="50702" xr:uid="{1BEB3617-4DBF-4BFF-841A-F963F91D8A72}"/>
    <cellStyle name="Calculation 2 2 3 2 6 3 4" xfId="53193" xr:uid="{98FA08F7-F2B3-42D6-82B9-D01E518C63A8}"/>
    <cellStyle name="Calculation 2 2 3 2 6 4" xfId="45659" xr:uid="{DB39BC7C-60D7-45A6-BE65-583D06C29300}"/>
    <cellStyle name="Calculation 2 2 3 2 6 5" xfId="39343" xr:uid="{B15812B7-5EF5-46A7-9867-DB07B61DB9FD}"/>
    <cellStyle name="Calculation 2 2 3 2 6 6" xfId="33901" xr:uid="{90C2ED7A-FCE8-48C2-8D83-7590E41090E0}"/>
    <cellStyle name="Calculation 2 2 3 2 7" xfId="41418" xr:uid="{A80583B2-FBCD-4FC0-B7D0-542CAF34DF94}"/>
    <cellStyle name="Calculation 2 2 3 2 7 2" xfId="46613" xr:uid="{A2585419-99DF-40A4-B0C7-4382F7E94686}"/>
    <cellStyle name="Calculation 2 2 3 2 7 3" xfId="49182" xr:uid="{4B2E7784-33EE-4D26-8625-0D39A0F6BC10}"/>
    <cellStyle name="Calculation 2 2 3 2 7 4" xfId="51702" xr:uid="{4E33FE52-2415-46EB-87C7-71904458CBB8}"/>
    <cellStyle name="Calculation 2 2 3 2 8" xfId="40977" xr:uid="{4BE32143-4BDB-4E88-8632-4851583FBAE8}"/>
    <cellStyle name="Calculation 2 2 3 2 8 2" xfId="46354" xr:uid="{734E1170-7E6D-4A8B-8C43-B588A8E3255A}"/>
    <cellStyle name="Calculation 2 2 3 2 8 3" xfId="48935" xr:uid="{332E2939-5FC0-4926-9B71-68BED4DB466A}"/>
    <cellStyle name="Calculation 2 2 3 2 8 4" xfId="51458" xr:uid="{BF0C363B-794C-4D63-BF09-09A20038CE95}"/>
    <cellStyle name="Calculation 2 2 3 2 9" xfId="35084" xr:uid="{C60696A8-8119-4ECE-ADF8-CB6C6C8F8F90}"/>
    <cellStyle name="Calculation 2 2 3 3" xfId="31465" xr:uid="{6B91E950-B4F3-42BB-B430-4041E3CBA720}"/>
    <cellStyle name="Calculation 2 2 3 3 10" xfId="38986" xr:uid="{A566FDF4-8FFD-498C-8756-F6EAE04E34DD}"/>
    <cellStyle name="Calculation 2 2 3 3 11" xfId="34325" xr:uid="{61201D39-F52D-46B7-BA49-7EDDBDF87BCA}"/>
    <cellStyle name="Calculation 2 2 3 3 12" xfId="44751" xr:uid="{B3527198-FC03-49C1-B031-ACD10688DF36}"/>
    <cellStyle name="Calculation 2 2 3 3 2" xfId="33534" xr:uid="{EE937670-51E0-41BF-8914-37B519F3667C}"/>
    <cellStyle name="Calculation 2 2 3 3 2 2" xfId="42487" xr:uid="{7BDB5E17-6890-4668-B543-A50ABD39FB12}"/>
    <cellStyle name="Calculation 2 2 3 3 2 2 2" xfId="47258" xr:uid="{AF3498B5-972E-455F-8308-16444783659D}"/>
    <cellStyle name="Calculation 2 2 3 3 2 2 3" xfId="49801" xr:uid="{65CF64A4-456A-49C6-8FFA-DEEAF7B91DE9}"/>
    <cellStyle name="Calculation 2 2 3 3 2 2 4" xfId="52304" xr:uid="{89A09E7A-249B-4855-911E-9FD364AB4B3B}"/>
    <cellStyle name="Calculation 2 2 3 3 2 3" xfId="43569" xr:uid="{43AD44C0-4916-49B0-887B-E0521FABD0C2}"/>
    <cellStyle name="Calculation 2 2 3 3 2 3 2" xfId="48062" xr:uid="{2A0389F1-5076-4E7E-922D-1714D264F658}"/>
    <cellStyle name="Calculation 2 2 3 3 2 3 3" xfId="50589" xr:uid="{CD233466-B872-40AD-B89A-56E833794714}"/>
    <cellStyle name="Calculation 2 2 3 3 2 3 4" xfId="53082" xr:uid="{186876F2-B458-4F0B-ABA8-4BCCBBA26603}"/>
    <cellStyle name="Calculation 2 2 3 3 2 4" xfId="39573" xr:uid="{85FAB015-6168-451A-BEA1-5F56A685ABF5}"/>
    <cellStyle name="Calculation 2 2 3 3 2 5" xfId="45416" xr:uid="{032A6C35-ED57-4976-869C-8DC7F8D2A54C}"/>
    <cellStyle name="Calculation 2 2 3 3 2 6" xfId="45461" xr:uid="{FB670286-B704-4179-8726-C40E6D51A6A9}"/>
    <cellStyle name="Calculation 2 2 3 3 2 7" xfId="44645" xr:uid="{4A90539E-174B-45C5-8686-578585CC4A2E}"/>
    <cellStyle name="Calculation 2 2 3 3 3" xfId="38076" xr:uid="{B659CA29-840D-481B-B5F3-375BB437027E}"/>
    <cellStyle name="Calculation 2 2 3 3 3 2" xfId="41984" xr:uid="{822DB17A-2CC2-4F2F-91F8-78CA4E1E8B69}"/>
    <cellStyle name="Calculation 2 2 3 3 3 2 2" xfId="46959" xr:uid="{D0E0DBF7-1C05-49AF-BA8F-53BD0482D720}"/>
    <cellStyle name="Calculation 2 2 3 3 3 2 3" xfId="49516" xr:uid="{D67B85EF-957B-455E-BE9A-5DC501A473C0}"/>
    <cellStyle name="Calculation 2 2 3 3 3 2 4" xfId="52027" xr:uid="{3DC0CDD8-0566-45BB-9762-55CAD8936519}"/>
    <cellStyle name="Calculation 2 2 3 3 3 3" xfId="41844" xr:uid="{4B0A7125-B9DC-4A80-9D8C-80D5B0B9BE0C}"/>
    <cellStyle name="Calculation 2 2 3 3 3 3 2" xfId="46853" xr:uid="{675AB919-91B2-40F8-B034-1A9CDA3E9BF0}"/>
    <cellStyle name="Calculation 2 2 3 3 3 3 3" xfId="49413" xr:uid="{9BD5A9B5-E81C-4AA2-A090-EA876FBF3500}"/>
    <cellStyle name="Calculation 2 2 3 3 3 3 4" xfId="51924" xr:uid="{61DD9771-BC98-4ED4-90ED-F838D9B28EEE}"/>
    <cellStyle name="Calculation 2 2 3 3 3 4" xfId="44677" xr:uid="{E9077C3B-CE52-4D9C-A395-764B48C53468}"/>
    <cellStyle name="Calculation 2 2 3 3 3 5" xfId="45218" xr:uid="{139BF784-C0CB-4E93-83B5-2D430A53DC46}"/>
    <cellStyle name="Calculation 2 2 3 3 3 6" xfId="45276" xr:uid="{FE336D62-03BB-4D7D-93EA-139396D3CBDD}"/>
    <cellStyle name="Calculation 2 2 3 3 4" xfId="40498" xr:uid="{733D8CE5-EE59-453A-BBF3-AEFAA78ED8E6}"/>
    <cellStyle name="Calculation 2 2 3 3 4 2" xfId="43162" xr:uid="{974AB785-CA81-432F-BB63-22E2669D2BCE}"/>
    <cellStyle name="Calculation 2 2 3 3 4 2 2" xfId="47729" xr:uid="{BB6D61E9-B7C5-4769-A027-401621B17A6B}"/>
    <cellStyle name="Calculation 2 2 3 3 4 2 3" xfId="50258" xr:uid="{685A15B2-4D5A-4EB7-97F3-AD07E0B1CDC6}"/>
    <cellStyle name="Calculation 2 2 3 3 4 2 4" xfId="52755" xr:uid="{BB2D2671-09D5-4E5F-92C5-A71DCD5E775E}"/>
    <cellStyle name="Calculation 2 2 3 3 4 3" xfId="44084" xr:uid="{11DBC907-3DCC-4204-874C-0A4FE81D0E48}"/>
    <cellStyle name="Calculation 2 2 3 3 4 3 2" xfId="48511" xr:uid="{62C9434E-4F13-473C-9C64-92E0CA406949}"/>
    <cellStyle name="Calculation 2 2 3 3 4 3 3" xfId="51032" xr:uid="{CA0C24B0-13C6-4F10-9295-9553917F3569}"/>
    <cellStyle name="Calculation 2 2 3 3 4 3 4" xfId="53521" xr:uid="{9D0C4D21-8FBA-4328-AB39-C4FF526AC8F7}"/>
    <cellStyle name="Calculation 2 2 3 3 4 4" xfId="45996" xr:uid="{03A821A3-03E2-4B2F-8A45-1FCD82AA888F}"/>
    <cellStyle name="Calculation 2 2 3 3 4 5" xfId="44833" xr:uid="{348705FD-D0D5-491D-A57E-2700AB66E036}"/>
    <cellStyle name="Calculation 2 2 3 3 4 6" xfId="33727" xr:uid="{F42C8904-7062-413A-B481-152FBADD5DCC}"/>
    <cellStyle name="Calculation 2 2 3 3 5" xfId="40598" xr:uid="{DEF80EC9-6585-49DD-99AD-BA0CBF1F4D39}"/>
    <cellStyle name="Calculation 2 2 3 3 5 2" xfId="43262" xr:uid="{0AA01693-B77E-46B1-B563-EB0CA13C4766}"/>
    <cellStyle name="Calculation 2 2 3 3 5 2 2" xfId="47820" xr:uid="{7465EE7D-6E45-4D7C-B8B1-1151DDD88CFE}"/>
    <cellStyle name="Calculation 2 2 3 3 5 2 3" xfId="50349" xr:uid="{E0BC0962-019D-4BBA-891E-45AAD026BFF1}"/>
    <cellStyle name="Calculation 2 2 3 3 5 2 4" xfId="52844" xr:uid="{38277923-E8D9-40F7-9BF7-71A36DFCF339}"/>
    <cellStyle name="Calculation 2 2 3 3 5 3" xfId="44184" xr:uid="{693B36D1-46CF-4C3C-8759-84FA7A929AA0}"/>
    <cellStyle name="Calculation 2 2 3 3 5 3 2" xfId="48602" xr:uid="{34042E12-327F-4DA4-9F8B-62F2D7DDAB57}"/>
    <cellStyle name="Calculation 2 2 3 3 5 3 3" xfId="51123" xr:uid="{AD5B7537-A40C-48F3-A36F-449DA503638A}"/>
    <cellStyle name="Calculation 2 2 3 3 5 3 4" xfId="53610" xr:uid="{A9DE5132-0FA5-4E83-A4D8-B848E29558A7}"/>
    <cellStyle name="Calculation 2 2 3 3 5 4" xfId="46086" xr:uid="{B2BFBDA7-3058-47DC-AC47-B2D22CC5AB63}"/>
    <cellStyle name="Calculation 2 2 3 3 5 5" xfId="33811" xr:uid="{D1BF8922-0D0D-4E83-A9C1-D2C29893C9B3}"/>
    <cellStyle name="Calculation 2 2 3 3 5 6" xfId="45214" xr:uid="{BE452F4A-2850-4241-8C13-3BBFD7BC3336}"/>
    <cellStyle name="Calculation 2 2 3 3 6" xfId="40786" xr:uid="{AC350202-F25E-456E-BE6F-A0C88F96A2F6}"/>
    <cellStyle name="Calculation 2 2 3 3 6 2" xfId="43439" xr:uid="{5BE5D26C-3FB1-435E-B86E-5D48FEB2AE47}"/>
    <cellStyle name="Calculation 2 2 3 3 6 2 2" xfId="47961" xr:uid="{6BED8011-5556-45D7-87FF-D904D1818BEF}"/>
    <cellStyle name="Calculation 2 2 3 3 6 2 3" xfId="50490" xr:uid="{6FB7C2C7-ED49-4AD7-8D0D-CF511907FD8B}"/>
    <cellStyle name="Calculation 2 2 3 3 6 2 4" xfId="52983" xr:uid="{4FA6DD7C-90B9-47A6-B14C-2F3F32CE8A71}"/>
    <cellStyle name="Calculation 2 2 3 3 6 3" xfId="44354" xr:uid="{FB7A4D77-8FAC-4C74-BC55-CEFB89FE129D}"/>
    <cellStyle name="Calculation 2 2 3 3 6 3 2" xfId="48742" xr:uid="{5BFB4042-CA16-41A1-9395-A3C1A3427103}"/>
    <cellStyle name="Calculation 2 2 3 3 6 3 3" xfId="51263" xr:uid="{3EA32D30-4782-4A63-A994-D74308A70266}"/>
    <cellStyle name="Calculation 2 2 3 3 6 3 4" xfId="53749" xr:uid="{2DF7462D-58CB-4A39-A189-360935A241CD}"/>
    <cellStyle name="Calculation 2 2 3 3 6 4" xfId="46207" xr:uid="{4BB1B606-7E78-42F5-A6B5-EA174B8ED3E9}"/>
    <cellStyle name="Calculation 2 2 3 3 6 5" xfId="48792" xr:uid="{5A0D5CBE-4661-4AF7-9188-F917428E7A22}"/>
    <cellStyle name="Calculation 2 2 3 3 6 6" xfId="51315" xr:uid="{985262E9-EAF2-459E-ABDB-67E267CD60A2}"/>
    <cellStyle name="Calculation 2 2 3 3 7" xfId="41478" xr:uid="{B42190A4-DBEA-44D9-A1F9-095AE1E18D8D}"/>
    <cellStyle name="Calculation 2 2 3 3 7 2" xfId="46658" xr:uid="{B093E648-8251-4C03-B207-C37FF1C9DF59}"/>
    <cellStyle name="Calculation 2 2 3 3 7 3" xfId="49225" xr:uid="{F08DD5E5-2A77-440F-9AD0-AF79DE5E967C}"/>
    <cellStyle name="Calculation 2 2 3 3 7 4" xfId="51745" xr:uid="{3B2F2F6B-65C8-42DB-A57A-382FA86642AA}"/>
    <cellStyle name="Calculation 2 2 3 3 8" xfId="40919" xr:uid="{0FF3FBAF-D196-4786-95A4-1D422E5F8DD3}"/>
    <cellStyle name="Calculation 2 2 3 3 8 2" xfId="46310" xr:uid="{6E6DFF95-18C4-4687-BD57-BEE67C09A143}"/>
    <cellStyle name="Calculation 2 2 3 3 8 3" xfId="48893" xr:uid="{5711BF0D-56E4-4F38-B4A7-0C6394CCA531}"/>
    <cellStyle name="Calculation 2 2 3 3 8 4" xfId="51416" xr:uid="{D9A2CDEF-0988-4E4E-AA46-C0CABC53CB45}"/>
    <cellStyle name="Calculation 2 2 3 3 9" xfId="35145" xr:uid="{6CBC915E-9853-42A6-963E-AD89F8C5196D}"/>
    <cellStyle name="Calculation 2 2 3 4" xfId="30484" xr:uid="{7FE308BD-93F2-4740-A1AC-7E56597CC8FE}"/>
    <cellStyle name="Calculation 2 2 3 4 10" xfId="34026" xr:uid="{55D78DD9-332B-42ED-895F-7BBECA50E2E7}"/>
    <cellStyle name="Calculation 2 2 3 4 11" xfId="34175" xr:uid="{58735455-C79A-4EA5-B403-D18E6E583B80}"/>
    <cellStyle name="Calculation 2 2 3 4 12" xfId="47486" xr:uid="{15A4AB6B-A90D-411A-B65F-91BCB05C13C8}"/>
    <cellStyle name="Calculation 2 2 3 4 2" xfId="32557" xr:uid="{F66B0185-711E-491E-8071-378F9B2300DF}"/>
    <cellStyle name="Calculation 2 2 3 4 2 2" xfId="42311" xr:uid="{88AE4AD2-3362-4F0D-B539-EAACF4A2D3B9}"/>
    <cellStyle name="Calculation 2 2 3 4 2 2 2" xfId="47122" xr:uid="{A740D988-1EF0-4223-915D-A53D037099C6}"/>
    <cellStyle name="Calculation 2 2 3 4 2 2 3" xfId="49666" xr:uid="{A13C5D92-3B0A-4209-9D64-EEDF32770717}"/>
    <cellStyle name="Calculation 2 2 3 4 2 2 4" xfId="52170" xr:uid="{7549BAB4-E4C1-49D4-8A97-F49EA2A276E8}"/>
    <cellStyle name="Calculation 2 2 3 4 2 3" xfId="41530" xr:uid="{B0B196B6-84E7-405E-9CA0-6951BA18F9FE}"/>
    <cellStyle name="Calculation 2 2 3 4 2 3 2" xfId="46706" xr:uid="{3A5F10C0-7D7B-4A0F-9147-E4DB08A26365}"/>
    <cellStyle name="Calculation 2 2 3 4 2 3 3" xfId="49273" xr:uid="{38F9E312-BB69-4C74-91B1-A96FC336973B}"/>
    <cellStyle name="Calculation 2 2 3 4 2 3 4" xfId="51793" xr:uid="{A73DE590-124E-4E05-B1A5-897D7492BB1F}"/>
    <cellStyle name="Calculation 2 2 3 4 2 4" xfId="39277" xr:uid="{E295F67A-0B40-4A0C-8B3B-27C06A4D162D}"/>
    <cellStyle name="Calculation 2 2 3 4 2 5" xfId="45195" xr:uid="{9CDA96EC-4E7D-4228-B876-B1D3708479D2}"/>
    <cellStyle name="Calculation 2 2 3 4 2 6" xfId="33985" xr:uid="{323843BE-B106-4582-8D1F-2AD4712CB150}"/>
    <cellStyle name="Calculation 2 2 3 4 2 7" xfId="50681" xr:uid="{12D3E9EE-2C64-4EC4-B997-36BDFE32C5EB}"/>
    <cellStyle name="Calculation 2 2 3 4 3" xfId="37085" xr:uid="{7717B95C-620D-42C9-B457-9E518EC0882D}"/>
    <cellStyle name="Calculation 2 2 3 4 3 2" xfId="41805" xr:uid="{0895A8B2-E6C1-4BD4-889B-08AA5C80F60C}"/>
    <cellStyle name="Calculation 2 2 3 4 3 2 2" xfId="46819" xr:uid="{7CE605E1-22BB-4761-B00F-B40AFA8E22C6}"/>
    <cellStyle name="Calculation 2 2 3 4 3 2 3" xfId="49379" xr:uid="{B84B8B1B-1457-4BED-ADE6-1B6F65C8801A}"/>
    <cellStyle name="Calculation 2 2 3 4 3 2 4" xfId="51891" xr:uid="{5708A6B5-C29B-4D9B-BFB6-D67FA89C767A}"/>
    <cellStyle name="Calculation 2 2 3 4 3 3" xfId="41611" xr:uid="{BC78ADDD-1E64-4616-8AB7-19C6F29E45F5}"/>
    <cellStyle name="Calculation 2 2 3 4 3 3 2" xfId="46759" xr:uid="{741FB4EC-E34D-4CA0-91E7-E363621710EC}"/>
    <cellStyle name="Calculation 2 2 3 4 3 3 3" xfId="49325" xr:uid="{CC1ED8FE-E1F5-437D-8386-CC295726738D}"/>
    <cellStyle name="Calculation 2 2 3 4 3 3 4" xfId="51838" xr:uid="{7E1D83A6-CF01-4842-8B36-3E15C292C3AC}"/>
    <cellStyle name="Calculation 2 2 3 4 3 4" xfId="44461" xr:uid="{8BB274BF-E302-48CF-94CB-4B22351F7956}"/>
    <cellStyle name="Calculation 2 2 3 4 3 5" xfId="39317" xr:uid="{8C164CBF-840F-47F7-B09F-D0EC6BA6D65C}"/>
    <cellStyle name="Calculation 2 2 3 4 3 6" xfId="34103" xr:uid="{738B6353-B3A6-4D9E-AE72-B585C82BB5A2}"/>
    <cellStyle name="Calculation 2 2 3 4 4" xfId="40287" xr:uid="{045E51A5-A082-4494-90AF-81EA858FFB09}"/>
    <cellStyle name="Calculation 2 2 3 4 4 2" xfId="42953" xr:uid="{B3190DD2-0C5B-4A0D-B344-152959A9AEE6}"/>
    <cellStyle name="Calculation 2 2 3 4 4 2 2" xfId="47560" xr:uid="{22619AC8-E0F2-4133-BDA4-E7029FD68C1A}"/>
    <cellStyle name="Calculation 2 2 3 4 4 2 3" xfId="50092" xr:uid="{B1E8CD6E-2C29-412A-AF7C-A67E9C553900}"/>
    <cellStyle name="Calculation 2 2 3 4 4 2 4" xfId="52590" xr:uid="{B240A635-9138-446D-A039-73138D9B8041}"/>
    <cellStyle name="Calculation 2 2 3 4 4 3" xfId="43878" xr:uid="{E82CC8CB-B6B4-427A-9324-7C396BED1DC8}"/>
    <cellStyle name="Calculation 2 2 3 4 4 3 2" xfId="48343" xr:uid="{3875DD41-361A-4258-A92E-C7DD4EC823EF}"/>
    <cellStyle name="Calculation 2 2 3 4 4 3 3" xfId="50866" xr:uid="{A4602A95-9972-4A99-A957-9FC2DBFE0CB2}"/>
    <cellStyle name="Calculation 2 2 3 4 4 3 4" xfId="53356" xr:uid="{6225E78C-8425-4840-ACF2-D5EA9EC5E2AD}"/>
    <cellStyle name="Calculation 2 2 3 4 4 4" xfId="45835" xr:uid="{1FE52AAA-A5CD-41B8-AF1D-5B8332BE4877}"/>
    <cellStyle name="Calculation 2 2 3 4 4 5" xfId="44953" xr:uid="{C055F071-8518-4AF3-8BF2-2E85E8AAB1C5}"/>
    <cellStyle name="Calculation 2 2 3 4 4 6" xfId="34540" xr:uid="{6464C079-3924-4A4E-A627-A63090186035}"/>
    <cellStyle name="Calculation 2 2 3 4 5" xfId="39983" xr:uid="{08284138-15D1-4266-BCCC-21C6306BD1C6}"/>
    <cellStyle name="Calculation 2 2 3 4 5 2" xfId="42649" xr:uid="{F80E6EC3-30F4-4FB7-8D34-286109A53E28}"/>
    <cellStyle name="Calculation 2 2 3 4 5 2 2" xfId="47392" xr:uid="{3A04FE04-6925-4797-A921-356D0C3139CF}"/>
    <cellStyle name="Calculation 2 2 3 4 5 2 3" xfId="49935" xr:uid="{A8077CBE-D8C3-4286-8EDE-2681C5BE8980}"/>
    <cellStyle name="Calculation 2 2 3 4 5 2 4" xfId="52436" xr:uid="{C32DA2EE-1F9A-4274-8C6F-0B900C12CEB6}"/>
    <cellStyle name="Calculation 2 2 3 4 5 3" xfId="43701" xr:uid="{E4FBD9AF-E544-4D1B-AC85-A6DBE0B9F0D1}"/>
    <cellStyle name="Calculation 2 2 3 4 5 3 2" xfId="48184" xr:uid="{8B080074-C595-41C4-AB19-7532A97B325A}"/>
    <cellStyle name="Calculation 2 2 3 4 5 3 3" xfId="50711" xr:uid="{23A50AE5-F776-4A8F-BDF0-41CF3B65B970}"/>
    <cellStyle name="Calculation 2 2 3 4 5 3 4" xfId="53202" xr:uid="{501BB016-28E6-4070-854E-F34D9160E8AE}"/>
    <cellStyle name="Calculation 2 2 3 4 5 4" xfId="45668" xr:uid="{39414148-FD5B-42D2-B6E3-AB9E76490E6C}"/>
    <cellStyle name="Calculation 2 2 3 4 5 5" xfId="44433" xr:uid="{6E4BDAB9-2D69-4EEE-86DE-A5EB136F191F}"/>
    <cellStyle name="Calculation 2 2 3 4 5 6" xfId="44806" xr:uid="{7B6E0DB2-0E88-4563-B323-9FE42C8E589F}"/>
    <cellStyle name="Calculation 2 2 3 4 6" xfId="40326" xr:uid="{7FB0FD96-B3B3-4BF0-9E8B-2216482550A8}"/>
    <cellStyle name="Calculation 2 2 3 4 6 2" xfId="42991" xr:uid="{12E5747E-DAEA-443D-90F8-5ACAB729B62C}"/>
    <cellStyle name="Calculation 2 2 3 4 6 2 2" xfId="47590" xr:uid="{9FCC075E-A328-42B1-96F7-C15B9E5DF562}"/>
    <cellStyle name="Calculation 2 2 3 4 6 2 3" xfId="50122" xr:uid="{2390D5CB-E2D7-4D35-95DB-8571FB71F9FA}"/>
    <cellStyle name="Calculation 2 2 3 4 6 2 4" xfId="52619" xr:uid="{D844F233-4E76-47A6-A8A0-EE2A459E2C37}"/>
    <cellStyle name="Calculation 2 2 3 4 6 3" xfId="43913" xr:uid="{01EF4683-802B-4E9A-BBFD-5A7B5947956E}"/>
    <cellStyle name="Calculation 2 2 3 4 6 3 2" xfId="48372" xr:uid="{09B040F4-15F2-4FF3-B92F-B105AFC88027}"/>
    <cellStyle name="Calculation 2 2 3 4 6 3 3" xfId="50896" xr:uid="{C0A10740-EA76-4D39-B3BF-87D580F914BE}"/>
    <cellStyle name="Calculation 2 2 3 4 6 3 4" xfId="53385" xr:uid="{11C32F0C-19DD-4ACD-850C-1BBEA229C1E0}"/>
    <cellStyle name="Calculation 2 2 3 4 6 4" xfId="45866" xr:uid="{1E10D82D-D2F5-43F2-A4CF-9ADDCA27CBB4}"/>
    <cellStyle name="Calculation 2 2 3 4 6 5" xfId="39353" xr:uid="{F7AFD6F8-A84A-44AF-85CC-729D0007D2EF}"/>
    <cellStyle name="Calculation 2 2 3 4 6 6" xfId="33853" xr:uid="{68EA706B-9323-4DE7-83FC-F6EC12F309AF}"/>
    <cellStyle name="Calculation 2 2 3 4 7" xfId="41299" xr:uid="{11674259-C53E-4B3D-B9ED-5AE14DC7F5F9}"/>
    <cellStyle name="Calculation 2 2 3 4 7 2" xfId="46524" xr:uid="{A7688E77-E610-4CD7-BBFE-2AAF6BE355A3}"/>
    <cellStyle name="Calculation 2 2 3 4 7 3" xfId="49096" xr:uid="{9AF23473-A6F2-46FE-824A-3E3A529053B3}"/>
    <cellStyle name="Calculation 2 2 3 4 7 4" xfId="51617" xr:uid="{5ECC5AB1-6788-4123-8F51-824B5A720EC3}"/>
    <cellStyle name="Calculation 2 2 3 4 8" xfId="41051" xr:uid="{7721A815-6584-4ABF-A7BF-8257AB1A8D04}"/>
    <cellStyle name="Calculation 2 2 3 4 8 2" xfId="46410" xr:uid="{EE576828-AAAC-4AF5-BB52-1A56120B8CD7}"/>
    <cellStyle name="Calculation 2 2 3 4 8 3" xfId="48988" xr:uid="{190958A1-343F-4210-AD66-BB2499D7FAAD}"/>
    <cellStyle name="Calculation 2 2 3 4 8 4" xfId="51510" xr:uid="{8A65FDBB-C912-4A4F-A81B-D104DD2B5E36}"/>
    <cellStyle name="Calculation 2 2 3 4 9" xfId="34831" xr:uid="{0A8FA2D4-3E84-4876-AC82-F5D656393485}"/>
    <cellStyle name="Calculation 2 2 3 5" xfId="31495" xr:uid="{D21B66C4-75FC-4ABF-B866-4D023BCB45D0}"/>
    <cellStyle name="Calculation 2 2 3 5 10" xfId="39252" xr:uid="{ADC34551-9745-4C3D-AFC4-DC0F9584A948}"/>
    <cellStyle name="Calculation 2 2 3 5 11" xfId="34355" xr:uid="{F4568A84-6FF4-458A-90E9-F5C5779EA467}"/>
    <cellStyle name="Calculation 2 2 3 5 12" xfId="33850" xr:uid="{E85ED852-A7BD-4861-AF26-BC944C1A9FB0}"/>
    <cellStyle name="Calculation 2 2 3 5 2" xfId="33564" xr:uid="{6409F450-A3F1-4923-9B13-5B9B64BBF4CB}"/>
    <cellStyle name="Calculation 2 2 3 5 2 2" xfId="42517" xr:uid="{75C3D470-506C-46ED-A8D8-B380DBEA688E}"/>
    <cellStyle name="Calculation 2 2 3 5 2 2 2" xfId="47287" xr:uid="{6CD15724-A1B1-4E69-A526-A337F71B72E0}"/>
    <cellStyle name="Calculation 2 2 3 5 2 2 3" xfId="49830" xr:uid="{24F9C989-EC5D-4CDB-B0E6-3A5B6AF16312}"/>
    <cellStyle name="Calculation 2 2 3 5 2 2 4" xfId="52333" xr:uid="{C5CD4FC1-F40A-4EB5-902D-FC5FEEF77111}"/>
    <cellStyle name="Calculation 2 2 3 5 2 3" xfId="43599" xr:uid="{13027B91-0635-4B49-B038-F5652B1B048C}"/>
    <cellStyle name="Calculation 2 2 3 5 2 3 2" xfId="48091" xr:uid="{ECE04ED4-B478-420F-B444-61461416A030}"/>
    <cellStyle name="Calculation 2 2 3 5 2 3 3" xfId="50618" xr:uid="{08738D48-377E-4A5D-936B-2565D605EAE6}"/>
    <cellStyle name="Calculation 2 2 3 5 2 3 4" xfId="53111" xr:uid="{8F966360-3A0F-452E-81DD-882F041DA49A}"/>
    <cellStyle name="Calculation 2 2 3 5 2 4" xfId="39603" xr:uid="{04BCE420-27DE-46B9-92FE-2E3D73D5FD4E}"/>
    <cellStyle name="Calculation 2 2 3 5 2 5" xfId="45445" xr:uid="{F23425F4-F464-4FB8-B062-55BF7A088CDD}"/>
    <cellStyle name="Calculation 2 2 3 5 2 6" xfId="33809" xr:uid="{5115891B-4555-40B5-AED9-9D45304B8AD4}"/>
    <cellStyle name="Calculation 2 2 3 5 2 7" xfId="45075" xr:uid="{CBBF9886-658B-451A-BAAC-A10C70CD28CC}"/>
    <cellStyle name="Calculation 2 2 3 5 3" xfId="38106" xr:uid="{158525B7-ED56-4A96-BF8D-390196BF139D}"/>
    <cellStyle name="Calculation 2 2 3 5 3 2" xfId="42014" xr:uid="{79EB5307-26F1-48AF-8B11-FD648356412B}"/>
    <cellStyle name="Calculation 2 2 3 5 3 2 2" xfId="46988" xr:uid="{4BE634AB-C2F5-45FE-A049-121DF97611A3}"/>
    <cellStyle name="Calculation 2 2 3 5 3 2 3" xfId="49545" xr:uid="{EDF6FE5B-9FCF-4486-AAED-D596B41D66B1}"/>
    <cellStyle name="Calculation 2 2 3 5 3 2 4" xfId="52056" xr:uid="{FDB090FF-8FB2-4F5F-BD89-26847F8ECC67}"/>
    <cellStyle name="Calculation 2 2 3 5 3 3" xfId="41810" xr:uid="{4784F7AC-95FA-4221-9931-8295F2006032}"/>
    <cellStyle name="Calculation 2 2 3 5 3 3 2" xfId="46824" xr:uid="{52D394AC-2869-497B-B048-20535B13B299}"/>
    <cellStyle name="Calculation 2 2 3 5 3 3 3" xfId="49384" xr:uid="{E6FECC40-F0C9-4E47-8EE0-896E465148B9}"/>
    <cellStyle name="Calculation 2 2 3 5 3 3 4" xfId="51896" xr:uid="{05F0A541-55B5-46ED-A464-4F11BC24902A}"/>
    <cellStyle name="Calculation 2 2 3 5 3 4" xfId="44706" xr:uid="{6293208C-BC11-43E8-93A6-1EF09E9AC92B}"/>
    <cellStyle name="Calculation 2 2 3 5 3 5" xfId="33967" xr:uid="{BABF84FF-341C-4442-9E33-B3D1C8308A46}"/>
    <cellStyle name="Calculation 2 2 3 5 3 6" xfId="45205" xr:uid="{81AE14C6-29F6-4D72-84A0-7AFAE2DEEDFA}"/>
    <cellStyle name="Calculation 2 2 3 5 4" xfId="40528" xr:uid="{E0E22DB9-DC68-45A3-B57F-7FA5882164ED}"/>
    <cellStyle name="Calculation 2 2 3 5 4 2" xfId="43192" xr:uid="{DB45DDEF-08CC-4369-A6A4-1A6854942A1C}"/>
    <cellStyle name="Calculation 2 2 3 5 4 2 2" xfId="47758" xr:uid="{6AE7D810-807E-43C2-8703-4130E0F5A017}"/>
    <cellStyle name="Calculation 2 2 3 5 4 2 3" xfId="50287" xr:uid="{A87EBD65-5700-4CEA-96D1-1F3407FCF224}"/>
    <cellStyle name="Calculation 2 2 3 5 4 2 4" xfId="52784" xr:uid="{7962FDF9-6973-4A33-87B2-D1D634DC9713}"/>
    <cellStyle name="Calculation 2 2 3 5 4 3" xfId="44114" xr:uid="{2A6B1AEB-5BCA-4426-BC25-E47724423D14}"/>
    <cellStyle name="Calculation 2 2 3 5 4 3 2" xfId="48540" xr:uid="{E8C3EB5D-462B-4597-906C-829AF0EDFA89}"/>
    <cellStyle name="Calculation 2 2 3 5 4 3 3" xfId="51061" xr:uid="{AC1B7A90-E4C6-49F5-8171-E419219E2965}"/>
    <cellStyle name="Calculation 2 2 3 5 4 3 4" xfId="53550" xr:uid="{EAE3584F-0584-4F15-A795-6701A36CC5D6}"/>
    <cellStyle name="Calculation 2 2 3 5 4 4" xfId="46025" xr:uid="{9E8997D6-BBE3-48EC-B4EC-2109F10FFE6A}"/>
    <cellStyle name="Calculation 2 2 3 5 4 5" xfId="33681" xr:uid="{442EDDB5-C0FC-45F7-B394-62F349FE99C4}"/>
    <cellStyle name="Calculation 2 2 3 5 4 6" xfId="34411" xr:uid="{12EF72F6-E2C0-485D-8112-F166C236B8DA}"/>
    <cellStyle name="Calculation 2 2 3 5 5" xfId="40690" xr:uid="{AF30CFA5-80A9-4B68-BB0C-79D7D691C958}"/>
    <cellStyle name="Calculation 2 2 3 5 5 2" xfId="43353" xr:uid="{FBC8CCF8-D4CC-46F7-BFB4-39B0E2D55C83}"/>
    <cellStyle name="Calculation 2 2 3 5 5 2 2" xfId="47891" xr:uid="{90BAD51C-A9A5-4404-95ED-3CF630EF5989}"/>
    <cellStyle name="Calculation 2 2 3 5 5 2 3" xfId="50420" xr:uid="{2E64A137-6690-4858-B820-E2333C3B8FE7}"/>
    <cellStyle name="Calculation 2 2 3 5 5 2 4" xfId="52914" xr:uid="{5D10044F-12A0-4862-9FD0-2267E9399DF0}"/>
    <cellStyle name="Calculation 2 2 3 5 5 3" xfId="44275" xr:uid="{4D790A81-5BA9-4F86-A878-7BED8266CEBC}"/>
    <cellStyle name="Calculation 2 2 3 5 5 3 2" xfId="48673" xr:uid="{D00C5D98-9183-4E50-98F0-1ACD5AC186AE}"/>
    <cellStyle name="Calculation 2 2 3 5 5 3 3" xfId="51194" xr:uid="{E538B276-FACA-4873-AEDE-27F84791756B}"/>
    <cellStyle name="Calculation 2 2 3 5 5 3 4" xfId="53680" xr:uid="{A3EA9C25-1149-4200-9B3B-06044F34CCD6}"/>
    <cellStyle name="Calculation 2 2 3 5 5 4" xfId="46145" xr:uid="{09D1D2D2-FB4C-458F-8A38-C3BE14BF24E6}"/>
    <cellStyle name="Calculation 2 2 3 5 5 5" xfId="44752" xr:uid="{A609F060-B5FF-4CF2-8223-86DD6B59F551}"/>
    <cellStyle name="Calculation 2 2 3 5 5 6" xfId="33848" xr:uid="{004ADF1D-8794-4479-A8C0-FB4181442B1D}"/>
    <cellStyle name="Calculation 2 2 3 5 6" xfId="40028" xr:uid="{76FC79AB-A412-4F7C-9A1F-C0E00CA6E0C7}"/>
    <cellStyle name="Calculation 2 2 3 5 6 2" xfId="42694" xr:uid="{D98744C8-CC73-48D2-ADBF-37D6F55D8726}"/>
    <cellStyle name="Calculation 2 2 3 5 6 2 2" xfId="47435" xr:uid="{5E574644-11D6-4CDC-9BA0-DEBD8E3F6540}"/>
    <cellStyle name="Calculation 2 2 3 5 6 2 3" xfId="49978" xr:uid="{1956D77E-BBF0-445B-B5B2-303C4D95D7FC}"/>
    <cellStyle name="Calculation 2 2 3 5 6 2 4" xfId="52479" xr:uid="{9C1DF504-1241-425B-881F-B7A272EB34BD}"/>
    <cellStyle name="Calculation 2 2 3 5 6 3" xfId="43746" xr:uid="{4783448A-8321-4A12-B48D-7D878B6C517C}"/>
    <cellStyle name="Calculation 2 2 3 5 6 3 2" xfId="48227" xr:uid="{4CED809E-8C5B-4E9F-84A7-C4D9C876CDC3}"/>
    <cellStyle name="Calculation 2 2 3 5 6 3 3" xfId="50754" xr:uid="{1460249B-8145-419E-8481-4D5D570270A8}"/>
    <cellStyle name="Calculation 2 2 3 5 6 3 4" xfId="53245" xr:uid="{D3061410-8EB4-4AB4-B88E-168C52726F37}"/>
    <cellStyle name="Calculation 2 2 3 5 6 4" xfId="45710" xr:uid="{B2C740D3-AA92-4BC1-8282-093C5C339965}"/>
    <cellStyle name="Calculation 2 2 3 5 6 5" xfId="39299" xr:uid="{62AB86C4-EDCE-4DBD-88EE-C3535B307C80}"/>
    <cellStyle name="Calculation 2 2 3 5 6 6" xfId="34009" xr:uid="{B604355B-3439-4457-BDBB-EEF43A9B040B}"/>
    <cellStyle name="Calculation 2 2 3 5 7" xfId="41508" xr:uid="{78315C4A-44D3-4B1E-9AD3-4C1FD73F9E52}"/>
    <cellStyle name="Calculation 2 2 3 5 7 2" xfId="46687" xr:uid="{58CCAD56-5827-46F5-BE58-BA7423BB4057}"/>
    <cellStyle name="Calculation 2 2 3 5 7 3" xfId="49254" xr:uid="{1CAF43BC-CEB9-4F3E-BA74-59E2BD336698}"/>
    <cellStyle name="Calculation 2 2 3 5 7 4" xfId="51774" xr:uid="{3B7BCA89-5E3C-4D42-82F3-D0E1BEFADE1D}"/>
    <cellStyle name="Calculation 2 2 3 5 8" xfId="40889" xr:uid="{F1040181-9BD9-4415-BEAE-C3259D7FD080}"/>
    <cellStyle name="Calculation 2 2 3 5 8 2" xfId="46281" xr:uid="{2FC79EAE-F27A-47EC-BBEE-F8ACFDC4B219}"/>
    <cellStyle name="Calculation 2 2 3 5 8 3" xfId="48864" xr:uid="{FC7ED31A-8A72-4A45-B315-C69DCF8F146E}"/>
    <cellStyle name="Calculation 2 2 3 5 8 4" xfId="51387" xr:uid="{9BD13179-D8C4-4A59-B11F-65D5E1B25D31}"/>
    <cellStyle name="Calculation 2 2 3 5 9" xfId="35175" xr:uid="{8A961543-2A54-4690-9EFE-634C8BD33E67}"/>
    <cellStyle name="Calculation 2 2 3 6" xfId="32420" xr:uid="{63079E0C-70F4-42C3-99B1-2D43429DF3AA}"/>
    <cellStyle name="Calculation 2 2 3 6 2" xfId="42265" xr:uid="{D5C6E2A6-C58A-405D-B8B1-99B8EFA1E60F}"/>
    <cellStyle name="Calculation 2 2 3 6 2 2" xfId="47083" xr:uid="{F45CFB6D-153D-4E60-8708-FC37323EDEB6}"/>
    <cellStyle name="Calculation 2 2 3 6 2 3" xfId="49629" xr:uid="{017BE9B9-4709-4FC0-8B2F-15766D8073E2}"/>
    <cellStyle name="Calculation 2 2 3 6 2 4" xfId="52133" xr:uid="{D2ED26DA-E224-4AFE-A77F-2C78DAA32487}"/>
    <cellStyle name="Calculation 2 2 3 6 3" xfId="42030" xr:uid="{963F8303-8363-48B0-BEB2-76FF6C36F732}"/>
    <cellStyle name="Calculation 2 2 3 6 3 2" xfId="47002" xr:uid="{09505A2A-C7C9-4C1E-9175-597032E8C451}"/>
    <cellStyle name="Calculation 2 2 3 6 3 3" xfId="49559" xr:uid="{D6D99302-F142-4105-8251-C01023FDBD3E}"/>
    <cellStyle name="Calculation 2 2 3 6 3 4" xfId="52070" xr:uid="{475DCBB1-1A01-4AE6-A6DC-4C3ABA0222C7}"/>
    <cellStyle name="Calculation 2 2 3 6 4" xfId="39216" xr:uid="{CE08D845-4590-4038-8B97-E0924A3F52E9}"/>
    <cellStyle name="Calculation 2 2 3 6 5" xfId="45133" xr:uid="{27D15403-3045-4938-9074-424DDF076E98}"/>
    <cellStyle name="Calculation 2 2 3 6 6" xfId="45240" xr:uid="{5B6E9878-A6B7-4CE6-BD9A-54C98B0BF753}"/>
    <cellStyle name="Calculation 2 2 3 6 7" xfId="34599" xr:uid="{FB0429A1-952B-4331-AD33-8A3C62FA52DD}"/>
    <cellStyle name="Calculation 2 2 3 7" xfId="36944" xr:uid="{9019F58B-E7EF-4880-AACF-B7436AD8133B}"/>
    <cellStyle name="Calculation 2 2 3 7 2" xfId="41760" xr:uid="{D9856E6C-1070-4C35-9DAD-603DC7ECCB58}"/>
    <cellStyle name="Calculation 2 2 3 7 2 2" xfId="46782" xr:uid="{47EF73F1-0F0D-440C-A1F1-ACFB460E2026}"/>
    <cellStyle name="Calculation 2 2 3 7 2 3" xfId="49342" xr:uid="{131BE2E1-208D-460D-BE55-6DA495B2ED37}"/>
    <cellStyle name="Calculation 2 2 3 7 2 4" xfId="51854" xr:uid="{9F884898-9C7F-44DA-82E4-5BE7AC489D72}"/>
    <cellStyle name="Calculation 2 2 3 7 3" xfId="40821" xr:uid="{223E2B89-E88D-46BD-A9A6-A5F0D6A48A67}"/>
    <cellStyle name="Calculation 2 2 3 7 3 2" xfId="46230" xr:uid="{32DD82E8-C6C2-4BF6-9B7F-0C6DEF7AFC64}"/>
    <cellStyle name="Calculation 2 2 3 7 3 3" xfId="48813" xr:uid="{DCABA4F1-9BCA-4626-A290-9C8AC2A01918}"/>
    <cellStyle name="Calculation 2 2 3 7 3 4" xfId="51336" xr:uid="{A0E06D12-BCA2-42BD-9BCA-899364EDC24E}"/>
    <cellStyle name="Calculation 2 2 3 7 4" xfId="44398" xr:uid="{B7BAA404-EDDC-4F17-9B03-0CE735D57A59}"/>
    <cellStyle name="Calculation 2 2 3 7 5" xfId="34950" xr:uid="{14128D70-F7D5-4228-A156-2C772485407F}"/>
    <cellStyle name="Calculation 2 2 3 7 6" xfId="44526" xr:uid="{30E4DC42-F5C7-4579-96A3-2ED23AE68F29}"/>
    <cellStyle name="Calculation 2 2 3 8" xfId="40223" xr:uid="{7A78B0DB-7017-49AB-B91A-12485CC5B518}"/>
    <cellStyle name="Calculation 2 2 3 8 2" xfId="42889" xr:uid="{B757EF8A-F5DB-49CF-8FC8-39E9D4453F31}"/>
    <cellStyle name="Calculation 2 2 3 8 2 2" xfId="47507" xr:uid="{9BCEEF13-6F3E-422C-9A68-94EA13BA3D7F}"/>
    <cellStyle name="Calculation 2 2 3 8 2 3" xfId="50039" xr:uid="{77AD0B1E-C8E3-4ED3-8BEF-30DDC895D2F4}"/>
    <cellStyle name="Calculation 2 2 3 8 2 4" xfId="52538" xr:uid="{7E8754BE-ABBF-48E3-AC65-38D83DD0EAE2}"/>
    <cellStyle name="Calculation 2 2 3 8 3" xfId="43819" xr:uid="{6FB947C8-886A-49B5-9F26-1A9AEC1B4F02}"/>
    <cellStyle name="Calculation 2 2 3 8 3 2" xfId="48291" xr:uid="{D2D70B79-004D-4921-9FC7-6C74142231B2}"/>
    <cellStyle name="Calculation 2 2 3 8 3 3" xfId="50813" xr:uid="{37E2FF1A-08B9-4865-9D02-6FAB922FFD0A}"/>
    <cellStyle name="Calculation 2 2 3 8 3 4" xfId="53304" xr:uid="{5D5C545A-7673-4B0D-B2CD-9C5CA96111A3}"/>
    <cellStyle name="Calculation 2 2 3 8 4" xfId="45781" xr:uid="{1136C745-CFCC-45E3-B88D-86963DEDABBE}"/>
    <cellStyle name="Calculation 2 2 3 8 5" xfId="34636" xr:uid="{FE5E937A-361C-4FCE-A3B3-9B966D67AB1E}"/>
    <cellStyle name="Calculation 2 2 3 8 6" xfId="39300" xr:uid="{8514C2A6-1858-42EC-8AD4-F2D63E52944F}"/>
    <cellStyle name="Calculation 2 2 3 9" xfId="40047" xr:uid="{B4D6E226-6DCC-4ECE-A144-9651B8BD7480}"/>
    <cellStyle name="Calculation 2 2 3 9 2" xfId="42713" xr:uid="{56ECD534-231D-404C-9DB9-639DBE699F1D}"/>
    <cellStyle name="Calculation 2 2 3 9 2 2" xfId="47454" xr:uid="{E7D15749-AAE3-4E56-B83A-EE374FDCF96B}"/>
    <cellStyle name="Calculation 2 2 3 9 2 3" xfId="49997" xr:uid="{F0DE2F7D-88F3-4783-86A4-4D61BE846E54}"/>
    <cellStyle name="Calculation 2 2 3 9 2 4" xfId="52498" xr:uid="{89718C00-3DC6-4499-9E44-19F3939A06A3}"/>
    <cellStyle name="Calculation 2 2 3 9 3" xfId="43765" xr:uid="{2E6FD27F-8BEF-4510-95B2-F5B015A39791}"/>
    <cellStyle name="Calculation 2 2 3 9 3 2" xfId="48246" xr:uid="{3528E63F-3B0D-4FFD-A999-4BBFE440E3C9}"/>
    <cellStyle name="Calculation 2 2 3 9 3 3" xfId="50773" xr:uid="{C4B58A24-A3D5-463F-AB5F-7B30B0214356}"/>
    <cellStyle name="Calculation 2 2 3 9 3 4" xfId="53264" xr:uid="{A41E0E03-9643-46F7-B75F-9EEDB068AE85}"/>
    <cellStyle name="Calculation 2 2 3 9 4" xfId="45729" xr:uid="{44BB7F1E-3917-430D-BB2C-95A1D8FC68E4}"/>
    <cellStyle name="Calculation 2 2 3 9 5" xfId="33816" xr:uid="{DB0C566B-F649-4855-A9C0-28160849DA72}"/>
    <cellStyle name="Calculation 2 2 3 9 6" xfId="34451" xr:uid="{039E9265-5393-4AFF-ACFC-9459F3D553AF}"/>
    <cellStyle name="Calculation 2 2 4" xfId="39384" xr:uid="{20438D28-CA18-466C-A9F7-9E1C026B0678}"/>
    <cellStyle name="Calculation 2 2 5" xfId="45755" xr:uid="{2BD6170A-E497-4902-9250-6E3BCE17B1FC}"/>
    <cellStyle name="Calculation 2 2 6" xfId="44983" xr:uid="{AE0004A6-00D3-4E75-8C74-D21F520D971C}"/>
    <cellStyle name="Calculation 2 2 7" xfId="17951" xr:uid="{12240A52-016F-4979-B882-73830121B5D1}"/>
    <cellStyle name="Calculation 3" xfId="1581" xr:uid="{30566F96-E047-4B64-B3A4-1969A2D8708D}"/>
    <cellStyle name="Calculation 3 2" xfId="5186" xr:uid="{180DC5B5-B312-4107-A114-AF33844012B1}"/>
    <cellStyle name="Calculation 3 2 2" xfId="47018" xr:uid="{0C1BAE83-1B15-45FB-9CE5-DD3A781CA76D}"/>
    <cellStyle name="Calculation 3 2 3" xfId="49574" xr:uid="{DF3D1A65-CD9B-4AF3-A63E-83CF664D3760}"/>
    <cellStyle name="Calculation 3 2 4" xfId="52081" xr:uid="{6F783935-0D63-49A1-805F-1A9B335FFA1B}"/>
    <cellStyle name="Calculation 3 2 5" xfId="42063" xr:uid="{D98DBD3A-D6F3-44F5-8C61-B64DFB73BB9B}"/>
    <cellStyle name="Calculation 3 3" xfId="5331" xr:uid="{A24F95A8-A09C-41D6-8189-5F181426C432}"/>
    <cellStyle name="Calculation 3 3 2" xfId="46632" xr:uid="{80BAA123-D0B2-4D51-88C7-BDB7238B5C2B}"/>
    <cellStyle name="Calculation 3 3 3" xfId="49201" xr:uid="{6B03D13C-80D1-4DFA-BECA-5581DF89740D}"/>
    <cellStyle name="Calculation 3 3 4" xfId="51721" xr:uid="{03BDFCCB-8CDB-43E8-B8FA-53C469BA36CC}"/>
    <cellStyle name="Calculation 3 3 5" xfId="41437" xr:uid="{B71B4B11-357D-41A0-9A66-7E0008151D12}"/>
    <cellStyle name="Calculation 3 4" xfId="5293" xr:uid="{E10D5740-E464-46A0-B8D2-52C8914E722D}"/>
    <cellStyle name="Calculation 3 4 2" xfId="38890" xr:uid="{72CF13F6-7772-4FFC-AA0B-1BE209CBDFC4}"/>
    <cellStyle name="Calculation 3 5" xfId="7466" xr:uid="{6CDDA92C-F737-4637-A60A-A761F95334D6}"/>
    <cellStyle name="Calculation 3 5 2" xfId="45001" xr:uid="{0A37EC12-AA20-4AD5-A6EB-2E33D8C97ED4}"/>
    <cellStyle name="Calculation 3 6" xfId="33979" xr:uid="{B2B71A2A-30E4-4565-A1B8-02C24AC0C2C0}"/>
    <cellStyle name="Calculation 3 7" xfId="45206" xr:uid="{2BBD539E-F6E1-4205-B9A4-D6155FA92BC8}"/>
    <cellStyle name="Calculation 3 8" xfId="31590" xr:uid="{2F9030D8-B87E-4D17-ABFE-AE4C36CCC907}"/>
    <cellStyle name="Calculation 4" xfId="1582" xr:uid="{920B4743-7994-43EF-980F-4515BF1BA40A}"/>
    <cellStyle name="Calculation 4 2" xfId="5187" xr:uid="{D2CC5925-A700-4E83-A945-5C562B13BFC7}"/>
    <cellStyle name="Calculation 4 2 2" xfId="46720" xr:uid="{12D3FFE8-2AEA-49F6-9798-6E92B1747370}"/>
    <cellStyle name="Calculation 4 2 3" xfId="49286" xr:uid="{F141F231-0ED8-4CDE-81DB-0EF38B7D1FAD}"/>
    <cellStyle name="Calculation 4 2 4" xfId="51801" xr:uid="{D39C3BB6-AA80-4E9E-9547-E2DAF6A52B29}"/>
    <cellStyle name="Calculation 4 2 5" xfId="41560" xr:uid="{D7637C46-D26C-48F6-B206-70346C39AB12}"/>
    <cellStyle name="Calculation 4 3" xfId="5330" xr:uid="{E53C1D22-58DD-462B-9D52-E748C9E379EA}"/>
    <cellStyle name="Calculation 4 3 2" xfId="46273" xr:uid="{A2E0C2B5-7274-47F9-8B71-F9568F9BB9B6}"/>
    <cellStyle name="Calculation 4 3 3" xfId="48856" xr:uid="{C8B89944-B03C-431B-8927-29B63C44F603}"/>
    <cellStyle name="Calculation 4 3 4" xfId="51379" xr:uid="{7777CCF7-2220-43F6-B4A8-0647F58EF32E}"/>
    <cellStyle name="Calculation 4 3 5" xfId="40877" xr:uid="{0383FF8D-7841-4897-9CC2-C0B3651040E9}"/>
    <cellStyle name="Calculation 4 4" xfId="5294" xr:uid="{FF778C13-86C3-4AC3-8AA2-27E9A8952BCD}"/>
    <cellStyle name="Calculation 4 4 2" xfId="34911" xr:uid="{C00831A9-EBBE-4C3C-9918-A46DC349B6D8}"/>
    <cellStyle name="Calculation 4 5" xfId="7467" xr:uid="{A675A21F-36A2-477E-8789-214F75EF4A0D}"/>
    <cellStyle name="Calculation 4 5 2" xfId="34589" xr:uid="{1EECCA71-FDF2-4962-8700-30DC11A945EA}"/>
    <cellStyle name="Calculation 4 6" xfId="45030" xr:uid="{F2DE1350-AC5D-4566-9F10-CC41265AC9F3}"/>
    <cellStyle name="Calculation 4 7" xfId="36011" xr:uid="{E8A59965-8850-4A28-8D62-5FDA11B93901}"/>
    <cellStyle name="Calculation 5" xfId="3704" xr:uid="{2024C587-9355-4757-860E-42B27A0679EC}"/>
    <cellStyle name="Calculation 5 2" xfId="4495" xr:uid="{97BEE387-3FA9-401B-971E-C16E5DE56910}"/>
    <cellStyle name="Calculation 5 2 2" xfId="47331" xr:uid="{89E5032C-C183-4B32-A3E1-85BE13BEF0CE}"/>
    <cellStyle name="Calculation 5 2 3" xfId="49873" xr:uid="{A6817AF1-C316-4544-8B24-42D5D9585041}"/>
    <cellStyle name="Calculation 5 2 4" xfId="52376" xr:uid="{6FE2E010-CF69-4E11-B881-A8706D41B269}"/>
    <cellStyle name="Calculation 5 2 5" xfId="42574" xr:uid="{54EB3A27-2341-494A-8A2E-A6F30758E668}"/>
    <cellStyle name="Calculation 5 3" xfId="6240" xr:uid="{E878B6BD-88F5-4CEA-93B7-BC5283DDD9E8}"/>
    <cellStyle name="Calculation 5 3 2" xfId="48122" xr:uid="{A926F440-64DF-4B59-BEA7-59BED7A34E27}"/>
    <cellStyle name="Calculation 5 3 3" xfId="50649" xr:uid="{B52E97EB-9DF1-4625-90F1-91F285C6851D}"/>
    <cellStyle name="Calculation 5 3 4" xfId="53142" xr:uid="{90538A37-6FB3-41E0-A8A6-B203DA8AC0B6}"/>
    <cellStyle name="Calculation 5 3 5" xfId="43631" xr:uid="{A2FBA303-1BBB-49CA-97E2-E103324E3CC9}"/>
    <cellStyle name="Calculation 5 4" xfId="6727" xr:uid="{FFF6E178-3120-4296-8265-75AABB2B0A22}"/>
    <cellStyle name="Calculation 5 4 2" xfId="45607" xr:uid="{AA9BD985-4AA3-452B-A81E-2FCC7A147118}"/>
    <cellStyle name="Calculation 5 5" xfId="7149" xr:uid="{335FDA28-B8B6-4515-9810-9E1B89AB9E07}"/>
    <cellStyle name="Calculation 5 5 2" xfId="34980" xr:uid="{EF64D4F3-444B-42B5-A735-A11C7FDFC951}"/>
    <cellStyle name="Calculation 5 6" xfId="34440" xr:uid="{4B6588D7-A22E-4EF3-BDA8-F63F82D9A487}"/>
    <cellStyle name="Calculation 5 7" xfId="39907" xr:uid="{F1B3FA73-D2BF-4F88-9943-77121E940697}"/>
    <cellStyle name="Calculation 6" xfId="6285" xr:uid="{6D0126F7-9680-41CC-A2A1-5E4E642ACCF6}"/>
    <cellStyle name="Calculation 6 2" xfId="42627" xr:uid="{5C70F014-2EAB-42F1-9B35-C80FF1465DB5}"/>
    <cellStyle name="Calculation 6 2 2" xfId="47372" xr:uid="{95BC2FE8-7C6F-4784-899B-05186E44AAA0}"/>
    <cellStyle name="Calculation 6 2 3" xfId="49915" xr:uid="{D71FB762-6EDA-4F08-9671-6D3A65877EEA}"/>
    <cellStyle name="Calculation 6 2 4" xfId="52416" xr:uid="{84A03742-1C5D-4FE0-A349-063D7ADB3B3B}"/>
    <cellStyle name="Calculation 6 3" xfId="43679" xr:uid="{C5D36A49-5D37-4071-87C3-88F095FBF659}"/>
    <cellStyle name="Calculation 6 3 2" xfId="48164" xr:uid="{D24D8400-B3B9-4079-9825-1262BBDFDFA6}"/>
    <cellStyle name="Calculation 6 3 3" xfId="50691" xr:uid="{549106CA-3060-4CD0-A0E1-DC5226B903EB}"/>
    <cellStyle name="Calculation 6 3 4" xfId="53182" xr:uid="{F2CE34A7-A69B-49B2-BC0E-6594901B06A9}"/>
    <cellStyle name="Calculation 6 4" xfId="45648" xr:uid="{537269E3-5415-461E-B21C-ACDCEA9E541E}"/>
    <cellStyle name="Calculation 6 5" xfId="44724" xr:uid="{D0338329-E9DD-4AFE-9B57-FF1A4C65252D}"/>
    <cellStyle name="Calculation 6 6" xfId="44442" xr:uid="{CF20D5B8-F3D9-4806-8C2C-BDDB5A270F08}"/>
    <cellStyle name="Calculation 6 7" xfId="39961" xr:uid="{79AA32F3-4B6B-4F9C-94D9-8A745292FFB0}"/>
    <cellStyle name="Calculation 7" xfId="6770" xr:uid="{1A7FA427-50A2-4FE3-8850-74B158626EB1}"/>
    <cellStyle name="Calculation 7 2" xfId="43346" xr:uid="{7F0203C0-0EEA-4AD0-8A2D-7FC855C0159C}"/>
    <cellStyle name="Calculation 7 2 2" xfId="47886" xr:uid="{5D93FC74-5433-4ECD-8ABA-14362AD2C173}"/>
    <cellStyle name="Calculation 7 2 3" xfId="50415" xr:uid="{0AF2A705-FB6B-4A55-A127-E2834CDB436B}"/>
    <cellStyle name="Calculation 7 2 4" xfId="52909" xr:uid="{847E3E75-F92C-4592-8A8B-2876CFBB8542}"/>
    <cellStyle name="Calculation 7 3" xfId="44268" xr:uid="{C9588F10-8B04-4736-9795-1FFA9F577D6C}"/>
    <cellStyle name="Calculation 7 3 2" xfId="48668" xr:uid="{DBFF7828-7C17-4F94-B760-0A88B58C2A4E}"/>
    <cellStyle name="Calculation 7 3 3" xfId="51189" xr:uid="{6D6A9603-31DC-445B-AB6B-79C19C07326B}"/>
    <cellStyle name="Calculation 7 3 4" xfId="53675" xr:uid="{943DC350-3802-4CA6-86F0-A09E2E202F9C}"/>
    <cellStyle name="Calculation 7 4" xfId="46140" xr:uid="{1EEAFC78-6CDC-4C73-A920-3F6E9EE04EBA}"/>
    <cellStyle name="Calculation 7 5" xfId="33751" xr:uid="{814B561C-9B54-466E-B3AD-E100D7E71739}"/>
    <cellStyle name="Calculation 7 6" xfId="34400" xr:uid="{AE3EEE8C-96AC-4EAC-A597-83B4E4D8EAB2}"/>
    <cellStyle name="Calculation 7 7" xfId="40683" xr:uid="{C14F1F3B-5BCE-4D53-84F9-D22BF3382EA2}"/>
    <cellStyle name="Calculation 8" xfId="7191" xr:uid="{2FA3FBBE-D195-4266-86E7-60E7BAC5FB05}"/>
    <cellStyle name="Calculation 8 2" xfId="46220" xr:uid="{67C47555-C611-40EC-BF33-3B461BFACA56}"/>
    <cellStyle name="Calculation 8 3" xfId="48805" xr:uid="{F6F1A94F-CF2F-40ED-9F8C-66CBA275728E}"/>
    <cellStyle name="Calculation 8 4" xfId="51328" xr:uid="{13218260-700D-4E3F-9575-F8C74078C550}"/>
    <cellStyle name="Calculation 8 5" xfId="40807" xr:uid="{0CE36F25-5FB7-4E44-BB26-6419111E8FF3}"/>
    <cellStyle name="Calculation 9" xfId="3283" xr:uid="{C18125CE-303A-48A0-9A2C-00C1F6BFD045}"/>
    <cellStyle name="Calculation 9 2" xfId="46263" xr:uid="{8F4E9578-E093-4A95-A1F7-C349BB7A4AB5}"/>
    <cellStyle name="Calculation 9 3" xfId="48846" xr:uid="{2C36EB8E-0C0C-4000-A711-CBDD84954593}"/>
    <cellStyle name="Calculation 9 4" xfId="51369" xr:uid="{C5B56E93-C5D4-4A51-B1B0-23892D57E933}"/>
    <cellStyle name="Calculation 9 5" xfId="40864" xr:uid="{D8BCC7F7-0696-4232-85D2-459D824860E9}"/>
    <cellStyle name="Check Cell" xfId="27" builtinId="23" customBuiltin="1"/>
    <cellStyle name="Check Cell 10" xfId="16820" xr:uid="{00A3A2F8-3CE1-4F32-A111-656C95C1A6AE}"/>
    <cellStyle name="Check Cell 11" xfId="314" xr:uid="{9CB058BD-3366-4C30-8C24-3C99C7023A08}"/>
    <cellStyle name="Check Cell 2" xfId="1583" xr:uid="{A95B5B70-DAA5-44D6-8A0B-97E4EAF8C430}"/>
    <cellStyle name="Check Cell 2 2" xfId="10338" xr:uid="{0CDCB080-89A4-4158-9067-03C3041DB551}"/>
    <cellStyle name="Check Cell 2 2 2" xfId="10339" xr:uid="{2FD29928-394E-457A-8A73-5B3CDC033E86}"/>
    <cellStyle name="Check Cell 2 2 3" xfId="17952" xr:uid="{BE2197B7-A552-42D1-8299-FC25A34D3B1F}"/>
    <cellStyle name="Check Cell 3" xfId="1584" xr:uid="{171A9C1A-C3BB-4CA7-B214-9CF73D187B77}"/>
    <cellStyle name="Check Cell 3 2" xfId="10340" xr:uid="{431CA6DC-441F-4FC2-BAC4-DC9BFE4F22F2}"/>
    <cellStyle name="Check Cell 4" xfId="1585" xr:uid="{BF154AF2-CAF8-4957-8185-08E7CC9C8624}"/>
    <cellStyle name="Check Cell 4 2" xfId="10341" xr:uid="{F1064F53-88C9-4241-B658-E20ED58D255E}"/>
    <cellStyle name="Check Cell 5" xfId="3706" xr:uid="{582F85DC-8D0A-4F07-A4EA-69AA0F3D5603}"/>
    <cellStyle name="Check Cell 5 2" xfId="4497" xr:uid="{9FB45108-E042-47F7-9E63-C87C85C50F04}"/>
    <cellStyle name="Check Cell 5 3" xfId="6242" xr:uid="{49A1A1D8-6577-4917-880D-80A5408EC979}"/>
    <cellStyle name="Check Cell 5 4" xfId="6729" xr:uid="{558F1C26-6869-4E60-AD0D-B93158602E28}"/>
    <cellStyle name="Check Cell 5 5" xfId="7151" xr:uid="{49AE9F29-E502-42F7-805A-E8E00FD8409D}"/>
    <cellStyle name="Check Cell 6" xfId="6287" xr:uid="{834ED0AC-30D0-4C67-A4F6-F8F7EE02BA52}"/>
    <cellStyle name="Check Cell 7" xfId="6772" xr:uid="{626DC6AF-357F-4D9B-8A9C-562043706A00}"/>
    <cellStyle name="Check Cell 8" xfId="7193" xr:uid="{7F5F99A1-8C2D-459C-B3E7-0CB9EDA241FC}"/>
    <cellStyle name="Check Cell 9" xfId="3285" xr:uid="{B63D1579-160E-42A5-848D-F7453A719B0E}"/>
    <cellStyle name="Comma" xfId="28" builtinId="3"/>
    <cellStyle name="Comma  - Style1" xfId="16724" xr:uid="{1E78A972-80FF-4F4C-B3B7-446DA80B6A30}"/>
    <cellStyle name="Comma  - Style2" xfId="16725" xr:uid="{939ECD1E-8559-4DCB-BF57-5A6381CF6E47}"/>
    <cellStyle name="Comma  - Style3" xfId="16726" xr:uid="{B3249398-323D-40DB-B087-8673435B40B7}"/>
    <cellStyle name="Comma  - Style4" xfId="16727" xr:uid="{2BFCB15A-2353-4693-BD7C-30C80A0C64F3}"/>
    <cellStyle name="Comma  - Style5" xfId="16728" xr:uid="{EBAB9CFB-4D8F-4AFC-B3D1-5AF64264F206}"/>
    <cellStyle name="Comma  - Style6" xfId="16729" xr:uid="{CA91ED83-40B6-4626-BDF2-2BF3F476B570}"/>
    <cellStyle name="Comma  - Style7" xfId="16730" xr:uid="{A99A768B-5B9D-4CB3-97B1-3844F74E5F57}"/>
    <cellStyle name="Comma  - Style8" xfId="16731" xr:uid="{0D8360AE-038A-467B-A7F6-5ACE6F205D6A}"/>
    <cellStyle name="Comma 10" xfId="103" xr:uid="{FABB185C-DCA0-4A0E-A1A5-E03FF7F7370E}"/>
    <cellStyle name="Comma 10 10" xfId="424" xr:uid="{C24B728B-D82C-4C45-9D62-17AE1D81E03B}"/>
    <cellStyle name="Comma 10 2" xfId="1586" xr:uid="{85648A93-500B-4A3A-8A6A-112742BEAFED}"/>
    <cellStyle name="Comma 10 2 2" xfId="17029" xr:uid="{844FE4D8-5753-428B-896D-431C561327B9}"/>
    <cellStyle name="Comma 10 2 2 2" xfId="17387" xr:uid="{4156E1A3-50B9-4F86-A42C-4F648343FAD9}"/>
    <cellStyle name="Comma 10 2 2 2 2" xfId="30768" xr:uid="{367412B5-B02D-4226-A21A-85652F40C60F}"/>
    <cellStyle name="Comma 10 2 2 2 2 2" xfId="32840" xr:uid="{56A6FADE-5D2E-478E-8B53-EEAA0B712CB1}"/>
    <cellStyle name="Comma 10 2 2 2 2 3" xfId="37370" xr:uid="{B16A13C7-D0CF-4AC2-A61F-FE6513E38279}"/>
    <cellStyle name="Comma 10 2 2 2 3" xfId="31870" xr:uid="{96BBAC55-91BC-4029-B963-52594D512FAA}"/>
    <cellStyle name="Comma 10 2 2 2 4" xfId="36294" xr:uid="{05FFA0DD-2ECF-4406-B5D5-2F17962CCDB1}"/>
    <cellStyle name="Comma 10 2 2 3" xfId="17675" xr:uid="{46B3553C-BD05-4502-8042-F23D24FF896F}"/>
    <cellStyle name="Comma 10 2 2 3 2" xfId="31043" xr:uid="{D4D05DEB-E6DE-4C18-9DFE-022DCE98E159}"/>
    <cellStyle name="Comma 10 2 2 3 2 2" xfId="33114" xr:uid="{A5D1DB31-DBA3-4152-B1A9-0C86C4451F34}"/>
    <cellStyle name="Comma 10 2 2 3 2 3" xfId="37644" xr:uid="{2779D72D-4B48-4559-88B2-82334907AB90}"/>
    <cellStyle name="Comma 10 2 2 3 3" xfId="32148" xr:uid="{4FEE0963-7088-49CA-BE85-9139A63E6CFC}"/>
    <cellStyle name="Comma 10 2 2 3 4" xfId="36559" xr:uid="{C116DF7E-7910-489E-9CC5-A30CE25A9D73}"/>
    <cellStyle name="Comma 10 2 2 4" xfId="30495" xr:uid="{8F5614C0-8B77-44E7-BF81-3ECD7803DB04}"/>
    <cellStyle name="Comma 10 2 2 4 2" xfId="32568" xr:uid="{E8E4C063-1F42-4398-9CBD-D8CB8E46E1AE}"/>
    <cellStyle name="Comma 10 2 2 4 3" xfId="37096" xr:uid="{2860F160-21B8-482E-B7F9-88DCB2CB0EB7}"/>
    <cellStyle name="Comma 10 2 2 5" xfId="31603" xr:uid="{75304F14-5ABF-44BB-9225-A9437213A788}"/>
    <cellStyle name="Comma 10 2 2 6" xfId="36027" xr:uid="{918CE812-27EA-42B6-A52C-5A2136448A44}"/>
    <cellStyle name="Comma 10 2 3" xfId="17386" xr:uid="{5A46CF67-DBD9-4F45-AF9E-E9A4400CC9BB}"/>
    <cellStyle name="Comma 10 2 3 2" xfId="30767" xr:uid="{EDE26EBA-1DEA-4B63-B805-C8190A2F22E0}"/>
    <cellStyle name="Comma 10 2 3 2 2" xfId="32839" xr:uid="{81BD47A4-E33A-4B6B-A3B0-72DB179B19B1}"/>
    <cellStyle name="Comma 10 2 3 2 3" xfId="37369" xr:uid="{F27A26D4-BA5A-4566-91AF-3A53421594B8}"/>
    <cellStyle name="Comma 10 2 3 3" xfId="31869" xr:uid="{2AF81140-860A-475E-9B19-77D2EE197C12}"/>
    <cellStyle name="Comma 10 2 3 4" xfId="36293" xr:uid="{54EC3302-6303-4B35-99BA-0F9D80D4AF6A}"/>
    <cellStyle name="Comma 10 2 4" xfId="17674" xr:uid="{13FE1568-1632-4ED2-A12E-00081BBAD2EF}"/>
    <cellStyle name="Comma 10 2 4 2" xfId="31042" xr:uid="{0CEA4C24-6DFD-451C-AEB1-966CFF6C0D37}"/>
    <cellStyle name="Comma 10 2 4 2 2" xfId="33113" xr:uid="{936549CB-1A54-42EC-99C1-F4E38081D390}"/>
    <cellStyle name="Comma 10 2 4 2 3" xfId="37643" xr:uid="{1C4C2B79-5B13-45DE-9FED-5ABFD0C56F71}"/>
    <cellStyle name="Comma 10 2 4 3" xfId="32147" xr:uid="{BC8C8C8E-E6B0-434C-8640-275E2B770B4F}"/>
    <cellStyle name="Comma 10 2 4 4" xfId="36558" xr:uid="{4F4417E8-436A-4F87-8604-D956BE3489D6}"/>
    <cellStyle name="Comma 10 2 5" xfId="30494" xr:uid="{0AD61F04-CB99-48F6-9215-174AA1CBD775}"/>
    <cellStyle name="Comma 10 2 5 2" xfId="32567" xr:uid="{C1392F1F-0C0F-479B-A400-2AB8B4E502BA}"/>
    <cellStyle name="Comma 10 2 5 3" xfId="37095" xr:uid="{3B47624D-D8FC-4071-8BFA-C84493545524}"/>
    <cellStyle name="Comma 10 2 6" xfId="31602" xr:uid="{07F89AC4-37F3-4761-B1C3-BCD9CC8C5CD7}"/>
    <cellStyle name="Comma 10 2 7" xfId="36026" xr:uid="{D313A9B3-DEF5-4C05-A445-409949AEA020}"/>
    <cellStyle name="Comma 10 2 8" xfId="17028" xr:uid="{AE86A505-1174-47CC-9462-0E4FEE8CDB9E}"/>
    <cellStyle name="Comma 10 3" xfId="3460" xr:uid="{CB25247E-83ED-4E7B-9DE8-7C60EADF2E60}"/>
    <cellStyle name="Comma 10 3 2" xfId="17388" xr:uid="{DB534687-C1FF-4C93-9AE8-0139068E9C39}"/>
    <cellStyle name="Comma 10 3 2 2" xfId="30769" xr:uid="{FB36AFB1-7A58-41E5-8053-F6DE77D240BC}"/>
    <cellStyle name="Comma 10 3 2 2 2" xfId="32841" xr:uid="{339CE028-A0D0-4063-8B5D-D6FD3E524D70}"/>
    <cellStyle name="Comma 10 3 2 2 3" xfId="37371" xr:uid="{341E07D8-BA1E-410F-8E94-E79DA2889AC3}"/>
    <cellStyle name="Comma 10 3 2 3" xfId="31871" xr:uid="{6EBC7E70-7642-4AFB-A521-E76ECCAA5EE4}"/>
    <cellStyle name="Comma 10 3 2 4" xfId="36295" xr:uid="{095B2EBA-798F-46FB-ACAB-D9BCC5A37352}"/>
    <cellStyle name="Comma 10 3 3" xfId="17676" xr:uid="{30E0F4C5-7BFE-428D-A3DA-FD774F7FCA96}"/>
    <cellStyle name="Comma 10 3 3 2" xfId="31044" xr:uid="{73A7140C-E941-408E-8F62-C2CCDEBFD894}"/>
    <cellStyle name="Comma 10 3 3 2 2" xfId="33115" xr:uid="{FAC19F7B-C8E4-4A96-A5D1-1738110FFFE4}"/>
    <cellStyle name="Comma 10 3 3 2 3" xfId="37645" xr:uid="{894F45DC-280D-4C69-92EA-A901D1110A03}"/>
    <cellStyle name="Comma 10 3 3 3" xfId="32149" xr:uid="{FC1BC3EE-D47E-45BB-9B0E-752880879DB8}"/>
    <cellStyle name="Comma 10 3 3 4" xfId="36560" xr:uid="{B6B0F9D1-76BE-44F1-973E-D55D4664EBD2}"/>
    <cellStyle name="Comma 10 3 4" xfId="30496" xr:uid="{AD138780-D50B-4237-A088-588232C9760B}"/>
    <cellStyle name="Comma 10 3 4 2" xfId="32569" xr:uid="{2DE18569-615E-4A64-B879-A3ADC6EF701F}"/>
    <cellStyle name="Comma 10 3 4 3" xfId="37097" xr:uid="{E79CA53E-7EB7-4C25-ABE9-FD30B37D0F73}"/>
    <cellStyle name="Comma 10 3 5" xfId="31604" xr:uid="{B5374912-269D-456D-A132-305FCFE8244F}"/>
    <cellStyle name="Comma 10 3 6" xfId="36028" xr:uid="{4D99300D-1DDA-44E8-BB46-BE8F9318EDB7}"/>
    <cellStyle name="Comma 10 3 7" xfId="17030" xr:uid="{E425C290-8F27-4CB4-A588-22B3D578BCA8}"/>
    <cellStyle name="Comma 10 4" xfId="4638" xr:uid="{A571050C-B601-4CFF-BB9C-4E95B497C2DB}"/>
    <cellStyle name="Comma 10 4 2" xfId="30737" xr:uid="{EEDFEFC1-2320-423E-AB44-C17312BC6981}"/>
    <cellStyle name="Comma 10 4 2 2" xfId="32809" xr:uid="{7827A6B0-49AF-4DFC-83B5-28D3C3F31D3A}"/>
    <cellStyle name="Comma 10 4 2 3" xfId="37340" xr:uid="{D1D7517E-74F3-495F-8FF8-A79A7E009A28}"/>
    <cellStyle name="Comma 10 4 3" xfId="31841" xr:uid="{4535D563-AEDB-4F82-A765-1102C019DEC0}"/>
    <cellStyle name="Comma 10 4 4" xfId="36267" xr:uid="{897C2BAD-1E8D-4E86-AC3F-78B2BFE7A705}"/>
    <cellStyle name="Comma 10 4 5" xfId="17331" xr:uid="{ACA9B5A4-8DA4-4FE7-9D0E-BDBE13711108}"/>
    <cellStyle name="Comma 10 5" xfId="5982" xr:uid="{4698FB24-B52A-43F3-8B67-9F4FE83ACBB9}"/>
    <cellStyle name="Comma 10 5 2" xfId="31007" xr:uid="{C74D5C6D-1210-4935-9E00-6EDBB5BFFB13}"/>
    <cellStyle name="Comma 10 5 2 2" xfId="33078" xr:uid="{66AEC20C-C75D-43BF-BBE8-ED64F20696F4}"/>
    <cellStyle name="Comma 10 5 2 3" xfId="37608" xr:uid="{23B46FC8-8403-4F4F-B9FF-002C7094A26B}"/>
    <cellStyle name="Comma 10 5 3" xfId="32108" xr:uid="{D06748CB-7E07-447E-860C-9A3EDF20BA55}"/>
    <cellStyle name="Comma 10 5 4" xfId="36532" xr:uid="{2C78A9F2-9945-42F4-9C5F-273D91D42CAC}"/>
    <cellStyle name="Comma 10 5 5" xfId="17633" xr:uid="{A0D52836-F95E-4EFE-845C-996F1AAB222C}"/>
    <cellStyle name="Comma 10 6" xfId="6407" xr:uid="{1AD1DA87-023A-4E8D-86AA-277967BFEC22}"/>
    <cellStyle name="Comma 10 6 2" xfId="32515" xr:uid="{F3D3BD95-108F-4B6B-B432-669AAFB828C2}"/>
    <cellStyle name="Comma 10 6 3" xfId="37040" xr:uid="{493BF667-6790-483A-ABB3-40CB8392082C}"/>
    <cellStyle name="Comma 10 6 4" xfId="30439" xr:uid="{218843A7-4AE3-46F8-9342-3ED5DC67A914}"/>
    <cellStyle name="Comma 10 7" xfId="14114" xr:uid="{B92957AE-1BD5-414A-8778-9F5410C7B041}"/>
    <cellStyle name="Comma 10 7 2" xfId="31564" xr:uid="{E17D4589-E709-492E-9F1A-950C82CD2107}"/>
    <cellStyle name="Comma 10 8" xfId="35980" xr:uid="{4602753D-2911-47BA-978C-7DC2F6173F7B}"/>
    <cellStyle name="Comma 10 9" xfId="16732" xr:uid="{96C3E8A7-4DEB-4965-81F7-FDB7E5D0896E}"/>
    <cellStyle name="Comma 10_BP_Sum__NKTละลายดิบหมด_AL18ML_101053" xfId="1587" xr:uid="{95074FB4-DF22-4460-AC74-FD74170850B4}"/>
    <cellStyle name="Comma 11" xfId="425" xr:uid="{C857E733-35FD-4D93-A26A-F8C04C4ECBC9}"/>
    <cellStyle name="Comma 11 10" xfId="16733" xr:uid="{CE8800F2-EA41-4575-A73D-3EA051C8C06F}"/>
    <cellStyle name="Comma 11 2" xfId="603" xr:uid="{4498A723-9ADF-4A4C-91A6-6C6A3941F856}"/>
    <cellStyle name="Comma 11 2 2" xfId="7320" xr:uid="{795BD883-19CB-4B1D-8DAD-DD430F82F2A9}"/>
    <cellStyle name="Comma 11 2 2 2" xfId="17390" xr:uid="{2E42C3C4-2D9C-4942-870B-F542588028DD}"/>
    <cellStyle name="Comma 11 2 2 2 2" xfId="30771" xr:uid="{007B1E5F-F712-4B51-B033-057826D5EB9A}"/>
    <cellStyle name="Comma 11 2 2 2 2 2" xfId="32843" xr:uid="{7A65BBF1-9B2A-47F5-99E4-F287698769BF}"/>
    <cellStyle name="Comma 11 2 2 2 2 3" xfId="37373" xr:uid="{8B98837C-AAF8-4AED-ABCD-468963CDF609}"/>
    <cellStyle name="Comma 11 2 2 2 3" xfId="31873" xr:uid="{B4F4878A-D5C3-4FFC-95B8-B4DC9CFC78AD}"/>
    <cellStyle name="Comma 11 2 2 2 4" xfId="36297" xr:uid="{7B78307F-3C39-47B4-8B49-E0DBB65725B8}"/>
    <cellStyle name="Comma 11 2 2 3" xfId="17678" xr:uid="{B69728DC-C883-4AF3-BFDE-CAF5AEBDD10A}"/>
    <cellStyle name="Comma 11 2 2 3 2" xfId="31046" xr:uid="{DB221E8C-8CF7-4B0A-B1E9-6E187B7CE928}"/>
    <cellStyle name="Comma 11 2 2 3 2 2" xfId="33117" xr:uid="{CF8980FD-92F7-4661-97E9-09DDB67961FF}"/>
    <cellStyle name="Comma 11 2 2 3 2 3" xfId="37647" xr:uid="{A29B65C2-C779-40CA-AFDB-93D23609D27D}"/>
    <cellStyle name="Comma 11 2 2 3 3" xfId="32151" xr:uid="{D07EC59D-1448-4A79-B8FE-2054AF7829CB}"/>
    <cellStyle name="Comma 11 2 2 3 4" xfId="36562" xr:uid="{9B4C436B-67D3-4688-B816-6E9621E5197B}"/>
    <cellStyle name="Comma 11 2 2 4" xfId="30498" xr:uid="{1CE5A0B9-F42A-42E5-BF6F-123C123FE58A}"/>
    <cellStyle name="Comma 11 2 2 4 2" xfId="32571" xr:uid="{B4059F7B-7F2E-487D-996F-403E0A62A275}"/>
    <cellStyle name="Comma 11 2 2 4 3" xfId="37099" xr:uid="{5C75DB04-AFCB-46B4-A365-B33251B53865}"/>
    <cellStyle name="Comma 11 2 2 5" xfId="31606" xr:uid="{0A596CC5-37CA-4104-BCBD-5AE70762D70C}"/>
    <cellStyle name="Comma 11 2 2 6" xfId="36030" xr:uid="{5ED0FC91-41CE-4ADE-8D5F-152472E0E932}"/>
    <cellStyle name="Comma 11 2 2 7" xfId="17032" xr:uid="{4408CE63-8618-4DE3-8A19-14C9A015D81E}"/>
    <cellStyle name="Comma 11 2 3" xfId="17389" xr:uid="{9D0EB17C-5C45-4697-AD9C-C5F04CF74E48}"/>
    <cellStyle name="Comma 11 2 3 2" xfId="30770" xr:uid="{61A3A2DC-A4FC-4893-ACC8-16213A0F9EC4}"/>
    <cellStyle name="Comma 11 2 3 2 2" xfId="32842" xr:uid="{D7C28ACB-37CB-4BED-BD53-82DE00F65C86}"/>
    <cellStyle name="Comma 11 2 3 2 3" xfId="37372" xr:uid="{587D477F-8568-493F-974A-99AC2771CADA}"/>
    <cellStyle name="Comma 11 2 3 3" xfId="31872" xr:uid="{33CD6103-E161-453D-8DF9-B809E4D4265E}"/>
    <cellStyle name="Comma 11 2 3 4" xfId="36296" xr:uid="{7A27234C-769B-4713-AC84-19BF65D8BBEA}"/>
    <cellStyle name="Comma 11 2 4" xfId="17677" xr:uid="{18141595-2F69-4DE4-B16E-7E8539A203BB}"/>
    <cellStyle name="Comma 11 2 4 2" xfId="31045" xr:uid="{1D355F04-195F-48FE-8134-DFB52F55180D}"/>
    <cellStyle name="Comma 11 2 4 2 2" xfId="33116" xr:uid="{25A8B267-C4C8-4245-82B8-7D4C7A260A4B}"/>
    <cellStyle name="Comma 11 2 4 2 3" xfId="37646" xr:uid="{9F5F9219-FCA2-40D8-B2DC-CF679FD4D315}"/>
    <cellStyle name="Comma 11 2 4 3" xfId="32150" xr:uid="{6A52FEB5-5E55-44F9-86A0-A61E132E6217}"/>
    <cellStyle name="Comma 11 2 4 4" xfId="36561" xr:uid="{6C6BC85D-821A-4F32-90E3-04E79CFA2302}"/>
    <cellStyle name="Comma 11 2 5" xfId="30497" xr:uid="{BD418F07-B8F3-4B6E-8F52-E2DEBBEC8E2E}"/>
    <cellStyle name="Comma 11 2 5 2" xfId="32570" xr:uid="{D501E7F4-A989-4137-B8EA-B8D263CA7CE9}"/>
    <cellStyle name="Comma 11 2 5 3" xfId="37098" xr:uid="{50066CF6-2070-4F72-9E3D-224296F613EE}"/>
    <cellStyle name="Comma 11 2 6" xfId="31605" xr:uid="{FF80E8C7-4B57-4446-AB25-FF259073C3F1}"/>
    <cellStyle name="Comma 11 2 7" xfId="36029" xr:uid="{F083ACEE-90EC-41BB-BCFF-E2A41E913213}"/>
    <cellStyle name="Comma 11 2 8" xfId="17031" xr:uid="{5E44369C-6CCC-4506-B6AD-D026463112BB}"/>
    <cellStyle name="Comma 11 3" xfId="3340" xr:uid="{460185B1-DC68-4FE4-A7B9-10A2EAA8D372}"/>
    <cellStyle name="Comma 11 3 2" xfId="7858" xr:uid="{785F483B-D304-4EE8-8D25-709AC3437CAA}"/>
    <cellStyle name="Comma 11 3 2 2" xfId="30772" xr:uid="{836FFD1F-ABB8-4CBA-BD5F-88668BA67145}"/>
    <cellStyle name="Comma 11 3 2 2 2" xfId="32844" xr:uid="{84E1F03D-1665-4D15-883D-20BB0B705866}"/>
    <cellStyle name="Comma 11 3 2 2 3" xfId="37374" xr:uid="{863A1BBA-EACD-452B-8AE6-2EEE35FCB522}"/>
    <cellStyle name="Comma 11 3 2 3" xfId="31874" xr:uid="{93DB74FF-7FC0-475C-8E8C-86586AC3F7F8}"/>
    <cellStyle name="Comma 11 3 2 4" xfId="36298" xr:uid="{DC82097D-3C97-4131-BB67-4BA5F73FCFAC}"/>
    <cellStyle name="Comma 11 3 2 5" xfId="17391" xr:uid="{76E1A81C-9227-464A-9EB0-D7314D69A64C}"/>
    <cellStyle name="Comma 11 3 3" xfId="17679" xr:uid="{909F4031-BF04-4F1C-A5F0-A63D051EEFDD}"/>
    <cellStyle name="Comma 11 3 3 2" xfId="31047" xr:uid="{1FDD73F8-F73B-414A-8DE5-EF1B4F317352}"/>
    <cellStyle name="Comma 11 3 3 2 2" xfId="33118" xr:uid="{5D7482C9-ED08-47AF-B3CC-82F7E1077845}"/>
    <cellStyle name="Comma 11 3 3 2 3" xfId="37648" xr:uid="{8C34C8DF-8680-4719-A0D0-A3EF61083D1F}"/>
    <cellStyle name="Comma 11 3 3 3" xfId="32152" xr:uid="{500526FC-3A44-47F2-B124-891663FA5238}"/>
    <cellStyle name="Comma 11 3 3 4" xfId="36563" xr:uid="{BFC8A854-7D5F-4543-BF16-4C57508D7290}"/>
    <cellStyle name="Comma 11 3 4" xfId="30499" xr:uid="{F811C6CD-7F70-4E1D-8E03-AFF52DC65ADF}"/>
    <cellStyle name="Comma 11 3 4 2" xfId="32572" xr:uid="{ED84DC9C-6583-43F2-9C64-F21CB8AC0F88}"/>
    <cellStyle name="Comma 11 3 4 3" xfId="37100" xr:uid="{19E2D18C-0494-4C6C-91A1-9C3632F29575}"/>
    <cellStyle name="Comma 11 3 5" xfId="31607" xr:uid="{347714FE-D9E9-44A2-94A7-88015086E4D8}"/>
    <cellStyle name="Comma 11 3 6" xfId="36031" xr:uid="{156F2F92-FB79-41A7-A73A-9E5637E97852}"/>
    <cellStyle name="Comma 11 3 7" xfId="17033" xr:uid="{30E2DE57-B3A6-40AD-9C33-607550FE9762}"/>
    <cellStyle name="Comma 11 4" xfId="3461" xr:uid="{AEAA5A62-0EB7-4C8C-A64B-3D90926D1406}"/>
    <cellStyle name="Comma 11 4 2" xfId="7976" xr:uid="{07492DE5-09E6-4D08-A8B4-0B0DACFFE28C}"/>
    <cellStyle name="Comma 11 4 2 2" xfId="32810" xr:uid="{C75D882F-D735-4E9C-B654-8E66C41A080F}"/>
    <cellStyle name="Comma 11 4 2 3" xfId="37341" xr:uid="{7B6EF6D5-44A5-4159-B867-038E4077803B}"/>
    <cellStyle name="Comma 11 4 2 4" xfId="30738" xr:uid="{FCFF4AB7-C878-409E-AD0D-971DE6DD62FC}"/>
    <cellStyle name="Comma 11 4 3" xfId="31842" xr:uid="{2E818A25-9D09-48A5-A19B-13A3933E1F3A}"/>
    <cellStyle name="Comma 11 4 4" xfId="36268" xr:uid="{88C786A4-690B-4805-92FD-618DF689A51A}"/>
    <cellStyle name="Comma 11 4 5" xfId="17332" xr:uid="{A9D6D6DB-01D9-4F27-845D-C2D3F6C235F0}"/>
    <cellStyle name="Comma 11 5" xfId="3846" xr:uid="{5436C103-BDCD-453F-BBAA-C1F59FC618E2}"/>
    <cellStyle name="Comma 11 5 2" xfId="31008" xr:uid="{4FF39FA5-962C-4681-AD8B-A9A522086C9A}"/>
    <cellStyle name="Comma 11 5 2 2" xfId="33079" xr:uid="{0EDA38C3-8656-41BE-A7B9-A7A122C2D768}"/>
    <cellStyle name="Comma 11 5 2 3" xfId="37609" xr:uid="{93EF77F5-70FC-4AB4-85D5-7AFF25534D75}"/>
    <cellStyle name="Comma 11 5 3" xfId="32109" xr:uid="{A627FD3D-0929-4B76-BF75-73D1AED3106E}"/>
    <cellStyle name="Comma 11 5 4" xfId="36533" xr:uid="{090A3A58-4711-4092-8C4E-919BA316562F}"/>
    <cellStyle name="Comma 11 5 5" xfId="17634" xr:uid="{9376AB42-45EA-49AD-8FCC-004A02B56B20}"/>
    <cellStyle name="Comma 11 6" xfId="4639" xr:uid="{DF674C76-8085-46C4-8A0F-8534015077FD}"/>
    <cellStyle name="Comma 11 6 2" xfId="32516" xr:uid="{E0D790DA-23A4-48D3-8846-7969BA8C022E}"/>
    <cellStyle name="Comma 11 6 3" xfId="37041" xr:uid="{44D4E388-3D78-4E42-9900-AAAED9599F33}"/>
    <cellStyle name="Comma 11 6 4" xfId="30440" xr:uid="{E9D70222-B0AF-4B26-903E-3EEF0BE40449}"/>
    <cellStyle name="Comma 11 7" xfId="5870" xr:uid="{08363CD5-4F67-484D-8921-6451DEFE6372}"/>
    <cellStyle name="Comma 11 7 2" xfId="31565" xr:uid="{25C2AA8D-7AB4-48B6-85CA-097F2101364C}"/>
    <cellStyle name="Comma 11 8" xfId="6413" xr:uid="{B5581420-80BB-4835-BC75-D7D4BD31B61E}"/>
    <cellStyle name="Comma 11 8 2" xfId="35981" xr:uid="{08124B69-8F04-4328-981C-CF38D3E33259}"/>
    <cellStyle name="Comma 11 9" xfId="14115" xr:uid="{2AF8F8A4-5517-4D07-A0C7-05A282D49ACF}"/>
    <cellStyle name="Comma 12" xfId="1588" xr:uid="{074DDAD2-52CC-4263-9FA3-8E3198CAEA51}"/>
    <cellStyle name="Comma 12 2" xfId="13071" xr:uid="{5D9FC635-A154-41BB-A430-8245F8D7CB2B}"/>
    <cellStyle name="Comma 12 2 2" xfId="17035" xr:uid="{9F6271FB-4854-418B-9F8D-9C4571E4ABE1}"/>
    <cellStyle name="Comma 12 2 2 2" xfId="17393" xr:uid="{7322ECB1-5823-4D6B-B9E2-DC09238C05A1}"/>
    <cellStyle name="Comma 12 2 2 2 2" xfId="30774" xr:uid="{E01B1FE5-1D72-4CE4-A632-163C17F1DB49}"/>
    <cellStyle name="Comma 12 2 2 2 2 2" xfId="32846" xr:uid="{1A8C47AA-ADA4-4207-A5A3-51FB6B282F47}"/>
    <cellStyle name="Comma 12 2 2 2 2 3" xfId="37376" xr:uid="{A9C8EEFC-BAB0-4D10-814F-8DC2D9B4AFA7}"/>
    <cellStyle name="Comma 12 2 2 2 3" xfId="31876" xr:uid="{AF69F9CD-F0BF-4A9F-BD1E-FED98DC83E39}"/>
    <cellStyle name="Comma 12 2 2 2 4" xfId="36300" xr:uid="{DF58C65A-F957-418F-A69D-364BC9CEECAA}"/>
    <cellStyle name="Comma 12 2 2 3" xfId="17681" xr:uid="{8EC3B5FC-F557-4C51-9BCD-820CA38C6B8C}"/>
    <cellStyle name="Comma 12 2 2 3 2" xfId="31049" xr:uid="{12ACB533-DAAD-4A6E-8D3B-84E9AFAA5EFE}"/>
    <cellStyle name="Comma 12 2 2 3 2 2" xfId="33120" xr:uid="{14CDCE29-BE04-470D-9E1C-7DC13A78F35B}"/>
    <cellStyle name="Comma 12 2 2 3 2 3" xfId="37650" xr:uid="{F0F9F7FC-FDD0-4CC1-9016-6CCE6C108E17}"/>
    <cellStyle name="Comma 12 2 2 3 3" xfId="32154" xr:uid="{77880C6C-13C5-4C09-A1FA-1FE169619EB7}"/>
    <cellStyle name="Comma 12 2 2 3 4" xfId="36565" xr:uid="{8FC14716-3BBA-4D77-91CE-BECC7E87482A}"/>
    <cellStyle name="Comma 12 2 2 4" xfId="30501" xr:uid="{D6A73DAC-9665-4F03-86B9-CBB41453F695}"/>
    <cellStyle name="Comma 12 2 2 4 2" xfId="32574" xr:uid="{3693F81A-24A9-4493-844A-3E70D8A1CA85}"/>
    <cellStyle name="Comma 12 2 2 4 3" xfId="37102" xr:uid="{6AB2CE72-200D-484B-AC6A-21AD58557879}"/>
    <cellStyle name="Comma 12 2 2 5" xfId="31609" xr:uid="{933A455E-00DB-4CE1-980D-0D3AD9F864FC}"/>
    <cellStyle name="Comma 12 2 2 6" xfId="36033" xr:uid="{EAE5EC73-CDCA-449F-B6D3-433242A1D8C6}"/>
    <cellStyle name="Comma 12 2 3" xfId="17392" xr:uid="{CC236302-E914-4A42-8618-4886A993E0C0}"/>
    <cellStyle name="Comma 12 2 3 2" xfId="30773" xr:uid="{10A00DA4-9CA8-4797-BC79-A67F5031D10B}"/>
    <cellStyle name="Comma 12 2 3 2 2" xfId="32845" xr:uid="{9A658927-61D0-40BF-83F0-A8F818BB1896}"/>
    <cellStyle name="Comma 12 2 3 2 3" xfId="37375" xr:uid="{4C9A4162-F9CA-4EC2-AF19-5C7CA5041481}"/>
    <cellStyle name="Comma 12 2 3 3" xfId="31875" xr:uid="{6C33B291-0966-48C7-AC76-3E4C73D6AF6B}"/>
    <cellStyle name="Comma 12 2 3 4" xfId="36299" xr:uid="{EAC77357-221B-4892-822A-3E1E34598C78}"/>
    <cellStyle name="Comma 12 2 4" xfId="17680" xr:uid="{F1F25645-D101-4FE0-82D3-B26573348AE1}"/>
    <cellStyle name="Comma 12 2 4 2" xfId="31048" xr:uid="{06D5E3BA-5A05-4996-9F0A-3542BA5E9188}"/>
    <cellStyle name="Comma 12 2 4 2 2" xfId="33119" xr:uid="{13C28CF0-1364-4742-8B6C-53618522021C}"/>
    <cellStyle name="Comma 12 2 4 2 3" xfId="37649" xr:uid="{B49BA0F1-FF09-4413-81FE-D6BD5470F01E}"/>
    <cellStyle name="Comma 12 2 4 3" xfId="32153" xr:uid="{A11765BB-6FD3-4627-888E-ADD02F69E72C}"/>
    <cellStyle name="Comma 12 2 4 4" xfId="36564" xr:uid="{F36725D1-D668-4771-93F3-C2BF70CEFDF8}"/>
    <cellStyle name="Comma 12 2 5" xfId="30500" xr:uid="{C7967512-E011-4890-AB0C-D511BEC52A5D}"/>
    <cellStyle name="Comma 12 2 5 2" xfId="32573" xr:uid="{99C02ADA-F9E6-43AA-B3FB-044D6979531D}"/>
    <cellStyle name="Comma 12 2 5 3" xfId="37101" xr:uid="{B3D17B06-609F-4D8A-AA86-BC4E6967F22B}"/>
    <cellStyle name="Comma 12 2 6" xfId="31608" xr:uid="{2B689E02-2AFA-4743-901D-F46C55EBCA4A}"/>
    <cellStyle name="Comma 12 2 7" xfId="36032" xr:uid="{FA9AA62F-D3BA-45B8-9458-9CBE03A46D44}"/>
    <cellStyle name="Comma 12 2 8" xfId="17034" xr:uid="{CAC0E6BE-3037-40DA-949B-5291F80EFFA9}"/>
    <cellStyle name="Comma 12 3" xfId="14116" xr:uid="{AE095753-E6A0-47C3-B307-3889D7585E4C}"/>
    <cellStyle name="Comma 12 3 2" xfId="17394" xr:uid="{33FCBFB1-2F45-419C-89D2-C3A7E1BC5065}"/>
    <cellStyle name="Comma 12 3 2 2" xfId="30775" xr:uid="{DED824D2-F42C-4579-9B61-3F3DC72001DF}"/>
    <cellStyle name="Comma 12 3 2 2 2" xfId="32847" xr:uid="{6DEDD1E6-E424-4256-B8FE-370031F34E9B}"/>
    <cellStyle name="Comma 12 3 2 2 3" xfId="37377" xr:uid="{24F2D185-A56E-4496-A62F-6832CBB616D7}"/>
    <cellStyle name="Comma 12 3 2 3" xfId="31877" xr:uid="{32542AF2-8FAA-47C3-BBE6-D0ADE14B9738}"/>
    <cellStyle name="Comma 12 3 2 4" xfId="36301" xr:uid="{F0908493-798C-47FA-B931-D59FFA84670E}"/>
    <cellStyle name="Comma 12 3 3" xfId="17682" xr:uid="{89858350-602F-40C2-8ECB-3E9626B9AA40}"/>
    <cellStyle name="Comma 12 3 3 2" xfId="31050" xr:uid="{15A317EB-E612-49BF-B100-AF1E26BDAF74}"/>
    <cellStyle name="Comma 12 3 3 2 2" xfId="33121" xr:uid="{ED69D935-E805-4646-9FF4-3C75210930CF}"/>
    <cellStyle name="Comma 12 3 3 2 3" xfId="37651" xr:uid="{B2EFACD0-7E98-4B14-B53A-2D19402273EB}"/>
    <cellStyle name="Comma 12 3 3 3" xfId="32155" xr:uid="{32E881A0-93C0-48E8-A24D-A5612B5CFE12}"/>
    <cellStyle name="Comma 12 3 3 4" xfId="36566" xr:uid="{C2B05926-0DEB-4675-BB75-BF55961BF690}"/>
    <cellStyle name="Comma 12 3 4" xfId="30502" xr:uid="{C2D1D0B8-269B-4AC1-A507-13638E575298}"/>
    <cellStyle name="Comma 12 3 4 2" xfId="32575" xr:uid="{C9D5B7CA-D87E-4609-9009-BEF79EF068AC}"/>
    <cellStyle name="Comma 12 3 4 3" xfId="37103" xr:uid="{D94A5342-50CD-43F6-B1AD-9FC928D5A9A0}"/>
    <cellStyle name="Comma 12 3 5" xfId="31610" xr:uid="{4DD78EEA-92B4-4058-8B6E-9C6A24C771B3}"/>
    <cellStyle name="Comma 12 3 6" xfId="36034" xr:uid="{051680C5-B185-4F5B-91D6-4373A47B2BEF}"/>
    <cellStyle name="Comma 12 3 7" xfId="17036" xr:uid="{2C308B41-DF0A-4144-BA33-0E3FA42B4E4A}"/>
    <cellStyle name="Comma 12 4" xfId="17333" xr:uid="{25E3B21F-DEBC-4CC6-9DB6-48128BA4680C}"/>
    <cellStyle name="Comma 12 4 2" xfId="30739" xr:uid="{904327C0-6CBD-4479-8076-EEBE9F1541C5}"/>
    <cellStyle name="Comma 12 4 2 2" xfId="32811" xr:uid="{EAF66ECA-810D-474F-BE7C-8ECDFEE675E0}"/>
    <cellStyle name="Comma 12 4 2 3" xfId="37342" xr:uid="{7F161B79-5517-4B9F-8CAF-F470E770E3E4}"/>
    <cellStyle name="Comma 12 4 3" xfId="31843" xr:uid="{937F99C5-7A20-46C5-AE3B-BE59589AD099}"/>
    <cellStyle name="Comma 12 4 4" xfId="36269" xr:uid="{D60EE424-1144-4EDC-972E-8596FFE881F1}"/>
    <cellStyle name="Comma 12 5" xfId="17635" xr:uid="{2F2FFB69-9FFD-42C7-A9BF-AD7839EF0886}"/>
    <cellStyle name="Comma 12 5 2" xfId="31009" xr:uid="{BF5CE3DC-2638-4AD7-A1FA-97A705F2D053}"/>
    <cellStyle name="Comma 12 5 2 2" xfId="33080" xr:uid="{216A39A8-92D2-4686-B9CC-77209675B205}"/>
    <cellStyle name="Comma 12 5 2 3" xfId="37610" xr:uid="{2662DCDE-6294-4E86-AC6E-C7CAD1280057}"/>
    <cellStyle name="Comma 12 5 3" xfId="32110" xr:uid="{AB993C3D-2F97-498B-8717-190432E233F9}"/>
    <cellStyle name="Comma 12 5 4" xfId="36534" xr:uid="{BD2DEB64-403B-42F1-908D-B2CA0593C086}"/>
    <cellStyle name="Comma 12 6" xfId="30441" xr:uid="{6AF49071-8092-4792-AC98-5583B59085C4}"/>
    <cellStyle name="Comma 12 6 2" xfId="32517" xr:uid="{922E3D10-77A6-499E-86A0-996B6F381BD7}"/>
    <cellStyle name="Comma 12 6 3" xfId="37042" xr:uid="{86C083D0-4CA8-469C-B356-B9AF283773AF}"/>
    <cellStyle name="Comma 12 7" xfId="31566" xr:uid="{3B8E7B58-A96B-4CB4-B379-C7892334357D}"/>
    <cellStyle name="Comma 12 8" xfId="35982" xr:uid="{AD5D6664-BF9C-4185-8248-BB9E650A55DE}"/>
    <cellStyle name="Comma 12 9" xfId="16734" xr:uid="{67D57B40-DABE-4552-B053-E53DD074C12B}"/>
    <cellStyle name="Comma 13" xfId="1589" xr:uid="{C5559F4A-2EAD-4DAD-9E0C-FF4DC5EFA280}"/>
    <cellStyle name="Comma 13 2" xfId="10342" xr:uid="{1934CCD3-7510-4F92-AFD7-5C6A16F6F283}"/>
    <cellStyle name="Comma 13 2 2" xfId="10343" xr:uid="{B08BB33E-A4F8-4A9D-A25F-AC99D7380556}"/>
    <cellStyle name="Comma 13 2 2 2" xfId="16108" xr:uid="{397375EA-9F52-428F-953A-0C87AF9FB5CF}"/>
    <cellStyle name="Comma 13 2 2 2 2" xfId="30777" xr:uid="{16900AD8-C47E-4CF4-BBE8-15D2F91F2293}"/>
    <cellStyle name="Comma 13 2 2 2 2 2" xfId="32849" xr:uid="{382712EE-01FF-4524-BF2B-690A5700C110}"/>
    <cellStyle name="Comma 13 2 2 2 2 3" xfId="37379" xr:uid="{A13B4238-A1BA-49F2-BB24-2D1D9FBA638B}"/>
    <cellStyle name="Comma 13 2 2 2 3" xfId="31879" xr:uid="{7249CCD1-88E5-4942-BA77-9464B5896034}"/>
    <cellStyle name="Comma 13 2 2 2 4" xfId="36303" xr:uid="{CA658BC6-A25B-4C62-A1B7-66AB893E89B5}"/>
    <cellStyle name="Comma 13 2 2 2 5" xfId="17396" xr:uid="{9C0DAFBE-219C-4804-B50A-22B7450B27D8}"/>
    <cellStyle name="Comma 13 2 2 3" xfId="17684" xr:uid="{EB0348F0-4293-4394-86C3-68EE66ADF963}"/>
    <cellStyle name="Comma 13 2 2 3 2" xfId="31052" xr:uid="{DA7C9246-D6A5-452A-B4F5-0B6A770FB00F}"/>
    <cellStyle name="Comma 13 2 2 3 2 2" xfId="33123" xr:uid="{F3D612C4-708F-4DB8-8DDA-F789DF44E002}"/>
    <cellStyle name="Comma 13 2 2 3 2 3" xfId="37653" xr:uid="{1D392D03-526C-4186-A9AE-FA62F1B4C4BF}"/>
    <cellStyle name="Comma 13 2 2 3 3" xfId="32157" xr:uid="{21FF4DA9-A9FD-4F6E-A88D-7746E88ECEA8}"/>
    <cellStyle name="Comma 13 2 2 3 4" xfId="36568" xr:uid="{CB6146A0-934C-47AB-BD6F-6172F23712B5}"/>
    <cellStyle name="Comma 13 2 2 4" xfId="30504" xr:uid="{B2FB98D1-B3F9-4926-943A-BFFD91ABC65C}"/>
    <cellStyle name="Comma 13 2 2 4 2" xfId="32577" xr:uid="{E7F105EB-C47A-4F75-9651-575FF60A81BE}"/>
    <cellStyle name="Comma 13 2 2 4 3" xfId="37105" xr:uid="{0A112EC5-1A1C-4DEC-B6EA-5535F3252E97}"/>
    <cellStyle name="Comma 13 2 2 5" xfId="31612" xr:uid="{0D8B806D-EF73-4CE8-8B2B-EE06FE065E5D}"/>
    <cellStyle name="Comma 13 2 2 6" xfId="36036" xr:uid="{69C620D4-4154-4764-96D8-6C02BC1E0BD0}"/>
    <cellStyle name="Comma 13 2 2 7" xfId="17038" xr:uid="{9F0888EC-CA60-4101-A363-70C8335EE637}"/>
    <cellStyle name="Comma 13 2 3" xfId="13072" xr:uid="{9BA1FE59-C9D2-4F97-BECF-37B8D4CE89DE}"/>
    <cellStyle name="Comma 13 2 3 2" xfId="30776" xr:uid="{90597E93-3590-44EF-94CD-1C82DD0C3D99}"/>
    <cellStyle name="Comma 13 2 3 2 2" xfId="32848" xr:uid="{AF366F58-226B-4C1A-808B-383821CEF7FD}"/>
    <cellStyle name="Comma 13 2 3 2 3" xfId="37378" xr:uid="{F5F1DD98-C525-476B-8DDC-AFCED505CE6A}"/>
    <cellStyle name="Comma 13 2 3 3" xfId="31878" xr:uid="{7B0FF45B-10AE-4340-80D7-24D820099909}"/>
    <cellStyle name="Comma 13 2 3 4" xfId="36302" xr:uid="{3B717485-5A44-44A7-A99D-9786556BB40A}"/>
    <cellStyle name="Comma 13 2 3 5" xfId="17395" xr:uid="{2B7F1CED-CE16-4455-922D-7139D77FC3FB}"/>
    <cellStyle name="Comma 13 2 4" xfId="17683" xr:uid="{CB6C8393-B95E-443B-83C0-F4EC2D9B6789}"/>
    <cellStyle name="Comma 13 2 4 2" xfId="31051" xr:uid="{F36BBCD3-AFCF-4994-BF12-9F332BB859DF}"/>
    <cellStyle name="Comma 13 2 4 2 2" xfId="33122" xr:uid="{05532431-9C69-43FB-A544-9A4CC8DFFA74}"/>
    <cellStyle name="Comma 13 2 4 2 3" xfId="37652" xr:uid="{09054E2D-B0CE-4BE3-9E86-FA6C2DA19815}"/>
    <cellStyle name="Comma 13 2 4 3" xfId="32156" xr:uid="{7CD95B27-E42C-4CC6-8ACD-7EF66A716499}"/>
    <cellStyle name="Comma 13 2 4 4" xfId="36567" xr:uid="{CFC38408-C937-41F1-B236-C4901EA73D7D}"/>
    <cellStyle name="Comma 13 2 5" xfId="30503" xr:uid="{A78C3015-9E11-44D7-A447-093C10E40968}"/>
    <cellStyle name="Comma 13 2 5 2" xfId="32576" xr:uid="{93FABC9D-102E-41E7-84BF-CCFADCDE629D}"/>
    <cellStyle name="Comma 13 2 5 3" xfId="37104" xr:uid="{87577966-2065-4035-8B70-A87C075DAF9B}"/>
    <cellStyle name="Comma 13 2 6" xfId="31611" xr:uid="{95203533-61D4-4AA3-9263-7D169163F423}"/>
    <cellStyle name="Comma 13 2 7" xfId="36035" xr:uid="{F261D75C-6F32-4330-8E15-9EA5FF6FB34F}"/>
    <cellStyle name="Comma 13 2 8" xfId="17037" xr:uid="{0987ED8A-FC16-4601-B5DC-6C438867AFC7}"/>
    <cellStyle name="Comma 13 3" xfId="13046" xr:uid="{B1E8FBBD-0084-410E-B929-58D25AE59C52}"/>
    <cellStyle name="Comma 13 3 2" xfId="17397" xr:uid="{1B35F012-E7A7-48CC-8763-AF0DEAA68863}"/>
    <cellStyle name="Comma 13 3 2 2" xfId="30778" xr:uid="{BB0504F2-02FF-45F4-AB64-7C17875BF353}"/>
    <cellStyle name="Comma 13 3 2 2 2" xfId="32850" xr:uid="{F7CD00FE-9B41-4CE5-B7A7-F6BE8D719FA8}"/>
    <cellStyle name="Comma 13 3 2 2 3" xfId="37380" xr:uid="{EB2321BB-5C36-45FD-ABCC-882264077876}"/>
    <cellStyle name="Comma 13 3 2 3" xfId="31880" xr:uid="{6B7D05D2-889C-4D4A-8B95-FD52C8C16743}"/>
    <cellStyle name="Comma 13 3 2 4" xfId="36304" xr:uid="{93D46ED8-7427-4AF5-BC9C-45F1DE1FD9D3}"/>
    <cellStyle name="Comma 13 3 3" xfId="17685" xr:uid="{0587F533-6AD9-47EE-B487-AD778A179914}"/>
    <cellStyle name="Comma 13 3 3 2" xfId="31053" xr:uid="{F9EE98C5-76FF-4C99-86BD-BE832D704BA7}"/>
    <cellStyle name="Comma 13 3 3 2 2" xfId="33124" xr:uid="{F3450CE1-3BC0-4D0C-8FDB-C65C7D8047DC}"/>
    <cellStyle name="Comma 13 3 3 2 3" xfId="37654" xr:uid="{474E522B-4DC6-4F9E-B62C-FC8CFD6C3836}"/>
    <cellStyle name="Comma 13 3 3 3" xfId="32158" xr:uid="{87E90224-0697-4E63-8647-A0D37CC6FB9A}"/>
    <cellStyle name="Comma 13 3 3 4" xfId="36569" xr:uid="{91A3A599-40BB-442F-8E9C-CDEB94812444}"/>
    <cellStyle name="Comma 13 3 4" xfId="30505" xr:uid="{67D34F8B-28A3-43CF-AC3D-EF85871E3467}"/>
    <cellStyle name="Comma 13 3 4 2" xfId="32578" xr:uid="{06B48749-86FC-4A54-9151-3A648ADEAD43}"/>
    <cellStyle name="Comma 13 3 4 3" xfId="37106" xr:uid="{958C1596-E101-475D-A66C-59ACDFD87768}"/>
    <cellStyle name="Comma 13 3 5" xfId="31613" xr:uid="{08CA12B4-0440-439B-A5FC-04330FF76B27}"/>
    <cellStyle name="Comma 13 3 6" xfId="36037" xr:uid="{C4D1EADC-9E7A-41B6-AF83-DA28D32DC8D1}"/>
    <cellStyle name="Comma 13 3 7" xfId="17039" xr:uid="{278D93CD-C124-4EAE-BF77-513C6A91BE1E}"/>
    <cellStyle name="Comma 13 4" xfId="14117" xr:uid="{7BE8545D-594D-427B-9016-7875ACF27377}"/>
    <cellStyle name="Comma 13 4 2" xfId="30740" xr:uid="{A845565A-A6C5-4691-A2BD-F40CC02BE2FF}"/>
    <cellStyle name="Comma 13 4 2 2" xfId="32812" xr:uid="{F59E1011-07BC-4209-9AD4-82F029375DA7}"/>
    <cellStyle name="Comma 13 4 2 3" xfId="37343" xr:uid="{49E605B7-6AB4-4F4F-A4F8-A48EA31F5E9D}"/>
    <cellStyle name="Comma 13 4 3" xfId="31844" xr:uid="{5CD78CFF-7307-41F6-9B15-14A88CA2B59C}"/>
    <cellStyle name="Comma 13 4 4" xfId="36270" xr:uid="{5B99A197-4191-430B-A060-B78067A39105}"/>
    <cellStyle name="Comma 13 4 5" xfId="17334" xr:uid="{3C4AF04D-6AD0-4F1B-80F4-43C870DAB26E}"/>
    <cellStyle name="Comma 13 5" xfId="17636" xr:uid="{C22DAECD-2752-4147-BF3C-772D2C137FD0}"/>
    <cellStyle name="Comma 13 5 2" xfId="31010" xr:uid="{AD6C3C0E-7C13-478D-A05E-0B90A378212E}"/>
    <cellStyle name="Comma 13 5 2 2" xfId="33081" xr:uid="{2C91F96C-9AA7-4A6E-9357-0D035AB46055}"/>
    <cellStyle name="Comma 13 5 2 3" xfId="37611" xr:uid="{FC9B5835-211B-4829-ADA0-5AF552C2EA07}"/>
    <cellStyle name="Comma 13 5 3" xfId="32111" xr:uid="{D57AD7F6-4573-4CC7-88D9-2C0AD091BB21}"/>
    <cellStyle name="Comma 13 5 4" xfId="36535" xr:uid="{0CD2315A-C150-4EB8-85DA-D4ADF470E357}"/>
    <cellStyle name="Comma 13 6" xfId="30442" xr:uid="{C7BA6288-8F3A-4A20-ABA4-583C2B641367}"/>
    <cellStyle name="Comma 13 6 2" xfId="32518" xr:uid="{DDA92BBC-AECE-40B6-86E0-5D5A120ED44A}"/>
    <cellStyle name="Comma 13 6 3" xfId="37043" xr:uid="{7344D1AE-2FE0-4E10-9910-AB7AAB032A08}"/>
    <cellStyle name="Comma 13 7" xfId="31567" xr:uid="{C00C45F7-1B42-4F60-9D3A-FE31D109F549}"/>
    <cellStyle name="Comma 13 8" xfId="35983" xr:uid="{6A5BA180-1839-4A12-B90C-B4E880DAD6DC}"/>
    <cellStyle name="Comma 13 9" xfId="16735" xr:uid="{FEA4D774-9C9D-4365-8A23-4494AE6918FF}"/>
    <cellStyle name="Comma 135" xfId="40750" xr:uid="{D14B552E-FB5A-4BD5-A4D8-A840D51D1E19}"/>
    <cellStyle name="Comma 14" xfId="1590" xr:uid="{590CA696-15F0-4C42-81A5-88C162EADDFC}"/>
    <cellStyle name="Comma 14 2" xfId="3612" xr:uid="{78E39B12-2859-4B29-B45B-4D651426E1F4}"/>
    <cellStyle name="Comma 14 2 2" xfId="8080" xr:uid="{CEA6AA53-92F2-4EE0-8242-B2C684543C53}"/>
    <cellStyle name="Comma 14 2 3" xfId="10344" xr:uid="{900754EE-4D24-4091-8173-063996A92F93}"/>
    <cellStyle name="Comma 14 2 4" xfId="35964" xr:uid="{4A4079ED-A994-43AA-8906-7D4C6511DDA3}"/>
    <cellStyle name="Comma 14 3" xfId="3958" xr:uid="{EB3B6ECE-6015-4AE0-A77A-6EDF935B75FA}"/>
    <cellStyle name="Comma 14 4" xfId="5189" xr:uid="{3272D393-7556-4375-834C-DC05E3408627}"/>
    <cellStyle name="Comma 14 5" xfId="5323" xr:uid="{8B5EF14F-D4FB-411A-85FD-58C7AF8F64DC}"/>
    <cellStyle name="Comma 14 6" xfId="5296" xr:uid="{50F3F609-6B4F-477C-B578-6136457CBD1E}"/>
    <cellStyle name="Comma 14 7" xfId="7468" xr:uid="{5470A843-F048-4469-8B55-5EDA0F50FFC9}"/>
    <cellStyle name="Comma 14 8" xfId="16109" xr:uid="{3C90FAD4-D62D-4483-848D-432C1AA2C22A}"/>
    <cellStyle name="Comma 14 9" xfId="16736" xr:uid="{0360F359-6513-49E3-9203-D3CEB466F433}"/>
    <cellStyle name="Comma 15" xfId="1591" xr:uid="{7D8B9F81-A478-48C8-AAE9-9F7F4F7A56F5}"/>
    <cellStyle name="Comma 15 2" xfId="16110" xr:uid="{749852FF-C63D-4D30-BE89-062233631448}"/>
    <cellStyle name="Comma 15 2 2" xfId="17041" xr:uid="{D0567C49-41E2-4184-8166-9889FD443B2E}"/>
    <cellStyle name="Comma 15 2 2 2" xfId="17399" xr:uid="{AE59E49A-5BE6-4960-A666-131C3658F7D9}"/>
    <cellStyle name="Comma 15 2 2 2 2" xfId="30780" xr:uid="{CDAAD975-2E22-41C9-A8D4-0375DA3F783B}"/>
    <cellStyle name="Comma 15 2 2 2 2 2" xfId="32852" xr:uid="{8D0F059D-57BC-48E2-B49E-A92FC5209D12}"/>
    <cellStyle name="Comma 15 2 2 2 2 3" xfId="37382" xr:uid="{D1CD57B9-5FE6-43C9-89D9-26F3860B5D31}"/>
    <cellStyle name="Comma 15 2 2 2 3" xfId="31882" xr:uid="{C38C5FF9-72A9-4C55-A409-360AFCA60F89}"/>
    <cellStyle name="Comma 15 2 2 2 4" xfId="36306" xr:uid="{63B07A10-4B83-4F8F-8618-46FA323AD30F}"/>
    <cellStyle name="Comma 15 2 2 3" xfId="17687" xr:uid="{6EE9C975-68D7-4002-B144-601068FC68DE}"/>
    <cellStyle name="Comma 15 2 2 3 2" xfId="31055" xr:uid="{0A210203-B5C5-499E-94A8-58DE899A59D9}"/>
    <cellStyle name="Comma 15 2 2 3 2 2" xfId="33126" xr:uid="{177D8434-5D19-49CB-98E7-6237D1F252DD}"/>
    <cellStyle name="Comma 15 2 2 3 2 3" xfId="37656" xr:uid="{164F2B7E-E44C-4BE1-AF78-BAE5F773AE3B}"/>
    <cellStyle name="Comma 15 2 2 3 3" xfId="32160" xr:uid="{05C4EE7E-633F-4264-9A24-F59BC6EAB2D8}"/>
    <cellStyle name="Comma 15 2 2 3 4" xfId="36571" xr:uid="{1FAA4B8E-F6F8-4C9C-9045-790638F46118}"/>
    <cellStyle name="Comma 15 2 2 4" xfId="30507" xr:uid="{99DF616C-F38D-4FE6-8238-9B1E6E4329BB}"/>
    <cellStyle name="Comma 15 2 2 4 2" xfId="32580" xr:uid="{FF5F08F4-7753-480F-AE13-56C5F7910255}"/>
    <cellStyle name="Comma 15 2 2 4 3" xfId="37108" xr:uid="{EAD40CC5-D89F-41A6-B224-69C0E4EA5652}"/>
    <cellStyle name="Comma 15 2 2 5" xfId="31615" xr:uid="{9144C36E-6E4A-447F-89FC-32A6DF025E7F}"/>
    <cellStyle name="Comma 15 2 2 6" xfId="36039" xr:uid="{B76FC051-9F22-45DD-ADF9-6A0254ED78E7}"/>
    <cellStyle name="Comma 15 2 3" xfId="17398" xr:uid="{1E2EAE04-179E-4C93-B0B4-32C3C37D0401}"/>
    <cellStyle name="Comma 15 2 3 2" xfId="30779" xr:uid="{91F8FB07-D875-4104-8407-CF0B1F13674C}"/>
    <cellStyle name="Comma 15 2 3 2 2" xfId="32851" xr:uid="{333E190D-F63D-41EC-9458-3D4662570088}"/>
    <cellStyle name="Comma 15 2 3 2 3" xfId="37381" xr:uid="{A9A67B19-0882-46A2-B7B5-7B2093B33A76}"/>
    <cellStyle name="Comma 15 2 3 3" xfId="31881" xr:uid="{0BF6BEF9-CEED-4A48-9A68-192CE283A4C1}"/>
    <cellStyle name="Comma 15 2 3 4" xfId="36305" xr:uid="{25317A55-F066-4472-B849-7713FF3B603A}"/>
    <cellStyle name="Comma 15 2 4" xfId="17686" xr:uid="{5108318F-49EA-41AB-8015-8C67F2ECC04F}"/>
    <cellStyle name="Comma 15 2 4 2" xfId="31054" xr:uid="{9693A477-E092-4365-B3AA-2BCB67E29B11}"/>
    <cellStyle name="Comma 15 2 4 2 2" xfId="33125" xr:uid="{965CDDF8-F9A4-444A-ACE2-1FFBD5E59C12}"/>
    <cellStyle name="Comma 15 2 4 2 3" xfId="37655" xr:uid="{9392158A-5D54-4943-A400-9FA66BC38D09}"/>
    <cellStyle name="Comma 15 2 4 3" xfId="32159" xr:uid="{29BE2CE8-1080-4309-A5D2-A3F542A43C13}"/>
    <cellStyle name="Comma 15 2 4 4" xfId="36570" xr:uid="{A7FB3B52-4B2B-43BD-96F5-8059E9583934}"/>
    <cellStyle name="Comma 15 2 5" xfId="30506" xr:uid="{309BB9B9-3E4F-4557-B14D-D8C0404DDB39}"/>
    <cellStyle name="Comma 15 2 5 2" xfId="32579" xr:uid="{86E6A669-AAFB-43E8-A34D-989D1E2DD0E8}"/>
    <cellStyle name="Comma 15 2 5 3" xfId="37107" xr:uid="{667E4F36-8929-4188-A8A8-013EE06A5C04}"/>
    <cellStyle name="Comma 15 2 6" xfId="31614" xr:uid="{B268B2E9-B27A-44A4-AB7A-0443B27DD32F}"/>
    <cellStyle name="Comma 15 2 7" xfId="36038" xr:uid="{C7F95C02-B8E7-475B-BD4D-462EEA4BE312}"/>
    <cellStyle name="Comma 15 2 8" xfId="17040" xr:uid="{6E4A1705-0ED3-4FF3-9CF3-9A64A13E3B32}"/>
    <cellStyle name="Comma 15 3" xfId="17042" xr:uid="{B082D90F-FE16-4E6E-B13E-1CF8DF2671B5}"/>
    <cellStyle name="Comma 15 3 2" xfId="17400" xr:uid="{81E7A8B8-8465-4C0A-B6D1-E1AB956B0145}"/>
    <cellStyle name="Comma 15 3 2 2" xfId="30781" xr:uid="{DD889DBB-4054-498D-8751-7692FA30599E}"/>
    <cellStyle name="Comma 15 3 2 2 2" xfId="32853" xr:uid="{53ACD6E1-63F5-489A-A4F3-C28CCDE4F78A}"/>
    <cellStyle name="Comma 15 3 2 2 3" xfId="37383" xr:uid="{992F98EE-CB8D-4D44-82AC-C22D30979C49}"/>
    <cellStyle name="Comma 15 3 2 3" xfId="31883" xr:uid="{52AD4859-04D8-4F4E-836C-BB541BE300CF}"/>
    <cellStyle name="Comma 15 3 2 4" xfId="36307" xr:uid="{89EEB7DF-680A-4127-8136-F437B962817F}"/>
    <cellStyle name="Comma 15 3 3" xfId="17688" xr:uid="{C6B7CAD5-39F9-4964-B855-BC58D647448F}"/>
    <cellStyle name="Comma 15 3 3 2" xfId="31056" xr:uid="{5CFB93B7-032F-4511-AF27-F076FBE3BDE7}"/>
    <cellStyle name="Comma 15 3 3 2 2" xfId="33127" xr:uid="{41623A29-A846-4C69-BBFF-F86F0E9FAE83}"/>
    <cellStyle name="Comma 15 3 3 2 3" xfId="37657" xr:uid="{7C5C5625-A3C2-44EB-94C5-CA4D3B369291}"/>
    <cellStyle name="Comma 15 3 3 3" xfId="32161" xr:uid="{2EEDBB75-9A26-4050-BF9D-B5EE97B587F3}"/>
    <cellStyle name="Comma 15 3 3 4" xfId="36572" xr:uid="{B89411AB-EC26-4373-9124-6D19681EEE9D}"/>
    <cellStyle name="Comma 15 3 4" xfId="30508" xr:uid="{E8DDF930-E1B0-4D90-9DAB-91ADD69B82D5}"/>
    <cellStyle name="Comma 15 3 4 2" xfId="32581" xr:uid="{EBF52E92-FA20-4F0E-B8C0-1D076ED4791E}"/>
    <cellStyle name="Comma 15 3 4 3" xfId="37109" xr:uid="{41FFFB04-9C15-4475-A9ED-BB5790E87F82}"/>
    <cellStyle name="Comma 15 3 5" xfId="31616" xr:uid="{57DDA91A-B8A9-43AB-88E9-F5EFD17728ED}"/>
    <cellStyle name="Comma 15 3 6" xfId="36040" xr:uid="{6E73F61C-1A71-44BD-B99A-EF1C6ACE0BD8}"/>
    <cellStyle name="Comma 15 4" xfId="17335" xr:uid="{80038C7A-C6A5-4FA9-BB44-9337CF6DCA00}"/>
    <cellStyle name="Comma 15 4 2" xfId="30741" xr:uid="{01913418-B952-4150-A2A3-92F63E1B0551}"/>
    <cellStyle name="Comma 15 4 2 2" xfId="32813" xr:uid="{0377A920-2863-43F7-BB5E-3BC20AE2D5FE}"/>
    <cellStyle name="Comma 15 4 2 3" xfId="37344" xr:uid="{D03B546D-761C-4666-9B78-8885F98B6964}"/>
    <cellStyle name="Comma 15 4 3" xfId="31845" xr:uid="{6BD0A394-6C9B-4842-8C42-69C83E4747E6}"/>
    <cellStyle name="Comma 15 4 4" xfId="36271" xr:uid="{67231637-2C31-42C0-9606-15E39E0A7B3A}"/>
    <cellStyle name="Comma 15 5" xfId="17637" xr:uid="{BACD3BEE-7236-4E3D-A3B7-EBCA9E0E894D}"/>
    <cellStyle name="Comma 15 5 2" xfId="31011" xr:uid="{EC148BA5-B144-4578-8779-696F3482C519}"/>
    <cellStyle name="Comma 15 5 2 2" xfId="33082" xr:uid="{0C3CB884-CD5F-4935-9582-A7FDB519ED25}"/>
    <cellStyle name="Comma 15 5 2 3" xfId="37612" xr:uid="{025F98E8-F0A3-4A07-A707-E8E82C1C0BB9}"/>
    <cellStyle name="Comma 15 5 3" xfId="32112" xr:uid="{CF89462E-4B77-4F30-8A20-A2EE0CB9C16B}"/>
    <cellStyle name="Comma 15 5 4" xfId="36536" xr:uid="{D95A0059-CB80-4FB1-9DB5-FBAC65432C23}"/>
    <cellStyle name="Comma 15 6" xfId="30443" xr:uid="{746AE83C-C031-4330-9E65-03A56004949A}"/>
    <cellStyle name="Comma 15 6 2" xfId="32519" xr:uid="{7F88C568-0E24-4AD3-AB46-D81389CEA967}"/>
    <cellStyle name="Comma 15 6 3" xfId="37044" xr:uid="{C4A6E440-579D-46F8-9E2C-BFAA9C58B8BF}"/>
    <cellStyle name="Comma 15 7" xfId="31568" xr:uid="{84020496-4373-4FF1-B1FA-11B6A7CBB1E7}"/>
    <cellStyle name="Comma 15 8" xfId="35984" xr:uid="{3A09E030-6AF5-4182-ADB8-EDE314005036}"/>
    <cellStyle name="Comma 15 9" xfId="16737" xr:uid="{7088E961-EE1A-459A-BF75-3DA3B721CC8D}"/>
    <cellStyle name="Comma 16" xfId="1592" xr:uid="{A6C06A3D-087E-4DB0-AA98-AD1E2B1F37BA}"/>
    <cellStyle name="Comma 16 2" xfId="3959" xr:uid="{1104E8E3-7A0C-4A8A-A69A-85CC9519B88C}"/>
    <cellStyle name="Comma 16 2 2" xfId="6346" xr:uid="{7A90C83D-7192-4BC5-AA1C-EF0381EBA730}"/>
    <cellStyle name="Comma 16 2 2 2" xfId="8590" xr:uid="{FD36B15A-E896-4373-BA3A-712F279C35DC}"/>
    <cellStyle name="Comma 16 2 2 2 2" xfId="30783" xr:uid="{43825DE8-BA55-4B0E-91E3-A3568AE7D351}"/>
    <cellStyle name="Comma 16 2 2 2 2 2" xfId="32855" xr:uid="{A5926024-15DD-49E9-A1C2-22FEBF66907F}"/>
    <cellStyle name="Comma 16 2 2 2 2 3" xfId="37385" xr:uid="{C922CF90-FDA9-43F5-96C0-67ED89E610A8}"/>
    <cellStyle name="Comma 16 2 2 2 3" xfId="31885" xr:uid="{9837EBE9-8165-497E-86EA-7A3FBD65F68A}"/>
    <cellStyle name="Comma 16 2 2 2 4" xfId="36309" xr:uid="{26459262-61A6-4B80-B8D4-C8429FE6C150}"/>
    <cellStyle name="Comma 16 2 2 2 5" xfId="17402" xr:uid="{A06676BC-F6EB-4592-842B-D9ED4A9B3ADF}"/>
    <cellStyle name="Comma 16 2 2 3" xfId="17690" xr:uid="{BF625D70-2856-4428-B3CB-5C3D0B219F9D}"/>
    <cellStyle name="Comma 16 2 2 3 2" xfId="31058" xr:uid="{A108C365-E0F0-4FC9-98B2-1BE0346A7F7E}"/>
    <cellStyle name="Comma 16 2 2 3 2 2" xfId="33129" xr:uid="{46F91803-EDAB-40E6-8B2F-E28D51DFC16C}"/>
    <cellStyle name="Comma 16 2 2 3 2 3" xfId="37659" xr:uid="{99D08792-3901-4D3B-A27F-C2BB512996A4}"/>
    <cellStyle name="Comma 16 2 2 3 3" xfId="32163" xr:uid="{BFE63A39-713F-41EC-BF35-B1C9DC283EA4}"/>
    <cellStyle name="Comma 16 2 2 3 4" xfId="36574" xr:uid="{53475E20-252D-4564-A6F7-4F8F3F454569}"/>
    <cellStyle name="Comma 16 2 2 4" xfId="30510" xr:uid="{C2DD84BE-0283-4B5D-9BE0-F21FDD7609F3}"/>
    <cellStyle name="Comma 16 2 2 4 2" xfId="32583" xr:uid="{90AB0AAC-2B2A-4F0A-B462-2B61F1986584}"/>
    <cellStyle name="Comma 16 2 2 4 3" xfId="37111" xr:uid="{0490F20F-5F8E-4AD3-A60C-22939724888A}"/>
    <cellStyle name="Comma 16 2 2 5" xfId="31618" xr:uid="{75802628-7DCE-4831-8E34-2063B5C1D9F3}"/>
    <cellStyle name="Comma 16 2 2 6" xfId="36042" xr:uid="{DA634525-5C3B-4921-AA10-81D27AABED8B}"/>
    <cellStyle name="Comma 16 2 2 7" xfId="17044" xr:uid="{EF31A415-CE7A-4C4B-A82F-BE52E5ADF894}"/>
    <cellStyle name="Comma 16 2 3" xfId="6819" xr:uid="{5935B533-3D53-4C8E-A652-046FB327ED0C}"/>
    <cellStyle name="Comma 16 2 3 2" xfId="8845" xr:uid="{21D2A639-CDFB-4ED6-92E2-97583EC0A50A}"/>
    <cellStyle name="Comma 16 2 3 2 2" xfId="32854" xr:uid="{D498AFF9-23C4-473A-9EB2-583852C1D51F}"/>
    <cellStyle name="Comma 16 2 3 2 3" xfId="37384" xr:uid="{1C5B5267-A8A6-4DC9-B5AD-9A9CDDBF5813}"/>
    <cellStyle name="Comma 16 2 3 2 4" xfId="30782" xr:uid="{DE7B7669-4561-44E6-834A-9C79D0CD3FDD}"/>
    <cellStyle name="Comma 16 2 3 3" xfId="31884" xr:uid="{A363913A-6772-4D4A-B213-FFFE5B62AA19}"/>
    <cellStyle name="Comma 16 2 3 4" xfId="36308" xr:uid="{44D7A25B-6815-48BE-B9A7-FFD263215714}"/>
    <cellStyle name="Comma 16 2 3 5" xfId="17401" xr:uid="{F6433D06-54F8-49D5-BABD-1C0AFE94EEEA}"/>
    <cellStyle name="Comma 16 2 4" xfId="7237" xr:uid="{B05AD03C-18D2-4F75-85AC-3E1569178039}"/>
    <cellStyle name="Comma 16 2 4 2" xfId="9083" xr:uid="{08ADD22E-F1AC-4A68-9302-4D09F0C6549B}"/>
    <cellStyle name="Comma 16 2 4 2 2" xfId="33128" xr:uid="{F843DD14-5DC9-40AC-9508-1AF6B9E1585C}"/>
    <cellStyle name="Comma 16 2 4 2 3" xfId="37658" xr:uid="{84D3E1CB-734C-4015-A210-DBCA18BB86B5}"/>
    <cellStyle name="Comma 16 2 4 2 4" xfId="31057" xr:uid="{9A6279FC-9442-47DD-B251-F97D9B8403FC}"/>
    <cellStyle name="Comma 16 2 4 3" xfId="32162" xr:uid="{8E02C793-7FF8-4F19-9DDB-1B3D50C54DA2}"/>
    <cellStyle name="Comma 16 2 4 4" xfId="36573" xr:uid="{11C7386E-5F50-4013-8400-5D6722CF5D21}"/>
    <cellStyle name="Comma 16 2 4 5" xfId="17689" xr:uid="{EEEB1B77-17C2-4AA9-BC78-7B6324F09827}"/>
    <cellStyle name="Comma 16 2 5" xfId="8170" xr:uid="{3785654A-171F-40BC-A89C-EA1C7BEA0FCB}"/>
    <cellStyle name="Comma 16 2 5 2" xfId="32582" xr:uid="{1E158936-CF3B-4D11-9625-56D31AB1D1B1}"/>
    <cellStyle name="Comma 16 2 5 3" xfId="37110" xr:uid="{C5CC5364-376F-4943-8806-ACB6C1284448}"/>
    <cellStyle name="Comma 16 2 5 4" xfId="30509" xr:uid="{30E207B3-1B5A-40E4-8E75-CC96C445125C}"/>
    <cellStyle name="Comma 16 2 6" xfId="31617" xr:uid="{EDB73A56-668F-43D4-9A79-C6B9C26EE5F0}"/>
    <cellStyle name="Comma 16 2 7" xfId="36041" xr:uid="{238F330A-CA66-420D-A404-AD6A44DAD38A}"/>
    <cellStyle name="Comma 16 2 8" xfId="17043" xr:uid="{9375079F-CD6F-4347-96F1-DC4442D2D572}"/>
    <cellStyle name="Comma 16 3" xfId="5190" xr:uid="{46B03B6B-A1E5-433F-9648-28374D8296F3}"/>
    <cellStyle name="Comma 16 3 2" xfId="8360" xr:uid="{D1CC4F1A-D8F6-4E26-B358-331388E3B463}"/>
    <cellStyle name="Comma 16 3 2 2" xfId="30784" xr:uid="{B0742FFD-C679-4090-AF2C-3FF56BF3B157}"/>
    <cellStyle name="Comma 16 3 2 2 2" xfId="32856" xr:uid="{34DC6271-485A-4AE1-A7FA-5EB0E168E8E0}"/>
    <cellStyle name="Comma 16 3 2 2 3" xfId="37386" xr:uid="{953ECAA1-E1A8-4A30-A17B-182D498FE8FB}"/>
    <cellStyle name="Comma 16 3 2 3" xfId="31886" xr:uid="{71F9077A-3593-4827-9EC8-B6085D4FB057}"/>
    <cellStyle name="Comma 16 3 2 4" xfId="36310" xr:uid="{204DDBAE-8237-4BAF-8DBA-BBA4685E0674}"/>
    <cellStyle name="Comma 16 3 2 5" xfId="17403" xr:uid="{3FD1452B-230C-410E-B112-8642C8DBB3D8}"/>
    <cellStyle name="Comma 16 3 3" xfId="17691" xr:uid="{0C964707-C523-4360-8531-408644B89E23}"/>
    <cellStyle name="Comma 16 3 3 2" xfId="31059" xr:uid="{3D0EC368-0393-459A-A79F-C6CA88A2D435}"/>
    <cellStyle name="Comma 16 3 3 2 2" xfId="33130" xr:uid="{B3B3E204-1A40-4D83-AE10-E61A9D81E54F}"/>
    <cellStyle name="Comma 16 3 3 2 3" xfId="37660" xr:uid="{8A169FF9-7988-4DC5-91B2-48ABF9486D05}"/>
    <cellStyle name="Comma 16 3 3 3" xfId="32164" xr:uid="{4799D2F7-F635-4A67-BAEA-B5E5FFD5243A}"/>
    <cellStyle name="Comma 16 3 3 4" xfId="36575" xr:uid="{60C601DB-D578-4224-A084-B35342DD8216}"/>
    <cellStyle name="Comma 16 3 4" xfId="30511" xr:uid="{AD7CA4D2-02A5-43DA-B031-97E7382D6659}"/>
    <cellStyle name="Comma 16 3 4 2" xfId="32584" xr:uid="{1600584D-E93F-4716-886A-146098F43675}"/>
    <cellStyle name="Comma 16 3 4 3" xfId="37112" xr:uid="{9151C0FA-F1DE-4183-AF3B-3FED89466F66}"/>
    <cellStyle name="Comma 16 3 5" xfId="31619" xr:uid="{3F9F823E-496A-4D06-B330-F05556E54AA6}"/>
    <cellStyle name="Comma 16 3 6" xfId="36043" xr:uid="{637715E0-4A4C-4E75-8924-C5C581F9EB44}"/>
    <cellStyle name="Comma 16 3 7" xfId="17045" xr:uid="{0FFBE83E-957C-411C-ABB9-73D2F5E1C6AF}"/>
    <cellStyle name="Comma 16 4" xfId="5321" xr:uid="{CB6CA765-2A0E-421F-916C-A665501EAA86}"/>
    <cellStyle name="Comma 16 4 2" xfId="8373" xr:uid="{C097FBE8-1508-4DFB-88EB-4191507090AA}"/>
    <cellStyle name="Comma 16 4 2 2" xfId="32814" xr:uid="{667D3C1A-9522-4E16-BD2F-B13F3258ED99}"/>
    <cellStyle name="Comma 16 4 2 3" xfId="37345" xr:uid="{15E134FD-670C-48E9-893A-753BB87E0F4C}"/>
    <cellStyle name="Comma 16 4 2 4" xfId="30742" xr:uid="{CBE1EC3F-801F-4615-A21D-6969822A0A84}"/>
    <cellStyle name="Comma 16 4 3" xfId="31846" xr:uid="{4425E205-66EC-41EE-AEA8-DA5094A19109}"/>
    <cellStyle name="Comma 16 4 4" xfId="36272" xr:uid="{FA5DFE80-EB24-44B9-9697-B91E549B448F}"/>
    <cellStyle name="Comma 16 4 5" xfId="17336" xr:uid="{F9EC046A-67A5-49E0-BFCE-EBA8C137905A}"/>
    <cellStyle name="Comma 16 5" xfId="5297" xr:uid="{A2129641-27CF-4A30-9118-9B654065D8F4}"/>
    <cellStyle name="Comma 16 5 2" xfId="8368" xr:uid="{AF9A2304-0DF0-4971-B7C3-D10CF9CE9CB9}"/>
    <cellStyle name="Comma 16 5 2 2" xfId="33083" xr:uid="{E1460ACD-8ACF-4F1C-9688-BB509B8EC02D}"/>
    <cellStyle name="Comma 16 5 2 3" xfId="37613" xr:uid="{8F2F11CA-D836-4930-93FF-6668EE35B0D9}"/>
    <cellStyle name="Comma 16 5 2 4" xfId="31012" xr:uid="{C1B61934-7E50-46D9-8C68-C05791873A0E}"/>
    <cellStyle name="Comma 16 5 3" xfId="32113" xr:uid="{FFFE3672-5B0D-4165-A498-CDF995351DAF}"/>
    <cellStyle name="Comma 16 5 4" xfId="36537" xr:uid="{84E3E715-F92A-41D1-A68F-04D9C52BEE68}"/>
    <cellStyle name="Comma 16 5 5" xfId="17638" xr:uid="{654E4D85-02AE-4302-934F-E48138814627}"/>
    <cellStyle name="Comma 16 6" xfId="7469" xr:uid="{2B1A0419-C7D3-4BD3-AC29-988F26E62838}"/>
    <cellStyle name="Comma 16 6 2" xfId="32520" xr:uid="{5371084A-A594-4A09-9F5E-EB247FB06D91}"/>
    <cellStyle name="Comma 16 6 3" xfId="37045" xr:uid="{7333FBA0-871C-4FAB-BCDD-9A0ABE5B8BD6}"/>
    <cellStyle name="Comma 16 6 4" xfId="30444" xr:uid="{AECE3761-FBE3-4209-8753-559E5C1BF600}"/>
    <cellStyle name="Comma 16 7" xfId="16111" xr:uid="{D74F33C2-0B79-4827-9F6C-7DB4665F88D4}"/>
    <cellStyle name="Comma 16 7 2" xfId="31569" xr:uid="{A968481A-77ED-4127-B410-136FC46E5379}"/>
    <cellStyle name="Comma 16 8" xfId="35985" xr:uid="{2B7525B3-6144-42D2-BDB5-A3E63B7CC237}"/>
    <cellStyle name="Comma 16 9" xfId="16738" xr:uid="{8ABE6DE5-4991-4C24-B4DA-F77514D72C3A}"/>
    <cellStyle name="Comma 17" xfId="290" xr:uid="{16A738B6-A30E-4735-B16D-33F6C87268C4}"/>
    <cellStyle name="Comma 17 2" xfId="376" xr:uid="{2A9A8130-722D-4691-B25C-5C2DBE7EA167}"/>
    <cellStyle name="Comma 17 2 2" xfId="6347" xr:uid="{9CEF168A-64A3-4B29-A8CB-34EBF2142C05}"/>
    <cellStyle name="Comma 17 2 2 2" xfId="8591" xr:uid="{2FF0553E-D1DD-43C0-9A41-29806A4D39D0}"/>
    <cellStyle name="Comma 17 2 2 2 2" xfId="30786" xr:uid="{EEAE19D2-96E5-4E87-BB49-121F727DA6DC}"/>
    <cellStyle name="Comma 17 2 2 2 2 2" xfId="32858" xr:uid="{9F9AE19B-DAC1-45B1-8CA9-85DD583F70A0}"/>
    <cellStyle name="Comma 17 2 2 2 2 3" xfId="37388" xr:uid="{113AF04D-57FE-4B53-9881-DDE5F41D651A}"/>
    <cellStyle name="Comma 17 2 2 2 3" xfId="31888" xr:uid="{81E7E4F3-12D2-4A19-8329-86E247E4704E}"/>
    <cellStyle name="Comma 17 2 2 2 4" xfId="36312" xr:uid="{EC4B9544-45C5-41E2-9F45-D63F43FD45E6}"/>
    <cellStyle name="Comma 17 2 2 2 5" xfId="17405" xr:uid="{E3BDD55B-5C5B-44EE-9FE6-56A61C0A5F98}"/>
    <cellStyle name="Comma 17 2 2 3" xfId="17693" xr:uid="{FC8C2EBB-94A8-4572-8A7D-7C12CB43EE24}"/>
    <cellStyle name="Comma 17 2 2 3 2" xfId="31061" xr:uid="{3D30E7BC-8A51-4EB6-98B0-B83EB9B569C9}"/>
    <cellStyle name="Comma 17 2 2 3 2 2" xfId="33132" xr:uid="{2F3610AD-5224-480B-9B99-8774E90AC923}"/>
    <cellStyle name="Comma 17 2 2 3 2 3" xfId="37662" xr:uid="{CEDA63A8-84ED-402C-ACDF-287E7E35B3CA}"/>
    <cellStyle name="Comma 17 2 2 3 3" xfId="32166" xr:uid="{9618BBCF-F80C-4460-A0EA-1AE224DC7EA6}"/>
    <cellStyle name="Comma 17 2 2 3 4" xfId="36577" xr:uid="{0FD715AF-F77F-4FE0-BF36-2E24A90A4101}"/>
    <cellStyle name="Comma 17 2 2 4" xfId="30513" xr:uid="{7B05EE0B-33F9-4F01-9044-69A8C2EF5749}"/>
    <cellStyle name="Comma 17 2 2 4 2" xfId="32586" xr:uid="{DBFEC33F-599B-4091-877E-0D5D95DF3E2B}"/>
    <cellStyle name="Comma 17 2 2 4 3" xfId="37114" xr:uid="{D746F215-1CD5-40A4-9EF8-438ABE74A7B5}"/>
    <cellStyle name="Comma 17 2 2 5" xfId="31621" xr:uid="{1B140877-6664-4EBF-918F-F260A4D95971}"/>
    <cellStyle name="Comma 17 2 2 6" xfId="36045" xr:uid="{0949A579-21B7-4BC4-B6E2-4ED74F301A3A}"/>
    <cellStyle name="Comma 17 2 2 7" xfId="17047" xr:uid="{9878E161-AEC9-4C9A-BD7C-AA11528CECF6}"/>
    <cellStyle name="Comma 17 2 3" xfId="6820" xr:uid="{99B0C700-C926-4B79-9B45-E82570A75EE0}"/>
    <cellStyle name="Comma 17 2 3 2" xfId="8846" xr:uid="{7B25D4AD-A6F5-4B5E-9C0C-051998E04FDB}"/>
    <cellStyle name="Comma 17 2 3 2 2" xfId="32857" xr:uid="{AB240E24-29E0-47C0-9E93-48676390B488}"/>
    <cellStyle name="Comma 17 2 3 2 3" xfId="37387" xr:uid="{8FC6AF77-FF87-4F9B-BB7E-0749F8FFAAE5}"/>
    <cellStyle name="Comma 17 2 3 2 4" xfId="30785" xr:uid="{278F7E71-7659-4156-A5EF-34A0F2685774}"/>
    <cellStyle name="Comma 17 2 3 3" xfId="31887" xr:uid="{C74F09A7-411F-43FD-BDAE-FF6804B4C470}"/>
    <cellStyle name="Comma 17 2 3 4" xfId="36311" xr:uid="{996C0C27-ABF5-4316-BAD4-DFB0E582A263}"/>
    <cellStyle name="Comma 17 2 3 5" xfId="17404" xr:uid="{A5550089-AFF2-4F2B-85EF-746E871CC4E1}"/>
    <cellStyle name="Comma 17 2 4" xfId="7238" xr:uid="{3F088A4E-1ED0-4893-A0C8-42675B1C5B98}"/>
    <cellStyle name="Comma 17 2 4 2" xfId="9084" xr:uid="{F39B1420-136F-4A7A-B22B-5878B7E18BDE}"/>
    <cellStyle name="Comma 17 2 4 2 2" xfId="33131" xr:uid="{975CCE12-CF38-4061-B33E-85483FB4989D}"/>
    <cellStyle name="Comma 17 2 4 2 3" xfId="37661" xr:uid="{151FB19B-5A9B-43EF-9BD8-663159890305}"/>
    <cellStyle name="Comma 17 2 4 2 4" xfId="31060" xr:uid="{A62641AC-7B46-47B8-A040-FE4128656A2B}"/>
    <cellStyle name="Comma 17 2 4 3" xfId="32165" xr:uid="{32F5CD54-16B5-42B5-971F-D16AFD550CFF}"/>
    <cellStyle name="Comma 17 2 4 4" xfId="36576" xr:uid="{78489788-00AC-4E76-926E-5EB237CD2023}"/>
    <cellStyle name="Comma 17 2 4 5" xfId="17692" xr:uid="{2C00629D-6D54-439A-A02B-9A362B9C6FBF}"/>
    <cellStyle name="Comma 17 2 5" xfId="8171" xr:uid="{D0D3BB2B-3581-4E71-85B9-411672FBB5F5}"/>
    <cellStyle name="Comma 17 2 5 2" xfId="32585" xr:uid="{13475345-30D1-47F0-B270-D76CC33E0AC2}"/>
    <cellStyle name="Comma 17 2 5 3" xfId="37113" xr:uid="{BB698F91-EB36-4E8E-B8A1-4F925D57F05A}"/>
    <cellStyle name="Comma 17 2 5 4" xfId="30512" xr:uid="{BAA2D456-E731-4A2D-8077-4623C7F67578}"/>
    <cellStyle name="Comma 17 2 6" xfId="3960" xr:uid="{87DCE757-AE8A-4D1D-9DB4-E3EF79025DBD}"/>
    <cellStyle name="Comma 17 2 6 2" xfId="31620" xr:uid="{E421CC29-A17B-48F3-9BCC-0FDD30E4780E}"/>
    <cellStyle name="Comma 17 2 7" xfId="36044" xr:uid="{C0061C54-9712-418A-8D93-B133457E2BDC}"/>
    <cellStyle name="Comma 17 2 8" xfId="17046" xr:uid="{2A97543D-1C57-47EB-9051-609E241A4CA6}"/>
    <cellStyle name="Comma 17 3" xfId="5191" xr:uid="{B8042963-2EBC-4704-9485-DB1D5CBD4BDA}"/>
    <cellStyle name="Comma 17 3 2" xfId="8361" xr:uid="{E9796B9C-BDA2-41EE-BBCA-84CC3ADEB12B}"/>
    <cellStyle name="Comma 17 3 2 2" xfId="30787" xr:uid="{73C8EAD1-E036-4598-8732-2334DC40960B}"/>
    <cellStyle name="Comma 17 3 2 2 2" xfId="32859" xr:uid="{88021ACB-8D6D-494C-A0E5-044F2D44C170}"/>
    <cellStyle name="Comma 17 3 2 2 3" xfId="37389" xr:uid="{02F233DD-2CAC-4CB2-A29D-04ECF4263E1F}"/>
    <cellStyle name="Comma 17 3 2 3" xfId="31889" xr:uid="{CA819D36-E46E-49BB-8139-58E0F6D63588}"/>
    <cellStyle name="Comma 17 3 2 4" xfId="36313" xr:uid="{B5A83715-DC25-497C-84E4-C590257E4905}"/>
    <cellStyle name="Comma 17 3 2 5" xfId="17406" xr:uid="{10C63212-26D9-44F7-8C90-EBC07FA54390}"/>
    <cellStyle name="Comma 17 3 3" xfId="17694" xr:uid="{FC90D280-202D-4E57-A962-80C443E58064}"/>
    <cellStyle name="Comma 17 3 3 2" xfId="31062" xr:uid="{CBACF5B9-E7CD-4A57-832E-774723F953E2}"/>
    <cellStyle name="Comma 17 3 3 2 2" xfId="33133" xr:uid="{2D37F0C0-7AC0-4ACE-AD9A-B577E6DD8857}"/>
    <cellStyle name="Comma 17 3 3 2 3" xfId="37663" xr:uid="{4F492394-DA11-40BE-A668-A6D52215FE45}"/>
    <cellStyle name="Comma 17 3 3 3" xfId="32167" xr:uid="{9CF7D91C-D042-428E-8CFD-4B27CB32BE0F}"/>
    <cellStyle name="Comma 17 3 3 4" xfId="36578" xr:uid="{595C8E2B-A62B-4C7B-92EA-DD0FC90E428B}"/>
    <cellStyle name="Comma 17 3 4" xfId="30514" xr:uid="{8237D3EB-2D01-4B90-B506-68C4AD85E0C7}"/>
    <cellStyle name="Comma 17 3 4 2" xfId="32587" xr:uid="{A8DB0DE9-C17B-4BB7-907E-5912F517ED03}"/>
    <cellStyle name="Comma 17 3 4 3" xfId="37115" xr:uid="{0CA4EDD7-5771-4BFA-9178-0CFCA0AC9A67}"/>
    <cellStyle name="Comma 17 3 5" xfId="31622" xr:uid="{3E1290D7-4BCA-4CD3-97DC-EAEDDAA9E447}"/>
    <cellStyle name="Comma 17 3 6" xfId="36046" xr:uid="{46B1EE41-7B5D-4E4D-BB58-CF1ABBAD18F0}"/>
    <cellStyle name="Comma 17 3 7" xfId="17048" xr:uid="{AF8BBB89-8CC9-4786-B09A-38A0E1EBD6B2}"/>
    <cellStyle name="Comma 17 4" xfId="5320" xr:uid="{E702EFE3-3898-4FA9-B485-B37C84F29394}"/>
    <cellStyle name="Comma 17 4 2" xfId="8372" xr:uid="{B1221C88-54E8-4E32-96FE-A7B338B5DE77}"/>
    <cellStyle name="Comma 17 5" xfId="5298" xr:uid="{181E2E4A-FDF7-4E9E-8001-3C88457D373D}"/>
    <cellStyle name="Comma 17 5 2" xfId="8369" xr:uid="{9A6400A6-C774-49FF-8DA1-1683586E18B2}"/>
    <cellStyle name="Comma 17 6" xfId="7470" xr:uid="{5562FD1C-5384-469A-8446-989F379390FE}"/>
    <cellStyle name="Comma 17 7" xfId="1593" xr:uid="{69682F03-2F31-4196-860E-17EF99E2DD7F}"/>
    <cellStyle name="Comma 17 8" xfId="16112" xr:uid="{6FD39417-6BD6-4475-A552-8977FB9532F2}"/>
    <cellStyle name="Comma 18" xfId="1594" xr:uid="{D64ED2D1-3A75-4516-9E11-28649747DC38}"/>
    <cellStyle name="Comma 18 2" xfId="16113" xr:uid="{0A4E808B-C8B3-4FB5-8ACA-20A70D2074BE}"/>
    <cellStyle name="Comma 18 2 2" xfId="17050" xr:uid="{0DB2FBE0-768D-4EBC-93B3-6A6119ED459B}"/>
    <cellStyle name="Comma 18 2 2 2" xfId="17408" xr:uid="{B27D0B6B-D017-492B-8794-8160C058A9B9}"/>
    <cellStyle name="Comma 18 2 2 2 2" xfId="30789" xr:uid="{0041B307-C8B6-481D-86CC-93EE098EF861}"/>
    <cellStyle name="Comma 18 2 2 2 2 2" xfId="32861" xr:uid="{2DB68F04-8C1E-4520-917B-CD0446F80577}"/>
    <cellStyle name="Comma 18 2 2 2 2 3" xfId="37391" xr:uid="{95C5B240-B56A-4930-8B05-ADBD6FC6C47D}"/>
    <cellStyle name="Comma 18 2 2 2 3" xfId="31891" xr:uid="{A1C4EE00-DCE9-4DF2-8CF1-0CA99DED7043}"/>
    <cellStyle name="Comma 18 2 2 2 4" xfId="36315" xr:uid="{82316F02-5D76-4F3F-8C21-2B16390FE2C5}"/>
    <cellStyle name="Comma 18 2 2 3" xfId="17696" xr:uid="{DA6EF39B-F477-4E8E-B679-F3079C42F877}"/>
    <cellStyle name="Comma 18 2 2 3 2" xfId="31064" xr:uid="{93489AE7-102A-4CD2-995F-00B6D2E4A306}"/>
    <cellStyle name="Comma 18 2 2 3 2 2" xfId="33135" xr:uid="{18A5872B-9326-4E63-BE36-0572FFA61BC3}"/>
    <cellStyle name="Comma 18 2 2 3 2 3" xfId="37665" xr:uid="{5A77E4E1-7805-4150-B74C-AE625F32F803}"/>
    <cellStyle name="Comma 18 2 2 3 3" xfId="32169" xr:uid="{D6FD3ED8-5A5C-431D-BF32-6A0CC17B2A5D}"/>
    <cellStyle name="Comma 18 2 2 3 4" xfId="36580" xr:uid="{FE704F37-93F1-4A59-BD3F-71CEDC8A3AF0}"/>
    <cellStyle name="Comma 18 2 2 4" xfId="30516" xr:uid="{56B77ECE-0190-490E-B55F-C79A142B7EE1}"/>
    <cellStyle name="Comma 18 2 2 4 2" xfId="32589" xr:uid="{F575DB21-1F77-4DFF-90F7-24F4C9F7EB0E}"/>
    <cellStyle name="Comma 18 2 2 4 3" xfId="37117" xr:uid="{C1BA8457-A062-437F-8DEA-8101B3990217}"/>
    <cellStyle name="Comma 18 2 2 5" xfId="31624" xr:uid="{D9A0AD9B-6BE1-4AE3-9566-1054C732C42D}"/>
    <cellStyle name="Comma 18 2 2 6" xfId="36048" xr:uid="{EC168638-3426-4FF3-80F2-084D91D752A1}"/>
    <cellStyle name="Comma 18 2 3" xfId="17407" xr:uid="{86F24064-E7F4-4D06-AED9-27B01AE8D180}"/>
    <cellStyle name="Comma 18 2 3 2" xfId="30788" xr:uid="{C5D07417-980A-40BB-A8A6-7D1F0ACAD395}"/>
    <cellStyle name="Comma 18 2 3 2 2" xfId="32860" xr:uid="{3D31D8C4-289C-4140-B9D7-4A6DC621BDCB}"/>
    <cellStyle name="Comma 18 2 3 2 3" xfId="37390" xr:uid="{89E490BB-7109-49B7-8EA1-4C2FD9AD1D1E}"/>
    <cellStyle name="Comma 18 2 3 3" xfId="31890" xr:uid="{591D0201-B45C-4EEE-90A6-56539700F74B}"/>
    <cellStyle name="Comma 18 2 3 4" xfId="36314" xr:uid="{86CE4098-4DD2-423B-A2FE-B22E72505144}"/>
    <cellStyle name="Comma 18 2 4" xfId="17695" xr:uid="{B52523FB-33F9-4A06-89C5-6995A5282BC4}"/>
    <cellStyle name="Comma 18 2 4 2" xfId="31063" xr:uid="{59114E4F-B086-476D-9A40-8CBE97F8FC7C}"/>
    <cellStyle name="Comma 18 2 4 2 2" xfId="33134" xr:uid="{5E326724-8663-44CE-9DD7-2E37D7DC0D2E}"/>
    <cellStyle name="Comma 18 2 4 2 3" xfId="37664" xr:uid="{221DF72E-BBF7-44C6-B596-78420AB9F4F8}"/>
    <cellStyle name="Comma 18 2 4 3" xfId="32168" xr:uid="{F66DD777-1B0B-45FE-B4F0-4F7E49A14B1C}"/>
    <cellStyle name="Comma 18 2 4 4" xfId="36579" xr:uid="{465EA3F8-57DC-47EE-891D-F2CA65590149}"/>
    <cellStyle name="Comma 18 2 5" xfId="30515" xr:uid="{E3ECCC2A-BB10-463B-9D22-DCDE2534FA22}"/>
    <cellStyle name="Comma 18 2 5 2" xfId="32588" xr:uid="{D54D763E-671D-4C6F-B49E-406F9BE6FF91}"/>
    <cellStyle name="Comma 18 2 5 3" xfId="37116" xr:uid="{381C631B-2C8B-4EEC-937F-A7EFC67839C1}"/>
    <cellStyle name="Comma 18 2 6" xfId="31623" xr:uid="{764522AD-472E-4433-90C2-289B468B439A}"/>
    <cellStyle name="Comma 18 2 7" xfId="36047" xr:uid="{A024901D-2785-4001-8810-1BB3747388E0}"/>
    <cellStyle name="Comma 18 2 8" xfId="17049" xr:uid="{D2072702-00AB-4F16-88DA-089829F2504B}"/>
    <cellStyle name="Comma 18 3" xfId="17051" xr:uid="{86054FEA-01CA-47AF-B582-29A6BD7CBF08}"/>
    <cellStyle name="Comma 18 3 2" xfId="17409" xr:uid="{E499D36A-3112-4CDF-83AA-A4527AFBAA2F}"/>
    <cellStyle name="Comma 18 3 2 2" xfId="30790" xr:uid="{58ED1873-7A87-49A5-9973-0D47DDD1BDC8}"/>
    <cellStyle name="Comma 18 3 2 2 2" xfId="32862" xr:uid="{65C1D937-ECFB-4EE7-90E1-F51394DAF1EF}"/>
    <cellStyle name="Comma 18 3 2 2 3" xfId="37392" xr:uid="{50926390-AF11-4A54-91B2-5105AB48FFC7}"/>
    <cellStyle name="Comma 18 3 2 3" xfId="31892" xr:uid="{D4A42CDA-CD17-422F-BA90-5FDA1F63E241}"/>
    <cellStyle name="Comma 18 3 2 4" xfId="36316" xr:uid="{E76FEE62-3FDA-47EC-9AF0-3E29CE8DB761}"/>
    <cellStyle name="Comma 18 3 3" xfId="17697" xr:uid="{3E343718-37D7-4DCF-886D-2F81141D441D}"/>
    <cellStyle name="Comma 18 3 3 2" xfId="31065" xr:uid="{B20B8F2B-AA87-4F47-AE2D-359EF4E85FD0}"/>
    <cellStyle name="Comma 18 3 3 2 2" xfId="33136" xr:uid="{9B0AD2F2-DF40-4061-82AB-458A1236CBA6}"/>
    <cellStyle name="Comma 18 3 3 2 3" xfId="37666" xr:uid="{ECBCD4B5-A59D-4CEC-92E1-23D34169BC1A}"/>
    <cellStyle name="Comma 18 3 3 3" xfId="32170" xr:uid="{32B7D9D2-4C62-490E-B0E6-782CAF76C902}"/>
    <cellStyle name="Comma 18 3 3 4" xfId="36581" xr:uid="{3A200A98-3B9A-4ECC-AA68-63B239CFC1BC}"/>
    <cellStyle name="Comma 18 3 4" xfId="30517" xr:uid="{471445BB-E7EC-4863-945B-92CFFE33D774}"/>
    <cellStyle name="Comma 18 3 4 2" xfId="32590" xr:uid="{8420EBA5-8A46-4B0E-BDA6-59516A082B33}"/>
    <cellStyle name="Comma 18 3 4 3" xfId="37118" xr:uid="{2DA352BB-9FD6-4ED6-9EDE-00AA23AC5E74}"/>
    <cellStyle name="Comma 18 3 5" xfId="31625" xr:uid="{84F4D392-1008-43C1-8B81-B2E389D7B955}"/>
    <cellStyle name="Comma 18 3 6" xfId="36049" xr:uid="{D6F38DB7-FFE1-4E6C-9F82-62115D119A1A}"/>
    <cellStyle name="Comma 18 4" xfId="17005" xr:uid="{01A46449-5962-4788-B8F2-1D4C591065D8}"/>
    <cellStyle name="Comma 19" xfId="1595" xr:uid="{C0A93E3A-7CDE-4E11-A52A-3DDEFFA76B29}"/>
    <cellStyle name="Comma 19 2" xfId="16114" xr:uid="{4BE1E72D-FCB2-41D0-B001-4DFDB50692D5}"/>
    <cellStyle name="Comma 19 2 2" xfId="17053" xr:uid="{5D97A0B9-6AC5-4D13-8C07-235A039F913A}"/>
    <cellStyle name="Comma 19 2 2 2" xfId="17411" xr:uid="{6F7461E7-D2CE-4455-A72F-AD7391790D05}"/>
    <cellStyle name="Comma 19 2 2 2 2" xfId="30792" xr:uid="{E4136117-B79C-45D9-95B7-27E206EC6F2B}"/>
    <cellStyle name="Comma 19 2 2 2 2 2" xfId="32864" xr:uid="{B7064424-D509-46CF-80EB-C5FD2EB48D9E}"/>
    <cellStyle name="Comma 19 2 2 2 2 3" xfId="37394" xr:uid="{59B8E36C-693A-46CF-9EB9-BF00B488C712}"/>
    <cellStyle name="Comma 19 2 2 2 3" xfId="31894" xr:uid="{61B51584-6DE0-4EC7-ADBD-E37A84CC5428}"/>
    <cellStyle name="Comma 19 2 2 2 4" xfId="36318" xr:uid="{3E6FB568-923F-4CE6-A825-537CF0E1095D}"/>
    <cellStyle name="Comma 19 2 2 3" xfId="17699" xr:uid="{4D19DA65-9CB8-4624-99B1-D977C24CB1DF}"/>
    <cellStyle name="Comma 19 2 2 3 2" xfId="31067" xr:uid="{DA87572A-5EE5-486F-BCD4-94521FAD6A07}"/>
    <cellStyle name="Comma 19 2 2 3 2 2" xfId="33138" xr:uid="{F16850D1-9CE6-4E20-9041-3DDBC0E56825}"/>
    <cellStyle name="Comma 19 2 2 3 2 3" xfId="37668" xr:uid="{AA3C6059-39B1-41E3-9A7D-BBFE70C7FADA}"/>
    <cellStyle name="Comma 19 2 2 3 3" xfId="32172" xr:uid="{9786E663-4FF9-4784-99DE-82220D2A0778}"/>
    <cellStyle name="Comma 19 2 2 3 4" xfId="36583" xr:uid="{59286AC0-53B6-4B2F-BA7E-7F80120A52AE}"/>
    <cellStyle name="Comma 19 2 2 4" xfId="30519" xr:uid="{B04983FD-CB56-4D50-9048-C44F747E2B1F}"/>
    <cellStyle name="Comma 19 2 2 4 2" xfId="32592" xr:uid="{1AD9DA5F-1A86-43CA-8AB3-AD2D5B6A050F}"/>
    <cellStyle name="Comma 19 2 2 4 3" xfId="37120" xr:uid="{BC2E5EDF-E0AC-4B4A-B132-42CD83625AAB}"/>
    <cellStyle name="Comma 19 2 2 5" xfId="31627" xr:uid="{3218E45A-F0F2-40B0-A1DE-AADC9C933513}"/>
    <cellStyle name="Comma 19 2 2 6" xfId="36051" xr:uid="{0960F59B-5C1E-4EC3-9DFB-2A076CE5FAE6}"/>
    <cellStyle name="Comma 19 2 3" xfId="17410" xr:uid="{73482529-8AA0-4B08-B8C8-02B1BDCC85F7}"/>
    <cellStyle name="Comma 19 2 3 2" xfId="30791" xr:uid="{BC27FD12-DC4A-4E11-B677-0BD0DA70287A}"/>
    <cellStyle name="Comma 19 2 3 2 2" xfId="32863" xr:uid="{54E9B541-97F7-40D2-8C30-8D749C0DEB8C}"/>
    <cellStyle name="Comma 19 2 3 2 3" xfId="37393" xr:uid="{DAB4E088-65CB-445F-AFD2-201108C45677}"/>
    <cellStyle name="Comma 19 2 3 3" xfId="31893" xr:uid="{490B6B0E-1301-4C92-911C-ED1F06D91AAB}"/>
    <cellStyle name="Comma 19 2 3 4" xfId="36317" xr:uid="{BDA848B9-3C13-480A-8E1C-96DA0EE6A0CE}"/>
    <cellStyle name="Comma 19 2 4" xfId="17698" xr:uid="{F539B0F6-A3B7-424F-B921-8815F38C0B46}"/>
    <cellStyle name="Comma 19 2 4 2" xfId="31066" xr:uid="{0384154F-8977-4E2B-824F-B34CDA46C455}"/>
    <cellStyle name="Comma 19 2 4 2 2" xfId="33137" xr:uid="{AB82FF42-D92B-4AFE-AD68-9DDAF6118F8B}"/>
    <cellStyle name="Comma 19 2 4 2 3" xfId="37667" xr:uid="{E10BE16F-DE83-4B7E-8480-E00CCE1D5FF3}"/>
    <cellStyle name="Comma 19 2 4 3" xfId="32171" xr:uid="{706C173B-C626-4952-AB19-6DA90D0C398E}"/>
    <cellStyle name="Comma 19 2 4 4" xfId="36582" xr:uid="{156B7FA3-9772-49B2-B97A-C50B01707694}"/>
    <cellStyle name="Comma 19 2 5" xfId="30518" xr:uid="{366306A3-C44F-479C-BB96-58B9977C1B76}"/>
    <cellStyle name="Comma 19 2 5 2" xfId="32591" xr:uid="{B4313E8A-55C2-4802-9261-DECF5190CFC3}"/>
    <cellStyle name="Comma 19 2 5 3" xfId="37119" xr:uid="{43E94998-D9CE-455A-9ACC-120B4468DCF0}"/>
    <cellStyle name="Comma 19 2 6" xfId="31626" xr:uid="{84D3D249-BC79-4B74-8347-BA7A94DDE413}"/>
    <cellStyle name="Comma 19 2 7" xfId="36050" xr:uid="{6B303418-CFE9-4E35-B38B-6E8879D3227F}"/>
    <cellStyle name="Comma 19 2 8" xfId="17052" xr:uid="{D7085882-B5C9-4BE8-99EC-19DD106BE1D3}"/>
    <cellStyle name="Comma 19 3" xfId="17054" xr:uid="{42D9E78C-4FB1-4CB4-B86E-7CBD98968C44}"/>
    <cellStyle name="Comma 19 3 2" xfId="17412" xr:uid="{204A546D-48F8-469F-AFD4-7DB717977A38}"/>
    <cellStyle name="Comma 19 3 2 2" xfId="30793" xr:uid="{E023CB7F-1B4B-4B26-AF8B-A0A138C2A166}"/>
    <cellStyle name="Comma 19 3 2 2 2" xfId="32865" xr:uid="{A7EFD0D2-654B-4A88-B0F1-AD8481AB9FB3}"/>
    <cellStyle name="Comma 19 3 2 2 3" xfId="37395" xr:uid="{FE78643B-CBF9-48FB-974F-A6150BB9E4A7}"/>
    <cellStyle name="Comma 19 3 2 3" xfId="31895" xr:uid="{5AEC6310-ACA1-4253-9D57-31BFC52C695A}"/>
    <cellStyle name="Comma 19 3 2 4" xfId="36319" xr:uid="{1B681FF9-8F7A-4BE9-8D00-884FABE40099}"/>
    <cellStyle name="Comma 19 3 3" xfId="17700" xr:uid="{03DE4789-DF42-4444-BF5B-9CA0A4E94247}"/>
    <cellStyle name="Comma 19 3 3 2" xfId="31068" xr:uid="{495DA105-474B-42E1-9B96-212667577796}"/>
    <cellStyle name="Comma 19 3 3 2 2" xfId="33139" xr:uid="{DFEEDD72-9D88-4D40-88E4-D77B8F791EB5}"/>
    <cellStyle name="Comma 19 3 3 2 3" xfId="37669" xr:uid="{B6A0D4E4-0482-4160-9148-2CA931DB6AE2}"/>
    <cellStyle name="Comma 19 3 3 3" xfId="32173" xr:uid="{727E69C7-B80A-40E1-AA51-6F5E1E5BAA41}"/>
    <cellStyle name="Comma 19 3 3 4" xfId="36584" xr:uid="{371DB677-8C9C-4572-9BB3-7EF69E0EEB1F}"/>
    <cellStyle name="Comma 19 3 4" xfId="30520" xr:uid="{69488D01-F059-49B5-A266-490BC117CAA0}"/>
    <cellStyle name="Comma 19 3 4 2" xfId="32593" xr:uid="{379EA2F1-9A95-4230-AF34-5DEEA6E15DB5}"/>
    <cellStyle name="Comma 19 3 4 3" xfId="37121" xr:uid="{BF42EE47-DDC5-4E23-A812-A9A715C7BB37}"/>
    <cellStyle name="Comma 19 3 5" xfId="31628" xr:uid="{5CAE541C-767D-4086-9C93-A1D7A8D653FD}"/>
    <cellStyle name="Comma 19 3 6" xfId="36052" xr:uid="{20AF9BF3-9ACB-47C5-83A1-991438F0A591}"/>
    <cellStyle name="Comma 19 4" xfId="17370" xr:uid="{9A039EE6-6D92-4062-BDBA-68D503142147}"/>
    <cellStyle name="Comma 19 4 2" xfId="30764" xr:uid="{186206F2-387A-4912-B548-9033AB55694C}"/>
    <cellStyle name="Comma 19 4 2 2" xfId="32836" xr:uid="{4D055EFA-DCB7-4E52-81C8-512CDFF369F1}"/>
    <cellStyle name="Comma 19 4 2 3" xfId="37366" xr:uid="{430F7F57-681B-4396-8A0B-7C42697F6EF3}"/>
    <cellStyle name="Comma 19 4 3" xfId="31868" xr:uid="{C311371B-B10E-4889-BB93-949C99D0A47B}"/>
    <cellStyle name="Comma 19 4 4" xfId="36292" xr:uid="{1B777A91-C677-48BA-969A-E74E622C4452}"/>
    <cellStyle name="Comma 19 5" xfId="17673" xr:uid="{64AB3C39-E0C9-4E57-81F4-0D93D513D1B9}"/>
    <cellStyle name="Comma 19 5 2" xfId="31041" xr:uid="{9241B749-5542-4E67-BE85-2400CC8B1162}"/>
    <cellStyle name="Comma 19 5 2 2" xfId="33112" xr:uid="{7794D07D-3446-41B1-A3B5-3993F5B22966}"/>
    <cellStyle name="Comma 19 5 2 3" xfId="37642" xr:uid="{8E7D3BBA-3417-4295-80D8-6F21BE5E6E61}"/>
    <cellStyle name="Comma 19 5 3" xfId="32146" xr:uid="{99EDB695-7460-4068-B935-A0196045055F}"/>
    <cellStyle name="Comma 19 5 4" xfId="36557" xr:uid="{15CE738D-E0C3-4F16-9E3B-E497B0D933B3}"/>
    <cellStyle name="Comma 19 6" xfId="30492" xr:uid="{9CE36A92-8A99-469E-AC30-31C9CDEDA06F}"/>
    <cellStyle name="Comma 19 6 2" xfId="32565" xr:uid="{9AACCDDE-7174-4918-AF8F-25C23F6FF412}"/>
    <cellStyle name="Comma 19 6 3" xfId="37093" xr:uid="{3BFD1A29-330E-4F9F-B1C3-C2E4CD621E13}"/>
    <cellStyle name="Comma 19 7" xfId="31601" xr:uid="{1DA621DA-6F26-468F-8BE1-3D14AF7D7626}"/>
    <cellStyle name="Comma 19 8" xfId="36025" xr:uid="{AB4DBAED-1F09-424E-BAAF-568C411A1D26}"/>
    <cellStyle name="Comma 19 9" xfId="17006" xr:uid="{DD0A3A7D-2BBF-475C-BB42-3326BEB1507E}"/>
    <cellStyle name="Comma 2" xfId="29" xr:uid="{00000000-0005-0000-0000-00001C000000}"/>
    <cellStyle name="Comma 2 10" xfId="3462" xr:uid="{BF87F020-E090-45D6-B178-C90488A0E0D0}"/>
    <cellStyle name="Comma 2 10 2" xfId="7977" xr:uid="{410D4594-F511-416D-B3C4-268888C46E74}"/>
    <cellStyle name="Comma 2 11" xfId="3847" xr:uid="{D94989D3-C7F6-4F52-B70D-C152C32A9406}"/>
    <cellStyle name="Comma 2 12" xfId="4640" xr:uid="{78B61D4B-EFD2-4234-A247-1A4478BFE7AB}"/>
    <cellStyle name="Comma 2 13" xfId="5869" xr:uid="{05D1D6F9-7902-4F8F-BBC1-21AF982FB717}"/>
    <cellStyle name="Comma 2 14" xfId="6425" xr:uid="{E157F0D7-8578-4B55-A011-301AFEEC677E}"/>
    <cellStyle name="Comma 2 15" xfId="426" xr:uid="{3893DAB4-57FB-46B1-B3E5-6367B8A1B00D}"/>
    <cellStyle name="Comma 2 16" xfId="13073" xr:uid="{D28A1791-4222-4B6C-82EA-97AC785D017A}"/>
    <cellStyle name="Comma 2 17" xfId="14118" xr:uid="{768936E8-7A6D-4E68-BB5A-1D0D0194AEAC}"/>
    <cellStyle name="Comma 2 18" xfId="117" xr:uid="{16BF6CD2-D866-4028-ACE2-DD2801DD392D}"/>
    <cellStyle name="Comma 2 2" xfId="30" xr:uid="{00000000-0005-0000-0000-00001D000000}"/>
    <cellStyle name="Comma 2 2 2" xfId="31" xr:uid="{00000000-0005-0000-0000-00001E000000}"/>
    <cellStyle name="Comma 2 2 2 2" xfId="239" xr:uid="{3D38009B-A7AF-4379-9686-DB301BCF5365}"/>
    <cellStyle name="Comma 2 2 2 2 2" xfId="286" xr:uid="{91F6101C-B153-423D-A4B9-D34BDDA62E62}"/>
    <cellStyle name="Comma 2 2 2 2 3" xfId="372" xr:uid="{CD3FC6E8-A506-45FE-8999-2273172D5F6B}"/>
    <cellStyle name="Comma 2 2 2 3" xfId="262" xr:uid="{A5864C59-F5B0-4FC1-A7CF-9B8A1052160F}"/>
    <cellStyle name="Comma 2 2 2 3 2" xfId="428" xr:uid="{436D3825-DEE4-4553-BE01-39DFCC05CE6E}"/>
    <cellStyle name="Comma 2 2 2 4" xfId="249" xr:uid="{07FFEBE1-361C-49A3-A8B7-FD602F2EDD98}"/>
    <cellStyle name="Comma 2 2 2 4 2" xfId="14120" xr:uid="{0E4C1309-85D2-46EF-AD34-21211A03B96F}"/>
    <cellStyle name="Comma 2 2 2 5" xfId="16642" xr:uid="{40BC5D9D-9C51-4B29-8EDD-0E9640CEC5EE}"/>
    <cellStyle name="Comma 2 2 2 6" xfId="355" xr:uid="{EDB94C26-2C0B-4DD6-AE67-4749E35F7FE1}"/>
    <cellStyle name="Comma 2 2 2 7" xfId="125" xr:uid="{43BFE8EF-5FCB-4174-A802-AA44F24A7EA2}"/>
    <cellStyle name="Comma 2 2 3" xfId="124" xr:uid="{2BE992A7-06A7-4A33-BDC5-1D514EBC2ABA}"/>
    <cellStyle name="Comma 2 2 3 10" xfId="361" xr:uid="{5C7D15BD-6310-4A64-9253-23872EB7B6B7}"/>
    <cellStyle name="Comma 2 2 3 2" xfId="275" xr:uid="{4D0D9580-CEFE-479D-A791-F38148F3845C}"/>
    <cellStyle name="Comma 2 2 3 2 2" xfId="39203" xr:uid="{29300AB1-D379-4CAB-A478-E937CD3CC5D3}"/>
    <cellStyle name="Comma 2 2 3 2 2 2" xfId="42252" xr:uid="{4DBC470C-BC7D-43E3-8602-9C4AE413C9B7}"/>
    <cellStyle name="Comma 2 2 3 2 3" xfId="36931" xr:uid="{F84D096C-F13F-4538-BCEA-148DC91A57C3}"/>
    <cellStyle name="Comma 2 2 3 2 3 2" xfId="41747" xr:uid="{036C0EFD-596B-404E-8607-F38BB86EB026}"/>
    <cellStyle name="Comma 2 2 3 2 4" xfId="40209" xr:uid="{E2F47C03-8E8C-4D56-8C94-22CCAFCE6B40}"/>
    <cellStyle name="Comma 2 2 3 2 4 2" xfId="42875" xr:uid="{72105ED8-7405-44DB-8E2A-85F411025327}"/>
    <cellStyle name="Comma 2 2 3 2 5" xfId="41239" xr:uid="{EBDFB9D7-8886-483E-9AA0-BBEB92D19082}"/>
    <cellStyle name="Comma 2 2 3 2 6" xfId="34773" xr:uid="{8BF80942-9133-4D6E-B1B3-5B376EEFACA5}"/>
    <cellStyle name="Comma 2 2 3 2 7" xfId="30339" xr:uid="{E46C8DB5-73F2-4DAA-9B77-ED3DE418A867}"/>
    <cellStyle name="Comma 2 2 3 3" xfId="30263" xr:uid="{4F2E15C6-D0C0-4845-8D6E-4F4EF4A7EF1E}"/>
    <cellStyle name="Comma 2 2 3 3 2" xfId="39131" xr:uid="{6121BDE6-A097-4782-9FF2-138AC7A765E0}"/>
    <cellStyle name="Comma 2 2 3 3 2 2" xfId="42181" xr:uid="{40DA01B3-C579-4C96-AEB6-B27D7CCCC454}"/>
    <cellStyle name="Comma 2 2 3 3 3" xfId="36859" xr:uid="{4BA21E04-32B1-4CBE-8AEB-F0DA6BE7F8BE}"/>
    <cellStyle name="Comma 2 2 3 3 3 2" xfId="41675" xr:uid="{88BC7EF4-A87F-4505-A9F2-8E2FA804C472}"/>
    <cellStyle name="Comma 2 2 3 3 4" xfId="40137" xr:uid="{1154332C-941D-4AD4-B81B-F5C38D7B84FB}"/>
    <cellStyle name="Comma 2 2 3 3 4 2" xfId="42803" xr:uid="{19515A5B-5F84-4CB7-B9B7-85901F82AEBB}"/>
    <cellStyle name="Comma 2 2 3 3 5" xfId="41167" xr:uid="{CD6A7CF1-27BC-43CA-A8AC-9FE2B7ABFDCB}"/>
    <cellStyle name="Comma 2 2 3 3 6" xfId="34702" xr:uid="{1B34EDB2-7AFC-43B1-9E53-B31843BFF489}"/>
    <cellStyle name="Comma 2 2 3 4" xfId="38880" xr:uid="{C8D716F4-B9A0-43EB-A8EB-953F9727CD16}"/>
    <cellStyle name="Comma 2 2 3 4 2" xfId="42055" xr:uid="{A1597575-917E-4AC5-9A81-54C0D64DE531}"/>
    <cellStyle name="Comma 2 2 3 5" xfId="35986" xr:uid="{EC646ABA-3080-406D-9EF5-944B6D6ECB2D}"/>
    <cellStyle name="Comma 2 2 3 5 2" xfId="41552" xr:uid="{0113A9B4-F314-4727-83CC-4BADB7826A93}"/>
    <cellStyle name="Comma 2 2 3 6" xfId="39887" xr:uid="{71970B4C-1C74-44F5-8D3D-FDE15690F6A9}"/>
    <cellStyle name="Comma 2 2 3 6 2" xfId="42554" xr:uid="{D4E0E104-EF85-4865-BB81-EB828AC7DF51}"/>
    <cellStyle name="Comma 2 2 3 7" xfId="40793" xr:uid="{BB084E02-79E0-4B66-84AA-9D1DB0415628}"/>
    <cellStyle name="Comma 2 2 3 8" xfId="33676" xr:uid="{0751A1D8-D3E5-44C1-B052-8ED5902B16D3}"/>
    <cellStyle name="Comma 2 2 3 9" xfId="16739" xr:uid="{1DE005AE-3016-44A1-9237-D828CAE1023E}"/>
    <cellStyle name="Comma 2 2 4" xfId="123" xr:uid="{7EC4CC6A-131C-4315-9623-6762B0A85AD6}"/>
    <cellStyle name="Comma 2 2 4 2" xfId="254" xr:uid="{7381EAE5-6637-419F-9435-E2CD8CE6E83B}"/>
    <cellStyle name="Comma 2 2 4 3" xfId="427" xr:uid="{6F7FF4A0-2F1F-4246-902D-AFDE8094BBAB}"/>
    <cellStyle name="Comma 2 2 5" xfId="14119" xr:uid="{6AA9EF00-6E8E-40CF-B877-9608FA398F35}"/>
    <cellStyle name="Comma 2 2 5 2" xfId="31558" xr:uid="{EF6FE7F4-DFCF-4E6F-A9AF-720F3C46E5C6}"/>
    <cellStyle name="Comma 2 2 6" xfId="343" xr:uid="{2BB8A4BA-F5D6-43E9-A810-43A5495B9FBE}"/>
    <cellStyle name="Comma 2 2 7" xfId="16641" xr:uid="{A38C9BC5-81FB-4DC1-8561-EF40A643BC70}"/>
    <cellStyle name="Comma 2 2 8" xfId="111" xr:uid="{F2F5E858-C2E5-4C4E-8BD7-8D5AB1A82778}"/>
    <cellStyle name="Comma 2 3" xfId="85" xr:uid="{81B5FFA9-29FB-48EF-96ED-FA3F8F2BA300}"/>
    <cellStyle name="Comma 2 3 2" xfId="126" xr:uid="{B5BC2BC2-979A-4C89-95A5-82D28FA089CD}"/>
    <cellStyle name="Comma 2 3 2 2" xfId="283" xr:uid="{701DAF22-ECB1-49F2-BC6D-15A158CCE7CE}"/>
    <cellStyle name="Comma 2 3 2 2 2" xfId="3463" xr:uid="{DAE39FEE-F4E1-4454-9924-17405C85ED4B}"/>
    <cellStyle name="Comma 2 3 2 3" xfId="16740" xr:uid="{70472509-9C6E-435F-BE7D-77FCE510DA7D}"/>
    <cellStyle name="Comma 2 3 2 4" xfId="369" xr:uid="{0DB8B5E1-D759-47E9-88C5-AEEF09579438}"/>
    <cellStyle name="Comma 2 3 3" xfId="236" xr:uid="{F3042BE9-2230-4051-A0D8-B0DCA2FF93CC}"/>
    <cellStyle name="Comma 2 3 3 2" xfId="16741" xr:uid="{B94C24F6-8377-497A-B9E8-24F57B090484}"/>
    <cellStyle name="Comma 2 3 3 3" xfId="4641" xr:uid="{937A9735-EFE7-4F8A-ACFD-AE8A7939A8AE}"/>
    <cellStyle name="Comma 2 3 4" xfId="5868" xr:uid="{91B813E7-7614-4050-B4AA-C111D995FAD8}"/>
    <cellStyle name="Comma 2 3 5" xfId="4910" xr:uid="{BDF0CD53-2BF6-46C0-8E2D-727B372F325F}"/>
    <cellStyle name="Comma 2 3 6" xfId="429" xr:uid="{569D24C8-4C32-479F-9FCB-A07946A34825}"/>
    <cellStyle name="Comma 2 3 7" xfId="16643" xr:uid="{E3A02B0B-FF5F-43EB-8923-AE126645C9A6}"/>
    <cellStyle name="Comma 2 3 8" xfId="352" xr:uid="{B6CEC021-E67B-4025-A16D-98CD451E3CF7}"/>
    <cellStyle name="Comma 2 4" xfId="86" xr:uid="{330B9505-7341-42D9-A207-F45181E18F76}"/>
    <cellStyle name="Comma 2 4 10" xfId="351" xr:uid="{49AB8D92-A55C-44A8-BEAA-6757B6384CB0}"/>
    <cellStyle name="Comma 2 4 2" xfId="127" xr:uid="{32E8D179-59EE-413D-9798-4676E3D3DCA3}"/>
    <cellStyle name="Comma 2 4 2 2" xfId="282" xr:uid="{F1717500-3C56-4EC3-8BD3-5787B430637C}"/>
    <cellStyle name="Comma 2 4 2 2 2" xfId="6360" xr:uid="{7AFB93EB-898F-456C-AAA6-2D0A986B7E50}"/>
    <cellStyle name="Comma 2 4 2 2 2 2" xfId="8601" xr:uid="{BF11B5D4-DB79-4F47-B04B-760A38FE126C}"/>
    <cellStyle name="Comma 2 4 2 2 3" xfId="6831" xr:uid="{1DF890AC-CDEA-41FD-9E76-F8013F99DEEC}"/>
    <cellStyle name="Comma 2 4 2 2 3 2" xfId="8856" xr:uid="{C81EC6E6-88E9-471F-97E7-5CC95A453E21}"/>
    <cellStyle name="Comma 2 4 2 2 4" xfId="7248" xr:uid="{B48F914A-604E-432A-9FD0-2451FC3ED49F}"/>
    <cellStyle name="Comma 2 4 2 2 4 2" xfId="9094" xr:uid="{23B9FBE8-9725-405E-BBD9-01917061C409}"/>
    <cellStyle name="Comma 2 4 2 2 5" xfId="8181" xr:uid="{9457FD28-38DA-429C-9394-99F785FB3E5D}"/>
    <cellStyle name="Comma 2 4 2 2 6" xfId="4025" xr:uid="{46B8EE84-2B14-4BF9-ADC8-FEFC6D378053}"/>
    <cellStyle name="Comma 2 4 2 3" xfId="5953" xr:uid="{81320A84-1DF6-4A3D-935C-0A9D3268BDC6}"/>
    <cellStyle name="Comma 2 4 2 3 2" xfId="8389" xr:uid="{471F20BF-AFBA-4883-A69D-50B507D85CDB}"/>
    <cellStyle name="Comma 2 4 2 4" xfId="6483" xr:uid="{65A1A05E-A6C2-44F8-8C83-58E9F4BB3C8C}"/>
    <cellStyle name="Comma 2 4 2 4 2" xfId="8660" xr:uid="{D20BB2E0-CE96-4A7F-A868-3419FB8BCDA5}"/>
    <cellStyle name="Comma 2 4 2 5" xfId="6971" xr:uid="{8DA72C51-AB22-47ED-9B64-4F3A73D24EC2}"/>
    <cellStyle name="Comma 2 4 2 5 2" xfId="8901" xr:uid="{7486A7C6-E837-4F4D-96B1-878C3A5B3109}"/>
    <cellStyle name="Comma 2 4 2 6" xfId="7472" xr:uid="{A50F8AA0-CEB7-4CD3-96EE-05E2668BAB0B}"/>
    <cellStyle name="Comma 2 4 2 7" xfId="1597" xr:uid="{59932976-6555-4DD4-8400-7B108F90DB40}"/>
    <cellStyle name="Comma 2 4 2 8" xfId="368" xr:uid="{20BB99E7-C8AE-4B92-97B4-4F6D572795B0}"/>
    <cellStyle name="Comma 2 4 3" xfId="235" xr:uid="{003E92D1-A551-4383-8FA3-8C3849A5A943}"/>
    <cellStyle name="Comma 2 4 3 2" xfId="6335" xr:uid="{C0207D8E-9ADF-4D6C-8414-F97BA233BF58}"/>
    <cellStyle name="Comma 2 4 3 2 2" xfId="8584" xr:uid="{BC46FC89-A1AE-486D-95C4-B7AE46E70CD8}"/>
    <cellStyle name="Comma 2 4 3 3" xfId="6813" xr:uid="{F376EE25-222C-463D-B6E0-595EE27306B1}"/>
    <cellStyle name="Comma 2 4 3 3 2" xfId="8841" xr:uid="{7D7FD88C-387E-4991-ABF4-D30645E72B6A}"/>
    <cellStyle name="Comma 2 4 3 4" xfId="7231" xr:uid="{1BFC3CBB-7490-4D6A-AD8C-740155A76D91}"/>
    <cellStyle name="Comma 2 4 3 4 2" xfId="9079" xr:uid="{CDF913A0-E7CC-4251-9200-74DB818A1BB8}"/>
    <cellStyle name="Comma 2 4 3 5" xfId="8164" xr:uid="{1EDDF2DB-F45D-421B-97AD-C5D57CF532FC}"/>
    <cellStyle name="Comma 2 4 3 6" xfId="3848" xr:uid="{1E2D67CB-BFBC-497E-A09D-AAAF68B378CB}"/>
    <cellStyle name="Comma 2 4 4" xfId="4642" xr:uid="{698C9C48-2027-4C20-B7B3-C5B7A9F4E332}"/>
    <cellStyle name="Comma 2 4 4 2" xfId="8342" xr:uid="{B234B32A-773A-4AAB-AE35-094B07E47F52}"/>
    <cellStyle name="Comma 2 4 5" xfId="5867" xr:uid="{0B4F9E68-1573-466F-B68F-55FD7FC9A98A}"/>
    <cellStyle name="Comma 2 4 5 2" xfId="8388" xr:uid="{D4D49CE2-F43F-40E2-B2BB-DF6ADC7B2E4B}"/>
    <cellStyle name="Comma 2 4 6" xfId="4911" xr:uid="{2D9F1AA1-30A2-4362-890B-4651D4AD3ED6}"/>
    <cellStyle name="Comma 2 4 6 2" xfId="8353" xr:uid="{2A34E1F1-40CC-419C-AF5E-204063195509}"/>
    <cellStyle name="Comma 2 4 7" xfId="7471" xr:uid="{2C6712C8-280F-478F-B406-E3772561874A}"/>
    <cellStyle name="Comma 2 4 8" xfId="1596" xr:uid="{D607D84E-5F6C-4B50-93B0-7DF43AA473A5}"/>
    <cellStyle name="Comma 2 4 9" xfId="17311" xr:uid="{A1CC6C9E-80EF-4CD7-9FFC-7E02C24B3877}"/>
    <cellStyle name="Comma 2 5" xfId="76" xr:uid="{9E4B1218-13CF-46AA-99EC-94A9C559B694}"/>
    <cellStyle name="Comma 2 5 2" xfId="128" xr:uid="{99246449-AA99-46D2-BF66-86F3B90E8577}"/>
    <cellStyle name="Comma 2 5 2 2" xfId="4026" xr:uid="{97C8246B-CBCF-4B1F-9670-2236A68554BC}"/>
    <cellStyle name="Comma 2 5 2 2 2" xfId="6361" xr:uid="{21B3D608-15D3-4213-8561-B0AAEA496CDC}"/>
    <cellStyle name="Comma 2 5 2 2 2 2" xfId="8602" xr:uid="{3927C798-6905-4EA4-A8C8-A55D9D491A0C}"/>
    <cellStyle name="Comma 2 5 2 2 3" xfId="6832" xr:uid="{B25F64B3-B15F-4729-8F28-DD382277FA26}"/>
    <cellStyle name="Comma 2 5 2 2 3 2" xfId="8857" xr:uid="{4DD01918-6453-4276-A4DC-3A882DC6941C}"/>
    <cellStyle name="Comma 2 5 2 2 4" xfId="7249" xr:uid="{F03C096F-B0E3-4506-B884-E5E36FAF416F}"/>
    <cellStyle name="Comma 2 5 2 2 4 2" xfId="9095" xr:uid="{A4396F15-FD8A-4A6E-A729-C84B462CC10C}"/>
    <cellStyle name="Comma 2 5 2 2 5" xfId="8182" xr:uid="{F3CF279D-BA3C-42EE-AB6C-1D27EBA2981D}"/>
    <cellStyle name="Comma 2 5 2 3" xfId="5954" xr:uid="{FEC34D08-BCEB-487B-BEDC-B9D8EB79D8BE}"/>
    <cellStyle name="Comma 2 5 2 3 2" xfId="8390" xr:uid="{5FA23BEF-EB28-42DE-A680-DA7431C4BE5E}"/>
    <cellStyle name="Comma 2 5 2 4" xfId="6484" xr:uid="{C1C87F97-CB2E-4588-A5E2-A588FE8EDC66}"/>
    <cellStyle name="Comma 2 5 2 4 2" xfId="8661" xr:uid="{A3214B9C-CA8E-4881-878C-3F8662C545C0}"/>
    <cellStyle name="Comma 2 5 2 5" xfId="6972" xr:uid="{67793A31-2623-4BFA-B805-82C692AE24DF}"/>
    <cellStyle name="Comma 2 5 2 5 2" xfId="8902" xr:uid="{07819911-CA69-475E-BE0A-BB93C360B0C9}"/>
    <cellStyle name="Comma 2 5 2 6" xfId="7474" xr:uid="{BD56C793-0C24-40EE-B396-C75D47C317C1}"/>
    <cellStyle name="Comma 2 5 2 7" xfId="1599" xr:uid="{588A4408-5CE8-4C7D-8746-F6F504764500}"/>
    <cellStyle name="Comma 2 5 3" xfId="272" xr:uid="{FD5CF50C-D7B0-4400-B8F6-6D34FCD9386B}"/>
    <cellStyle name="Comma 2 5 3 2" xfId="6336" xr:uid="{50DAA8FA-4185-4F8E-B989-359489C8A2E6}"/>
    <cellStyle name="Comma 2 5 3 2 2" xfId="8585" xr:uid="{8CBEF4D2-05DC-4CC5-8092-A8C77E07EEB8}"/>
    <cellStyle name="Comma 2 5 3 3" xfId="6814" xr:uid="{40E43E80-CF71-411F-933C-BA27B4D63D71}"/>
    <cellStyle name="Comma 2 5 3 3 2" xfId="8842" xr:uid="{2391E1F9-2D67-4A31-AF72-5A6192401D7E}"/>
    <cellStyle name="Comma 2 5 3 4" xfId="7232" xr:uid="{275F002D-9C37-4926-864A-71318631270A}"/>
    <cellStyle name="Comma 2 5 3 4 2" xfId="9080" xr:uid="{F8125FAF-DE24-4031-8F78-8013A32E5B19}"/>
    <cellStyle name="Comma 2 5 3 5" xfId="8165" xr:uid="{5AF0FDDC-4253-4A77-9983-F76A6C6E21D7}"/>
    <cellStyle name="Comma 2 5 3 6" xfId="3849" xr:uid="{12398B09-986B-44A9-B70F-65DFF037A106}"/>
    <cellStyle name="Comma 2 5 4" xfId="4643" xr:uid="{E6CDA8DB-6777-46C8-B853-8106B51A4730}"/>
    <cellStyle name="Comma 2 5 4 2" xfId="8343" xr:uid="{3AFB033C-2FAC-411E-8113-4AE68B824677}"/>
    <cellStyle name="Comma 2 5 5" xfId="5866" xr:uid="{F7187FF3-E53A-4150-838B-D930439971B7}"/>
    <cellStyle name="Comma 2 5 5 2" xfId="8387" xr:uid="{CF34266E-890F-4DA9-8F8A-ECCDAC4409C5}"/>
    <cellStyle name="Comma 2 5 6" xfId="4912" xr:uid="{DEBE53E4-883C-4BCC-8F76-E822B8995297}"/>
    <cellStyle name="Comma 2 5 6 2" xfId="8354" xr:uid="{7472586D-CA54-4955-9955-0091FDB6D763}"/>
    <cellStyle name="Comma 2 5 7" xfId="7473" xr:uid="{6D6B4301-466E-4CBD-B4ED-D875F6F38CD3}"/>
    <cellStyle name="Comma 2 5 8" xfId="17953" xr:uid="{06D9DC79-8A19-401D-9B8C-E32D56AD1636}"/>
    <cellStyle name="Comma 2 5 9" xfId="1598" xr:uid="{0C1EC2A5-0C2A-4477-9874-0368D88755D1}"/>
    <cellStyle name="Comma 2 6" xfId="72" xr:uid="{F93ECB8F-29A6-4200-AC18-4E3A4C8F71C0}"/>
    <cellStyle name="Comma 2 6 2" xfId="1600" xr:uid="{501393FE-23BE-4FBA-8BEF-1179EC6505B6}"/>
    <cellStyle name="Comma 2 7" xfId="68" xr:uid="{F8E5A9FC-9E32-4E5E-8725-092D91F420C0}"/>
    <cellStyle name="Comma 2 7 2" xfId="38871" xr:uid="{37D6166F-3DB4-4028-A1D5-14F078F7566B}"/>
    <cellStyle name="Comma 2 7 2 2" xfId="42046" xr:uid="{D50C01A0-7A35-4252-B914-9F810FCEFADA}"/>
    <cellStyle name="Comma 2 7 3" xfId="40741" xr:uid="{3534E5F3-5668-4722-8B58-B7EB7A431D43}"/>
    <cellStyle name="Comma 2 7 3 2" xfId="43404" xr:uid="{37C6D37F-ABCC-4D75-BE26-F9417D2D6A6C}"/>
    <cellStyle name="Comma 2 7 4" xfId="41543" xr:uid="{89B4EAC2-7D6D-4F97-95CC-4FC7F4365952}"/>
    <cellStyle name="Comma 2 7 5" xfId="35965" xr:uid="{9BA2B521-A2D2-4A61-BC1F-8492AEF48B09}"/>
    <cellStyle name="Comma 2 7 6" xfId="1601" xr:uid="{DDEB3AF3-F2D6-4E53-A156-9572AC328DFC}"/>
    <cellStyle name="Comma 2 8" xfId="95" xr:uid="{17555B22-8EE1-478E-8B48-1D78D5F19C9F}"/>
    <cellStyle name="Comma 2 8 2" xfId="1602" xr:uid="{3250FC5C-F1DC-40A6-8252-F03F3F811F04}"/>
    <cellStyle name="Comma 2 9" xfId="99" xr:uid="{B7188789-F971-42F6-8007-C0509D92D83B}"/>
    <cellStyle name="Comma 2 9 2" xfId="1603" xr:uid="{E022723F-7D89-4120-9586-9228C5EBFDEA}"/>
    <cellStyle name="Comma 2_66_67_68_69_ต้นทุนการผลิตค้างจ่ายและสินค้าสำเร็จรูป  มกราคม 2554" xfId="1604" xr:uid="{9D4D7F49-3578-4F70-9493-8DEA553220E5}"/>
    <cellStyle name="Comma 20" xfId="1605" xr:uid="{CCC32153-A80B-4F77-ACF0-76A5F303777D}"/>
    <cellStyle name="Comma 20 10" xfId="17055" xr:uid="{50520049-2AC5-4FF4-BC9B-9684C3BA8D92}"/>
    <cellStyle name="Comma 20 2" xfId="3961" xr:uid="{AD84CF08-C0EB-4E09-B852-BA49FA1F4131}"/>
    <cellStyle name="Comma 20 2 2" xfId="6348" xr:uid="{C2048DE1-D5FD-438E-9347-BC2C1CF2E01C}"/>
    <cellStyle name="Comma 20 2 2 2" xfId="8592" xr:uid="{D5764054-2108-4100-84FF-BACA363E9179}"/>
    <cellStyle name="Comma 20 2 2 2 2" xfId="30796" xr:uid="{16103D8C-EE1C-44BE-A46F-26768F5B1949}"/>
    <cellStyle name="Comma 20 2 2 2 2 2" xfId="32868" xr:uid="{FB7166AF-25E0-4357-81C4-AF69A686C26B}"/>
    <cellStyle name="Comma 20 2 2 2 2 3" xfId="37398" xr:uid="{FE553FEF-3753-4279-88B5-7FF3176112EC}"/>
    <cellStyle name="Comma 20 2 2 2 3" xfId="31898" xr:uid="{1194D641-C1E2-489B-83E2-47D4C5A2A77A}"/>
    <cellStyle name="Comma 20 2 2 2 4" xfId="36322" xr:uid="{212AB435-5C93-4549-B37F-FE67DA7F9E69}"/>
    <cellStyle name="Comma 20 2 2 2 5" xfId="17415" xr:uid="{74EF3C43-C911-44D4-9E71-E32494B73542}"/>
    <cellStyle name="Comma 20 2 2 3" xfId="17703" xr:uid="{0EAAA427-3CB0-4CD1-95C4-04B88080934F}"/>
    <cellStyle name="Comma 20 2 2 3 2" xfId="31071" xr:uid="{1AADC6B3-FDFC-4142-81D1-FD4A91456C43}"/>
    <cellStyle name="Comma 20 2 2 3 2 2" xfId="33142" xr:uid="{57D02E61-446F-4C37-AABF-BD75077082C9}"/>
    <cellStyle name="Comma 20 2 2 3 2 3" xfId="37672" xr:uid="{2A135AD6-01C5-4AB4-85CC-57168C24262E}"/>
    <cellStyle name="Comma 20 2 2 3 3" xfId="32176" xr:uid="{F1CFF526-458B-49B2-A5EC-B84C5FEE449B}"/>
    <cellStyle name="Comma 20 2 2 3 4" xfId="36587" xr:uid="{C6B63D6E-0E9D-4964-8A5C-2C136A5316C7}"/>
    <cellStyle name="Comma 20 2 2 4" xfId="30523" xr:uid="{D69231B6-D8EC-4C06-93D2-DCCA8C1EC8D7}"/>
    <cellStyle name="Comma 20 2 2 4 2" xfId="32596" xr:uid="{4FC58CE8-F8F5-4178-A668-651B30AC4869}"/>
    <cellStyle name="Comma 20 2 2 4 3" xfId="37124" xr:uid="{271F0EB9-D069-4F26-B87B-31B05A953437}"/>
    <cellStyle name="Comma 20 2 2 5" xfId="31631" xr:uid="{E98A9E16-ADC2-4A8F-8B60-045170441A9F}"/>
    <cellStyle name="Comma 20 2 2 6" xfId="36055" xr:uid="{CD3D71EA-D332-45E8-B0E4-02D9A8E1973B}"/>
    <cellStyle name="Comma 20 2 2 7" xfId="17057" xr:uid="{3F542ADC-BF48-47B1-B785-56DCCC071AAB}"/>
    <cellStyle name="Comma 20 2 3" xfId="6821" xr:uid="{651D5395-484D-4A56-BAF7-F33B80A7B77A}"/>
    <cellStyle name="Comma 20 2 3 2" xfId="8847" xr:uid="{9EF94993-B032-4964-A6C2-9CA5C9472F28}"/>
    <cellStyle name="Comma 20 2 3 2 2" xfId="32867" xr:uid="{6B0A8D59-E245-48D7-9E72-83DC6EC62D7D}"/>
    <cellStyle name="Comma 20 2 3 2 3" xfId="37397" xr:uid="{619C4B91-90C8-439F-BE29-843F63A49037}"/>
    <cellStyle name="Comma 20 2 3 2 4" xfId="30795" xr:uid="{5AB55B44-724D-4369-8AB3-A919A4C811FE}"/>
    <cellStyle name="Comma 20 2 3 3" xfId="31897" xr:uid="{D729A2ED-88B7-4DFA-8743-89BC667E755E}"/>
    <cellStyle name="Comma 20 2 3 4" xfId="36321" xr:uid="{10A62A0C-CA45-41E1-8704-C275D18E4521}"/>
    <cellStyle name="Comma 20 2 3 5" xfId="17414" xr:uid="{6CF07D2D-6BDA-4A05-8D6C-EA3F65B620E8}"/>
    <cellStyle name="Comma 20 2 4" xfId="7239" xr:uid="{B8241DBC-A192-4CCC-B421-3A6E8AF11E7C}"/>
    <cellStyle name="Comma 20 2 4 2" xfId="9085" xr:uid="{1AA7BFFD-296B-460C-A823-6E8ADF98A034}"/>
    <cellStyle name="Comma 20 2 4 2 2" xfId="33141" xr:uid="{2C938810-FC17-4910-85E9-A5BF682ACDD3}"/>
    <cellStyle name="Comma 20 2 4 2 3" xfId="37671" xr:uid="{7262AD15-D02E-48C3-B91F-46EA98DDAA12}"/>
    <cellStyle name="Comma 20 2 4 2 4" xfId="31070" xr:uid="{FE9F4893-707A-4BF8-B86B-342837775430}"/>
    <cellStyle name="Comma 20 2 4 3" xfId="32175" xr:uid="{4762BC4E-450E-4BBB-8BD6-A828669E6516}"/>
    <cellStyle name="Comma 20 2 4 4" xfId="36586" xr:uid="{A4F02E35-C733-4153-A9CB-AE1F7B8FE125}"/>
    <cellStyle name="Comma 20 2 4 5" xfId="17702" xr:uid="{8D7CF2B4-D6B7-4D05-9C0F-C5C059781F98}"/>
    <cellStyle name="Comma 20 2 5" xfId="8172" xr:uid="{52CF456E-F6F2-48C0-B6D8-C75871FEFE6F}"/>
    <cellStyle name="Comma 20 2 5 2" xfId="32595" xr:uid="{353F9582-C33D-4488-B1DF-1622F33159D7}"/>
    <cellStyle name="Comma 20 2 5 3" xfId="37123" xr:uid="{45DAAEC5-66A4-4B57-9E9F-274BA5425680}"/>
    <cellStyle name="Comma 20 2 5 4" xfId="30522" xr:uid="{8A4C40F4-57E5-4318-8EF5-47EE27E226B7}"/>
    <cellStyle name="Comma 20 2 6" xfId="31630" xr:uid="{1E6346AF-765D-4AED-BC88-CE7396D5FDF5}"/>
    <cellStyle name="Comma 20 2 7" xfId="36054" xr:uid="{3B3D98A0-B186-4703-A68E-1467D01B43CA}"/>
    <cellStyle name="Comma 20 2 8" xfId="17056" xr:uid="{6E503157-3048-4E4B-9924-12684D7E510F}"/>
    <cellStyle name="Comma 20 3" xfId="5192" xr:uid="{555A53F6-7780-4949-90BA-0484764E9544}"/>
    <cellStyle name="Comma 20 3 2" xfId="8362" xr:uid="{E6418612-D983-4853-A074-974C20C3EDFE}"/>
    <cellStyle name="Comma 20 3 2 2" xfId="30797" xr:uid="{FE1296C2-A3A8-48A4-A269-773A867CE8AF}"/>
    <cellStyle name="Comma 20 3 2 2 2" xfId="32869" xr:uid="{C2EF1DB0-9598-4463-A34D-6F55DAB180E1}"/>
    <cellStyle name="Comma 20 3 2 2 3" xfId="37399" xr:uid="{1D09189A-7AE8-4047-80F7-A7DDBBE9D303}"/>
    <cellStyle name="Comma 20 3 2 3" xfId="31899" xr:uid="{E8AA05D2-BE59-4414-9044-E13D5DA21425}"/>
    <cellStyle name="Comma 20 3 2 4" xfId="36323" xr:uid="{2A6A568F-6C2D-4F5C-A76A-08A5F17010DB}"/>
    <cellStyle name="Comma 20 3 2 5" xfId="17416" xr:uid="{22D670E3-4169-4D97-9CD8-A8A13DF17692}"/>
    <cellStyle name="Comma 20 3 3" xfId="17704" xr:uid="{FAE15D42-7672-4A0F-B8D0-D8A6FAF6341C}"/>
    <cellStyle name="Comma 20 3 3 2" xfId="31072" xr:uid="{EA294FFF-7873-4D8F-9315-D1E13921474D}"/>
    <cellStyle name="Comma 20 3 3 2 2" xfId="33143" xr:uid="{4C238EB4-FCB5-48E7-8F64-4C9CFE3413B9}"/>
    <cellStyle name="Comma 20 3 3 2 3" xfId="37673" xr:uid="{F84D46A6-84D7-4383-A182-C8E3BACE5811}"/>
    <cellStyle name="Comma 20 3 3 3" xfId="32177" xr:uid="{F3E8FCC5-156A-4B59-8374-BDB869831592}"/>
    <cellStyle name="Comma 20 3 3 4" xfId="36588" xr:uid="{62B63A6A-AF2A-4DCE-B4A7-2F1F184CF757}"/>
    <cellStyle name="Comma 20 3 4" xfId="30524" xr:uid="{55ED5399-882B-479E-B0E5-669955BD7D68}"/>
    <cellStyle name="Comma 20 3 4 2" xfId="32597" xr:uid="{3084D83A-0CA1-4FF9-9421-003B0B917F3D}"/>
    <cellStyle name="Comma 20 3 4 3" xfId="37125" xr:uid="{B47CEA13-2200-4CC3-9D40-8405E4AD48D7}"/>
    <cellStyle name="Comma 20 3 5" xfId="31632" xr:uid="{8174562B-D35E-4C4C-A808-6BEC6B248021}"/>
    <cellStyle name="Comma 20 3 6" xfId="36056" xr:uid="{9BE54997-F34D-4475-BC1E-91B662B854E7}"/>
    <cellStyle name="Comma 20 3 7" xfId="17058" xr:uid="{F83BD9FA-F718-46DE-AE91-2DD2BC65DFC5}"/>
    <cellStyle name="Comma 20 4" xfId="5319" xr:uid="{90B0AED9-4D0C-481A-B171-3C226F33F190}"/>
    <cellStyle name="Comma 20 4 2" xfId="8371" xr:uid="{B05CC42E-0A58-48CD-93BF-D6D749758F4C}"/>
    <cellStyle name="Comma 20 4 2 2" xfId="32866" xr:uid="{C8DBA8FD-ECE5-4D7B-A47B-92122759B7B9}"/>
    <cellStyle name="Comma 20 4 2 3" xfId="37396" xr:uid="{B8738AB3-06AA-48FE-9755-A8ECA8CAE0C1}"/>
    <cellStyle name="Comma 20 4 2 4" xfId="30794" xr:uid="{E305249E-3788-48B5-AEF2-BA4EB4D3E362}"/>
    <cellStyle name="Comma 20 4 3" xfId="31896" xr:uid="{D3F88E56-1C74-4201-AFAE-19CAC37ABAD7}"/>
    <cellStyle name="Comma 20 4 4" xfId="36320" xr:uid="{C9A61FC0-4159-45A6-BD62-5F1DA9A7C823}"/>
    <cellStyle name="Comma 20 4 5" xfId="17413" xr:uid="{6601EC3E-8252-491C-9AE8-7957898C70DD}"/>
    <cellStyle name="Comma 20 5" xfId="5300" xr:uid="{57BA97A2-4310-4E7F-8C87-F13AA843B416}"/>
    <cellStyle name="Comma 20 5 2" xfId="8370" xr:uid="{35CA1A7D-05D1-44F8-A392-D087CB472B1D}"/>
    <cellStyle name="Comma 20 5 2 2" xfId="33140" xr:uid="{06A4549D-C2FD-483F-AC24-445CC007306E}"/>
    <cellStyle name="Comma 20 5 2 3" xfId="37670" xr:uid="{710A1340-0C3B-4248-A2DC-5206BCEBC2E4}"/>
    <cellStyle name="Comma 20 5 2 4" xfId="31069" xr:uid="{99DEF825-D160-49BA-B304-12DFA56CBB5E}"/>
    <cellStyle name="Comma 20 5 3" xfId="32174" xr:uid="{723A7506-53B4-4627-B3AD-DE2F6D3A0C89}"/>
    <cellStyle name="Comma 20 5 4" xfId="36585" xr:uid="{7B3F003C-52E3-407C-B9CC-15079FF07F2B}"/>
    <cellStyle name="Comma 20 5 5" xfId="17701" xr:uid="{9352334A-9794-49C8-9687-EA8879DF4AE7}"/>
    <cellStyle name="Comma 20 6" xfId="7475" xr:uid="{3C14B11A-E9B2-4A28-82CC-A589A921148B}"/>
    <cellStyle name="Comma 20 6 2" xfId="30274" xr:uid="{65418386-BAB1-4DAD-BAAA-FE82C134B7CB}"/>
    <cellStyle name="Comma 20 7" xfId="16115" xr:uid="{D07AEA26-D63E-4F93-9324-C0ECE243B082}"/>
    <cellStyle name="Comma 20 7 2" xfId="32594" xr:uid="{9BF7ECFD-8E64-4A50-959E-E83CDB69F430}"/>
    <cellStyle name="Comma 20 7 3" xfId="37122" xr:uid="{62060E32-5A9C-4297-AEEC-0574A85894DB}"/>
    <cellStyle name="Comma 20 7 4" xfId="30521" xr:uid="{75FC6852-84A4-4137-8E3C-7F2088494E6D}"/>
    <cellStyle name="Comma 20 8" xfId="31629" xr:uid="{A6BC8256-6247-48DB-9AFF-44C656295D8C}"/>
    <cellStyle name="Comma 20 9" xfId="36053" xr:uid="{56871F88-9F86-4833-B83A-79BB1E68E845}"/>
    <cellStyle name="Comma 21" xfId="1606" xr:uid="{AB6E0B62-EF7A-4F9F-B8EA-009A5E03E609}"/>
    <cellStyle name="Comma 21 2" xfId="17060" xr:uid="{2C34CFBE-7381-41B7-BD64-D759E45A7162}"/>
    <cellStyle name="Comma 21 2 2" xfId="17061" xr:uid="{2A7ED713-6E1B-404B-9E50-210384063DE2}"/>
    <cellStyle name="Comma 21 2 2 2" xfId="17419" xr:uid="{777E029B-7CFC-43D2-B75F-02FC66D51147}"/>
    <cellStyle name="Comma 21 2 2 2 2" xfId="30800" xr:uid="{F143E352-20CE-4103-97A8-04F7C7924849}"/>
    <cellStyle name="Comma 21 2 2 2 2 2" xfId="32872" xr:uid="{C8DCA732-4A0A-4753-AF89-29384241C072}"/>
    <cellStyle name="Comma 21 2 2 2 2 3" xfId="37402" xr:uid="{0A3E97AA-E54A-42FF-98E1-DBB447570529}"/>
    <cellStyle name="Comma 21 2 2 2 3" xfId="31902" xr:uid="{70634648-4753-4D06-B6F8-F8CECFA36E0A}"/>
    <cellStyle name="Comma 21 2 2 2 4" xfId="36326" xr:uid="{B1B37F98-B64F-475A-B9FF-72919A393412}"/>
    <cellStyle name="Comma 21 2 2 3" xfId="17707" xr:uid="{2B350F6B-C93E-43EA-AFDB-ABBE349E5681}"/>
    <cellStyle name="Comma 21 2 2 3 2" xfId="31075" xr:uid="{B9BCC8AF-8F78-419D-AC79-FC7C37909EF3}"/>
    <cellStyle name="Comma 21 2 2 3 2 2" xfId="33146" xr:uid="{8188964E-B50F-4713-89AE-C1D2ECD18231}"/>
    <cellStyle name="Comma 21 2 2 3 2 3" xfId="37676" xr:uid="{E2E6979E-15B8-4E6F-A6ED-BECB56358657}"/>
    <cellStyle name="Comma 21 2 2 3 3" xfId="32180" xr:uid="{29D9D2A1-BD92-4B78-9E40-E36A6719951D}"/>
    <cellStyle name="Comma 21 2 2 3 4" xfId="36591" xr:uid="{E1AC7D00-15C2-43AE-8D32-3EF83A4CAE23}"/>
    <cellStyle name="Comma 21 2 2 4" xfId="30527" xr:uid="{467219E0-6592-4BD8-93C6-AED74EC7752B}"/>
    <cellStyle name="Comma 21 2 2 4 2" xfId="32600" xr:uid="{9611A090-82DD-47DA-BC4D-5828D5521C59}"/>
    <cellStyle name="Comma 21 2 2 4 3" xfId="37128" xr:uid="{DDAC8ADF-92F5-4318-8B93-DC3782057479}"/>
    <cellStyle name="Comma 21 2 2 5" xfId="31635" xr:uid="{06A7F16A-6F30-4C00-959F-E96C7DC8B914}"/>
    <cellStyle name="Comma 21 2 2 6" xfId="36059" xr:uid="{50477117-1D10-42DB-8442-ED6EE4B0B9CB}"/>
    <cellStyle name="Comma 21 2 3" xfId="17418" xr:uid="{9E1791F3-E857-4BAF-8299-5D88CFC47B05}"/>
    <cellStyle name="Comma 21 2 3 2" xfId="30799" xr:uid="{11F75456-E437-424D-917E-709E3A8AE941}"/>
    <cellStyle name="Comma 21 2 3 2 2" xfId="32871" xr:uid="{0D392906-DC1B-423F-A43B-D4570FD15E60}"/>
    <cellStyle name="Comma 21 2 3 2 3" xfId="37401" xr:uid="{4B0F82F9-655B-417D-B443-206AEB14A027}"/>
    <cellStyle name="Comma 21 2 3 3" xfId="31901" xr:uid="{B2E0152B-7DEA-4E8A-AE71-9FE587AD8647}"/>
    <cellStyle name="Comma 21 2 3 4" xfId="36325" xr:uid="{561E393B-BC14-411B-948F-D5B67384826F}"/>
    <cellStyle name="Comma 21 2 4" xfId="17706" xr:uid="{09DAF195-8535-49C3-9323-614F7398596E}"/>
    <cellStyle name="Comma 21 2 4 2" xfId="31074" xr:uid="{41465E09-D5C2-4E22-9693-6AF8AC727A7C}"/>
    <cellStyle name="Comma 21 2 4 2 2" xfId="33145" xr:uid="{C861F27C-7D9F-4B19-A752-A2477741B03D}"/>
    <cellStyle name="Comma 21 2 4 2 3" xfId="37675" xr:uid="{AEC9EDB8-52AC-47BA-B85B-E77FA78DD2F2}"/>
    <cellStyle name="Comma 21 2 4 3" xfId="32179" xr:uid="{6C57AA5A-9F0A-4BE7-B2A2-4C40086DC3F3}"/>
    <cellStyle name="Comma 21 2 4 4" xfId="36590" xr:uid="{2B25201D-C0FB-4B2B-82C8-2F5170DC214D}"/>
    <cellStyle name="Comma 21 2 5" xfId="30526" xr:uid="{4A02CB8A-EB73-4755-ABE9-736A3922EEB7}"/>
    <cellStyle name="Comma 21 2 5 2" xfId="32599" xr:uid="{9AE1A6E0-8CCF-49FB-ADF7-34EA08197BDD}"/>
    <cellStyle name="Comma 21 2 5 3" xfId="37127" xr:uid="{49B2D4E0-FB1E-4D7B-82FD-D4B4DD88F878}"/>
    <cellStyle name="Comma 21 2 6" xfId="31634" xr:uid="{44E4CF68-AA7E-43FC-9CF2-6D40B03D30DB}"/>
    <cellStyle name="Comma 21 2 7" xfId="36058" xr:uid="{5B31CEB6-7A09-4744-A2FE-3DAC7F07E324}"/>
    <cellStyle name="Comma 21 3" xfId="17062" xr:uid="{7131E20A-8D43-4794-9F89-91F06F14D209}"/>
    <cellStyle name="Comma 21 3 2" xfId="17420" xr:uid="{F5E854D8-3B00-4B37-A87D-75CD14EBC3D0}"/>
    <cellStyle name="Comma 21 3 2 2" xfId="30801" xr:uid="{EB1468B9-2CA0-42C2-AF93-7075199464F1}"/>
    <cellStyle name="Comma 21 3 2 2 2" xfId="32873" xr:uid="{1CCB6709-9FB9-497C-93A0-3279CBBBACEF}"/>
    <cellStyle name="Comma 21 3 2 2 3" xfId="37403" xr:uid="{224FA0CF-83D0-46EB-8EC7-0ECA69887FC1}"/>
    <cellStyle name="Comma 21 3 2 3" xfId="31903" xr:uid="{A4740BF9-A7B4-4EDC-B1F5-14BDD550B803}"/>
    <cellStyle name="Comma 21 3 2 4" xfId="36327" xr:uid="{C35A1636-2F1A-4034-B146-6D05EB413E03}"/>
    <cellStyle name="Comma 21 3 3" xfId="17708" xr:uid="{50D0DA94-E114-4D2E-8A14-217A895A9968}"/>
    <cellStyle name="Comma 21 3 3 2" xfId="31076" xr:uid="{CF5E049C-2567-4FCB-9C1F-F1DFCF3242B3}"/>
    <cellStyle name="Comma 21 3 3 2 2" xfId="33147" xr:uid="{041CE1B9-F55F-4542-8D46-8DE2F6844193}"/>
    <cellStyle name="Comma 21 3 3 2 3" xfId="37677" xr:uid="{0AF87FD4-361B-4D1D-924D-64B24BB82BCC}"/>
    <cellStyle name="Comma 21 3 3 3" xfId="32181" xr:uid="{6B86EA3D-30FD-4FC5-884F-5EA47F9BF56E}"/>
    <cellStyle name="Comma 21 3 3 4" xfId="36592" xr:uid="{83641646-AB4C-4D07-A9DB-707EC1C9C7B2}"/>
    <cellStyle name="Comma 21 3 4" xfId="30528" xr:uid="{AD595978-CB0F-48C5-BAAB-DD590E2C561C}"/>
    <cellStyle name="Comma 21 3 4 2" xfId="32601" xr:uid="{447C7CD2-5450-4961-B344-21529055F7E3}"/>
    <cellStyle name="Comma 21 3 4 3" xfId="37129" xr:uid="{92725E85-4DAD-49E3-81A8-B421A88344B2}"/>
    <cellStyle name="Comma 21 3 5" xfId="31636" xr:uid="{8CA81011-E167-444A-9220-E96107CA8646}"/>
    <cellStyle name="Comma 21 3 6" xfId="36060" xr:uid="{549DA349-7BA8-42A3-957A-3814A1DBD816}"/>
    <cellStyle name="Comma 21 4" xfId="17417" xr:uid="{ECA7E353-D271-4CAF-8C39-7C3CA5EB217D}"/>
    <cellStyle name="Comma 21 4 2" xfId="30798" xr:uid="{DD4093EF-A088-42E7-B308-E11504B27215}"/>
    <cellStyle name="Comma 21 4 2 2" xfId="32870" xr:uid="{A89CC51D-26E4-41BF-B0B9-46E124BF69E4}"/>
    <cellStyle name="Comma 21 4 2 3" xfId="37400" xr:uid="{2E2362FE-1727-4979-B863-90429817CEA0}"/>
    <cellStyle name="Comma 21 4 3" xfId="31900" xr:uid="{BA563D94-B25A-4A22-B8C7-92ADF46C811C}"/>
    <cellStyle name="Comma 21 4 4" xfId="36324" xr:uid="{44A80E2F-71D2-45B5-9CD1-BF2DC7261CA7}"/>
    <cellStyle name="Comma 21 5" xfId="17705" xr:uid="{728A7B07-30F7-4CB5-A1D1-0396D0FB9E25}"/>
    <cellStyle name="Comma 21 5 2" xfId="31073" xr:uid="{1F674CF6-5767-4D69-8664-CB89271243F4}"/>
    <cellStyle name="Comma 21 5 2 2" xfId="33144" xr:uid="{9D5D9413-E187-449D-9782-204D9D33684F}"/>
    <cellStyle name="Comma 21 5 2 3" xfId="37674" xr:uid="{3BA0F60D-C105-4EC2-8AAE-B619D91FCFF2}"/>
    <cellStyle name="Comma 21 5 3" xfId="32178" xr:uid="{8617462E-B4FD-470B-AB32-7098966988E4}"/>
    <cellStyle name="Comma 21 5 4" xfId="36589" xr:uid="{5146B88F-BA96-4DBD-8B1F-1C85DF97D854}"/>
    <cellStyle name="Comma 21 6" xfId="30525" xr:uid="{A5B18274-029F-446E-B507-D6207742F8B5}"/>
    <cellStyle name="Comma 21 6 2" xfId="32598" xr:uid="{48A12E23-0235-4D3C-9411-21F7FD5A1286}"/>
    <cellStyle name="Comma 21 6 3" xfId="37126" xr:uid="{79AC6908-31E6-49A3-BFCE-959DC10F459D}"/>
    <cellStyle name="Comma 21 7" xfId="31633" xr:uid="{8253045F-BDB5-414F-9E3D-BEF9C2AC8705}"/>
    <cellStyle name="Comma 21 8" xfId="36057" xr:uid="{CE933B34-E2CC-4DB2-BDDB-78321471D42B}"/>
    <cellStyle name="Comma 21 9" xfId="17059" xr:uid="{F1A4F892-266A-4623-A11F-4B93AA332B0B}"/>
    <cellStyle name="Comma 22" xfId="1607" xr:uid="{BCF28426-26D3-436B-925C-93F0E7E50D73}"/>
    <cellStyle name="Comma 22 2" xfId="17064" xr:uid="{BAD12056-8B0E-48CF-9570-585A5EC70015}"/>
    <cellStyle name="Comma 22 2 2" xfId="17065" xr:uid="{971FC103-D6A1-46DC-BB39-B659947A7EC9}"/>
    <cellStyle name="Comma 22 2 2 2" xfId="17423" xr:uid="{AF7B4E7B-9D0A-4239-B978-53E28CA159B2}"/>
    <cellStyle name="Comma 22 2 2 2 2" xfId="30804" xr:uid="{829BB314-05BD-415E-AB6C-E936A1DB21B2}"/>
    <cellStyle name="Comma 22 2 2 2 2 2" xfId="32876" xr:uid="{2B61F4F3-59E7-4358-85F0-2DBB27271818}"/>
    <cellStyle name="Comma 22 2 2 2 2 3" xfId="37406" xr:uid="{3405CB6A-5636-47CA-9801-4270F055F241}"/>
    <cellStyle name="Comma 22 2 2 2 3" xfId="31906" xr:uid="{734136C9-0E37-4C05-812D-BED375E17489}"/>
    <cellStyle name="Comma 22 2 2 2 4" xfId="36330" xr:uid="{1C3F4B64-9730-422A-BE62-F4CBAC863202}"/>
    <cellStyle name="Comma 22 2 2 3" xfId="17711" xr:uid="{A1C333DE-1008-47C0-9194-C2F1CA910EE9}"/>
    <cellStyle name="Comma 22 2 2 3 2" xfId="31079" xr:uid="{C59A750C-3801-42BA-81E4-5BDBC19FBF06}"/>
    <cellStyle name="Comma 22 2 2 3 2 2" xfId="33150" xr:uid="{7A06542D-804C-4468-A56E-C7071C897826}"/>
    <cellStyle name="Comma 22 2 2 3 2 3" xfId="37680" xr:uid="{C6336DC5-DD34-4B39-95BA-F94A0888DF41}"/>
    <cellStyle name="Comma 22 2 2 3 3" xfId="32184" xr:uid="{85B4D298-EC99-42A8-A41D-6C5077B00BB2}"/>
    <cellStyle name="Comma 22 2 2 3 4" xfId="36595" xr:uid="{C425CC2F-0170-41CF-8019-0879B5992838}"/>
    <cellStyle name="Comma 22 2 2 4" xfId="30531" xr:uid="{36F3C8D5-3B89-46F2-94E4-2A05E1C0F23E}"/>
    <cellStyle name="Comma 22 2 2 4 2" xfId="32604" xr:uid="{EADA7E21-4606-4F91-A6FB-B58B22ECDA5B}"/>
    <cellStyle name="Comma 22 2 2 4 3" xfId="37132" xr:uid="{C5806ABE-C928-4306-AE20-36A5343A610D}"/>
    <cellStyle name="Comma 22 2 2 5" xfId="31639" xr:uid="{1516B7C5-08A1-48AB-8595-77E2A1F0978B}"/>
    <cellStyle name="Comma 22 2 2 6" xfId="36063" xr:uid="{B59748BC-4676-48C5-BE1E-CA0BBC64AA9B}"/>
    <cellStyle name="Comma 22 2 3" xfId="17422" xr:uid="{F35A92F3-56C6-47FC-8CA1-A44F031C02BA}"/>
    <cellStyle name="Comma 22 2 3 2" xfId="30803" xr:uid="{8F83A890-A905-41EA-87A3-B747C8EE6D1F}"/>
    <cellStyle name="Comma 22 2 3 2 2" xfId="32875" xr:uid="{6C531B1C-C6F6-4404-A94B-571EF85809F6}"/>
    <cellStyle name="Comma 22 2 3 2 3" xfId="37405" xr:uid="{F78272B2-6460-4713-8D07-4CEBAF7BB0B4}"/>
    <cellStyle name="Comma 22 2 3 3" xfId="31905" xr:uid="{D23AD1BF-31FF-46AE-90C0-7F743A9C4B22}"/>
    <cellStyle name="Comma 22 2 3 4" xfId="36329" xr:uid="{5742BF19-E68A-492F-94B9-26B348C69BA4}"/>
    <cellStyle name="Comma 22 2 4" xfId="17710" xr:uid="{980B7439-BB3F-4BAB-B542-9132F0F8A409}"/>
    <cellStyle name="Comma 22 2 4 2" xfId="31078" xr:uid="{E90A0C2D-E6B8-465E-BB8E-D63E614B5885}"/>
    <cellStyle name="Comma 22 2 4 2 2" xfId="33149" xr:uid="{E50086D3-0A5B-4EAB-8724-42D288AB3566}"/>
    <cellStyle name="Comma 22 2 4 2 3" xfId="37679" xr:uid="{EF9CDEC6-B868-40CF-925D-859361CE4C70}"/>
    <cellStyle name="Comma 22 2 4 3" xfId="32183" xr:uid="{C1E9B630-C3F3-4ED6-9AAA-78A14DDE2FE3}"/>
    <cellStyle name="Comma 22 2 4 4" xfId="36594" xr:uid="{2A84DB6E-8016-4A0B-AFA8-20067D9D308D}"/>
    <cellStyle name="Comma 22 2 5" xfId="30530" xr:uid="{AEB4FC33-BE14-4091-A5FF-555E3597E81E}"/>
    <cellStyle name="Comma 22 2 5 2" xfId="32603" xr:uid="{C6A49C6C-344D-4041-8351-77E59F2E7691}"/>
    <cellStyle name="Comma 22 2 5 3" xfId="37131" xr:uid="{C392DB70-0269-4194-81C7-33B8B4CDFE9E}"/>
    <cellStyle name="Comma 22 2 6" xfId="31638" xr:uid="{29E7A31B-636C-4D4B-B354-47182D1B71DB}"/>
    <cellStyle name="Comma 22 2 7" xfId="36062" xr:uid="{73269350-999B-4481-8AB0-CC6009834F57}"/>
    <cellStyle name="Comma 22 3" xfId="17066" xr:uid="{BF0197C5-7687-4645-A124-C4F8DF35CC2A}"/>
    <cellStyle name="Comma 22 3 2" xfId="17424" xr:uid="{2986D107-2113-4830-B8F2-DA23B103A3CF}"/>
    <cellStyle name="Comma 22 3 2 2" xfId="30805" xr:uid="{CD29F50E-7480-4A83-924B-08D491427A86}"/>
    <cellStyle name="Comma 22 3 2 2 2" xfId="32877" xr:uid="{38C85250-ED63-445B-8C6D-41956156FC9B}"/>
    <cellStyle name="Comma 22 3 2 2 3" xfId="37407" xr:uid="{6E210BC6-873B-44DE-826A-B341FB08439A}"/>
    <cellStyle name="Comma 22 3 2 3" xfId="31907" xr:uid="{1AB3F127-BBDF-4B45-91C1-789AA7EF0EDA}"/>
    <cellStyle name="Comma 22 3 2 4" xfId="36331" xr:uid="{D6DF5D27-4889-4A49-BAFE-3A8F94515C6C}"/>
    <cellStyle name="Comma 22 3 3" xfId="17712" xr:uid="{ED177810-E0DF-4854-9929-23FA6D0D9B74}"/>
    <cellStyle name="Comma 22 3 3 2" xfId="31080" xr:uid="{38B5267A-E47B-4F00-8A9E-4EE55A737D9B}"/>
    <cellStyle name="Comma 22 3 3 2 2" xfId="33151" xr:uid="{750C6B85-3073-4675-BDF0-C3709B7BB9A1}"/>
    <cellStyle name="Comma 22 3 3 2 3" xfId="37681" xr:uid="{B7BCBB9D-F17F-4509-932E-A7C4BC67394D}"/>
    <cellStyle name="Comma 22 3 3 3" xfId="32185" xr:uid="{FF5AD15D-532A-45B8-8577-1923100D7421}"/>
    <cellStyle name="Comma 22 3 3 4" xfId="36596" xr:uid="{E127EA0F-A551-445A-8CC5-2CA61EA28050}"/>
    <cellStyle name="Comma 22 3 4" xfId="30532" xr:uid="{C05BE86C-BA8A-4F1E-A60A-4AC65F274C47}"/>
    <cellStyle name="Comma 22 3 4 2" xfId="32605" xr:uid="{1F2FF4BD-3239-4006-95C0-55CCCF7F4BFB}"/>
    <cellStyle name="Comma 22 3 4 3" xfId="37133" xr:uid="{E88FE295-32DC-4926-A846-06D70EB1FCC0}"/>
    <cellStyle name="Comma 22 3 5" xfId="31640" xr:uid="{1E6380C3-4334-4D35-B00F-B9658DED6981}"/>
    <cellStyle name="Comma 22 3 6" xfId="36064" xr:uid="{502D88CB-1DC2-450F-A757-5783AEE8452D}"/>
    <cellStyle name="Comma 22 4" xfId="17421" xr:uid="{DF4FB999-7625-45E5-96F1-4148D359C2BB}"/>
    <cellStyle name="Comma 22 4 2" xfId="30802" xr:uid="{B5075226-F114-4BC9-8B44-7A232852815D}"/>
    <cellStyle name="Comma 22 4 2 2" xfId="32874" xr:uid="{FD042FD7-F0C9-40A2-B405-E93F6FF508C6}"/>
    <cellStyle name="Comma 22 4 2 3" xfId="37404" xr:uid="{5FB51B26-DB93-42D6-AB44-0AB7E17B4DC8}"/>
    <cellStyle name="Comma 22 4 3" xfId="31904" xr:uid="{EDA78334-5BDB-4BAE-BD7D-A63E64BBD644}"/>
    <cellStyle name="Comma 22 4 4" xfId="36328" xr:uid="{686D20B1-3EA2-4B8C-AC68-592CEFE4A952}"/>
    <cellStyle name="Comma 22 5" xfId="17709" xr:uid="{BFEAC0EF-E211-466D-8EF8-8CD8206C980E}"/>
    <cellStyle name="Comma 22 5 2" xfId="31077" xr:uid="{C725A492-1A74-4226-8E6B-6861EF68F103}"/>
    <cellStyle name="Comma 22 5 2 2" xfId="33148" xr:uid="{9F1EF29F-B812-4380-8C69-839C0A1B39C8}"/>
    <cellStyle name="Comma 22 5 2 3" xfId="37678" xr:uid="{6190A3A1-E221-4DE4-AA6D-20B36B7DE4B1}"/>
    <cellStyle name="Comma 22 5 3" xfId="32182" xr:uid="{94B287A7-A5CA-41EF-AEDE-3CB5A79D71FA}"/>
    <cellStyle name="Comma 22 5 4" xfId="36593" xr:uid="{C1075F61-6EE1-40DA-8BC4-899E00C4D844}"/>
    <cellStyle name="Comma 22 6" xfId="30529" xr:uid="{ECAFFB72-58AC-4F3E-BAEF-194424408408}"/>
    <cellStyle name="Comma 22 6 2" xfId="32602" xr:uid="{DA4908AE-8908-49E2-9E54-E382E26F755C}"/>
    <cellStyle name="Comma 22 6 3" xfId="37130" xr:uid="{3CE06EB0-2F5F-4C46-B3D8-ABB2FD2110BA}"/>
    <cellStyle name="Comma 22 7" xfId="31637" xr:uid="{981A60E9-C3D3-48BD-ABCC-8BC4369F66F4}"/>
    <cellStyle name="Comma 22 8" xfId="36061" xr:uid="{068B9153-5047-4E81-A13E-8EE4F68BE48D}"/>
    <cellStyle name="Comma 22 9" xfId="17063" xr:uid="{FADD5CB6-BEB2-4ECD-9018-CF09F6ACC8EC}"/>
    <cellStyle name="Comma 23" xfId="4481" xr:uid="{BBBC9EF1-CED8-41DA-BC0D-D2851BD0BD5C}"/>
    <cellStyle name="Comma 23 2" xfId="17067" xr:uid="{7313E8CB-4E4F-4248-8161-B61F463313F1}"/>
    <cellStyle name="Comma 23 2 2" xfId="17068" xr:uid="{8380FF74-04E2-47D3-AF33-D276E00AAAC9}"/>
    <cellStyle name="Comma 23 2 2 2" xfId="17427" xr:uid="{F285BE2E-F62A-4404-BB74-B86B71FF2B16}"/>
    <cellStyle name="Comma 23 2 2 2 2" xfId="30808" xr:uid="{19AF0D89-D774-4A55-B23A-354C57A0FBB7}"/>
    <cellStyle name="Comma 23 2 2 2 2 2" xfId="32880" xr:uid="{200B28EE-F450-405C-87A8-4D1B8E174048}"/>
    <cellStyle name="Comma 23 2 2 2 2 3" xfId="37410" xr:uid="{B26CAE5B-D935-45C6-8FC6-1CD4B77B4074}"/>
    <cellStyle name="Comma 23 2 2 2 3" xfId="31910" xr:uid="{7BFC295F-45BF-4600-9F8C-04A40C41A337}"/>
    <cellStyle name="Comma 23 2 2 2 4" xfId="36334" xr:uid="{98C127B3-5C39-4DDF-B614-2561D86B6AEE}"/>
    <cellStyle name="Comma 23 2 2 3" xfId="17715" xr:uid="{0AE127D2-3244-47CB-8776-C4DFF4442835}"/>
    <cellStyle name="Comma 23 2 2 3 2" xfId="31083" xr:uid="{8E4562E1-AC87-4D36-976C-E1C633B51E23}"/>
    <cellStyle name="Comma 23 2 2 3 2 2" xfId="33154" xr:uid="{EBACB8CF-9ABB-41B2-9798-2B23D82ECA88}"/>
    <cellStyle name="Comma 23 2 2 3 2 3" xfId="37684" xr:uid="{E1967933-E605-4199-AC82-D89AF7771D64}"/>
    <cellStyle name="Comma 23 2 2 3 3" xfId="32188" xr:uid="{CD8BC008-C8D0-4CDC-8A31-6AD23C3818DE}"/>
    <cellStyle name="Comma 23 2 2 3 4" xfId="36599" xr:uid="{2DBDBC05-D08C-4E41-B5BB-E1BEAB728BE5}"/>
    <cellStyle name="Comma 23 2 2 4" xfId="30535" xr:uid="{F9484F0C-1CD3-463F-8D0F-FE75D6BE06FB}"/>
    <cellStyle name="Comma 23 2 2 4 2" xfId="32608" xr:uid="{FF34472D-143D-42A3-93BF-C20858067D9F}"/>
    <cellStyle name="Comma 23 2 2 4 3" xfId="37136" xr:uid="{5E91D02F-A151-4D9B-8F4D-7DA0DBCCD2F7}"/>
    <cellStyle name="Comma 23 2 2 5" xfId="31643" xr:uid="{B64645B3-19D6-4536-8196-824E770FC327}"/>
    <cellStyle name="Comma 23 2 2 6" xfId="36067" xr:uid="{79B71DDE-8AC2-47B7-8A11-65058F0CC9B3}"/>
    <cellStyle name="Comma 23 2 3" xfId="17426" xr:uid="{80B6A8C4-3CF1-4045-99A9-FF9D07D58748}"/>
    <cellStyle name="Comma 23 2 3 2" xfId="30807" xr:uid="{DE47E9CC-FEFD-4809-B940-DEE4220620C7}"/>
    <cellStyle name="Comma 23 2 3 2 2" xfId="32879" xr:uid="{6D24CA85-BABA-4397-A14C-4C0019009FFC}"/>
    <cellStyle name="Comma 23 2 3 2 3" xfId="37409" xr:uid="{18D948B8-AD68-4BA6-860D-84B1CD544D20}"/>
    <cellStyle name="Comma 23 2 3 3" xfId="31909" xr:uid="{0D327B0A-24A9-4EE4-9153-59599FE6DE53}"/>
    <cellStyle name="Comma 23 2 3 4" xfId="36333" xr:uid="{47F5C869-CC4E-4B9C-A320-4C327656F211}"/>
    <cellStyle name="Comma 23 2 4" xfId="17714" xr:uid="{F3CAFB62-BD4B-4368-B09C-9E7C0F1277B4}"/>
    <cellStyle name="Comma 23 2 4 2" xfId="31082" xr:uid="{47A7F435-5183-4102-B9B9-3AE36C88408A}"/>
    <cellStyle name="Comma 23 2 4 2 2" xfId="33153" xr:uid="{F9D63EA6-9367-4081-8425-B8B5E1C2E28E}"/>
    <cellStyle name="Comma 23 2 4 2 3" xfId="37683" xr:uid="{473A2F02-F1AD-4F70-9344-3E8991767F90}"/>
    <cellStyle name="Comma 23 2 4 3" xfId="32187" xr:uid="{678B2581-F31E-4607-9C89-B358F4897338}"/>
    <cellStyle name="Comma 23 2 4 4" xfId="36598" xr:uid="{159849C0-BF83-40C4-99D6-60D905803F40}"/>
    <cellStyle name="Comma 23 2 5" xfId="30534" xr:uid="{4356E33F-4DC8-4838-BE53-C6E39B02400C}"/>
    <cellStyle name="Comma 23 2 5 2" xfId="32607" xr:uid="{D07D3576-9A74-4CA3-98CD-3DDEBBF8C918}"/>
    <cellStyle name="Comma 23 2 5 3" xfId="37135" xr:uid="{40B14BDF-DCC5-494D-88C4-E8368974A846}"/>
    <cellStyle name="Comma 23 2 6" xfId="31642" xr:uid="{B6B12235-A8A5-4BBF-A705-4E3B24F7C355}"/>
    <cellStyle name="Comma 23 2 7" xfId="36066" xr:uid="{5A8F58DB-7601-4EB4-AD09-6B44462D07C2}"/>
    <cellStyle name="Comma 23 3" xfId="17069" xr:uid="{E5873321-EA33-4210-9E9F-8C176E9B1A85}"/>
    <cellStyle name="Comma 23 3 2" xfId="17428" xr:uid="{22F2ABCA-B1AA-451A-9F5B-29EC254BB4F1}"/>
    <cellStyle name="Comma 23 3 2 2" xfId="30809" xr:uid="{9CFB40A5-D71B-4C38-A48C-D3CD54FA5067}"/>
    <cellStyle name="Comma 23 3 2 2 2" xfId="32881" xr:uid="{9FD10D8A-4119-4A45-818E-327A2861EDA2}"/>
    <cellStyle name="Comma 23 3 2 2 3" xfId="37411" xr:uid="{1FF6B757-A390-4BF8-B08A-756DA6512019}"/>
    <cellStyle name="Comma 23 3 2 3" xfId="31911" xr:uid="{71AC108D-6D50-4135-88EA-6CC629682E44}"/>
    <cellStyle name="Comma 23 3 2 4" xfId="36335" xr:uid="{13FC31AB-33E2-4F0F-9EED-A52F21F6DC5D}"/>
    <cellStyle name="Comma 23 3 3" xfId="17716" xr:uid="{3755560B-001A-4218-8B7E-40DCAE1C02A1}"/>
    <cellStyle name="Comma 23 3 3 2" xfId="31084" xr:uid="{B0E93AFC-8910-4962-93B7-4141C707FA74}"/>
    <cellStyle name="Comma 23 3 3 2 2" xfId="33155" xr:uid="{9302A529-3111-4CB7-AB9C-96CD244F1B28}"/>
    <cellStyle name="Comma 23 3 3 2 3" xfId="37685" xr:uid="{4A8DB322-2D3E-4D21-AC74-5FDD6F7C710E}"/>
    <cellStyle name="Comma 23 3 3 3" xfId="32189" xr:uid="{91B73FD6-D84A-4BDB-8263-ADD0D62197D3}"/>
    <cellStyle name="Comma 23 3 3 4" xfId="36600" xr:uid="{B81723F3-8FC2-47CE-B53C-3C2A38E0C88F}"/>
    <cellStyle name="Comma 23 3 4" xfId="30536" xr:uid="{2EE401F9-A81A-497B-9441-19765C3D251F}"/>
    <cellStyle name="Comma 23 3 4 2" xfId="32609" xr:uid="{6B34930E-A01E-460E-9461-461FC6EDBBF1}"/>
    <cellStyle name="Comma 23 3 4 3" xfId="37137" xr:uid="{25DEB3EE-F6CB-4601-9BAB-6D1CF2DE07D1}"/>
    <cellStyle name="Comma 23 3 5" xfId="31644" xr:uid="{2E657495-E7C1-45B4-8A41-4E11F4497E86}"/>
    <cellStyle name="Comma 23 3 6" xfId="36068" xr:uid="{EC4C7C2E-1671-4425-9C11-EEC3953BBEE8}"/>
    <cellStyle name="Comma 23 4" xfId="17425" xr:uid="{13CE68D4-B9E5-45E5-A239-D94DFBD7F87F}"/>
    <cellStyle name="Comma 23 4 2" xfId="30806" xr:uid="{A2D62DA1-B5A9-4E1C-B031-25EADBC3B336}"/>
    <cellStyle name="Comma 23 4 2 2" xfId="32878" xr:uid="{D1A33389-6C27-4C70-B90A-E8CB2D585BC0}"/>
    <cellStyle name="Comma 23 4 2 3" xfId="37408" xr:uid="{F36D0314-BB18-44F2-92FF-C7D89FBBAED1}"/>
    <cellStyle name="Comma 23 4 3" xfId="31908" xr:uid="{BE0D6091-CF23-4EBF-8491-361990DED7BA}"/>
    <cellStyle name="Comma 23 4 4" xfId="36332" xr:uid="{3236DBEB-C78A-449E-8427-3137044C0053}"/>
    <cellStyle name="Comma 23 5" xfId="17713" xr:uid="{B4C4F1F7-F499-48EA-862D-B3EE6295D085}"/>
    <cellStyle name="Comma 23 5 2" xfId="31081" xr:uid="{32FF267E-0FD6-472C-AC63-01CE7FB9B98E}"/>
    <cellStyle name="Comma 23 5 2 2" xfId="33152" xr:uid="{788AE48B-EA81-47C1-A1E3-9E2B51001421}"/>
    <cellStyle name="Comma 23 5 2 3" xfId="37682" xr:uid="{8556FE73-1941-483F-B6F6-141109C6222F}"/>
    <cellStyle name="Comma 23 5 3" xfId="32186" xr:uid="{1213D695-0FBC-4E7B-B7CA-8870E9CE89B4}"/>
    <cellStyle name="Comma 23 5 4" xfId="36597" xr:uid="{F52FD643-63E4-4DB7-A0C5-FD8CA7AAEC3E}"/>
    <cellStyle name="Comma 23 6" xfId="30533" xr:uid="{96893A21-E4CF-4B07-8CE3-57B54BD36A3F}"/>
    <cellStyle name="Comma 23 6 2" xfId="32606" xr:uid="{9F3273C7-3D31-421E-9C2B-6B5B3968751E}"/>
    <cellStyle name="Comma 23 6 3" xfId="37134" xr:uid="{5707605D-DD95-4FAE-993C-2EB683D92366}"/>
    <cellStyle name="Comma 23 7" xfId="31641" xr:uid="{E8EF8063-EC4F-4CB1-B02F-9C499E70DFD9}"/>
    <cellStyle name="Comma 23 8" xfId="36065" xr:uid="{DA104306-A224-433B-AEA5-7206B93DE074}"/>
    <cellStyle name="Comma 24" xfId="3745" xr:uid="{46D8D2A3-9694-4311-A07D-8344F6BA859E}"/>
    <cellStyle name="Comma 24 2" xfId="4482" xr:uid="{61DD74BD-D0D8-455A-A9B6-E5863C1958C8}"/>
    <cellStyle name="Comma 24 2 2" xfId="17070" xr:uid="{D2374BC0-2257-4EA4-8C4E-2BA11E10A65B}"/>
    <cellStyle name="Comma 24 2 2 2" xfId="17430" xr:uid="{D927E587-4F87-4E27-AA8B-EE423EA63B62}"/>
    <cellStyle name="Comma 24 2 2 2 2" xfId="30812" xr:uid="{3BE5E6CB-7380-4604-9FA6-2CEE5AE71023}"/>
    <cellStyle name="Comma 24 2 2 2 2 2" xfId="32884" xr:uid="{F35610C3-791D-472B-812B-D2637142FE4C}"/>
    <cellStyle name="Comma 24 2 2 2 2 3" xfId="37414" xr:uid="{2675C137-7DA4-4C10-8C02-20EEA4B630AF}"/>
    <cellStyle name="Comma 24 2 2 2 3" xfId="31914" xr:uid="{1932C502-7499-4C17-9710-9E008FB5EA39}"/>
    <cellStyle name="Comma 24 2 2 2 4" xfId="36338" xr:uid="{602055AD-85B6-4727-BFED-465E33472FD7}"/>
    <cellStyle name="Comma 24 2 2 3" xfId="17718" xr:uid="{DBDD57C4-2681-4B0B-87AD-3D00E62169C2}"/>
    <cellStyle name="Comma 24 2 2 3 2" xfId="31087" xr:uid="{77250197-AD73-4DA0-A330-0D28499EE86E}"/>
    <cellStyle name="Comma 24 2 2 3 2 2" xfId="33158" xr:uid="{5725C851-0C33-4589-A339-D37BF390414C}"/>
    <cellStyle name="Comma 24 2 2 3 2 3" xfId="37688" xr:uid="{45EE3394-874E-4514-83B2-7D4EF5D31EFC}"/>
    <cellStyle name="Comma 24 2 2 3 3" xfId="32192" xr:uid="{A9833EC1-0869-4806-8DD8-4CC02CDA9CEF}"/>
    <cellStyle name="Comma 24 2 2 3 4" xfId="36603" xr:uid="{CC0F806F-E656-456C-A019-EAD751AED40D}"/>
    <cellStyle name="Comma 24 2 2 4" xfId="30538" xr:uid="{8EDD8AAB-5D95-406F-992D-89FCAED73BFF}"/>
    <cellStyle name="Comma 24 2 2 4 2" xfId="32612" xr:uid="{B307C30F-A526-4716-870D-B7225ABB8A30}"/>
    <cellStyle name="Comma 24 2 2 4 3" xfId="37140" xr:uid="{A1698AF8-0CBA-47E5-929F-CC1587F6288B}"/>
    <cellStyle name="Comma 24 2 2 5" xfId="31647" xr:uid="{C9D3AC8A-3BF9-416B-88F6-7D4F829675CF}"/>
    <cellStyle name="Comma 24 2 2 6" xfId="36071" xr:uid="{903FA411-61AE-44EE-8684-95CB36723A28}"/>
    <cellStyle name="Comma 24 2 3" xfId="17429" xr:uid="{33FAC481-9F32-4440-AC76-C566D4418C41}"/>
    <cellStyle name="Comma 24 2 3 2" xfId="30811" xr:uid="{719FFF5B-B4B7-42E3-B927-B58D6F1B940F}"/>
    <cellStyle name="Comma 24 2 3 2 2" xfId="32883" xr:uid="{BFA8BF2E-69A4-4D77-9E55-2B680FEFAB38}"/>
    <cellStyle name="Comma 24 2 3 2 3" xfId="37413" xr:uid="{52EAF1AA-E160-4C4C-86FA-89C14E62045C}"/>
    <cellStyle name="Comma 24 2 3 3" xfId="31913" xr:uid="{595AFA1F-7E00-48DF-8ED4-302F2B7DFEB2}"/>
    <cellStyle name="Comma 24 2 3 4" xfId="36337" xr:uid="{F634A5E7-1128-4EEF-984E-E3B4F35195C6}"/>
    <cellStyle name="Comma 24 2 4" xfId="17717" xr:uid="{2FA1C87F-9FE4-4236-AEC6-922BCB238668}"/>
    <cellStyle name="Comma 24 2 4 2" xfId="31086" xr:uid="{4B71202D-6B8E-4C2C-B95E-41CFBFC9C744}"/>
    <cellStyle name="Comma 24 2 4 2 2" xfId="33157" xr:uid="{75062562-E429-4181-A797-C6ECD6CE8DF3}"/>
    <cellStyle name="Comma 24 2 4 2 3" xfId="37687" xr:uid="{3203749B-1F64-4211-B89D-94040011FA73}"/>
    <cellStyle name="Comma 24 2 4 3" xfId="32191" xr:uid="{2639C9C2-71E0-4941-95FD-9AAF7788F6AE}"/>
    <cellStyle name="Comma 24 2 4 4" xfId="36602" xr:uid="{7C68350F-1929-4070-86D6-6C1932CE668B}"/>
    <cellStyle name="Comma 24 2 5" xfId="30537" xr:uid="{FEEBD410-9C9D-45A8-BB0F-7947ABAF3856}"/>
    <cellStyle name="Comma 24 2 5 2" xfId="32611" xr:uid="{6B829CE2-3FBA-471E-8B26-E14DDDAB3C9B}"/>
    <cellStyle name="Comma 24 2 5 3" xfId="37139" xr:uid="{21F6CE76-EBFC-4D04-AFB3-5B2AFDBE3B2D}"/>
    <cellStyle name="Comma 24 2 6" xfId="31646" xr:uid="{473D3623-D6BE-4ABB-AC75-A850D3B288D0}"/>
    <cellStyle name="Comma 24 2 7" xfId="36070" xr:uid="{7038C12B-E6E7-41C1-B5B9-0F433A53342C}"/>
    <cellStyle name="Comma 24 3" xfId="6227" xr:uid="{9E8F851C-FF0C-4196-9180-F95CE351C86F}"/>
    <cellStyle name="Comma 24 3 2" xfId="17431" xr:uid="{7D42DE81-295F-4AC9-B8B9-8E7CFC749CE8}"/>
    <cellStyle name="Comma 24 3 2 2" xfId="30813" xr:uid="{98BC0E56-6133-480F-8645-15FD35F73D48}"/>
    <cellStyle name="Comma 24 3 2 2 2" xfId="32885" xr:uid="{6A168FFF-4941-430C-B31A-52F3A339763F}"/>
    <cellStyle name="Comma 24 3 2 2 3" xfId="37415" xr:uid="{183F61F8-3055-456E-8D38-2C786555EB1F}"/>
    <cellStyle name="Comma 24 3 2 3" xfId="31915" xr:uid="{21BF5739-CEC7-409B-8B4E-4DFEC5FC9E71}"/>
    <cellStyle name="Comma 24 3 2 4" xfId="36339" xr:uid="{832381A0-39D3-4A7E-B28B-4C0F834C9E84}"/>
    <cellStyle name="Comma 24 3 3" xfId="17719" xr:uid="{EBDD3DA4-94B3-4FA2-8B1F-09284049B460}"/>
    <cellStyle name="Comma 24 3 3 2" xfId="31088" xr:uid="{3FF92765-B865-489E-9BD0-E7777BBFCC17}"/>
    <cellStyle name="Comma 24 3 3 2 2" xfId="33159" xr:uid="{9FA4B197-3E75-42A3-BE0C-C43F389B9AB7}"/>
    <cellStyle name="Comma 24 3 3 2 3" xfId="37689" xr:uid="{F9A43F96-9166-4D58-AA7F-6A8A6E6D3C2A}"/>
    <cellStyle name="Comma 24 3 3 3" xfId="32193" xr:uid="{AA7303A6-9EC3-4492-B350-6CA0EE33B9E4}"/>
    <cellStyle name="Comma 24 3 3 4" xfId="36604" xr:uid="{82C83DB4-7076-4340-9904-4B6C1609237F}"/>
    <cellStyle name="Comma 24 3 4" xfId="30539" xr:uid="{B5EF0059-2BE1-4C90-9FC9-A052F1BBB4BB}"/>
    <cellStyle name="Comma 24 3 4 2" xfId="32613" xr:uid="{2B8AA633-6D54-4F46-A5BF-5D4AA51692F4}"/>
    <cellStyle name="Comma 24 3 4 3" xfId="37141" xr:uid="{08C71459-B070-4273-8C05-3FDD33B4DA9F}"/>
    <cellStyle name="Comma 24 3 5" xfId="31648" xr:uid="{ACBF22D3-1024-4870-B0B3-C08E1A8DB7F5}"/>
    <cellStyle name="Comma 24 3 6" xfId="36072" xr:uid="{594F7530-3DBA-4ECC-9A19-9DB7DF80D11D}"/>
    <cellStyle name="Comma 24 4" xfId="6714" xr:uid="{412D75B1-5DDA-40D9-818A-07E09CB88C0A}"/>
    <cellStyle name="Comma 24 4 2" xfId="30810" xr:uid="{34E37C4B-F090-4296-AC5F-258F254EF271}"/>
    <cellStyle name="Comma 24 4 2 2" xfId="32882" xr:uid="{CDC8F00A-28BD-4443-8775-7373EBB7202A}"/>
    <cellStyle name="Comma 24 4 2 3" xfId="37412" xr:uid="{7CE303B5-A32B-4229-9E2D-4375F078649C}"/>
    <cellStyle name="Comma 24 4 3" xfId="31912" xr:uid="{CB3FB958-82C0-47FA-926E-42CDC8B632EF}"/>
    <cellStyle name="Comma 24 4 4" xfId="36336" xr:uid="{0B925D39-EAE0-4FD7-8EB5-D1521DC989EE}"/>
    <cellStyle name="Comma 24 5" xfId="7136" xr:uid="{05FB592C-F43E-4E0C-B269-402D9EE042C9}"/>
    <cellStyle name="Comma 24 5 2" xfId="31085" xr:uid="{0E88D6E3-5E3E-4BFD-A5D3-C819C5368194}"/>
    <cellStyle name="Comma 24 5 2 2" xfId="33156" xr:uid="{D3B0398F-5E66-454F-BEDE-70254F90A737}"/>
    <cellStyle name="Comma 24 5 2 3" xfId="37686" xr:uid="{E4F930F2-B4F0-48D1-B30E-9302E263C348}"/>
    <cellStyle name="Comma 24 5 3" xfId="32190" xr:uid="{1A39792B-2B12-4F71-9B53-768283D1866E}"/>
    <cellStyle name="Comma 24 5 4" xfId="36601" xr:uid="{892D563D-B317-4A41-BB58-DA04A0ABA2F2}"/>
    <cellStyle name="Comma 24 6" xfId="8163" xr:uid="{464BD7AD-1AF3-494E-90BD-5B4398BD6A8C}"/>
    <cellStyle name="Comma 24 6 2" xfId="32610" xr:uid="{348B8795-81E0-48FD-AE34-B77763B0E257}"/>
    <cellStyle name="Comma 24 6 3" xfId="37138" xr:uid="{4DC12FD7-2CD4-48BF-9363-BB75B0AAFBDB}"/>
    <cellStyle name="Comma 24 7" xfId="31645" xr:uid="{3F2FA890-4C4E-42BC-99AE-7F85726ACDF8}"/>
    <cellStyle name="Comma 24 8" xfId="36069" xr:uid="{F89AD353-4AFB-42B6-86F9-2634ECFD5B96}"/>
    <cellStyle name="Comma 25" xfId="4484" xr:uid="{0EE1DD18-B511-462C-AE68-D7B99A903D1A}"/>
    <cellStyle name="Comma 25 2" xfId="6229" xr:uid="{147E0911-30BE-4CAC-BA76-AEF9A1B3D9A6}"/>
    <cellStyle name="Comma 25 2 2" xfId="8539" xr:uid="{6DB77D62-F0E1-4480-A829-CB2F87779200}"/>
    <cellStyle name="Comma 25 2 2 2" xfId="17434" xr:uid="{A06FD9FC-E227-4D8C-BCA1-734F926C2270}"/>
    <cellStyle name="Comma 25 2 2 2 2" xfId="30816" xr:uid="{BF1731EB-F039-468A-9434-6FA68B40A72E}"/>
    <cellStyle name="Comma 25 2 2 2 2 2" xfId="32888" xr:uid="{0A636D6C-4F7C-4584-BE57-1B33608C06A8}"/>
    <cellStyle name="Comma 25 2 2 2 2 3" xfId="37418" xr:uid="{811002C7-B6EA-4164-827B-D384FE293637}"/>
    <cellStyle name="Comma 25 2 2 2 3" xfId="31918" xr:uid="{8A35A67E-6026-495E-BF7C-592EC6204746}"/>
    <cellStyle name="Comma 25 2 2 2 4" xfId="36342" xr:uid="{29C6A3B8-A068-411C-88A3-72C1CDD646C2}"/>
    <cellStyle name="Comma 25 2 2 3" xfId="17722" xr:uid="{64F6120C-26DE-4999-9831-18B543FFB6D2}"/>
    <cellStyle name="Comma 25 2 2 3 2" xfId="31091" xr:uid="{E6F398F2-8906-4E66-8FD3-D9F2BF333B6C}"/>
    <cellStyle name="Comma 25 2 2 3 2 2" xfId="33162" xr:uid="{29FCC356-769D-451B-9791-A2D9E7E270A3}"/>
    <cellStyle name="Comma 25 2 2 3 2 3" xfId="37692" xr:uid="{92B0CBE9-C3A7-43E0-9366-EBA5CF33AB0C}"/>
    <cellStyle name="Comma 25 2 2 3 3" xfId="32196" xr:uid="{D3B9CF90-C621-4975-9475-8EE470C26EB7}"/>
    <cellStyle name="Comma 25 2 2 3 4" xfId="36607" xr:uid="{7A69F19D-B099-47AB-B5C4-6EDF0E86B765}"/>
    <cellStyle name="Comma 25 2 2 4" xfId="30542" xr:uid="{FC661E7E-F165-4F19-AA29-F227741E8920}"/>
    <cellStyle name="Comma 25 2 2 4 2" xfId="32616" xr:uid="{CFAB5B7D-F4F7-4280-BDCE-8178571BEC54}"/>
    <cellStyle name="Comma 25 2 2 4 3" xfId="37144" xr:uid="{4D5BE093-C6ED-442D-9A73-05E97B31C55F}"/>
    <cellStyle name="Comma 25 2 2 5" xfId="31651" xr:uid="{994F0EF4-C69B-423C-A8BB-4E90143446E5}"/>
    <cellStyle name="Comma 25 2 2 6" xfId="36075" xr:uid="{69FD5295-4435-4B5A-9BAA-827A7776F18A}"/>
    <cellStyle name="Comma 25 2 2 7" xfId="17073" xr:uid="{213742C0-97B9-44E4-B5C7-CFEE81E26376}"/>
    <cellStyle name="Comma 25 2 3" xfId="17433" xr:uid="{3F475F22-F454-4EA6-823E-485F05037C26}"/>
    <cellStyle name="Comma 25 2 3 2" xfId="30815" xr:uid="{92C4CF46-2183-443B-9D91-7845AA277A03}"/>
    <cellStyle name="Comma 25 2 3 2 2" xfId="32887" xr:uid="{42947B62-027D-453B-B74C-A1F38513FDD6}"/>
    <cellStyle name="Comma 25 2 3 2 3" xfId="37417" xr:uid="{C14F5D5F-EF46-4A26-BB23-BFEECEC1673D}"/>
    <cellStyle name="Comma 25 2 3 3" xfId="31917" xr:uid="{EA9856A3-18D0-4656-85B4-30C73182EB82}"/>
    <cellStyle name="Comma 25 2 3 4" xfId="36341" xr:uid="{F50BB7C7-649F-4078-A7C8-81B626386144}"/>
    <cellStyle name="Comma 25 2 4" xfId="17721" xr:uid="{339A7858-F475-45F4-AB0D-E6763BFAF714}"/>
    <cellStyle name="Comma 25 2 4 2" xfId="31090" xr:uid="{C46FE210-7A49-4AFD-84E1-262EA0AF6EEA}"/>
    <cellStyle name="Comma 25 2 4 2 2" xfId="33161" xr:uid="{16B61629-0B12-4B4A-9C22-D2B2A353E8FE}"/>
    <cellStyle name="Comma 25 2 4 2 3" xfId="37691" xr:uid="{C9BC87B0-129A-4AAC-97DA-1CC7E8901948}"/>
    <cellStyle name="Comma 25 2 4 3" xfId="32195" xr:uid="{EABB3083-CFA1-4AB0-B22D-1D6E5131FD4D}"/>
    <cellStyle name="Comma 25 2 4 4" xfId="36606" xr:uid="{E175AB32-8C82-4036-A595-179E2A06DEC9}"/>
    <cellStyle name="Comma 25 2 5" xfId="30541" xr:uid="{44E70E2E-C4F2-450A-8D6B-62170C63F2AA}"/>
    <cellStyle name="Comma 25 2 5 2" xfId="32615" xr:uid="{84CB4A1C-2D68-40D0-9E1F-B7712EB7E2D7}"/>
    <cellStyle name="Comma 25 2 5 3" xfId="37143" xr:uid="{6C61D0B6-D29A-40A4-A10C-BDCF7D3B1F87}"/>
    <cellStyle name="Comma 25 2 6" xfId="31650" xr:uid="{5458A9F4-EF22-4487-AD46-D198CEC78422}"/>
    <cellStyle name="Comma 25 2 7" xfId="36074" xr:uid="{C8AA5A95-6FAA-4461-982D-29EE479D8D3F}"/>
    <cellStyle name="Comma 25 2 8" xfId="17072" xr:uid="{88DF434E-2B98-49A2-9881-6D12CFB73B6E}"/>
    <cellStyle name="Comma 25 3" xfId="6716" xr:uid="{3B50E684-677D-4D47-87B3-14EF57C1BAF6}"/>
    <cellStyle name="Comma 25 3 2" xfId="8810" xr:uid="{BEC75538-2A30-4718-A634-B033C802C89D}"/>
    <cellStyle name="Comma 25 3 2 2" xfId="30817" xr:uid="{3F69831F-8438-40F5-AD10-6053C540D238}"/>
    <cellStyle name="Comma 25 3 2 2 2" xfId="32889" xr:uid="{06A2B1D1-BE06-4B02-BD84-85B32DC5B66C}"/>
    <cellStyle name="Comma 25 3 2 2 3" xfId="37419" xr:uid="{D51F891A-C8FF-4B9B-84DB-23BCCFA65A0C}"/>
    <cellStyle name="Comma 25 3 2 3" xfId="31919" xr:uid="{312628C3-B284-4BB1-8238-0C127D30C09F}"/>
    <cellStyle name="Comma 25 3 2 4" xfId="36343" xr:uid="{BA17520A-AF54-4247-9853-5CBFC6580253}"/>
    <cellStyle name="Comma 25 3 2 5" xfId="17435" xr:uid="{A56B5E8A-7766-4E18-B4DA-64673144A525}"/>
    <cellStyle name="Comma 25 3 3" xfId="17723" xr:uid="{D4725846-1C2C-4DF6-ACF9-BF94B694EAD5}"/>
    <cellStyle name="Comma 25 3 3 2" xfId="31092" xr:uid="{CC7978F7-DFD9-4B78-BD0C-BC973EB5A4F9}"/>
    <cellStyle name="Comma 25 3 3 2 2" xfId="33163" xr:uid="{37B9115C-5C06-4555-994C-3D9C4DFD6984}"/>
    <cellStyle name="Comma 25 3 3 2 3" xfId="37693" xr:uid="{A20D654F-646C-4962-8A84-57B1E74CE10A}"/>
    <cellStyle name="Comma 25 3 3 3" xfId="32197" xr:uid="{3CFAAF8F-AE2A-430B-A172-BF4EBA739C52}"/>
    <cellStyle name="Comma 25 3 3 4" xfId="36608" xr:uid="{9DE6F1D9-AFD0-41EC-8616-EFD34C7501ED}"/>
    <cellStyle name="Comma 25 3 4" xfId="30543" xr:uid="{AE6879E2-EBCA-4C2F-820F-34FE2B0DAEF1}"/>
    <cellStyle name="Comma 25 3 4 2" xfId="32617" xr:uid="{05B0D1C4-061E-45CC-B87D-FF2C324CFA54}"/>
    <cellStyle name="Comma 25 3 4 3" xfId="37145" xr:uid="{18F90BBD-AEA7-4B1B-9774-874BB8AA9D09}"/>
    <cellStyle name="Comma 25 3 5" xfId="31652" xr:uid="{83522D8B-D678-4280-A2A8-05D09E47AB60}"/>
    <cellStyle name="Comma 25 3 6" xfId="36076" xr:uid="{E1007599-D08D-4665-B0F3-496D973572E8}"/>
    <cellStyle name="Comma 25 3 7" xfId="17074" xr:uid="{D92CED37-7D01-4C1F-9534-2378E5933D97}"/>
    <cellStyle name="Comma 25 4" xfId="7138" xr:uid="{8BDE10F7-2F13-499F-9BE4-8E75C1A09D0E}"/>
    <cellStyle name="Comma 25 4 2" xfId="9048" xr:uid="{21704E4A-3A63-4926-9B3A-803E0FE11D4A}"/>
    <cellStyle name="Comma 25 4 2 2" xfId="32886" xr:uid="{EB9D5873-A0D6-4CD2-BAFB-05EE2ADEEE4E}"/>
    <cellStyle name="Comma 25 4 2 3" xfId="37416" xr:uid="{0C010E36-37C9-47EF-B20B-5D05440A1EC8}"/>
    <cellStyle name="Comma 25 4 2 4" xfId="30814" xr:uid="{DCB0F4C6-74E8-4922-BEEA-9DF4028C0647}"/>
    <cellStyle name="Comma 25 4 3" xfId="31916" xr:uid="{0F0B347F-88DC-4013-9195-13161F2BB3A0}"/>
    <cellStyle name="Comma 25 4 4" xfId="36340" xr:uid="{B0CE9A27-8F64-41E4-BFAB-AF7D14888B46}"/>
    <cellStyle name="Comma 25 4 5" xfId="17432" xr:uid="{1A570FD4-A57D-4546-AB0D-31AAC31BA1EC}"/>
    <cellStyle name="Comma 25 5" xfId="8328" xr:uid="{4F537340-E1DD-42FA-84EB-D881AF21B818}"/>
    <cellStyle name="Comma 25 5 2" xfId="31089" xr:uid="{46C3D459-BE78-4142-A5B7-3C33FD71B658}"/>
    <cellStyle name="Comma 25 5 2 2" xfId="33160" xr:uid="{4F83B6FA-DEE0-4153-B454-E225A5BE59A3}"/>
    <cellStyle name="Comma 25 5 2 3" xfId="37690" xr:uid="{AD23482B-DAD8-4471-B090-12FAD69F183E}"/>
    <cellStyle name="Comma 25 5 3" xfId="32194" xr:uid="{67286EB8-5A74-4A61-8E30-72A46A1A5D25}"/>
    <cellStyle name="Comma 25 5 4" xfId="36605" xr:uid="{8F575C5F-2895-4BE2-BBFC-2211A0D2F05C}"/>
    <cellStyle name="Comma 25 5 5" xfId="17720" xr:uid="{17DB4F43-52AA-4124-AAA8-4B54DC3A4719}"/>
    <cellStyle name="Comma 25 6" xfId="30540" xr:uid="{FF9733C2-74C7-4583-9FC9-4A28DD0DB604}"/>
    <cellStyle name="Comma 25 6 2" xfId="32614" xr:uid="{ADC38F3C-2AEA-477A-93E1-1DC6E23E9AD0}"/>
    <cellStyle name="Comma 25 6 3" xfId="37142" xr:uid="{F421503B-5B9F-4734-B800-1A4C216542C9}"/>
    <cellStyle name="Comma 25 7" xfId="31649" xr:uid="{6A5CE34E-B5E6-489B-9ED3-FE0141D9A754}"/>
    <cellStyle name="Comma 25 8" xfId="36073" xr:uid="{008244EC-2BC8-4555-A776-CCAA1DCBDB46}"/>
    <cellStyle name="Comma 25 9" xfId="17071" xr:uid="{2834B323-CD6F-4D86-86A9-1CA7F9A9C990}"/>
    <cellStyle name="Comma 26" xfId="1608" xr:uid="{E7A261AA-7170-4AE1-A338-45B338C18028}"/>
    <cellStyle name="Comma 26 2" xfId="17076" xr:uid="{6B676CDA-B4E4-4616-9E1E-C60A440C3E9C}"/>
    <cellStyle name="Comma 26 2 2" xfId="17077" xr:uid="{946F70EC-0583-4A79-97A3-C39F6644E0B3}"/>
    <cellStyle name="Comma 26 2 2 2" xfId="17438" xr:uid="{3E144D58-349E-4AC8-BFDB-3A7724440E8C}"/>
    <cellStyle name="Comma 26 2 2 2 2" xfId="30820" xr:uid="{9F79C974-92D2-4C8A-8694-0C542DD9C4AE}"/>
    <cellStyle name="Comma 26 2 2 2 2 2" xfId="32892" xr:uid="{57E8C252-3BE2-4D01-9E15-82AD16EC5BD5}"/>
    <cellStyle name="Comma 26 2 2 2 2 3" xfId="37422" xr:uid="{C2C75ADC-EC41-45AA-91BC-48A5C70C02DC}"/>
    <cellStyle name="Comma 26 2 2 2 3" xfId="31922" xr:uid="{A420E3D8-DD31-4E9E-9959-9603A3B00437}"/>
    <cellStyle name="Comma 26 2 2 2 4" xfId="36346" xr:uid="{A61B6474-6582-4FBB-9526-21900EB8B055}"/>
    <cellStyle name="Comma 26 2 2 3" xfId="17726" xr:uid="{222FC97C-31AC-4F05-BBB9-DB4A1D906996}"/>
    <cellStyle name="Comma 26 2 2 3 2" xfId="31095" xr:uid="{93E2FEF8-452E-445F-A2D5-A1AD837C7C12}"/>
    <cellStyle name="Comma 26 2 2 3 2 2" xfId="33166" xr:uid="{A0A0C186-062D-439A-BD2D-572987BFD346}"/>
    <cellStyle name="Comma 26 2 2 3 2 3" xfId="37696" xr:uid="{571B37CD-C750-405B-8540-00585797D537}"/>
    <cellStyle name="Comma 26 2 2 3 3" xfId="32200" xr:uid="{638CEB13-745F-4A80-ACEF-46A9E8BE00BC}"/>
    <cellStyle name="Comma 26 2 2 3 4" xfId="36611" xr:uid="{1265765E-24A5-4529-AD11-E2930193EA5F}"/>
    <cellStyle name="Comma 26 2 2 4" xfId="30546" xr:uid="{EE41E910-C31A-4792-84F6-0532E3832B5D}"/>
    <cellStyle name="Comma 26 2 2 4 2" xfId="32620" xr:uid="{0F9ECF8E-0F00-44CF-A500-25C7222C9BCE}"/>
    <cellStyle name="Comma 26 2 2 4 3" xfId="37148" xr:uid="{9C0D32B6-4C94-4153-9811-E17907F568E0}"/>
    <cellStyle name="Comma 26 2 2 5" xfId="31655" xr:uid="{E555E65E-AECA-44B0-AC79-655FF2F89CAC}"/>
    <cellStyle name="Comma 26 2 2 6" xfId="36079" xr:uid="{310C484A-834D-4946-A051-D4BDEF38A7AB}"/>
    <cellStyle name="Comma 26 2 3" xfId="17437" xr:uid="{51870C20-98B2-4E2E-A1E3-43FC96183927}"/>
    <cellStyle name="Comma 26 2 3 2" xfId="30819" xr:uid="{55DECFAD-8014-4256-80D8-FD1CC46CCBAA}"/>
    <cellStyle name="Comma 26 2 3 2 2" xfId="32891" xr:uid="{2CA4256E-9767-4E1D-ADB4-BFCB9B341E7C}"/>
    <cellStyle name="Comma 26 2 3 2 3" xfId="37421" xr:uid="{036AACF1-2226-47D7-A81A-31E2A8E21C22}"/>
    <cellStyle name="Comma 26 2 3 3" xfId="31921" xr:uid="{4A90DB8C-8A8B-4EAD-A450-1391EE11D9BC}"/>
    <cellStyle name="Comma 26 2 3 4" xfId="36345" xr:uid="{06A4ACB1-F0A0-4D1B-BF71-23A3CA3ED6BA}"/>
    <cellStyle name="Comma 26 2 4" xfId="17725" xr:uid="{ECAF9B6E-746F-464B-8B59-5FA234FBF58E}"/>
    <cellStyle name="Comma 26 2 4 2" xfId="31094" xr:uid="{E5E9DE6A-4792-4961-AD08-4094D9FE2E15}"/>
    <cellStyle name="Comma 26 2 4 2 2" xfId="33165" xr:uid="{58E6C5E1-0494-415A-9E09-D5E15D0ACC88}"/>
    <cellStyle name="Comma 26 2 4 2 3" xfId="37695" xr:uid="{DBEE66E3-5E19-456E-837D-1D29E78AFFF6}"/>
    <cellStyle name="Comma 26 2 4 3" xfId="32199" xr:uid="{2132CC15-278F-4BAD-B152-2B86959B2D86}"/>
    <cellStyle name="Comma 26 2 4 4" xfId="36610" xr:uid="{2D46C0DE-B8EF-4D1E-AFD9-8249DA971A9A}"/>
    <cellStyle name="Comma 26 2 5" xfId="30545" xr:uid="{E587392B-F4BA-4026-A269-F4A21435B26C}"/>
    <cellStyle name="Comma 26 2 5 2" xfId="32619" xr:uid="{7E349F9B-525E-475D-B7EE-4857051FE878}"/>
    <cellStyle name="Comma 26 2 5 3" xfId="37147" xr:uid="{79A746BA-9C49-4227-98A1-00A3B1594E29}"/>
    <cellStyle name="Comma 26 2 6" xfId="31654" xr:uid="{7DFD7D36-8D50-43E8-8871-C35405853B59}"/>
    <cellStyle name="Comma 26 2 7" xfId="36078" xr:uid="{4FE4A567-095C-4129-96BF-9F7F9660CF42}"/>
    <cellStyle name="Comma 26 3" xfId="17078" xr:uid="{0F3943F9-E0E5-48E7-A58A-B481F5B1EDCF}"/>
    <cellStyle name="Comma 26 3 2" xfId="17439" xr:uid="{F2A959B7-0A12-401A-9B70-7F3B9F8E533C}"/>
    <cellStyle name="Comma 26 3 2 2" xfId="30821" xr:uid="{67BC8A17-1797-4032-998C-8D3AB8664EB8}"/>
    <cellStyle name="Comma 26 3 2 2 2" xfId="32893" xr:uid="{66E1F899-E4F5-49B0-83D2-7A17BA7400E1}"/>
    <cellStyle name="Comma 26 3 2 2 3" xfId="37423" xr:uid="{1AE07A8A-FB8A-4BBF-AE2D-70212A5556C7}"/>
    <cellStyle name="Comma 26 3 2 3" xfId="31923" xr:uid="{61DC2D52-C496-47BD-A76E-0D37FC149355}"/>
    <cellStyle name="Comma 26 3 2 4" xfId="36347" xr:uid="{DB611501-BCA2-40BC-A046-30AB839ADF81}"/>
    <cellStyle name="Comma 26 3 3" xfId="17727" xr:uid="{A178E9F9-E7D4-43C5-8650-99BE95F8F52A}"/>
    <cellStyle name="Comma 26 3 3 2" xfId="31096" xr:uid="{9B62DDB9-7A1B-47EB-A8C6-40DF2FE6AB11}"/>
    <cellStyle name="Comma 26 3 3 2 2" xfId="33167" xr:uid="{5CE60511-33C5-443C-B78D-685D0E9A8238}"/>
    <cellStyle name="Comma 26 3 3 2 3" xfId="37697" xr:uid="{C8646AB9-86DC-45F5-935C-EAF1000CF882}"/>
    <cellStyle name="Comma 26 3 3 3" xfId="32201" xr:uid="{8770DD5F-3673-4A55-A120-A468154DF149}"/>
    <cellStyle name="Comma 26 3 3 4" xfId="36612" xr:uid="{1953E7B6-D535-4CBD-AA83-6658550372BF}"/>
    <cellStyle name="Comma 26 3 4" xfId="30547" xr:uid="{D1D05D78-B803-49CF-90F8-8196E4465A89}"/>
    <cellStyle name="Comma 26 3 4 2" xfId="32621" xr:uid="{3ABBF9C8-98A6-4573-9D25-65B6775F01A0}"/>
    <cellStyle name="Comma 26 3 4 3" xfId="37149" xr:uid="{67C3DA61-EBB6-4D73-9748-C209A79E8842}"/>
    <cellStyle name="Comma 26 3 5" xfId="31656" xr:uid="{676AD74D-AC66-4249-9B07-7486E357AAEA}"/>
    <cellStyle name="Comma 26 3 6" xfId="36080" xr:uid="{0BEB8ADE-0A6C-4B90-B203-723072BE76B3}"/>
    <cellStyle name="Comma 26 4" xfId="17436" xr:uid="{881EE821-DB47-48DD-B15C-85653283C8EE}"/>
    <cellStyle name="Comma 26 4 2" xfId="30818" xr:uid="{186F6CAB-7489-4220-97CB-500010629FE0}"/>
    <cellStyle name="Comma 26 4 2 2" xfId="32890" xr:uid="{53BCF9D4-CF12-4E6D-8562-8602A348F726}"/>
    <cellStyle name="Comma 26 4 2 3" xfId="37420" xr:uid="{87630C04-D563-47F1-A76E-72946342895B}"/>
    <cellStyle name="Comma 26 4 3" xfId="31920" xr:uid="{67912D03-2017-4292-AF0B-99C16DE9B402}"/>
    <cellStyle name="Comma 26 4 4" xfId="36344" xr:uid="{2D0D7ED2-538F-4D01-BFC6-FCC51FA8553F}"/>
    <cellStyle name="Comma 26 5" xfId="17724" xr:uid="{D33079EC-4789-470B-9AD3-EC77EA754299}"/>
    <cellStyle name="Comma 26 5 2" xfId="31093" xr:uid="{D267CC63-64FE-4572-AB54-5E4F603FB138}"/>
    <cellStyle name="Comma 26 5 2 2" xfId="33164" xr:uid="{AD08CBF2-520B-4046-BA03-6238971290A4}"/>
    <cellStyle name="Comma 26 5 2 3" xfId="37694" xr:uid="{772CF3F2-82A3-40F2-862B-772738298FD1}"/>
    <cellStyle name="Comma 26 5 3" xfId="32198" xr:uid="{5D1BDA71-9B94-4302-8BD2-74A8BF2BA93E}"/>
    <cellStyle name="Comma 26 5 4" xfId="36609" xr:uid="{CE284280-8297-4390-897C-73D2B1F8B47F}"/>
    <cellStyle name="Comma 26 6" xfId="30544" xr:uid="{5D995029-E0A4-4BFB-B8D2-78D916601EC5}"/>
    <cellStyle name="Comma 26 6 2" xfId="32618" xr:uid="{CC8590A1-818E-4089-A13D-9024A3BD92C4}"/>
    <cellStyle name="Comma 26 6 3" xfId="37146" xr:uid="{6559840E-A977-4BFD-8B70-BA5F8407DA9E}"/>
    <cellStyle name="Comma 26 7" xfId="31653" xr:uid="{5ADB09C4-FF04-4EA7-8C1F-5194FDCB4AF2}"/>
    <cellStyle name="Comma 26 8" xfId="36077" xr:uid="{2342AB5C-119E-44FB-B437-BA73BB488385}"/>
    <cellStyle name="Comma 26 9" xfId="17075" xr:uid="{536CC0A5-B919-4850-972C-768425D03422}"/>
    <cellStyle name="Comma 27" xfId="3748" xr:uid="{711D18A3-D9EB-4E3E-8DAC-82102EC8810C}"/>
    <cellStyle name="Comma 27 2" xfId="10345" xr:uid="{C3D1B1C1-EC5D-4852-A255-5ED36756C1D2}"/>
    <cellStyle name="Comma 27 2 2" xfId="17081" xr:uid="{56CF3DCB-764F-4A36-AF52-CD537CB040A1}"/>
    <cellStyle name="Comma 27 2 2 2" xfId="17442" xr:uid="{0C0090D0-5AB5-46EB-9A65-34CD00C74ACE}"/>
    <cellStyle name="Comma 27 2 2 2 2" xfId="30824" xr:uid="{74D04243-B605-41AD-8A10-3A8500479E02}"/>
    <cellStyle name="Comma 27 2 2 2 2 2" xfId="32896" xr:uid="{5EFF139F-7959-48F7-B393-60115E0FCB33}"/>
    <cellStyle name="Comma 27 2 2 2 2 3" xfId="37426" xr:uid="{C385A566-7E8F-4075-A61E-B1FB99B162E7}"/>
    <cellStyle name="Comma 27 2 2 2 3" xfId="31926" xr:uid="{0E43A26F-1C68-4131-899B-DF4892C3EDB7}"/>
    <cellStyle name="Comma 27 2 2 2 4" xfId="36350" xr:uid="{8241685C-B1D2-4036-A2B0-3A7F1B489B05}"/>
    <cellStyle name="Comma 27 2 2 3" xfId="17730" xr:uid="{052F12A2-A76D-4312-B4B0-74E20806B91A}"/>
    <cellStyle name="Comma 27 2 2 3 2" xfId="31099" xr:uid="{EF3BFBA8-CAB4-4151-9CC4-415E97ECEE7E}"/>
    <cellStyle name="Comma 27 2 2 3 2 2" xfId="33170" xr:uid="{6E7ABA5E-85E1-42FA-9A42-5CDC32F8A3D2}"/>
    <cellStyle name="Comma 27 2 2 3 2 3" xfId="37700" xr:uid="{7915119C-50C4-4EEA-A049-485B01F8B9BD}"/>
    <cellStyle name="Comma 27 2 2 3 3" xfId="32204" xr:uid="{124AB60E-BA4E-454B-A280-CA22CBE02901}"/>
    <cellStyle name="Comma 27 2 2 3 4" xfId="36615" xr:uid="{9417DA80-AA90-4FE7-B93D-7A2955F432A4}"/>
    <cellStyle name="Comma 27 2 2 4" xfId="30550" xr:uid="{EA3D4A63-148D-4DFA-A839-4F4D8FF4681B}"/>
    <cellStyle name="Comma 27 2 2 4 2" xfId="32624" xr:uid="{C303ACF2-8E1D-42AE-87E1-0DF8F4DFD11D}"/>
    <cellStyle name="Comma 27 2 2 4 3" xfId="37152" xr:uid="{0FD7F3E0-7D72-4E9A-A779-70BF7EDB9C8E}"/>
    <cellStyle name="Comma 27 2 2 5" xfId="31659" xr:uid="{26B444DE-3787-4366-8282-A77B670C5167}"/>
    <cellStyle name="Comma 27 2 2 6" xfId="36083" xr:uid="{AFE0251B-69C0-4B80-865D-C64CE4908953}"/>
    <cellStyle name="Comma 27 2 3" xfId="17441" xr:uid="{66A76483-123A-4BD8-AF87-71789589C15C}"/>
    <cellStyle name="Comma 27 2 3 2" xfId="30823" xr:uid="{4C1C1BD7-5A93-46A5-9AFF-D2DBCDF6585B}"/>
    <cellStyle name="Comma 27 2 3 2 2" xfId="32895" xr:uid="{BA2694E6-8216-4C99-9C95-5BBD6B1E84C8}"/>
    <cellStyle name="Comma 27 2 3 2 3" xfId="37425" xr:uid="{96CC57C1-7A04-458B-B43F-51D8B20B43D6}"/>
    <cellStyle name="Comma 27 2 3 3" xfId="31925" xr:uid="{8B6DC10D-4E0D-4401-8D3A-658F96B0CB61}"/>
    <cellStyle name="Comma 27 2 3 4" xfId="36349" xr:uid="{C28EA7E1-93B3-47B6-AF0B-C6EDF3C01B2D}"/>
    <cellStyle name="Comma 27 2 4" xfId="17729" xr:uid="{721085E7-A993-4005-B183-C720561E1026}"/>
    <cellStyle name="Comma 27 2 4 2" xfId="31098" xr:uid="{EFA13185-D971-4CB3-A00F-B3255B29345A}"/>
    <cellStyle name="Comma 27 2 4 2 2" xfId="33169" xr:uid="{4F056E4D-3F36-4D36-91F8-ECEC6398B30F}"/>
    <cellStyle name="Comma 27 2 4 2 3" xfId="37699" xr:uid="{AF018DAA-6FAD-4458-B440-3F7A27BE3874}"/>
    <cellStyle name="Comma 27 2 4 3" xfId="32203" xr:uid="{AF195B5E-E825-4B0C-9321-5DCB582F4EC3}"/>
    <cellStyle name="Comma 27 2 4 4" xfId="36614" xr:uid="{C180ADA6-DC0D-43A7-B33E-5263B2EDB9EF}"/>
    <cellStyle name="Comma 27 2 5" xfId="30549" xr:uid="{98CF7782-0560-4884-9895-132F8CE0C4C8}"/>
    <cellStyle name="Comma 27 2 5 2" xfId="32623" xr:uid="{FAD59470-42D4-434F-94E1-CC92C81AC35B}"/>
    <cellStyle name="Comma 27 2 5 3" xfId="37151" xr:uid="{3904D4F0-21DF-49A3-936D-8B7C425D6A06}"/>
    <cellStyle name="Comma 27 2 6" xfId="31658" xr:uid="{8506FAAE-F1BA-4A23-9AD1-CC8AC5375254}"/>
    <cellStyle name="Comma 27 2 7" xfId="36082" xr:uid="{6A13112F-C585-4109-A62F-C8E25E43E3BA}"/>
    <cellStyle name="Comma 27 2 8" xfId="17080" xr:uid="{4EF61CC9-74B2-41A1-AE23-3E0E7119E990}"/>
    <cellStyle name="Comma 27 3" xfId="17082" xr:uid="{03534382-5D9C-4FCF-ABFB-98C62207898B}"/>
    <cellStyle name="Comma 27 3 2" xfId="17443" xr:uid="{2CA42D81-2008-4A47-86E5-3F04A0FED24A}"/>
    <cellStyle name="Comma 27 3 2 2" xfId="30825" xr:uid="{C8713B22-D84D-4F43-B502-277F663FC1B1}"/>
    <cellStyle name="Comma 27 3 2 2 2" xfId="32897" xr:uid="{58108191-1655-4375-AB89-300F45526E69}"/>
    <cellStyle name="Comma 27 3 2 2 3" xfId="37427" xr:uid="{239A47BC-0DFD-4AB5-8DD9-A67789551DDF}"/>
    <cellStyle name="Comma 27 3 2 3" xfId="31927" xr:uid="{CEC993B5-E36A-4D05-A51E-8BF723746174}"/>
    <cellStyle name="Comma 27 3 2 4" xfId="36351" xr:uid="{0AC7E4AA-FB89-4FEF-B8DB-71BAD44C1C30}"/>
    <cellStyle name="Comma 27 3 3" xfId="17731" xr:uid="{B705862F-4347-43BD-804B-062D6F15F831}"/>
    <cellStyle name="Comma 27 3 3 2" xfId="31100" xr:uid="{6144B0C2-366D-4671-A6AE-C7E8289FAFAC}"/>
    <cellStyle name="Comma 27 3 3 2 2" xfId="33171" xr:uid="{6B01E3A8-891D-4E04-9561-E16B3C511B3E}"/>
    <cellStyle name="Comma 27 3 3 2 3" xfId="37701" xr:uid="{2D0A4207-A929-485C-935F-2517F2E43C18}"/>
    <cellStyle name="Comma 27 3 3 3" xfId="32205" xr:uid="{87EE5E55-D1E7-4725-B4BE-FC5F47514839}"/>
    <cellStyle name="Comma 27 3 3 4" xfId="36616" xr:uid="{0F3CE7A9-2F22-4455-AE50-E28DD3BCD97C}"/>
    <cellStyle name="Comma 27 3 4" xfId="30551" xr:uid="{D601C1E0-86B7-4411-8814-4B7AF371070D}"/>
    <cellStyle name="Comma 27 3 4 2" xfId="32625" xr:uid="{B375056A-8783-4E91-9F08-D131B84D71AD}"/>
    <cellStyle name="Comma 27 3 4 3" xfId="37153" xr:uid="{7AC9A735-EFE6-481F-8D0C-FD94B6C8D840}"/>
    <cellStyle name="Comma 27 3 5" xfId="31660" xr:uid="{B18E7F11-8AE9-4525-85CE-41C6C8072F6D}"/>
    <cellStyle name="Comma 27 3 6" xfId="36084" xr:uid="{C6734745-5A71-44D7-B746-DFED1903E6EA}"/>
    <cellStyle name="Comma 27 4" xfId="17440" xr:uid="{D6C298E3-9F9E-49F1-A722-FB6949168E64}"/>
    <cellStyle name="Comma 27 4 2" xfId="30822" xr:uid="{05BCC985-7B1C-4FFC-92C7-C11D63E8354D}"/>
    <cellStyle name="Comma 27 4 2 2" xfId="32894" xr:uid="{B9032D89-7F5C-41C9-9BBA-1BC9BA83CD0A}"/>
    <cellStyle name="Comma 27 4 2 3" xfId="37424" xr:uid="{E1DBDFAA-20C1-48F8-A0DF-1BD3596E68DE}"/>
    <cellStyle name="Comma 27 4 3" xfId="31924" xr:uid="{CBAB112B-6E40-4936-A9F9-5939BF9FA349}"/>
    <cellStyle name="Comma 27 4 4" xfId="36348" xr:uid="{8EB2836F-7B10-4B9A-A91D-4D952CD23A5E}"/>
    <cellStyle name="Comma 27 5" xfId="17728" xr:uid="{7AD8CAD1-559E-4803-ACB9-5E8AFDD2F596}"/>
    <cellStyle name="Comma 27 5 2" xfId="31097" xr:uid="{85404D81-4C3B-4A19-B9F7-58C1EBB3B69E}"/>
    <cellStyle name="Comma 27 5 2 2" xfId="33168" xr:uid="{17B258AD-B595-4E62-A9E9-BA041CABE731}"/>
    <cellStyle name="Comma 27 5 2 3" xfId="37698" xr:uid="{64713FF0-08AD-45DE-8F01-7470D2C024F8}"/>
    <cellStyle name="Comma 27 5 3" xfId="32202" xr:uid="{81309C97-0A41-4C91-A403-77E115704D3A}"/>
    <cellStyle name="Comma 27 5 4" xfId="36613" xr:uid="{F2450601-1114-4CE9-9179-6AC64E9CAF33}"/>
    <cellStyle name="Comma 27 6" xfId="30548" xr:uid="{7BA7EF27-3578-44E2-A94C-50438F66CB07}"/>
    <cellStyle name="Comma 27 6 2" xfId="32622" xr:uid="{E458F5D2-DE9D-4FB1-B6C0-BC83548AEBF2}"/>
    <cellStyle name="Comma 27 6 3" xfId="37150" xr:uid="{98D17258-41E0-4421-96B1-E3864F2FCE9E}"/>
    <cellStyle name="Comma 27 7" xfId="31657" xr:uid="{BA8E423B-AE7A-46A8-83D2-CA69DA1D6497}"/>
    <cellStyle name="Comma 27 8" xfId="36081" xr:uid="{A1590E31-6B05-4ED2-B1B6-48CED98C5357}"/>
    <cellStyle name="Comma 27 9" xfId="17079" xr:uid="{6470ABBB-3F39-45ED-A00F-DA3783F615A4}"/>
    <cellStyle name="Comma 28" xfId="3895" xr:uid="{82D4CC67-6BD3-450D-9CD0-D546068481C4}"/>
    <cellStyle name="Comma 28 2" xfId="17084" xr:uid="{848C938C-AC0C-4BB8-830A-54E3A6B3F236}"/>
    <cellStyle name="Comma 28 2 2" xfId="17445" xr:uid="{A25A287D-EE97-4456-A00F-65C7CDCBC8F9}"/>
    <cellStyle name="Comma 28 2 2 2" xfId="30827" xr:uid="{308A18C8-3D22-4DE2-9696-9CB63543CF27}"/>
    <cellStyle name="Comma 28 2 2 2 2" xfId="32899" xr:uid="{FA823B50-ADDE-4B1F-9DDE-FCCDC13FAA95}"/>
    <cellStyle name="Comma 28 2 2 2 3" xfId="37429" xr:uid="{AE0F21A3-053C-4C1E-9A5D-D58C79C4C965}"/>
    <cellStyle name="Comma 28 2 2 3" xfId="31929" xr:uid="{42A75FDE-B818-4F84-A3EE-3EE0740F2BE8}"/>
    <cellStyle name="Comma 28 2 2 4" xfId="36353" xr:uid="{9441F6AC-24DA-4EF6-846F-DC7A521A287E}"/>
    <cellStyle name="Comma 28 2 3" xfId="17733" xr:uid="{4194AA6A-4F49-4EED-9A90-018BE000F2A1}"/>
    <cellStyle name="Comma 28 2 3 2" xfId="31102" xr:uid="{FE6B9FD4-060A-4811-AA50-AF7B95DEBDE1}"/>
    <cellStyle name="Comma 28 2 3 2 2" xfId="33173" xr:uid="{C5C8EBCE-2EF6-49BC-BA54-A1A5B26196D7}"/>
    <cellStyle name="Comma 28 2 3 2 3" xfId="37703" xr:uid="{E64AE79C-BD2B-4B4F-8AD1-9DADE40781CD}"/>
    <cellStyle name="Comma 28 2 3 3" xfId="32207" xr:uid="{2F6E94EC-30C1-40D2-97E6-FEF6A9B763A6}"/>
    <cellStyle name="Comma 28 2 3 4" xfId="36618" xr:uid="{1AEFE2B1-717F-4240-8F0E-F55A9E36C279}"/>
    <cellStyle name="Comma 28 2 4" xfId="30553" xr:uid="{F47B445F-82BC-4DE8-AB4B-880D2FFCB941}"/>
    <cellStyle name="Comma 28 2 4 2" xfId="32627" xr:uid="{1EFB8792-39D5-49ED-9BE4-63F24A6376BB}"/>
    <cellStyle name="Comma 28 2 4 3" xfId="37155" xr:uid="{7F8CCE2C-618E-49EA-B121-EFF960E94CB2}"/>
    <cellStyle name="Comma 28 2 5" xfId="31662" xr:uid="{08931741-192B-4EA6-BCE0-18E3C1786C0B}"/>
    <cellStyle name="Comma 28 2 6" xfId="36086" xr:uid="{5BDCD256-A306-4B59-B7F7-7272C770EA49}"/>
    <cellStyle name="Comma 28 3" xfId="17444" xr:uid="{66055BA9-E632-43C7-9057-B792AF0B61CD}"/>
    <cellStyle name="Comma 28 3 2" xfId="30826" xr:uid="{8DE8B578-A926-46CC-82FA-723AFA8F58E2}"/>
    <cellStyle name="Comma 28 3 2 2" xfId="32898" xr:uid="{E4A690FD-C172-48CD-9B8B-1485EE746FC0}"/>
    <cellStyle name="Comma 28 3 2 3" xfId="37428" xr:uid="{F78AC293-0A7B-419D-BB3C-69E7CE25091B}"/>
    <cellStyle name="Comma 28 3 3" xfId="31928" xr:uid="{BBA822D1-F3EA-45B6-8259-B368FF1BB5E0}"/>
    <cellStyle name="Comma 28 3 4" xfId="36352" xr:uid="{8FE67876-619E-4B50-847E-1E6DBD528360}"/>
    <cellStyle name="Comma 28 4" xfId="17732" xr:uid="{D36C65FE-E294-4A79-AF9A-8C1D934C2B29}"/>
    <cellStyle name="Comma 28 4 2" xfId="31101" xr:uid="{315C3032-9D1D-4162-9C1A-75D7EE7B0CE0}"/>
    <cellStyle name="Comma 28 4 2 2" xfId="33172" xr:uid="{F096FFCC-30B2-476E-BE1A-D10C1FD2F0EB}"/>
    <cellStyle name="Comma 28 4 2 3" xfId="37702" xr:uid="{9CC67DDB-66A2-40D7-82DA-E73B8F3C0A64}"/>
    <cellStyle name="Comma 28 4 3" xfId="32206" xr:uid="{30CA3257-E186-4D0C-8088-CE92E46328C9}"/>
    <cellStyle name="Comma 28 4 4" xfId="36617" xr:uid="{F99B77D3-F8E9-4D56-88B1-AE33CBF1347B}"/>
    <cellStyle name="Comma 28 5" xfId="30552" xr:uid="{4754A835-C71F-47A6-9FF1-83857DC7D2E4}"/>
    <cellStyle name="Comma 28 5 2" xfId="32626" xr:uid="{43156DE2-080B-4F58-8A33-723623697571}"/>
    <cellStyle name="Comma 28 5 3" xfId="37154" xr:uid="{1CC56F41-43CE-4C6D-B514-470444341C73}"/>
    <cellStyle name="Comma 28 6" xfId="31661" xr:uid="{6C78C81C-1E54-47C5-B6B1-38B2D68C3111}"/>
    <cellStyle name="Comma 28 7" xfId="36085" xr:uid="{D6740164-65A2-4940-AFC7-6F65F1BB6FA7}"/>
    <cellStyle name="Comma 28 8" xfId="17083" xr:uid="{4817B9D7-D058-4024-A82A-11009E429927}"/>
    <cellStyle name="Comma 29" xfId="13029" xr:uid="{241465C9-A46B-4701-A7FB-0BBCC2E367FF}"/>
    <cellStyle name="Comma 29 2" xfId="17086" xr:uid="{2E37F465-B5AE-497A-932B-458CB3405991}"/>
    <cellStyle name="Comma 29 2 2" xfId="17447" xr:uid="{EFDDCB3C-50D6-4BE0-8FF4-2F9050B8336A}"/>
    <cellStyle name="Comma 29 2 2 2" xfId="30829" xr:uid="{CF372F07-96E7-4566-B003-A04F842FDFC9}"/>
    <cellStyle name="Comma 29 2 2 2 2" xfId="32901" xr:uid="{9B775733-4080-42E0-B018-240CD93EEE41}"/>
    <cellStyle name="Comma 29 2 2 2 3" xfId="37431" xr:uid="{193303F9-E2C5-42A2-B720-176B29E00437}"/>
    <cellStyle name="Comma 29 2 2 3" xfId="31931" xr:uid="{D4EBE1D0-7415-455B-88B3-9D5F0A7B1BFC}"/>
    <cellStyle name="Comma 29 2 2 4" xfId="36355" xr:uid="{59D53CD9-3774-4FA4-8AC9-196998BECB50}"/>
    <cellStyle name="Comma 29 2 3" xfId="17735" xr:uid="{F369F8FD-45A9-4284-8361-27E985E0B7FE}"/>
    <cellStyle name="Comma 29 2 3 2" xfId="31104" xr:uid="{B46E8570-A8D7-4917-BD5C-E329745EDAF7}"/>
    <cellStyle name="Comma 29 2 3 2 2" xfId="33175" xr:uid="{40585659-1725-488B-9921-9A664DCE31BC}"/>
    <cellStyle name="Comma 29 2 3 2 3" xfId="37705" xr:uid="{B0EFC0FF-CA73-45BA-A7F2-316A1EB6CC41}"/>
    <cellStyle name="Comma 29 2 3 3" xfId="32209" xr:uid="{BC5AC441-79D2-45C0-A033-2D9CA03F17AC}"/>
    <cellStyle name="Comma 29 2 3 4" xfId="36620" xr:uid="{D1CC4315-03A9-4FC4-BBE4-1533A89C6CC9}"/>
    <cellStyle name="Comma 29 2 4" xfId="30555" xr:uid="{D03153AA-01F5-4B56-B1D4-0D6D1011ED5F}"/>
    <cellStyle name="Comma 29 2 4 2" xfId="32629" xr:uid="{97A1AF1C-5872-49C2-B545-BEF102710D1D}"/>
    <cellStyle name="Comma 29 2 4 3" xfId="37157" xr:uid="{8DB0F8E3-C54F-4B51-B227-62CFC601D62C}"/>
    <cellStyle name="Comma 29 2 5" xfId="31664" xr:uid="{59B83669-0D9E-4A1D-AB9E-A9EB1F8DC0F1}"/>
    <cellStyle name="Comma 29 2 6" xfId="36088" xr:uid="{54F27ABB-BC64-4EF0-9A5A-5A37DDB83F93}"/>
    <cellStyle name="Comma 29 3" xfId="17446" xr:uid="{9FBC4029-0FD9-4157-B4F7-27B45B497056}"/>
    <cellStyle name="Comma 29 3 2" xfId="30828" xr:uid="{C28F95BE-1F47-42B6-AB23-13CE06EFB2D0}"/>
    <cellStyle name="Comma 29 3 2 2" xfId="32900" xr:uid="{5BE2CDAC-B964-417D-BD70-CB72A9788873}"/>
    <cellStyle name="Comma 29 3 2 3" xfId="37430" xr:uid="{EDDD1C6D-C7BB-47B0-B063-DE7DFA84200D}"/>
    <cellStyle name="Comma 29 3 3" xfId="31930" xr:uid="{17966BEA-F318-4F14-AB91-5F66EA2D669E}"/>
    <cellStyle name="Comma 29 3 4" xfId="36354" xr:uid="{6D7C114C-3449-4120-84F3-20F158A60EF2}"/>
    <cellStyle name="Comma 29 4" xfId="17734" xr:uid="{0AF6C379-7CC5-4CE7-A528-5E2DF7F3F576}"/>
    <cellStyle name="Comma 29 4 2" xfId="31103" xr:uid="{870AE820-D1A9-4BCC-BC81-6395F7A0B9D7}"/>
    <cellStyle name="Comma 29 4 2 2" xfId="33174" xr:uid="{6D27730F-7ECB-4823-8DB6-174E1B481178}"/>
    <cellStyle name="Comma 29 4 2 3" xfId="37704" xr:uid="{A9970DF9-0D66-4E5C-9732-E6FB7CC6B624}"/>
    <cellStyle name="Comma 29 4 3" xfId="32208" xr:uid="{49432DB4-91BD-4380-96E4-EDD95853A90C}"/>
    <cellStyle name="Comma 29 4 4" xfId="36619" xr:uid="{5D571154-2952-4162-B90E-96D230B8E736}"/>
    <cellStyle name="Comma 29 5" xfId="30554" xr:uid="{3212E2E4-66A0-4CB1-B49B-836F6E7828BC}"/>
    <cellStyle name="Comma 29 5 2" xfId="32628" xr:uid="{8ED00EA2-843E-472A-85F9-CB798D8F9999}"/>
    <cellStyle name="Comma 29 5 3" xfId="37156" xr:uid="{E540B40E-4D60-433B-A197-40A3124B644E}"/>
    <cellStyle name="Comma 29 6" xfId="31663" xr:uid="{C11C480E-7F9F-4F58-9E91-1A8D6F5F3159}"/>
    <cellStyle name="Comma 29 7" xfId="36087" xr:uid="{F4E5BF85-80CF-48D4-933B-AB71C7A58EE8}"/>
    <cellStyle name="Comma 29 8" xfId="17085" xr:uid="{E4B0302E-C3A4-4525-8FB8-F59AEA9713C5}"/>
    <cellStyle name="Comma 3" xfId="115" xr:uid="{39AFA147-4110-4F83-B197-3CA8FCF3ED14}"/>
    <cellStyle name="Comma 3 10" xfId="4644" xr:uid="{70942A4B-1867-45A0-B6FB-AEBC71989806}"/>
    <cellStyle name="Comma 3 10 2" xfId="10346" xr:uid="{E1934F32-1FBC-43DD-B38A-BC5C5C8A3BEB}"/>
    <cellStyle name="Comma 3 10 2 2" xfId="17449" xr:uid="{A525C003-7014-4A90-99FC-B1C1E4527862}"/>
    <cellStyle name="Comma 3 10 2 2 2" xfId="30831" xr:uid="{A52068A5-407A-4836-94F8-CD2B0489A091}"/>
    <cellStyle name="Comma 3 10 2 2 2 2" xfId="32903" xr:uid="{7B4B7D05-2D1D-4E3B-A243-898EDCF48F86}"/>
    <cellStyle name="Comma 3 10 2 2 2 3" xfId="37433" xr:uid="{6C9DFA4B-5E17-48FE-8003-47C5DA06B3E1}"/>
    <cellStyle name="Comma 3 10 2 2 3" xfId="31933" xr:uid="{17F125E0-DDCB-4C30-862D-4CCE67D30356}"/>
    <cellStyle name="Comma 3 10 2 2 4" xfId="36357" xr:uid="{02CDC64A-CB7C-4C60-BE34-7D99F55691C9}"/>
    <cellStyle name="Comma 3 10 2 3" xfId="17737" xr:uid="{ECB2275D-B4FB-4A52-8E05-FFF8FAFEE2D7}"/>
    <cellStyle name="Comma 3 10 2 3 2" xfId="31106" xr:uid="{83CF301E-5420-448A-8290-29EB42144715}"/>
    <cellStyle name="Comma 3 10 2 3 2 2" xfId="33177" xr:uid="{A8FB4364-F214-4BD6-A54D-DB85AD884C0B}"/>
    <cellStyle name="Comma 3 10 2 3 2 3" xfId="37707" xr:uid="{3EE55942-14FB-4D96-B356-8A0B4DADC6D9}"/>
    <cellStyle name="Comma 3 10 2 3 3" xfId="32211" xr:uid="{8C64C2F3-F9F3-4FBA-BB21-0CEC1DC7BB26}"/>
    <cellStyle name="Comma 3 10 2 3 4" xfId="36622" xr:uid="{C17D42F9-1FC2-4732-86A0-55677F9DBA4F}"/>
    <cellStyle name="Comma 3 10 2 4" xfId="30557" xr:uid="{7EC140F7-4DD0-41A0-8D28-453B3881A2B5}"/>
    <cellStyle name="Comma 3 10 2 4 2" xfId="32631" xr:uid="{08B0FDB8-D614-41AA-8352-4459394D7EA9}"/>
    <cellStyle name="Comma 3 10 2 4 3" xfId="37159" xr:uid="{F652D4B2-50B0-43AB-B82B-54C536A425DE}"/>
    <cellStyle name="Comma 3 10 2 5" xfId="31666" xr:uid="{809F5B26-F4BC-4371-9A2B-F60D7B851FED}"/>
    <cellStyle name="Comma 3 10 2 6" xfId="36090" xr:uid="{51069B97-3FDA-473C-AB3A-929F0E951E9D}"/>
    <cellStyle name="Comma 3 10 2 7" xfId="17088" xr:uid="{7BEA2EA8-E40E-4B1D-8F64-BAC282172097}"/>
    <cellStyle name="Comma 3 10 3" xfId="17448" xr:uid="{3A697777-C3A0-4728-AD5C-C48D5589474E}"/>
    <cellStyle name="Comma 3 10 3 2" xfId="30830" xr:uid="{C0C0D801-6F9D-409A-9B61-70BF50D3B6E3}"/>
    <cellStyle name="Comma 3 10 3 2 2" xfId="32902" xr:uid="{653399ED-61D5-4132-9C9C-460F11B7E47C}"/>
    <cellStyle name="Comma 3 10 3 2 3" xfId="37432" xr:uid="{7DBDAC7F-7E95-4DB0-A297-EA31B5A7A07A}"/>
    <cellStyle name="Comma 3 10 3 3" xfId="31932" xr:uid="{B0785C2A-C444-4445-A58C-85E42B3FDB93}"/>
    <cellStyle name="Comma 3 10 3 4" xfId="36356" xr:uid="{21761455-B33D-4FA5-8226-A513DD8A7B45}"/>
    <cellStyle name="Comma 3 10 4" xfId="17736" xr:uid="{1C556B2C-6984-4E97-8378-1D9DC3061430}"/>
    <cellStyle name="Comma 3 10 4 2" xfId="31105" xr:uid="{2040C9B4-44C1-406F-B32F-8234D2D2C8E2}"/>
    <cellStyle name="Comma 3 10 4 2 2" xfId="33176" xr:uid="{94C152F6-FE70-4ED6-BD3F-B6B86CC52D41}"/>
    <cellStyle name="Comma 3 10 4 2 3" xfId="37706" xr:uid="{BCFDDCA1-CB70-4F86-9895-ADFAB2743F06}"/>
    <cellStyle name="Comma 3 10 4 3" xfId="32210" xr:uid="{1BEF150D-2AEE-4FB0-B5A1-DB0CCB474F28}"/>
    <cellStyle name="Comma 3 10 4 4" xfId="36621" xr:uid="{0C7C4AB5-0B78-4F9A-922D-FF4C99D9E267}"/>
    <cellStyle name="Comma 3 10 5" xfId="30556" xr:uid="{DB3280F7-9862-4B12-AD15-AE3C05266728}"/>
    <cellStyle name="Comma 3 10 5 2" xfId="32630" xr:uid="{B70370F5-1DBE-4B72-B4EA-2D0620A8FDA2}"/>
    <cellStyle name="Comma 3 10 5 3" xfId="37158" xr:uid="{4285C900-F742-46D5-82F1-71FAF989D4FC}"/>
    <cellStyle name="Comma 3 10 6" xfId="31665" xr:uid="{757B2AA0-3A4C-4AC3-BE70-2D00FEE6F719}"/>
    <cellStyle name="Comma 3 10 7" xfId="36089" xr:uid="{8F6EC461-BD0F-4847-8329-284B1241D279}"/>
    <cellStyle name="Comma 3 10 8" xfId="17087" xr:uid="{108F49D2-D8D1-4879-B2DB-C8FF328D6698}"/>
    <cellStyle name="Comma 3 11" xfId="5865" xr:uid="{DF250BF6-09CC-46C1-A83B-7055824515B5}"/>
    <cellStyle name="Comma 3 11 2" xfId="17450" xr:uid="{FBFAA33C-081E-456C-A294-296A6C306486}"/>
    <cellStyle name="Comma 3 11 2 2" xfId="30832" xr:uid="{774115AA-6AB3-4A2B-AB15-261D5881B45C}"/>
    <cellStyle name="Comma 3 11 2 2 2" xfId="32904" xr:uid="{1A5E5281-DBF4-4CCB-84F7-7025F3E44E3C}"/>
    <cellStyle name="Comma 3 11 2 2 3" xfId="37434" xr:uid="{036CD3B4-AED8-402D-9AB6-9B225D76BE20}"/>
    <cellStyle name="Comma 3 11 2 3" xfId="31934" xr:uid="{79BEF1CA-CB0B-438A-B276-5C6CD7451C30}"/>
    <cellStyle name="Comma 3 11 2 4" xfId="36358" xr:uid="{8D95DB43-6B9A-4889-9E4B-6D1A723A2095}"/>
    <cellStyle name="Comma 3 11 3" xfId="17738" xr:uid="{CD76FEDA-E709-4B0F-9BF0-29DE38E152E0}"/>
    <cellStyle name="Comma 3 11 3 2" xfId="31107" xr:uid="{0FB58B0D-6CFB-4691-AD34-64B688A3FC76}"/>
    <cellStyle name="Comma 3 11 3 2 2" xfId="33178" xr:uid="{53EB6F59-9E64-44B9-A25F-97DBB977E7A0}"/>
    <cellStyle name="Comma 3 11 3 2 3" xfId="37708" xr:uid="{E8EFFE14-C8A8-4FCA-9F4B-33EE55746E6E}"/>
    <cellStyle name="Comma 3 11 3 3" xfId="32212" xr:uid="{D44CDE79-6F36-4543-B64E-C5B716962332}"/>
    <cellStyle name="Comma 3 11 3 4" xfId="36623" xr:uid="{3143E920-ED19-40B6-9719-AB3AE3E54D4F}"/>
    <cellStyle name="Comma 3 11 4" xfId="30558" xr:uid="{C7CBFDB0-BB31-4A1D-AAE2-2887D6340579}"/>
    <cellStyle name="Comma 3 11 4 2" xfId="32632" xr:uid="{12D0621A-AF85-479B-B732-8DC69D26567B}"/>
    <cellStyle name="Comma 3 11 4 3" xfId="37160" xr:uid="{801B32B0-5E7E-4CF3-943C-2195105F97A5}"/>
    <cellStyle name="Comma 3 11 5" xfId="31667" xr:uid="{817FA752-D1D7-4109-8DB4-5CAF825C95B7}"/>
    <cellStyle name="Comma 3 11 6" xfId="36091" xr:uid="{54D7591D-7F97-4C8A-857D-C19D17E84B1D}"/>
    <cellStyle name="Comma 3 11 7" xfId="17089" xr:uid="{714A5897-4D84-449E-B2F3-B497D11CB349}"/>
    <cellStyle name="Comma 3 12" xfId="4913" xr:uid="{3D85C516-553C-4849-815F-48B013C6C695}"/>
    <cellStyle name="Comma 3 13" xfId="430" xr:uid="{ED3FA2F9-7818-498E-8455-C43F10CEF191}"/>
    <cellStyle name="Comma 3 14" xfId="13168" xr:uid="{26305891-4192-4A7B-A72D-4B9E679CECC3}"/>
    <cellStyle name="Comma 3 15" xfId="342" xr:uid="{D51ABFB2-FC4A-45C7-BCC5-F7794871D386}"/>
    <cellStyle name="Comma 3 16" xfId="16644" xr:uid="{A4617B5C-DC40-42F7-918C-0BCFABFDBC32}"/>
    <cellStyle name="Comma 3 17" xfId="297" xr:uid="{FE59BAF5-91B6-4F2B-9E9F-48B6A0B0F1A2}"/>
    <cellStyle name="Comma 3 2" xfId="32" xr:uid="{00000000-0005-0000-0000-00001F000000}"/>
    <cellStyle name="Comma 3 2 10" xfId="300" xr:uid="{6C82576E-91B5-4BBD-AA49-5831C56B2BB0}"/>
    <cellStyle name="Comma 3 2 2" xfId="77" xr:uid="{F58DA680-D923-4AEA-B969-59EE64E7479E}"/>
    <cellStyle name="Comma 3 2 2 2" xfId="285" xr:uid="{7EB9D417-A910-4B45-932C-071E0FFE695F}"/>
    <cellStyle name="Comma 3 2 2 2 2" xfId="7978" xr:uid="{CC8EAADC-AE8B-408D-91E6-4F9164F12ACC}"/>
    <cellStyle name="Comma 3 2 2 3" xfId="3465" xr:uid="{7AB07BE2-BE3C-43BD-AED0-4F574096B580}"/>
    <cellStyle name="Comma 3 2 2 4" xfId="371" xr:uid="{59002658-C11D-4B31-A1EA-1D944E7CE1AD}"/>
    <cellStyle name="Comma 3 2 3" xfId="238" xr:uid="{2E90B02B-1A8B-4FE0-A46A-9F894310190B}"/>
    <cellStyle name="Comma 3 2 3 2" xfId="3850" xr:uid="{D1AA4C77-49AC-4C3D-896C-DA2E1C613568}"/>
    <cellStyle name="Comma 3 2 4" xfId="248" xr:uid="{BE9189BA-BD32-4D72-B18D-0F4F1EBF4731}"/>
    <cellStyle name="Comma 3 2 4 2" xfId="4645" xr:uid="{2A5A9D5C-EEAA-4F6F-A4B4-5C1CC143188E}"/>
    <cellStyle name="Comma 3 2 5" xfId="5864" xr:uid="{B629B808-C1B3-4394-9D11-D8CFE29765CA}"/>
    <cellStyle name="Comma 3 2 6" xfId="4914" xr:uid="{1B201420-F3EC-4011-A664-36D9DA12DAC7}"/>
    <cellStyle name="Comma 3 2 7" xfId="431" xr:uid="{0EB9BD9B-699F-43FD-B4D4-D2768A78A45C}"/>
    <cellStyle name="Comma 3 2 8" xfId="354" xr:uid="{1F80374D-4BB5-45EE-B120-2100E2D1F9B8}"/>
    <cellStyle name="Comma 3 2 9" xfId="16742" xr:uid="{60A8A18A-73C7-4873-8EE4-3B30E38AB818}"/>
    <cellStyle name="Comma 3 3" xfId="129" xr:uid="{8A38941E-DD44-49BD-B9E3-46F3F64E1CFE}"/>
    <cellStyle name="Comma 3 3 2" xfId="274" xr:uid="{DD0308A7-DE05-48F7-ACDD-8621B2D1A9B6}"/>
    <cellStyle name="Comma 3 3 2 2" xfId="7979" xr:uid="{D6F870BD-EFD2-4CEF-89AA-466C19751891}"/>
    <cellStyle name="Comma 3 3 2 3" xfId="16744" xr:uid="{D7A381D6-213F-4830-AEE4-BD11D8EE8C12}"/>
    <cellStyle name="Comma 3 3 2 4" xfId="3466" xr:uid="{D7BFD290-1915-4FF9-8E49-86B2D4BCEC09}"/>
    <cellStyle name="Comma 3 3 3" xfId="3851" xr:uid="{2379872C-B5E1-4773-B589-5C76C9781488}"/>
    <cellStyle name="Comma 3 3 4" xfId="4646" xr:uid="{175CEC05-1C00-43C1-A072-C03E2B952C0E}"/>
    <cellStyle name="Comma 3 3 5" xfId="5863" xr:uid="{5168EF85-AC53-4E83-9D70-5B9BE279844F}"/>
    <cellStyle name="Comma 3 3 6" xfId="4915" xr:uid="{8B03CACA-D967-4950-96E0-C59E72AA37CE}"/>
    <cellStyle name="Comma 3 3 7" xfId="432" xr:uid="{701378FD-EA12-4826-BFFF-717563D28A62}"/>
    <cellStyle name="Comma 3 3 8" xfId="16743" xr:uid="{3D9F7EF7-4452-4D90-B204-F66D19D9FE7E}"/>
    <cellStyle name="Comma 3 3 9" xfId="360" xr:uid="{316407AA-D399-4D85-BD1B-BEC75AF56EAB}"/>
    <cellStyle name="Comma 3 4" xfId="83" xr:uid="{3FDDB4E3-F311-4B6C-847C-EC75738CD1D3}"/>
    <cellStyle name="Comma 3 4 2" xfId="253" xr:uid="{B680F826-2025-4A82-A0A1-C48934EB9D6E}"/>
    <cellStyle name="Comma 3 4 2 2" xfId="16745" xr:uid="{6D9F00B6-13F4-4B24-A7A6-1824CE65FA90}"/>
    <cellStyle name="Comma 3 4 3" xfId="1609" xr:uid="{CA0F93A6-9A4D-4E99-9F1B-0D2A52F22C65}"/>
    <cellStyle name="Comma 3 5" xfId="227" xr:uid="{534A1FEE-C81B-47F8-803E-F54D9D5C656E}"/>
    <cellStyle name="Comma 3 5 2" xfId="16746" xr:uid="{A8DF96E0-B720-4B5F-88F4-4E1A1CB59D68}"/>
    <cellStyle name="Comma 3 5 3" xfId="1610" xr:uid="{CCE600FF-ABA9-4CAB-B97E-735E2378983D}"/>
    <cellStyle name="Comma 3 6" xfId="1611" xr:uid="{8CD3B2D9-6486-4A13-9B1B-6CCFCFBC1BB8}"/>
    <cellStyle name="Comma 3 6 2" xfId="16747" xr:uid="{1F6557EF-AA81-49B8-AAE4-EA9B55EEB0D2}"/>
    <cellStyle name="Comma 3 7" xfId="1612" xr:uid="{97F8B618-3193-4519-8A03-8B91A43C0635}"/>
    <cellStyle name="Comma 3 7 2" xfId="16748" xr:uid="{47F7B409-23EB-4650-AC8E-57E66DF6BEAD}"/>
    <cellStyle name="Comma 3 8" xfId="1613" xr:uid="{29C632A9-8772-4EA7-A37B-8449EC8A5B55}"/>
    <cellStyle name="Comma 3 8 2" xfId="16749" xr:uid="{670B20F2-86C3-41D1-84B1-CD17429B3629}"/>
    <cellStyle name="Comma 3 9" xfId="3464" xr:uid="{734692AA-B44C-4AAD-8A9B-EDABF5F3C4E5}"/>
    <cellStyle name="Comma 3 9 2" xfId="16750" xr:uid="{3386022B-6A47-41E6-ACC5-593F417A62D9}"/>
    <cellStyle name="Comma 3_KSLsugarForecast2011KKS( Present)" xfId="1614" xr:uid="{8180D15A-5516-4F65-95F0-2B7F2EB6DB76}"/>
    <cellStyle name="Comma 30" xfId="13031" xr:uid="{F880FBB2-CF88-44DE-B587-84954B3DC9F5}"/>
    <cellStyle name="Comma 30 2" xfId="17091" xr:uid="{BF1EE603-C11A-46CD-A0D7-0EC9D5471DA6}"/>
    <cellStyle name="Comma 30 2 2" xfId="17452" xr:uid="{0BF39C8C-F9DC-4A90-ABED-E97D75C677C7}"/>
    <cellStyle name="Comma 30 2 2 2" xfId="30834" xr:uid="{C046A0C1-D6EF-4C6C-B5DF-404AE5D5134F}"/>
    <cellStyle name="Comma 30 2 2 2 2" xfId="32906" xr:uid="{4771F187-825E-46D1-9599-00136882A120}"/>
    <cellStyle name="Comma 30 2 2 2 3" xfId="37436" xr:uid="{FBD8489A-7338-498F-8369-A7F84E75BD7F}"/>
    <cellStyle name="Comma 30 2 2 3" xfId="31936" xr:uid="{6715A823-126B-41D3-88D0-D14F161BB152}"/>
    <cellStyle name="Comma 30 2 2 4" xfId="36360" xr:uid="{30B0BD13-2767-4766-B2F7-157D57FA903E}"/>
    <cellStyle name="Comma 30 2 3" xfId="17740" xr:uid="{F77999D5-4F4A-4108-AF56-9EAB9C16DF99}"/>
    <cellStyle name="Comma 30 2 3 2" xfId="31109" xr:uid="{57F5230B-8FE1-4AC8-92D6-74208DD412E9}"/>
    <cellStyle name="Comma 30 2 3 2 2" xfId="33180" xr:uid="{11900E94-F257-4137-9B78-2838E4635BDF}"/>
    <cellStyle name="Comma 30 2 3 2 3" xfId="37710" xr:uid="{D9550C3F-C88E-4B50-B776-8FE465CC0E63}"/>
    <cellStyle name="Comma 30 2 3 3" xfId="32214" xr:uid="{EB502142-0EC5-4682-97D0-D177A67512C7}"/>
    <cellStyle name="Comma 30 2 3 4" xfId="36625" xr:uid="{B51732D1-2268-4459-8FEB-F290BA2C974A}"/>
    <cellStyle name="Comma 30 2 4" xfId="30560" xr:uid="{74B50765-023E-419B-A08A-72CF38B1F2D6}"/>
    <cellStyle name="Comma 30 2 4 2" xfId="32634" xr:uid="{8369745D-1417-46BE-8375-EBC367BFEF9E}"/>
    <cellStyle name="Comma 30 2 4 3" xfId="37162" xr:uid="{354121A7-E784-42A6-8BE4-729FCFC87312}"/>
    <cellStyle name="Comma 30 2 5" xfId="31669" xr:uid="{7E2878DB-F6A1-4BC3-9946-33435D71C367}"/>
    <cellStyle name="Comma 30 2 6" xfId="36093" xr:uid="{48ED7E75-2DF9-41C9-B361-FBCFDE916747}"/>
    <cellStyle name="Comma 30 3" xfId="17451" xr:uid="{FCDCD756-922F-4A2F-899A-4A343E344777}"/>
    <cellStyle name="Comma 30 3 2" xfId="30833" xr:uid="{993867FA-C688-4AC2-BE29-D029A1D869D1}"/>
    <cellStyle name="Comma 30 3 2 2" xfId="32905" xr:uid="{0130F376-96CE-4A83-BB13-AE2E62878270}"/>
    <cellStyle name="Comma 30 3 2 3" xfId="37435" xr:uid="{8D149299-1201-4CE5-A506-CD36098AD596}"/>
    <cellStyle name="Comma 30 3 3" xfId="31935" xr:uid="{FF6A4B51-E8FF-4D03-981D-4876DDC50B42}"/>
    <cellStyle name="Comma 30 3 4" xfId="36359" xr:uid="{806D2118-D401-41A0-ABBE-09797475B84E}"/>
    <cellStyle name="Comma 30 4" xfId="17739" xr:uid="{C5B1CC2F-E3FC-43AB-B5A7-AE3AF5CAFFD6}"/>
    <cellStyle name="Comma 30 4 2" xfId="31108" xr:uid="{D2166C5F-4B06-4E0E-A490-A9CCF692BC83}"/>
    <cellStyle name="Comma 30 4 2 2" xfId="33179" xr:uid="{B02D599C-66DD-455A-92A2-53D5DA8AB7BF}"/>
    <cellStyle name="Comma 30 4 2 3" xfId="37709" xr:uid="{ADFADA1B-5E45-43B8-90F7-2F187B82B452}"/>
    <cellStyle name="Comma 30 4 3" xfId="32213" xr:uid="{66952348-BB5A-4740-9E1A-D1D8E2E7EE9A}"/>
    <cellStyle name="Comma 30 4 4" xfId="36624" xr:uid="{CB5B025D-7F24-409B-A1B8-CBF203607D81}"/>
    <cellStyle name="Comma 30 5" xfId="30559" xr:uid="{3A40A267-C8AE-4700-B1B4-82DA49BF0991}"/>
    <cellStyle name="Comma 30 5 2" xfId="32633" xr:uid="{99762D2D-82DB-4818-BAFF-B95DDBFCE15F}"/>
    <cellStyle name="Comma 30 5 3" xfId="37161" xr:uid="{4653564B-544E-4BF7-8EFF-20E7CBB9A417}"/>
    <cellStyle name="Comma 30 6" xfId="31668" xr:uid="{987006CB-9DB9-40EE-AC67-B39A861EEEB9}"/>
    <cellStyle name="Comma 30 7" xfId="36092" xr:uid="{569EB79A-AEA3-406D-B3B3-447AB93F9C6C}"/>
    <cellStyle name="Comma 30 8" xfId="17090" xr:uid="{8C894D88-4EE0-4BBE-AD5A-E266E29ABE66}"/>
    <cellStyle name="Comma 31" xfId="13033" xr:uid="{81DC2429-E05B-4F77-85AF-E6FB3DB0DF24}"/>
    <cellStyle name="Comma 31 2" xfId="17093" xr:uid="{D1DBABED-A767-43DE-8CDB-BA58A75006D4}"/>
    <cellStyle name="Comma 31 2 2" xfId="17454" xr:uid="{268B156D-F38C-45B5-A99B-FD0308CE01CC}"/>
    <cellStyle name="Comma 31 2 2 2" xfId="30836" xr:uid="{D80EF5F9-5C8D-4CE3-8F89-FDAD94483F5F}"/>
    <cellStyle name="Comma 31 2 2 2 2" xfId="32908" xr:uid="{6788D450-FEFA-48EC-BFBA-EAFBF50B5B48}"/>
    <cellStyle name="Comma 31 2 2 2 3" xfId="37438" xr:uid="{08D478DE-1DC4-4979-B7D7-2983A247A388}"/>
    <cellStyle name="Comma 31 2 2 3" xfId="31938" xr:uid="{0DB2763A-0300-4F67-AD73-E658A0693103}"/>
    <cellStyle name="Comma 31 2 2 4" xfId="36362" xr:uid="{D2A6293F-3FA6-480B-A9D6-7A70502AB099}"/>
    <cellStyle name="Comma 31 2 3" xfId="17742" xr:uid="{3B97C4F4-1928-4DFD-909E-60E94FA502DE}"/>
    <cellStyle name="Comma 31 2 3 2" xfId="31111" xr:uid="{2C51FD3D-F6A0-4075-A265-9481BBF83A56}"/>
    <cellStyle name="Comma 31 2 3 2 2" xfId="33182" xr:uid="{66790A20-942B-453F-A823-07522A9DF7AF}"/>
    <cellStyle name="Comma 31 2 3 2 3" xfId="37712" xr:uid="{DCFB9841-F858-49F6-804C-34B5A4EAB0A6}"/>
    <cellStyle name="Comma 31 2 3 3" xfId="32216" xr:uid="{43B437D9-E070-4063-B99D-2134DA7C6B4C}"/>
    <cellStyle name="Comma 31 2 3 4" xfId="36627" xr:uid="{262E7BFA-B4C1-46D1-8A52-34F5D4CADE57}"/>
    <cellStyle name="Comma 31 2 4" xfId="30562" xr:uid="{62DC1C10-66BB-45DF-8AA8-BDB4DACDD0FE}"/>
    <cellStyle name="Comma 31 2 4 2" xfId="32636" xr:uid="{E2841953-B08E-4C67-ABC5-D7852ADC543B}"/>
    <cellStyle name="Comma 31 2 4 3" xfId="37164" xr:uid="{0259C6CE-68AB-405A-AB3D-29453AA36D63}"/>
    <cellStyle name="Comma 31 2 5" xfId="31671" xr:uid="{A9EBC5EC-2CCD-4E5F-9445-4D57F0FEB1A8}"/>
    <cellStyle name="Comma 31 2 6" xfId="36095" xr:uid="{6B7DCC52-24C4-4E68-8119-9A8C707BF14A}"/>
    <cellStyle name="Comma 31 3" xfId="17453" xr:uid="{9E32A450-C4EC-4C7F-A338-1B344E26959A}"/>
    <cellStyle name="Comma 31 3 2" xfId="30835" xr:uid="{97F37CED-5507-422E-926F-15F6BC1738E8}"/>
    <cellStyle name="Comma 31 3 2 2" xfId="32907" xr:uid="{59C9B3D4-D404-4B5B-A2B1-9A3C1FE45DFC}"/>
    <cellStyle name="Comma 31 3 2 3" xfId="37437" xr:uid="{38C941E5-A287-4834-976C-B582054AF5E6}"/>
    <cellStyle name="Comma 31 3 3" xfId="31937" xr:uid="{40E4CA70-3632-4D63-902D-DB7AE903D9C0}"/>
    <cellStyle name="Comma 31 3 4" xfId="36361" xr:uid="{0647A0ED-467D-47B8-9675-68532E6D4B2E}"/>
    <cellStyle name="Comma 31 4" xfId="17741" xr:uid="{5B1D5377-D89E-4851-9F9D-B4AC92AE2EC4}"/>
    <cellStyle name="Comma 31 4 2" xfId="31110" xr:uid="{FD85739F-69D1-49A3-AC5C-52644F142B9E}"/>
    <cellStyle name="Comma 31 4 2 2" xfId="33181" xr:uid="{4E26A7C6-8FDA-4FFF-B710-4E84D6EA8C7C}"/>
    <cellStyle name="Comma 31 4 2 3" xfId="37711" xr:uid="{A88BED14-3686-4EB6-8A3D-A3C681B98105}"/>
    <cellStyle name="Comma 31 4 3" xfId="32215" xr:uid="{A6F3F4D5-6A9D-4765-B5CF-36AAC8583316}"/>
    <cellStyle name="Comma 31 4 4" xfId="36626" xr:uid="{68314FE7-6A8C-470C-869E-0A18B6DA5A99}"/>
    <cellStyle name="Comma 31 5" xfId="30561" xr:uid="{D94537F0-3C29-4055-B699-442D8BCA9175}"/>
    <cellStyle name="Comma 31 5 2" xfId="32635" xr:uid="{9AE94DAB-9DD3-418F-9D02-0AE4AB1BE7A3}"/>
    <cellStyle name="Comma 31 5 3" xfId="37163" xr:uid="{08C27C88-705F-4794-BB28-F82FCAB9AC8B}"/>
    <cellStyle name="Comma 31 6" xfId="31670" xr:uid="{B6607FED-775C-4B83-8892-FBEB9AEDE965}"/>
    <cellStyle name="Comma 31 7" xfId="36094" xr:uid="{3B1FCFE4-F0C7-49B8-8F85-34056A11F0EC}"/>
    <cellStyle name="Comma 31 8" xfId="17092" xr:uid="{9443CA10-758C-4375-A7D0-68F207C865AF}"/>
    <cellStyle name="Comma 32" xfId="1615" xr:uid="{3B823F14-9CBF-4D9C-9675-6577D561DF1D}"/>
    <cellStyle name="Comma 32 2" xfId="17455" xr:uid="{97598481-8C81-46B4-9C65-36C2472A7042}"/>
    <cellStyle name="Comma 32 2 2" xfId="30837" xr:uid="{28A27FC9-D0A0-4FA3-9A36-32C219FD34AB}"/>
    <cellStyle name="Comma 32 2 2 2" xfId="32909" xr:uid="{98B186B7-53F9-4A94-A348-994DC8C9430E}"/>
    <cellStyle name="Comma 32 2 2 3" xfId="37439" xr:uid="{F4B41D2F-F46E-4449-8A1F-D1A3A24EE0AD}"/>
    <cellStyle name="Comma 32 2 3" xfId="31939" xr:uid="{3484BEE1-2EE1-4491-A653-2A8E89A600DC}"/>
    <cellStyle name="Comma 32 2 4" xfId="36363" xr:uid="{4695C586-1E8B-451A-A2CE-05ABF36696AE}"/>
    <cellStyle name="Comma 32 3" xfId="17743" xr:uid="{2A0F29F2-5A17-4E67-9802-D277882D6285}"/>
    <cellStyle name="Comma 32 3 2" xfId="31112" xr:uid="{A12F737E-A563-486E-807A-8FA429BA884F}"/>
    <cellStyle name="Comma 32 3 2 2" xfId="33183" xr:uid="{B169B192-1220-4B84-813C-54F2B6AC425D}"/>
    <cellStyle name="Comma 32 3 2 3" xfId="37713" xr:uid="{011920FA-D3B6-4CC1-A056-89CFA313D223}"/>
    <cellStyle name="Comma 32 3 3" xfId="32217" xr:uid="{DB0BDF86-43FC-4C21-AFB2-FAAA26590087}"/>
    <cellStyle name="Comma 32 3 4" xfId="36628" xr:uid="{B7E74707-9CC5-4D1E-81FB-EF830E5B6CDB}"/>
    <cellStyle name="Comma 32 4" xfId="30563" xr:uid="{2FD0E864-AB3D-4040-AEF1-68285079EC68}"/>
    <cellStyle name="Comma 32 4 2" xfId="32637" xr:uid="{C8340923-2059-4B9A-B555-226FB6BAD500}"/>
    <cellStyle name="Comma 32 4 3" xfId="37165" xr:uid="{4844853A-6F0F-43F6-AE7F-1920FD679B66}"/>
    <cellStyle name="Comma 32 5" xfId="31672" xr:uid="{56CB7F80-E4B9-412F-821B-1768782B0339}"/>
    <cellStyle name="Comma 32 6" xfId="36096" xr:uid="{B150EA95-6DA4-4B4E-85C2-2BA634121568}"/>
    <cellStyle name="Comma 32 7" xfId="17094" xr:uid="{ECF094C3-7BDB-4062-8CA2-EFB2608BC585}"/>
    <cellStyle name="Comma 33" xfId="13036" xr:uid="{D8A06E9F-6DF6-474D-AB9F-F79E70878BF0}"/>
    <cellStyle name="Comma 33 2" xfId="17456" xr:uid="{CC7DE441-77CD-4ED0-94BF-97A66663B32E}"/>
    <cellStyle name="Comma 33 2 2" xfId="30838" xr:uid="{84EB2E18-FF50-49EF-8CF9-FCEB0D31BD23}"/>
    <cellStyle name="Comma 33 2 2 2" xfId="32910" xr:uid="{B21F0C6F-0AD5-4EB3-9ED1-5152F070E3CA}"/>
    <cellStyle name="Comma 33 2 2 3" xfId="37440" xr:uid="{08FDADDE-D0DC-49FB-A068-C812E49EF84E}"/>
    <cellStyle name="Comma 33 2 3" xfId="31940" xr:uid="{ECD79179-6345-4239-876E-9E8F5CF81B2E}"/>
    <cellStyle name="Comma 33 2 4" xfId="36364" xr:uid="{F57FF880-4BA4-417C-9D35-4C3303DAE075}"/>
    <cellStyle name="Comma 33 3" xfId="17744" xr:uid="{62BBB290-671D-420F-BD6C-3C3ED00353B4}"/>
    <cellStyle name="Comma 33 3 2" xfId="31113" xr:uid="{C855FF21-1020-441D-9EA5-0223CCD7D2D0}"/>
    <cellStyle name="Comma 33 3 2 2" xfId="33184" xr:uid="{2B87F62B-5C68-4C7B-80D4-AAC92C6ABF18}"/>
    <cellStyle name="Comma 33 3 2 3" xfId="37714" xr:uid="{EB13C414-2274-4A77-A52A-C8CFA52D24C5}"/>
    <cellStyle name="Comma 33 3 3" xfId="32218" xr:uid="{E7606AEA-6247-4186-BBBB-DCD3A505A706}"/>
    <cellStyle name="Comma 33 3 4" xfId="36629" xr:uid="{5FDD5924-3C31-4DAB-9686-2EFBFCBD8D68}"/>
    <cellStyle name="Comma 33 4" xfId="30564" xr:uid="{BD195F22-FD8F-4C96-BEC1-363A5C233F50}"/>
    <cellStyle name="Comma 33 4 2" xfId="32638" xr:uid="{0A3C3339-6096-4598-AD44-6E74EF1027A0}"/>
    <cellStyle name="Comma 33 4 3" xfId="37166" xr:uid="{35108B74-A01E-49CA-96A5-4D51255D2756}"/>
    <cellStyle name="Comma 33 5" xfId="31673" xr:uid="{4631F353-4020-452A-974F-BCE08C752A68}"/>
    <cellStyle name="Comma 33 6" xfId="36097" xr:uid="{A4FF242A-473E-4C7E-9139-3A13023652E0}"/>
    <cellStyle name="Comma 33 7" xfId="17095" xr:uid="{9E990AD7-8304-41DA-9DE4-E2F29312B95E}"/>
    <cellStyle name="Comma 34" xfId="13042" xr:uid="{427B15BA-B5AB-427E-863D-6535AA4767EF}"/>
    <cellStyle name="Comma 34 2" xfId="17625" xr:uid="{5D7E83D7-1106-4588-85BC-294885FA257C}"/>
    <cellStyle name="Comma 34 2 2" xfId="31002" xr:uid="{17B27861-443E-4EF1-897D-DEF0CB3D78A6}"/>
    <cellStyle name="Comma 34 2 2 2" xfId="33074" xr:uid="{5CD06BEC-3B8F-43A9-96CC-6EE664EF9D2D}"/>
    <cellStyle name="Comma 34 2 2 3" xfId="37604" xr:uid="{D3522396-C203-425E-A5D4-BCA499915C25}"/>
    <cellStyle name="Comma 34 2 3" xfId="32104" xr:uid="{4ED3A06A-14E1-40E8-9F3F-A54FD08CFDEB}"/>
    <cellStyle name="Comma 34 2 4" xfId="36528" xr:uid="{66D0FBB6-F7FD-41D5-B32F-684E769DED25}"/>
    <cellStyle name="Comma 34 3" xfId="17908" xr:uid="{BAA3F50F-9331-47C0-8923-908BEB04494E}"/>
    <cellStyle name="Comma 34 3 2" xfId="31277" xr:uid="{2ADF39E4-DF67-4636-9272-393E16B57D0D}"/>
    <cellStyle name="Comma 34 3 2 2" xfId="33348" xr:uid="{8EC028CE-C82F-4DF0-B8B6-09170515AB75}"/>
    <cellStyle name="Comma 34 3 2 3" xfId="37878" xr:uid="{D2CE0569-7AAC-4AE5-A997-AE7C2E1E6FA7}"/>
    <cellStyle name="Comma 34 3 3" xfId="32382" xr:uid="{113B00BE-5950-4441-9689-E2BB4B2A6220}"/>
    <cellStyle name="Comma 34 3 4" xfId="36793" xr:uid="{4CC5E12C-CE49-4F5A-B419-210688EF5AD6}"/>
    <cellStyle name="Comma 34 4" xfId="30733" xr:uid="{FDED7C78-06E5-438E-B9A1-19F11DD92791}"/>
    <cellStyle name="Comma 34 4 2" xfId="32804" xr:uid="{F2F51D85-06BF-473E-8125-60A68894F353}"/>
    <cellStyle name="Comma 34 4 3" xfId="37335" xr:uid="{01902F1D-A7B7-4D67-A98C-04BC38C1AD57}"/>
    <cellStyle name="Comma 34 5" xfId="31837" xr:uid="{1057549E-38EB-4079-83BD-9F3B2CD8A6D1}"/>
    <cellStyle name="Comma 34 6" xfId="36264" xr:uid="{1447419B-D864-4231-B507-815FC8554F0E}"/>
    <cellStyle name="Comma 34 7" xfId="17310" xr:uid="{BC430ADE-E983-4055-9553-3DB8B274DA7E}"/>
    <cellStyle name="Comma 35" xfId="13165" xr:uid="{9943E65F-F13F-41D3-91D2-89DE4F578652}"/>
    <cellStyle name="Comma 35 2" xfId="17923" xr:uid="{9DBF56E9-64EE-4707-B28F-6E3697029154}"/>
    <cellStyle name="Comma 36" xfId="14995" xr:uid="{02EBFE3A-AAD4-4B8A-9610-C557A27A7A58}"/>
    <cellStyle name="Comma 36 2" xfId="30435" xr:uid="{7E875CC8-9917-4155-9E35-E2E51D93D9B9}"/>
    <cellStyle name="Comma 37" xfId="17096" xr:uid="{762F202B-4CFB-45A3-A7BF-C52E0CEBAFF4}"/>
    <cellStyle name="Comma 38" xfId="30431" xr:uid="{9228C10E-1411-4DA0-AA59-216E359C4C23}"/>
    <cellStyle name="Comma 38 2" xfId="32497" xr:uid="{4DDBB5AE-6D87-485A-A3B0-F931ECEF5EA8}"/>
    <cellStyle name="Comma 38 3" xfId="37022" xr:uid="{A1A45BC4-F59F-4147-A520-DD9BCA66DEEA}"/>
    <cellStyle name="Comma 39" xfId="30488" xr:uid="{9454B0ED-EFCE-4582-B1A1-A7E10A70CE81}"/>
    <cellStyle name="Comma 39 2" xfId="32561" xr:uid="{D703F938-A20F-43B3-A4CA-BCF3D0D5DC33}"/>
    <cellStyle name="Comma 39 3" xfId="37089" xr:uid="{3064BCE5-DD32-4B99-BAF4-0491EBA16E01}"/>
    <cellStyle name="Comma 4" xfId="113" xr:uid="{5B2EBD02-6208-41D3-AA6B-091A4EFA22D0}"/>
    <cellStyle name="Comma 4 10" xfId="16645" xr:uid="{21342A00-3FFD-416D-988D-AB95ECE983D6}"/>
    <cellStyle name="Comma 4 11" xfId="299" xr:uid="{967EB7E0-8E76-4FD3-B31D-B2FA96A51DBC}"/>
    <cellStyle name="Comma 4 2" xfId="82" xr:uid="{EB4BD0F9-3F23-4DCB-BBE3-CEBD43162450}"/>
    <cellStyle name="Comma 4 2 10" xfId="344" xr:uid="{CDC8F002-7FF9-499B-93F7-F8ABCD5952C4}"/>
    <cellStyle name="Comma 4 2 2" xfId="228" xr:uid="{8CFA62B9-B056-43F3-A431-0858621CFB41}"/>
    <cellStyle name="Comma 4 2 2 2" xfId="243" xr:uid="{ECCB80CF-59D2-440F-8DE1-E5642BB8E980}"/>
    <cellStyle name="Comma 4 2 2 2 2" xfId="266" xr:uid="{8951B7FE-B409-4E2D-803B-74F497828920}"/>
    <cellStyle name="Comma 4 2 2 2 2 2" xfId="30840" xr:uid="{3D4BCA9A-E2CD-4E64-BD96-616081FF14A6}"/>
    <cellStyle name="Comma 4 2 2 2 2 2 2" xfId="32912" xr:uid="{8F415B9D-A964-4AB6-A679-DB7D594D0016}"/>
    <cellStyle name="Comma 4 2 2 2 2 2 3" xfId="37442" xr:uid="{C1F3E82A-34E8-4758-9650-F494EFB7B163}"/>
    <cellStyle name="Comma 4 2 2 2 2 3" xfId="31942" xr:uid="{7BE8E64F-C4F4-445B-9283-B1A51CA2B645}"/>
    <cellStyle name="Comma 4 2 2 2 2 4" xfId="36366" xr:uid="{D1798EFC-59C9-43E5-B234-5EF355679D21}"/>
    <cellStyle name="Comma 4 2 2 2 2 5" xfId="17458" xr:uid="{3F59245D-6C94-49C3-B662-8CC35DE194FB}"/>
    <cellStyle name="Comma 4 2 2 2 3" xfId="250" xr:uid="{CD1F2E1C-AF00-4967-A213-8BCDED4F9DD9}"/>
    <cellStyle name="Comma 4 2 2 2 3 2" xfId="31115" xr:uid="{FE5B7617-5989-488A-89FB-9AE17D24BA92}"/>
    <cellStyle name="Comma 4 2 2 2 3 2 2" xfId="33186" xr:uid="{23614D33-49A0-49A8-A153-2B906176A9D7}"/>
    <cellStyle name="Comma 4 2 2 2 3 2 3" xfId="37716" xr:uid="{7C6FFA50-2E70-4FB9-8A48-AC9278B1FC55}"/>
    <cellStyle name="Comma 4 2 2 2 3 3" xfId="32220" xr:uid="{8D974FD2-A911-4C4D-B3D3-F839DE700B52}"/>
    <cellStyle name="Comma 4 2 2 2 3 4" xfId="36631" xr:uid="{53AEBB35-D089-4D8B-901C-AD754203DDB8}"/>
    <cellStyle name="Comma 4 2 2 2 3 5" xfId="17746" xr:uid="{3CAA092A-0FC8-4F7D-AD2E-F8CD405F607D}"/>
    <cellStyle name="Comma 4 2 2 2 4" xfId="30566" xr:uid="{17702FD4-DCA2-4790-BFCF-D95F12D896F0}"/>
    <cellStyle name="Comma 4 2 2 2 4 2" xfId="32640" xr:uid="{2E7DEB9D-30F4-46AD-A6A6-191626C0FCC1}"/>
    <cellStyle name="Comma 4 2 2 2 4 3" xfId="37168" xr:uid="{FCC92BF7-9191-4C09-8356-D954EA4BBD16}"/>
    <cellStyle name="Comma 4 2 2 2 5" xfId="31675" xr:uid="{DEED598B-F296-4212-8DFA-724A44129CB9}"/>
    <cellStyle name="Comma 4 2 2 2 6" xfId="36099" xr:uid="{65861FD1-6911-4EE4-8D64-31CC84CC0281}"/>
    <cellStyle name="Comma 4 2 2 2 7" xfId="17098" xr:uid="{DBB28DED-05FE-4246-8B27-B21D1A4476DF}"/>
    <cellStyle name="Comma 4 2 2 2 8" xfId="3467" xr:uid="{5CA2E151-228D-4658-A2D1-DA8F6DB6C230}"/>
    <cellStyle name="Comma 4 2 2 3" xfId="276" xr:uid="{616AB942-6B2C-492F-B8B7-85D683F89F8E}"/>
    <cellStyle name="Comma 4 2 2 3 2" xfId="30839" xr:uid="{BAD3385B-EB6C-42BF-A228-99F7B3B63F6C}"/>
    <cellStyle name="Comma 4 2 2 3 2 2" xfId="32911" xr:uid="{01716D98-E58B-4910-B25B-B491CE7C2653}"/>
    <cellStyle name="Comma 4 2 2 3 2 3" xfId="37441" xr:uid="{D03BCF57-3904-4080-91E6-D4037F40D011}"/>
    <cellStyle name="Comma 4 2 2 3 3" xfId="31941" xr:uid="{A61B45E8-0CEF-4A95-8E4D-028F8984DA7E}"/>
    <cellStyle name="Comma 4 2 2 3 4" xfId="36365" xr:uid="{39A449E4-2325-4047-95A7-6DBA1F1E9A8F}"/>
    <cellStyle name="Comma 4 2 2 3 5" xfId="17457" xr:uid="{A7D610E7-A978-47CC-AF1A-86E760A3D92C}"/>
    <cellStyle name="Comma 4 2 2 4" xfId="17745" xr:uid="{6F58F6EE-DF64-458F-861F-19AB9B775137}"/>
    <cellStyle name="Comma 4 2 2 4 2" xfId="31114" xr:uid="{D7A4B2C0-99CD-4B49-B43B-FA71FEDF47DE}"/>
    <cellStyle name="Comma 4 2 2 4 2 2" xfId="33185" xr:uid="{C38FD810-C945-4F74-A55F-7CD4D0B38511}"/>
    <cellStyle name="Comma 4 2 2 4 2 3" xfId="37715" xr:uid="{090ED546-2C02-40FE-AB24-097ECB4BF7A0}"/>
    <cellStyle name="Comma 4 2 2 4 3" xfId="32219" xr:uid="{7BB3EF57-E0F3-4FE3-BA57-1CB10604D82F}"/>
    <cellStyle name="Comma 4 2 2 4 4" xfId="36630" xr:uid="{4B4A83A0-8500-4EE2-9A02-987511CA076F}"/>
    <cellStyle name="Comma 4 2 2 5" xfId="30565" xr:uid="{6AD2E9A0-8626-426E-8632-90BFD8DE858C}"/>
    <cellStyle name="Comma 4 2 2 5 2" xfId="32639" xr:uid="{8A0BCADA-5E3D-43C6-BF1B-9204A87B3FCF}"/>
    <cellStyle name="Comma 4 2 2 5 3" xfId="37167" xr:uid="{730CE53E-1C57-4466-9598-47DA259AD01D}"/>
    <cellStyle name="Comma 4 2 2 6" xfId="31674" xr:uid="{2A6ECD74-340D-4348-BB97-93D7ED19E592}"/>
    <cellStyle name="Comma 4 2 2 7" xfId="36098" xr:uid="{974012CC-987A-4DED-AD5B-7E7FE2A02C93}"/>
    <cellStyle name="Comma 4 2 2 8" xfId="17097" xr:uid="{FC2E99BF-00C4-4B96-AAFF-938D458A6DC3}"/>
    <cellStyle name="Comma 4 2 2 9" xfId="362" xr:uid="{9D0809BB-EB26-41B3-9B4F-9FE557DC5F93}"/>
    <cellStyle name="Comma 4 2 3" xfId="255" xr:uid="{433332E7-3359-4DEE-A489-C04B8F93F526}"/>
    <cellStyle name="Comma 4 2 3 2" xfId="17459" xr:uid="{EE2E18E6-55C2-4F3D-958B-9F923484EBCA}"/>
    <cellStyle name="Comma 4 2 3 2 2" xfId="30841" xr:uid="{0B58D8FA-AF33-4A13-9ADB-47DFE3BE94B5}"/>
    <cellStyle name="Comma 4 2 3 2 2 2" xfId="32913" xr:uid="{C68F9C38-881E-4C5C-8368-78FE4585D9E7}"/>
    <cellStyle name="Comma 4 2 3 2 2 3" xfId="37443" xr:uid="{8A7A801A-B2D0-43EB-84F2-4957D6714854}"/>
    <cellStyle name="Comma 4 2 3 2 3" xfId="31943" xr:uid="{087A0BAD-4EDD-4E5A-8744-8F7E95AD4442}"/>
    <cellStyle name="Comma 4 2 3 2 4" xfId="36367" xr:uid="{B9598EE7-A2BF-4880-97D8-494AC514673A}"/>
    <cellStyle name="Comma 4 2 3 3" xfId="17747" xr:uid="{C040FA70-E247-4A52-8E20-2A6AB98C978C}"/>
    <cellStyle name="Comma 4 2 3 3 2" xfId="31116" xr:uid="{A690126A-7F8F-4C33-B2FB-E83A270990F1}"/>
    <cellStyle name="Comma 4 2 3 3 2 2" xfId="33187" xr:uid="{9793B65B-27FF-4AE7-9773-42A1FCB5E022}"/>
    <cellStyle name="Comma 4 2 3 3 2 3" xfId="37717" xr:uid="{5F4B55F0-BECA-4923-9256-3EED29E394B5}"/>
    <cellStyle name="Comma 4 2 3 3 3" xfId="32221" xr:uid="{C97C8AAA-B293-421B-8AC7-BA9D60BE8021}"/>
    <cellStyle name="Comma 4 2 3 3 4" xfId="36632" xr:uid="{ADFE577B-D3FA-4AB5-B40E-A32A8DE81AEA}"/>
    <cellStyle name="Comma 4 2 3 4" xfId="30567" xr:uid="{42D3EF16-EE90-4337-B244-94AC13334B34}"/>
    <cellStyle name="Comma 4 2 3 4 2" xfId="32641" xr:uid="{9D4AA456-071B-4839-A499-C3EA4A00273F}"/>
    <cellStyle name="Comma 4 2 3 4 3" xfId="37169" xr:uid="{C1B0B6A7-C9F8-480D-AE0B-69A2D0581C5F}"/>
    <cellStyle name="Comma 4 2 3 5" xfId="31676" xr:uid="{074BA408-C235-4E8F-ABCE-8470F67B7BA9}"/>
    <cellStyle name="Comma 4 2 3 6" xfId="36100" xr:uid="{0D5163D9-4D27-40A0-86A2-87E02522BAB6}"/>
    <cellStyle name="Comma 4 2 3 7" xfId="17099" xr:uid="{C3FDE112-5801-4CC4-A04C-561EC4E2F330}"/>
    <cellStyle name="Comma 4 2 3 8" xfId="4647" xr:uid="{3BF7C6F8-2468-40A3-8A16-A41C35524C41}"/>
    <cellStyle name="Comma 4 2 4" xfId="5862" xr:uid="{C29EEF10-5681-419B-970A-1396D7380FEC}"/>
    <cellStyle name="Comma 4 2 4 2" xfId="30743" xr:uid="{B623A2E3-0C05-4C8F-8D22-C34DFAB992C0}"/>
    <cellStyle name="Comma 4 2 4 2 2" xfId="32815" xr:uid="{48E1CA21-5AA3-428E-B78B-796406CBB2B2}"/>
    <cellStyle name="Comma 4 2 4 2 3" xfId="37346" xr:uid="{6B2CD1B3-DF50-4CD0-9CD3-6F5D99BA771C}"/>
    <cellStyle name="Comma 4 2 4 3" xfId="31847" xr:uid="{12C6200D-D363-4D35-800D-B1232CAA5612}"/>
    <cellStyle name="Comma 4 2 4 4" xfId="36273" xr:uid="{D50A039E-F71F-4050-B614-E59FBEE4EE29}"/>
    <cellStyle name="Comma 4 2 4 5" xfId="17337" xr:uid="{26A5189E-880E-4A64-B886-3B3B10874CBC}"/>
    <cellStyle name="Comma 4 2 5" xfId="4916" xr:uid="{4B9C073C-1925-477D-93C6-42FF14A80C25}"/>
    <cellStyle name="Comma 4 2 5 2" xfId="31013" xr:uid="{A81A4DE5-EF32-42D6-B323-D1A7BE9B2A43}"/>
    <cellStyle name="Comma 4 2 5 2 2" xfId="33084" xr:uid="{8780CDFB-3594-4735-93A6-9644B39FA1DA}"/>
    <cellStyle name="Comma 4 2 5 2 3" xfId="37614" xr:uid="{B14DE3D1-EEB8-4555-88C2-A1782E69B8C2}"/>
    <cellStyle name="Comma 4 2 5 3" xfId="32114" xr:uid="{A6FFC5DD-6CBF-4F8F-974C-146BCFAD1B1F}"/>
    <cellStyle name="Comma 4 2 5 4" xfId="36538" xr:uid="{AC9DDB7E-1FC2-400D-BA0A-E2BED3270135}"/>
    <cellStyle name="Comma 4 2 5 5" xfId="17639" xr:uid="{58F41864-D148-402C-B3FF-639717AD704D}"/>
    <cellStyle name="Comma 4 2 6" xfId="434" xr:uid="{053D94C6-09E9-497C-9903-AF5B635C516C}"/>
    <cellStyle name="Comma 4 2 6 2" xfId="32521" xr:uid="{2FDDD16C-8855-42E6-9FAB-BF620ABABB22}"/>
    <cellStyle name="Comma 4 2 6 3" xfId="37046" xr:uid="{07082646-13EF-4A4C-A768-B7E64C892AED}"/>
    <cellStyle name="Comma 4 2 6 4" xfId="30445" xr:uid="{9744151A-F210-4550-A0AA-2DFD6661B20A}"/>
    <cellStyle name="Comma 4 2 7" xfId="31570" xr:uid="{C2A284FF-73AD-4BFA-8C9C-63F946C4AA86}"/>
    <cellStyle name="Comma 4 2 8" xfId="35987" xr:uid="{0C86134B-4DE5-4F18-991F-34E5E8438FE1}"/>
    <cellStyle name="Comma 4 2 9" xfId="16751" xr:uid="{C5FE4FC8-C9F0-4EEB-B513-6042B1923D3F}"/>
    <cellStyle name="Comma 4 3" xfId="84" xr:uid="{49169B09-6483-4A54-9F5F-565D76022A26}"/>
    <cellStyle name="Comma 4 3 2" xfId="237" xr:uid="{31288973-E543-48B5-A7EF-161D23FABF59}"/>
    <cellStyle name="Comma 4 3 2 2" xfId="284" xr:uid="{5D03A36D-A9A3-4DA1-B830-1B284835A68C}"/>
    <cellStyle name="Comma 4 3 2 2 2" xfId="3613" xr:uid="{013C54BB-46B8-40BE-ABBD-970F76CCEAAC}"/>
    <cellStyle name="Comma 4 3 2 3" xfId="370" xr:uid="{AEA798DF-B943-4859-AB30-E092CA8A4F91}"/>
    <cellStyle name="Comma 4 3 3" xfId="261" xr:uid="{BEA38A63-C9AE-4DE3-A8B0-E7EE271C0E4C}"/>
    <cellStyle name="Comma 4 3 3 2" xfId="5194" xr:uid="{70451588-AF63-4651-9493-A08D7F7B2BCF}"/>
    <cellStyle name="Comma 4 3 4" xfId="5318" xr:uid="{4CB52C1A-9A8C-4905-8EBC-FFB5FE3E3769}"/>
    <cellStyle name="Comma 4 3 5" xfId="5302" xr:uid="{55C8607A-4C19-4FE4-980B-FB92BE4724F2}"/>
    <cellStyle name="Comma 4 3 6" xfId="435" xr:uid="{A5C8405A-C109-443B-B272-4D1E04D78232}"/>
    <cellStyle name="Comma 4 3 7" xfId="353" xr:uid="{61ADA149-9827-4021-A469-ED802022F82B}"/>
    <cellStyle name="Comma 4 4" xfId="92" xr:uid="{C40F3F4B-925D-464C-902A-185E2C232C3C}"/>
    <cellStyle name="Comma 4 4 2" xfId="122" xr:uid="{F720F419-8EB0-4DB7-87D2-7EC9EC813303}"/>
    <cellStyle name="Comma 4 4 2 2" xfId="241" xr:uid="{1D31CB89-FAE6-4E38-863E-8E036D83CEA6}"/>
    <cellStyle name="Comma 4 4 2 2 2" xfId="288" xr:uid="{9481849E-E581-47EF-A174-9A4BEF2AAEB7}"/>
    <cellStyle name="Comma 4 4 2 2 3" xfId="374" xr:uid="{14BA59A0-4DC9-40DC-9939-D48B46B4D678}"/>
    <cellStyle name="Comma 4 4 2 3" xfId="264" xr:uid="{F1AB8DE2-16F8-4297-ABEC-3F890741673E}"/>
    <cellStyle name="Comma 4 4 2 4" xfId="357" xr:uid="{8CA7530A-7F11-4C95-8044-8FE937730622}"/>
    <cellStyle name="Comma 4 4 3" xfId="230" xr:uid="{F2A69769-BDBE-4E81-B26D-4B59C36CA459}"/>
    <cellStyle name="Comma 4 4 3 2" xfId="278" xr:uid="{48C028BF-1A78-4D89-AE5A-F097256AF7CA}"/>
    <cellStyle name="Comma 4 4 3 3" xfId="364" xr:uid="{912D5792-7737-44DE-B591-E27F14B1ACA7}"/>
    <cellStyle name="Comma 4 4 4" xfId="257" xr:uid="{FB6B084C-E848-4F65-BC53-EF6BB7AF6BE2}"/>
    <cellStyle name="Comma 4 4 4 2" xfId="5317" xr:uid="{3259FA48-2C8A-4B27-A5A6-012E6D6195CC}"/>
    <cellStyle name="Comma 4 4 5" xfId="5960" xr:uid="{D68CF377-A818-4D3E-A76C-4C693A0E124F}"/>
    <cellStyle name="Comma 4 4 6" xfId="436" xr:uid="{88660A6F-D6AB-4C01-9F25-4CEEA161586C}"/>
    <cellStyle name="Comma 4 4 7" xfId="346" xr:uid="{607D0B0C-9FE8-4387-BCA7-789167A55601}"/>
    <cellStyle name="Comma 4 5" xfId="130" xr:uid="{9BDC4F5B-09E5-4B82-97F5-212D2F4246F6}"/>
    <cellStyle name="Comma 4 5 2" xfId="273" xr:uid="{77F74757-8316-48A5-B51E-7F23A0C7BD60}"/>
    <cellStyle name="Comma 4 5 2 2" xfId="437" xr:uid="{5ADDEE0B-A104-4B2E-AED4-9EC9FC422D7B}"/>
    <cellStyle name="Comma 4 5 3" xfId="359" xr:uid="{4DF0924C-0F23-4EA8-AD25-EB41BB87403F}"/>
    <cellStyle name="Comma 4 6" xfId="94" xr:uid="{A4950C7B-73C0-4498-B9C8-E490FFB36571}"/>
    <cellStyle name="Comma 4 6 2" xfId="252" xr:uid="{93E263C6-5632-41E9-BA52-0C5D963506A1}"/>
    <cellStyle name="Comma 4 6 3" xfId="1616" xr:uid="{1F6AD990-75FB-4EBA-B1E7-CA6403A5CA02}"/>
    <cellStyle name="Comma 4 7" xfId="226" xr:uid="{69B0305F-7D71-41E0-936C-3BBDD64AE500}"/>
    <cellStyle name="Comma 4 7 2" xfId="1617" xr:uid="{B7824D59-737B-41D8-A140-5C62684BBBD8}"/>
    <cellStyle name="Comma 4 8" xfId="433" xr:uid="{81044297-A42F-4343-93DD-E84E544AAD72}"/>
    <cellStyle name="Comma 4 9" xfId="14121" xr:uid="{11FB2A2F-1E09-4818-A14C-D5B86060E832}"/>
    <cellStyle name="Comma 40" xfId="30477" xr:uid="{F16AFAC1-3CBE-45D3-A68D-E36ECBC1365D}"/>
    <cellStyle name="Comma 40 2" xfId="32550" xr:uid="{C516DA7D-FDC5-4E55-9D3D-53EE0D1D2F0F}"/>
    <cellStyle name="Comma 40 3" xfId="37078" xr:uid="{22FCCDDA-2DAB-4A5C-80EA-152A973C8E97}"/>
    <cellStyle name="Comma 41" xfId="31302" xr:uid="{775535C7-0964-485E-99D0-BCCC088626D0}"/>
    <cellStyle name="Comma 41 2" xfId="33373" xr:uid="{D1ADC67D-DCB4-44CB-8B6D-5DE01DB01DD5}"/>
    <cellStyle name="Comma 41 3" xfId="37914" xr:uid="{FE87D9CB-782C-45C8-9BD5-2A108174A24A}"/>
    <cellStyle name="Comma 42" xfId="31557" xr:uid="{F63DD5BB-121D-499F-8431-0607BF627419}"/>
    <cellStyle name="Comma 42 2" xfId="105" xr:uid="{7EB7F431-815A-4CBD-8F07-C820DF4F630A}"/>
    <cellStyle name="Comma 42 2 2" xfId="74" xr:uid="{6139E7A2-D876-4AC8-8C5B-60783E8E78BF}"/>
    <cellStyle name="Comma 42 3" xfId="35191" xr:uid="{393C5160-0499-468D-9DD5-543EACB9A03C}"/>
    <cellStyle name="Comma 43" xfId="35260" xr:uid="{51BA52EB-509F-4522-82A3-0B5CA2B9CCB5}"/>
    <cellStyle name="Comma 43 2" xfId="39686" xr:uid="{8434B1D9-AC20-4678-8643-DF340781976E}"/>
    <cellStyle name="Comma 43 3" xfId="38253" xr:uid="{41BEF095-6C8F-4E81-9BE6-2794E59A1EF4}"/>
    <cellStyle name="Comma 44" xfId="295" xr:uid="{C1B8F92F-9B0A-42FC-8D92-E4B6374C677E}"/>
    <cellStyle name="Comma 44 2" xfId="39689" xr:uid="{18911600-CF02-46B1-A798-CAE7AB3FFE14}"/>
    <cellStyle name="Comma 44 3" xfId="38256" xr:uid="{BF58790D-702B-4062-8861-C6A8C8CC8B61}"/>
    <cellStyle name="Comma 44 4" xfId="35263" xr:uid="{E2B6DA80-EF17-4C2F-AACF-FF28507C5110}"/>
    <cellStyle name="Comma 45" xfId="35420" xr:uid="{43C43FDA-8BFF-41A4-A092-861BF7155BB7}"/>
    <cellStyle name="Comma 45 2" xfId="39833" xr:uid="{467C0298-16EE-49FA-884F-22B6AB2CE381}"/>
    <cellStyle name="Comma 45 3" xfId="38400" xr:uid="{2F28101E-40DA-4FCE-8033-92AB7F7751B5}"/>
    <cellStyle name="Comma 46" xfId="93" xr:uid="{90038763-CA76-475C-B958-91B252728FBB}"/>
    <cellStyle name="Comma 46 2" xfId="121" xr:uid="{19D86AD0-87E1-4918-B61D-761EDEA522B8}"/>
    <cellStyle name="Comma 46 2 2" xfId="240" xr:uid="{1720D167-5712-4185-B8B9-6280D49FB2DB}"/>
    <cellStyle name="Comma 46 2 2 2" xfId="287" xr:uid="{F3484F11-39CF-4044-B181-0C170E197E5A}"/>
    <cellStyle name="Comma 46 2 2 3" xfId="373" xr:uid="{890E2B76-D065-4699-A2B2-8DC565F9DC9D}"/>
    <cellStyle name="Comma 46 2 3" xfId="263" xr:uid="{57FA5420-E06A-4F61-AFAA-C2644F9B7D29}"/>
    <cellStyle name="Comma 46 2 4" xfId="356" xr:uid="{02C587F8-06E7-463A-B97A-76D4E7DD16CE}"/>
    <cellStyle name="Comma 46 3" xfId="87" xr:uid="{DDBD8970-1DF4-4EBB-9DF6-23D26DBAE418}"/>
    <cellStyle name="Comma 46 3 2" xfId="234" xr:uid="{C4B94048-CACE-4AFA-98DF-8FA364E66067}"/>
    <cellStyle name="Comma 46 3 2 2" xfId="281" xr:uid="{D21B1FE7-EAB5-4F42-B5A0-FFDF6B86FE92}"/>
    <cellStyle name="Comma 46 3 2 3" xfId="367" xr:uid="{63FB7574-44AC-4893-9D1B-BE983577D0E0}"/>
    <cellStyle name="Comma 46 3 3" xfId="260" xr:uid="{676FE559-3BB4-44FF-93FB-2647D1596FC1}"/>
    <cellStyle name="Comma 46 3 4" xfId="350" xr:uid="{297525FC-19D4-45D6-A3E1-7765A651AB92}"/>
    <cellStyle name="Comma 46 4" xfId="229" xr:uid="{78D881A7-8D59-4D43-940F-81BADD514920}"/>
    <cellStyle name="Comma 46 4 2" xfId="277" xr:uid="{5540D1C5-5897-47A1-A600-7C10C4B2DE1F}"/>
    <cellStyle name="Comma 46 4 3" xfId="363" xr:uid="{19E7BB8A-8656-419F-8120-AB82DE6F8961}"/>
    <cellStyle name="Comma 46 5" xfId="256" xr:uid="{CF2FCEDA-535F-428B-8A72-9FD55B560E5A}"/>
    <cellStyle name="Comma 46 6" xfId="345" xr:uid="{42B7328C-B6E3-41CF-BB8C-26EE15BB0837}"/>
    <cellStyle name="Comma 47" xfId="35425" xr:uid="{FACAE3C9-F7A5-4F46-8792-9A1316CEE495}"/>
    <cellStyle name="Comma 47 2" xfId="39836" xr:uid="{1E8E7ECE-6EBB-4EAA-A4C4-529E89FEAC39}"/>
    <cellStyle name="Comma 47 3" xfId="38403" xr:uid="{2146BE10-019D-4FEA-95D1-7F72DB1F5BD6}"/>
    <cellStyle name="Comma 48" xfId="35456" xr:uid="{0220B6D7-1505-47FE-8AE8-4EC76F13784F}"/>
    <cellStyle name="Comma 48 2" xfId="38435" xr:uid="{40805F77-E6C8-4D13-A569-EDF844075FEE}"/>
    <cellStyle name="Comma 49" xfId="35472" xr:uid="{AA417E5C-960A-423C-A494-437D5C05C18E}"/>
    <cellStyle name="Comma 49 2" xfId="38450" xr:uid="{A91D4073-2460-485A-9758-5575FFAA535E}"/>
    <cellStyle name="Comma 5" xfId="114" xr:uid="{5BC84F14-B89F-4869-A397-3E3CB781C20B}"/>
    <cellStyle name="Comma 5 2" xfId="131" xr:uid="{16FC6BA5-A4CB-4C95-95E6-218246EC8C9E}"/>
    <cellStyle name="Comma 5 2 10" xfId="16752" xr:uid="{7D9F9DFB-F691-4311-B5FE-8196FFE2280D}"/>
    <cellStyle name="Comma 5 2 11" xfId="365" xr:uid="{C055ED5D-E794-407D-BB81-979EC85F1F0D}"/>
    <cellStyle name="Comma 5 2 2" xfId="279" xr:uid="{E3F5A4C5-D94F-43DD-999E-6DA7C02DF5C5}"/>
    <cellStyle name="Comma 5 2 2 10" xfId="439" xr:uid="{0F815E19-C114-4412-BF49-BE1F46FED2D2}"/>
    <cellStyle name="Comma 5 2 2 2" xfId="17100" xr:uid="{074800FD-9AF3-4C53-9E90-EBD4F000D774}"/>
    <cellStyle name="Comma 5 2 2 2 2" xfId="17101" xr:uid="{71CE1D6F-490E-41B4-B99F-DB01C152B9B8}"/>
    <cellStyle name="Comma 5 2 2 2 2 2" xfId="17461" xr:uid="{536C3FE2-27CE-4405-AAAB-399D114986FF}"/>
    <cellStyle name="Comma 5 2 2 2 2 2 2" xfId="30843" xr:uid="{037FF749-C94C-403F-8B57-0BE3B277CB96}"/>
    <cellStyle name="Comma 5 2 2 2 2 2 2 2" xfId="32915" xr:uid="{B21C74F6-203B-4AB8-B115-91FDBE807067}"/>
    <cellStyle name="Comma 5 2 2 2 2 2 2 3" xfId="37445" xr:uid="{E83F4EB5-5CE3-4BF4-A813-BFEB1E1E74B4}"/>
    <cellStyle name="Comma 5 2 2 2 2 2 3" xfId="31945" xr:uid="{2BD4F68D-01A5-4F40-9763-CFA94667E189}"/>
    <cellStyle name="Comma 5 2 2 2 2 2 4" xfId="36369" xr:uid="{2BFC997E-44C6-4E90-A0CA-1887F517FF48}"/>
    <cellStyle name="Comma 5 2 2 2 2 3" xfId="17749" xr:uid="{77FDCC60-C80F-4499-BD3A-B21547060536}"/>
    <cellStyle name="Comma 5 2 2 2 2 3 2" xfId="31118" xr:uid="{276C52E7-4492-4801-AC97-7BF51BACE97C}"/>
    <cellStyle name="Comma 5 2 2 2 2 3 2 2" xfId="33189" xr:uid="{3FF75684-872C-4A17-BE4E-7000897F3154}"/>
    <cellStyle name="Comma 5 2 2 2 2 3 2 3" xfId="37719" xr:uid="{1A4F2173-4BF6-4216-BE89-AC1FDB6E93A9}"/>
    <cellStyle name="Comma 5 2 2 2 2 3 3" xfId="32223" xr:uid="{8B369E99-3912-460A-A62A-7C892EEA7798}"/>
    <cellStyle name="Comma 5 2 2 2 2 3 4" xfId="36634" xr:uid="{1E59AF5D-911A-440D-A500-6175E91BA652}"/>
    <cellStyle name="Comma 5 2 2 2 2 4" xfId="30569" xr:uid="{F01924C0-BF1B-4D70-9759-FA4798462CAB}"/>
    <cellStyle name="Comma 5 2 2 2 2 4 2" xfId="32643" xr:uid="{819ACD7B-272F-429F-9256-22E970260136}"/>
    <cellStyle name="Comma 5 2 2 2 2 4 3" xfId="37171" xr:uid="{1B14CA60-9686-4D89-9104-7579EE10DDBC}"/>
    <cellStyle name="Comma 5 2 2 2 2 5" xfId="31678" xr:uid="{991D5099-9F86-48F6-8A88-962C4DB0D877}"/>
    <cellStyle name="Comma 5 2 2 2 2 6" xfId="36102" xr:uid="{078EFA03-8AD2-467B-8B15-E62C10CFACE5}"/>
    <cellStyle name="Comma 5 2 2 2 3" xfId="17460" xr:uid="{1047FD34-40D8-4D5E-88B3-A77E0F71858E}"/>
    <cellStyle name="Comma 5 2 2 2 3 2" xfId="30842" xr:uid="{67F8CCA3-BFBF-42B8-AEA5-D1B17FDA3995}"/>
    <cellStyle name="Comma 5 2 2 2 3 2 2" xfId="32914" xr:uid="{1A5F099E-1977-4AC5-9324-376855C4213B}"/>
    <cellStyle name="Comma 5 2 2 2 3 2 3" xfId="37444" xr:uid="{E3BFD1D9-0057-4030-9B30-0462EB368ED6}"/>
    <cellStyle name="Comma 5 2 2 2 3 3" xfId="31944" xr:uid="{BB9D2A53-D723-4181-B52F-7512083FED59}"/>
    <cellStyle name="Comma 5 2 2 2 3 4" xfId="36368" xr:uid="{02F220DD-707D-4417-BC37-20008CDC237C}"/>
    <cellStyle name="Comma 5 2 2 2 4" xfId="17748" xr:uid="{43944D80-2B2F-49CE-990A-D1BD44CE0811}"/>
    <cellStyle name="Comma 5 2 2 2 4 2" xfId="31117" xr:uid="{735CD5EA-E456-4ED0-A628-C0424B626803}"/>
    <cellStyle name="Comma 5 2 2 2 4 2 2" xfId="33188" xr:uid="{30DC58AF-73E1-4BCF-98B0-13C409A63874}"/>
    <cellStyle name="Comma 5 2 2 2 4 2 3" xfId="37718" xr:uid="{25F15A35-8D3B-4815-9672-2D5F28AB5FE4}"/>
    <cellStyle name="Comma 5 2 2 2 4 3" xfId="32222" xr:uid="{3ED9E674-CEBE-42E9-A6C5-8FD2E7731FFF}"/>
    <cellStyle name="Comma 5 2 2 2 4 4" xfId="36633" xr:uid="{479F7D91-B2F6-40FD-A128-7DE85FF17285}"/>
    <cellStyle name="Comma 5 2 2 2 5" xfId="30568" xr:uid="{602565CD-ED39-436D-A0F5-5480DE51BC80}"/>
    <cellStyle name="Comma 5 2 2 2 5 2" xfId="32642" xr:uid="{ABBEBA96-966E-4CE7-96FC-A4F65B569472}"/>
    <cellStyle name="Comma 5 2 2 2 5 3" xfId="37170" xr:uid="{2EDF683F-8FFF-418B-900A-701254C68BD2}"/>
    <cellStyle name="Comma 5 2 2 2 6" xfId="31677" xr:uid="{CC616832-A4B2-4E15-8F79-55518939C633}"/>
    <cellStyle name="Comma 5 2 2 2 7" xfId="36101" xr:uid="{154DE69C-2773-446F-BEA2-2949526497CB}"/>
    <cellStyle name="Comma 5 2 2 3" xfId="17102" xr:uid="{AA179559-E036-4574-9185-9E5E8CC70FD1}"/>
    <cellStyle name="Comma 5 2 2 3 2" xfId="17462" xr:uid="{121F6A4D-A856-4E8D-9815-7BC5FEA8D876}"/>
    <cellStyle name="Comma 5 2 2 3 2 2" xfId="30844" xr:uid="{A3277129-6710-425A-A89F-8AB332F52CFD}"/>
    <cellStyle name="Comma 5 2 2 3 2 2 2" xfId="32916" xr:uid="{BAFA9FB4-A1FF-4606-A1AE-0D100356AF64}"/>
    <cellStyle name="Comma 5 2 2 3 2 2 3" xfId="37446" xr:uid="{B95845E1-F054-4A06-96E5-195CCF1AA771}"/>
    <cellStyle name="Comma 5 2 2 3 2 3" xfId="31946" xr:uid="{D4A68DEE-DB42-402C-A4D4-1BAC3C7B7F9A}"/>
    <cellStyle name="Comma 5 2 2 3 2 4" xfId="36370" xr:uid="{619B4E3E-7E18-48CE-8958-C0DE9BF82E08}"/>
    <cellStyle name="Comma 5 2 2 3 3" xfId="17750" xr:uid="{1E68308C-83E4-4C8D-A382-B7E3FF7F897D}"/>
    <cellStyle name="Comma 5 2 2 3 3 2" xfId="31119" xr:uid="{E2F19B02-D17A-4B33-A18E-595EDB71C291}"/>
    <cellStyle name="Comma 5 2 2 3 3 2 2" xfId="33190" xr:uid="{07931A1E-A737-48C4-B34E-2285C6F6CDC9}"/>
    <cellStyle name="Comma 5 2 2 3 3 2 3" xfId="37720" xr:uid="{49152734-DBC1-4D46-A24C-465269A3A800}"/>
    <cellStyle name="Comma 5 2 2 3 3 3" xfId="32224" xr:uid="{8EEAD873-E194-4477-BB7C-F3DEBDCE9440}"/>
    <cellStyle name="Comma 5 2 2 3 3 4" xfId="36635" xr:uid="{B5BE2E07-952F-40E1-86F1-EC007001264C}"/>
    <cellStyle name="Comma 5 2 2 3 4" xfId="30570" xr:uid="{D1BF51B4-8218-4550-AF0A-3456765B7379}"/>
    <cellStyle name="Comma 5 2 2 3 4 2" xfId="32644" xr:uid="{CD917B63-2F15-49C5-8037-7A69C737545E}"/>
    <cellStyle name="Comma 5 2 2 3 4 3" xfId="37172" xr:uid="{A795F531-EB41-4922-A074-68E803DBF7E1}"/>
    <cellStyle name="Comma 5 2 2 3 5" xfId="31679" xr:uid="{F13B21A7-5D33-4928-B252-63B4E350F4EB}"/>
    <cellStyle name="Comma 5 2 2 3 6" xfId="36103" xr:uid="{BF22F738-70D7-4BEB-B795-234B0218DACB}"/>
    <cellStyle name="Comma 5 2 2 4" xfId="17339" xr:uid="{7B037B7E-8FC1-43CA-89E2-1E9B122CD938}"/>
    <cellStyle name="Comma 5 2 2 4 2" xfId="30745" xr:uid="{6DC225CE-E9F5-437E-B27B-8FE9C6651804}"/>
    <cellStyle name="Comma 5 2 2 4 2 2" xfId="32817" xr:uid="{B2A8164F-E655-486F-9A8A-8813D752CB9D}"/>
    <cellStyle name="Comma 5 2 2 4 2 3" xfId="37348" xr:uid="{91B606FF-9965-4F63-92F9-6288ADDC89D9}"/>
    <cellStyle name="Comma 5 2 2 4 3" xfId="31849" xr:uid="{474017E4-0512-43C9-A09A-DF2DA8240A71}"/>
    <cellStyle name="Comma 5 2 2 4 4" xfId="36275" xr:uid="{38882A04-53E8-493F-9452-653B68A2CD78}"/>
    <cellStyle name="Comma 5 2 2 5" xfId="17641" xr:uid="{C2913626-CE34-4610-94AF-2DD258532CC3}"/>
    <cellStyle name="Comma 5 2 2 5 2" xfId="31015" xr:uid="{C03C1A27-2245-4AB5-8D06-AABBDBC97567}"/>
    <cellStyle name="Comma 5 2 2 5 2 2" xfId="33086" xr:uid="{7D6B23D1-9382-473C-9B6F-79C013879579}"/>
    <cellStyle name="Comma 5 2 2 5 2 3" xfId="37616" xr:uid="{7D3F089B-B632-4360-8775-292AF7A6F319}"/>
    <cellStyle name="Comma 5 2 2 5 3" xfId="32116" xr:uid="{B84DBB56-E54D-4BB9-BA6A-08BE39E02604}"/>
    <cellStyle name="Comma 5 2 2 5 4" xfId="36540" xr:uid="{21A064AF-E417-4C4D-B7A6-9F2BB338DECF}"/>
    <cellStyle name="Comma 5 2 2 6" xfId="30447" xr:uid="{1093DC30-0BDB-4677-870F-7172DCE0B582}"/>
    <cellStyle name="Comma 5 2 2 6 2" xfId="32523" xr:uid="{07ED30C9-312A-4B70-B40D-E77169246131}"/>
    <cellStyle name="Comma 5 2 2 6 3" xfId="37048" xr:uid="{DDE505BA-AC75-49B0-A1E2-DF34E0B8FA71}"/>
    <cellStyle name="Comma 5 2 2 7" xfId="31572" xr:uid="{C7BE6F39-EE18-4C14-8C44-DC4E6908EB6E}"/>
    <cellStyle name="Comma 5 2 2 8" xfId="35989" xr:uid="{DA906DDD-59EB-46B7-B2CE-F636E2361117}"/>
    <cellStyle name="Comma 5 2 2 9" xfId="16753" xr:uid="{683520F2-4F06-483A-A701-BC9F83B6B2DF}"/>
    <cellStyle name="Comma 5 2 3" xfId="17103" xr:uid="{D73D1A25-2804-40A7-99F6-548A603B9B42}"/>
    <cellStyle name="Comma 5 2 3 2" xfId="17104" xr:uid="{B413A7F8-B8F3-4D57-AE91-AF03014E6B4E}"/>
    <cellStyle name="Comma 5 2 3 2 2" xfId="17464" xr:uid="{A87671CF-E788-4E91-B24A-BF1F02346B5B}"/>
    <cellStyle name="Comma 5 2 3 2 2 2" xfId="30846" xr:uid="{C02B1A9D-EBE3-48E5-91FA-650F95FF6AD1}"/>
    <cellStyle name="Comma 5 2 3 2 2 2 2" xfId="32918" xr:uid="{81A143AB-CFCC-42ED-A55C-10FF3C3BCC4C}"/>
    <cellStyle name="Comma 5 2 3 2 2 2 3" xfId="37448" xr:uid="{49D226DE-A126-4AD1-B5B5-D643481C87AE}"/>
    <cellStyle name="Comma 5 2 3 2 2 3" xfId="31948" xr:uid="{D3CD859E-CC33-4FB5-B09B-409E9E341D56}"/>
    <cellStyle name="Comma 5 2 3 2 2 4" xfId="36372" xr:uid="{9EF6226C-4A9F-4D8A-B345-5C3EE2E98ACF}"/>
    <cellStyle name="Comma 5 2 3 2 3" xfId="17752" xr:uid="{800FDED9-0661-4EC2-922C-BC1D1FA76045}"/>
    <cellStyle name="Comma 5 2 3 2 3 2" xfId="31121" xr:uid="{C04B738E-EE0A-4A68-837E-65502E3190EF}"/>
    <cellStyle name="Comma 5 2 3 2 3 2 2" xfId="33192" xr:uid="{833DD4E6-896C-4A96-9756-5C14E7E946DD}"/>
    <cellStyle name="Comma 5 2 3 2 3 2 3" xfId="37722" xr:uid="{1F782165-82FD-4560-8170-A049357F823A}"/>
    <cellStyle name="Comma 5 2 3 2 3 3" xfId="32226" xr:uid="{3A7E548C-D102-4786-971F-AB3434838C6F}"/>
    <cellStyle name="Comma 5 2 3 2 3 4" xfId="36637" xr:uid="{0429E2CD-C8F7-460C-9A52-836FEAB019CE}"/>
    <cellStyle name="Comma 5 2 3 2 4" xfId="30572" xr:uid="{D76629BB-86A4-4162-BCD1-35BEA92E3211}"/>
    <cellStyle name="Comma 5 2 3 2 4 2" xfId="32646" xr:uid="{8C85E4C3-753E-45B9-86F3-A13F10F0FE35}"/>
    <cellStyle name="Comma 5 2 3 2 4 3" xfId="37174" xr:uid="{6B771407-F676-45D6-B300-BD28F9F7CCD3}"/>
    <cellStyle name="Comma 5 2 3 2 5" xfId="31681" xr:uid="{53C1DE12-B138-4574-976F-6D01B0C5CE9A}"/>
    <cellStyle name="Comma 5 2 3 2 6" xfId="36105" xr:uid="{A36A5737-962B-4B15-B873-56E9355AE04E}"/>
    <cellStyle name="Comma 5 2 3 3" xfId="17463" xr:uid="{6AFEC7EE-B976-4127-A8BA-CF4D571CBD59}"/>
    <cellStyle name="Comma 5 2 3 3 2" xfId="30845" xr:uid="{06564657-2E8E-4130-9681-AD294BEA8C8F}"/>
    <cellStyle name="Comma 5 2 3 3 2 2" xfId="32917" xr:uid="{9415E714-E373-4573-AA25-E52F158D4050}"/>
    <cellStyle name="Comma 5 2 3 3 2 3" xfId="37447" xr:uid="{35B85BB5-59EB-4D27-ACCC-F7314C9B3FC3}"/>
    <cellStyle name="Comma 5 2 3 3 3" xfId="31947" xr:uid="{A0339192-0B42-4CBB-92A4-7132D3970180}"/>
    <cellStyle name="Comma 5 2 3 3 4" xfId="36371" xr:uid="{248A028B-CBFA-498E-B8F4-CD7DADB506A2}"/>
    <cellStyle name="Comma 5 2 3 4" xfId="17751" xr:uid="{68BCFD77-65F9-4C63-81B4-D94E905E9946}"/>
    <cellStyle name="Comma 5 2 3 4 2" xfId="31120" xr:uid="{B3680828-CB0B-4803-BB02-7D3189D39320}"/>
    <cellStyle name="Comma 5 2 3 4 2 2" xfId="33191" xr:uid="{1500DA8B-9B75-4150-B426-FD0CBE059F27}"/>
    <cellStyle name="Comma 5 2 3 4 2 3" xfId="37721" xr:uid="{B4CA78E1-6631-4CC7-ABFD-0F0B4F96BA13}"/>
    <cellStyle name="Comma 5 2 3 4 3" xfId="32225" xr:uid="{60E78D83-EFC5-4057-AA5A-56239DD15F70}"/>
    <cellStyle name="Comma 5 2 3 4 4" xfId="36636" xr:uid="{606A0166-E36D-45C9-9CB5-D7DB525A7F0F}"/>
    <cellStyle name="Comma 5 2 3 5" xfId="30571" xr:uid="{677FD7BA-A989-4FCB-9DC0-1A67A609A209}"/>
    <cellStyle name="Comma 5 2 3 5 2" xfId="32645" xr:uid="{4515E44D-E055-4099-BAFA-87A7247451F2}"/>
    <cellStyle name="Comma 5 2 3 5 3" xfId="37173" xr:uid="{15D5CC6A-BFB7-4584-BBBC-B23A22E786D9}"/>
    <cellStyle name="Comma 5 2 3 6" xfId="31680" xr:uid="{3C975AF2-900A-452F-9387-B8CEF34E69E5}"/>
    <cellStyle name="Comma 5 2 3 7" xfId="36104" xr:uid="{5E3DBD3F-A592-41A6-AABD-C7453EFE83C8}"/>
    <cellStyle name="Comma 5 2 4" xfId="17105" xr:uid="{FCF1BF06-067F-4B02-8CB8-E6EEC9134FE7}"/>
    <cellStyle name="Comma 5 2 4 2" xfId="17465" xr:uid="{2B684015-A59E-4BF1-A6B0-B2AF81FE1C24}"/>
    <cellStyle name="Comma 5 2 4 2 2" xfId="30847" xr:uid="{A422FAEF-F00C-4D4B-B76D-FE0567BDAF10}"/>
    <cellStyle name="Comma 5 2 4 2 2 2" xfId="32919" xr:uid="{8478DB69-D71E-4F8B-879E-74247A197B70}"/>
    <cellStyle name="Comma 5 2 4 2 2 3" xfId="37449" xr:uid="{1B8E1D39-F509-4079-A4A4-5E1002369472}"/>
    <cellStyle name="Comma 5 2 4 2 3" xfId="31949" xr:uid="{3CBF8FA6-F958-46D4-A7DA-6686398E9E45}"/>
    <cellStyle name="Comma 5 2 4 2 4" xfId="36373" xr:uid="{15374497-BBA0-41AC-977E-30D8ED782008}"/>
    <cellStyle name="Comma 5 2 4 3" xfId="17753" xr:uid="{3D4CD40C-75AE-4184-92F4-A16807FD3ACD}"/>
    <cellStyle name="Comma 5 2 4 3 2" xfId="31122" xr:uid="{F9420E0F-FFF3-40A0-9326-DAB58F7B4E7B}"/>
    <cellStyle name="Comma 5 2 4 3 2 2" xfId="33193" xr:uid="{E9D21C27-F606-4D78-A9C7-30D69C86E12D}"/>
    <cellStyle name="Comma 5 2 4 3 2 3" xfId="37723" xr:uid="{C65A611B-434D-4909-A318-33D6F6E84644}"/>
    <cellStyle name="Comma 5 2 4 3 3" xfId="32227" xr:uid="{2D5A3730-CA17-4612-9E0E-5B4372086115}"/>
    <cellStyle name="Comma 5 2 4 3 4" xfId="36638" xr:uid="{37C92C05-92B6-4128-AE8A-A8D93E62C25F}"/>
    <cellStyle name="Comma 5 2 4 4" xfId="30573" xr:uid="{62B1B3DC-7505-4F4E-B662-CEBC36925FEA}"/>
    <cellStyle name="Comma 5 2 4 4 2" xfId="32647" xr:uid="{62CD8F07-8418-4B8D-82BE-4C665E3D263C}"/>
    <cellStyle name="Comma 5 2 4 4 3" xfId="37175" xr:uid="{CF718F32-8B61-450B-837F-80829EC43469}"/>
    <cellStyle name="Comma 5 2 4 5" xfId="31682" xr:uid="{D9EB7CA8-650F-4361-918E-87C99BC6FD17}"/>
    <cellStyle name="Comma 5 2 4 6" xfId="36106" xr:uid="{9EECDD77-712C-43F6-8B69-59C429A29A38}"/>
    <cellStyle name="Comma 5 2 5" xfId="17338" xr:uid="{BA4D00B1-EEC1-4858-BB09-9CAEC4A0A368}"/>
    <cellStyle name="Comma 5 2 5 2" xfId="30744" xr:uid="{B05247BD-EC5D-4B8B-959E-39AB4488B73A}"/>
    <cellStyle name="Comma 5 2 5 2 2" xfId="32816" xr:uid="{0B12424A-A9EE-404E-9218-9527CC2776B6}"/>
    <cellStyle name="Comma 5 2 5 2 3" xfId="37347" xr:uid="{FABF9720-F3A2-4EDB-8F4F-FD79CC1902D9}"/>
    <cellStyle name="Comma 5 2 5 3" xfId="31848" xr:uid="{ABEC09F2-198D-445E-8063-01069ACEA333}"/>
    <cellStyle name="Comma 5 2 5 4" xfId="36274" xr:uid="{EB4392EA-2F44-4FCD-BD4D-D1EF9273DF73}"/>
    <cellStyle name="Comma 5 2 6" xfId="17640" xr:uid="{4FF12DC0-BB5A-4080-921E-08170750AF03}"/>
    <cellStyle name="Comma 5 2 6 2" xfId="31014" xr:uid="{1CAF406B-7258-4EF0-8975-C0DC968EFE8D}"/>
    <cellStyle name="Comma 5 2 6 2 2" xfId="33085" xr:uid="{7D2B1AB2-A872-4980-9085-1376EDF9BC76}"/>
    <cellStyle name="Comma 5 2 6 2 3" xfId="37615" xr:uid="{B895645D-46FA-4B25-8988-DA2BED092DF8}"/>
    <cellStyle name="Comma 5 2 6 3" xfId="32115" xr:uid="{172F16D1-AFA6-4DD4-97EA-0FF6B619340F}"/>
    <cellStyle name="Comma 5 2 6 4" xfId="36539" xr:uid="{D44EC063-0204-4387-AFAC-01EB612BA785}"/>
    <cellStyle name="Comma 5 2 7" xfId="30446" xr:uid="{FCD4E653-949E-46DA-A92F-1FF73CA4CFAC}"/>
    <cellStyle name="Comma 5 2 7 2" xfId="32522" xr:uid="{96A88044-61B0-47A2-8BE1-E44DCF061865}"/>
    <cellStyle name="Comma 5 2 7 3" xfId="37047" xr:uid="{5933CC09-A1BA-420B-A59F-9EC8074BDC6C}"/>
    <cellStyle name="Comma 5 2 8" xfId="31571" xr:uid="{85857E75-356C-4F20-87CC-022A7A3F1E87}"/>
    <cellStyle name="Comma 5 2 9" xfId="35988" xr:uid="{AF97FD27-5AFD-4094-8A0E-FD99731688AB}"/>
    <cellStyle name="Comma 5 3" xfId="91" xr:uid="{01D85AA2-7109-43C8-BE62-7EED89FB57EF}"/>
    <cellStyle name="Comma 5 3 10" xfId="438" xr:uid="{34C01DFF-9F74-47C2-9B93-BE1115986A0D}"/>
    <cellStyle name="Comma 5 3 2" xfId="258" xr:uid="{5633B1F8-7BA5-4FFC-9A07-0849D3566CB0}"/>
    <cellStyle name="Comma 5 3 2 2" xfId="17107" xr:uid="{DEAAE252-A2E3-49D3-A6DE-E7A08D9DF467}"/>
    <cellStyle name="Comma 5 3 2 2 2" xfId="17467" xr:uid="{38769345-50DE-46AC-A7AD-95DF70369431}"/>
    <cellStyle name="Comma 5 3 2 2 2 2" xfId="30849" xr:uid="{74E8E918-1D52-4015-9CCE-FBDA434B61DE}"/>
    <cellStyle name="Comma 5 3 2 2 2 2 2" xfId="32921" xr:uid="{ABFBC0BE-FA7F-4600-B5C9-2BFF5EBFD3FB}"/>
    <cellStyle name="Comma 5 3 2 2 2 2 3" xfId="37451" xr:uid="{9BCB2B14-2934-4959-B2F6-8DB4815632E0}"/>
    <cellStyle name="Comma 5 3 2 2 2 3" xfId="31951" xr:uid="{FAC59D52-A368-4CC7-A639-142749A6AC22}"/>
    <cellStyle name="Comma 5 3 2 2 2 4" xfId="36375" xr:uid="{1E51C7B2-92C8-43A2-874D-B6DC8DAD48F8}"/>
    <cellStyle name="Comma 5 3 2 2 3" xfId="17755" xr:uid="{664F1977-0A67-4CC7-AE86-1B4215CB4181}"/>
    <cellStyle name="Comma 5 3 2 2 3 2" xfId="31124" xr:uid="{BFE0BA8F-6748-488C-B25D-A5695A6D7457}"/>
    <cellStyle name="Comma 5 3 2 2 3 2 2" xfId="33195" xr:uid="{7464F36A-0789-4735-85A0-ED0D25D5F1FD}"/>
    <cellStyle name="Comma 5 3 2 2 3 2 3" xfId="37725" xr:uid="{F62CA964-5244-42D8-B467-FEF4A6259A5C}"/>
    <cellStyle name="Comma 5 3 2 2 3 3" xfId="32229" xr:uid="{7703D835-2A78-4E12-803B-18BEA2870DD4}"/>
    <cellStyle name="Comma 5 3 2 2 3 4" xfId="36640" xr:uid="{D7A0A8FC-B97C-4F59-9295-64635DF36B5D}"/>
    <cellStyle name="Comma 5 3 2 2 4" xfId="30575" xr:uid="{7E39C9A5-54EA-488F-8D22-87669C02C55B}"/>
    <cellStyle name="Comma 5 3 2 2 4 2" xfId="32649" xr:uid="{00796A2D-32FE-4111-AF59-A72B1AA22EA0}"/>
    <cellStyle name="Comma 5 3 2 2 4 3" xfId="37177" xr:uid="{F231B691-A185-4191-9A10-9F71022AA108}"/>
    <cellStyle name="Comma 5 3 2 2 5" xfId="31684" xr:uid="{B7573081-396F-451A-BB92-1250AF32E474}"/>
    <cellStyle name="Comma 5 3 2 2 6" xfId="36108" xr:uid="{B65D345E-B667-49EA-A7FE-A0A73ABD2741}"/>
    <cellStyle name="Comma 5 3 2 3" xfId="17466" xr:uid="{DFA1F98B-FDFE-43EF-8AAE-9E8F81ABC4F0}"/>
    <cellStyle name="Comma 5 3 2 3 2" xfId="30848" xr:uid="{0BB3CB06-8C44-4A58-89B1-9401EDB2C0E6}"/>
    <cellStyle name="Comma 5 3 2 3 2 2" xfId="32920" xr:uid="{CC214289-BF35-4F4F-A266-F42505C7E257}"/>
    <cellStyle name="Comma 5 3 2 3 2 3" xfId="37450" xr:uid="{934DA934-95B7-4688-89F2-8FDE650D637B}"/>
    <cellStyle name="Comma 5 3 2 3 3" xfId="31950" xr:uid="{9C80C3DC-499B-484D-B3B8-D0658821F989}"/>
    <cellStyle name="Comma 5 3 2 3 4" xfId="36374" xr:uid="{111900C5-246E-4D38-960F-E479F2DC4EA4}"/>
    <cellStyle name="Comma 5 3 2 4" xfId="17754" xr:uid="{06811E79-C4B5-4F07-B0C7-AE92705031A0}"/>
    <cellStyle name="Comma 5 3 2 4 2" xfId="31123" xr:uid="{132CD429-3B92-447F-B83A-FA011B582C78}"/>
    <cellStyle name="Comma 5 3 2 4 2 2" xfId="33194" xr:uid="{2A13E29B-4DF1-4048-A796-BB523FA1FF69}"/>
    <cellStyle name="Comma 5 3 2 4 2 3" xfId="37724" xr:uid="{0C1AEF6B-7DA4-401B-9809-1D49F1FB0386}"/>
    <cellStyle name="Comma 5 3 2 4 3" xfId="32228" xr:uid="{AA39D879-C48F-44B3-9E36-930A32602D83}"/>
    <cellStyle name="Comma 5 3 2 4 4" xfId="36639" xr:uid="{05514F0D-ADFC-4B8C-B4BD-C078DFF45ABC}"/>
    <cellStyle name="Comma 5 3 2 5" xfId="30574" xr:uid="{5EA92F89-BFEE-4AC6-A789-CEDCE9345E02}"/>
    <cellStyle name="Comma 5 3 2 5 2" xfId="32648" xr:uid="{B8A9AD67-C0BB-4238-9E25-D652541C557F}"/>
    <cellStyle name="Comma 5 3 2 5 3" xfId="37176" xr:uid="{8AC91435-6913-4E25-9756-C7CE4DE98E33}"/>
    <cellStyle name="Comma 5 3 2 6" xfId="31683" xr:uid="{CD173163-A275-45AE-BCDD-A1A724A0CA87}"/>
    <cellStyle name="Comma 5 3 2 7" xfId="36107" xr:uid="{F4CF74BA-1ED5-4881-BA2A-EC575FC3FF92}"/>
    <cellStyle name="Comma 5 3 2 8" xfId="17106" xr:uid="{06BD0D1F-1A62-486E-9B4C-DBC3932400B1}"/>
    <cellStyle name="Comma 5 3 3" xfId="17108" xr:uid="{D7A4F2D7-6DE2-4A8C-A694-7C7E8F0AA38C}"/>
    <cellStyle name="Comma 5 3 3 2" xfId="17468" xr:uid="{0B53A398-0601-4CE0-B8F6-4309363C318A}"/>
    <cellStyle name="Comma 5 3 3 2 2" xfId="30850" xr:uid="{9B18724F-FCA4-46B7-AAC7-9B1489945998}"/>
    <cellStyle name="Comma 5 3 3 2 2 2" xfId="32922" xr:uid="{8581AE32-C403-44F0-968D-1980DC985485}"/>
    <cellStyle name="Comma 5 3 3 2 2 3" xfId="37452" xr:uid="{27A99F7E-1246-4A41-B3BC-83137CB9C52F}"/>
    <cellStyle name="Comma 5 3 3 2 3" xfId="31952" xr:uid="{9642DA09-5AC9-4FD2-9B8A-E0C2B81AC575}"/>
    <cellStyle name="Comma 5 3 3 2 4" xfId="36376" xr:uid="{9A8C9520-E299-4327-94F8-7047FEB5EEA1}"/>
    <cellStyle name="Comma 5 3 3 3" xfId="17756" xr:uid="{CF18A816-135B-4190-B76C-630EFFBA0FEB}"/>
    <cellStyle name="Comma 5 3 3 3 2" xfId="31125" xr:uid="{6572BA18-89F6-4324-BFC6-79145EDF3F05}"/>
    <cellStyle name="Comma 5 3 3 3 2 2" xfId="33196" xr:uid="{B1AEF956-0401-4E16-A480-592E181860F5}"/>
    <cellStyle name="Comma 5 3 3 3 2 3" xfId="37726" xr:uid="{8AAC99C7-81EC-4447-83CF-F36D15897F3D}"/>
    <cellStyle name="Comma 5 3 3 3 3" xfId="32230" xr:uid="{12911E43-C3E6-46A6-98EE-7EB55E4BFB8F}"/>
    <cellStyle name="Comma 5 3 3 3 4" xfId="36641" xr:uid="{85C88247-79B3-42A4-92EB-A894EDC23EAA}"/>
    <cellStyle name="Comma 5 3 3 4" xfId="30576" xr:uid="{FF7903EE-A06D-4AA1-A3EE-A161F9DE0F7F}"/>
    <cellStyle name="Comma 5 3 3 4 2" xfId="32650" xr:uid="{E13A414D-2B0C-4C7C-B33B-D772C896AB03}"/>
    <cellStyle name="Comma 5 3 3 4 3" xfId="37178" xr:uid="{C8F6D924-190D-466F-8BA0-CA72C65D4B48}"/>
    <cellStyle name="Comma 5 3 3 5" xfId="31685" xr:uid="{79B376D1-54B3-4EE8-9144-DA647A57C880}"/>
    <cellStyle name="Comma 5 3 3 6" xfId="36109" xr:uid="{A1D7A463-2A8D-40F9-9BCE-745FD7F8C2E4}"/>
    <cellStyle name="Comma 5 3 4" xfId="17340" xr:uid="{830BE88B-6DAE-4F68-A496-BE64D40363CE}"/>
    <cellStyle name="Comma 5 3 4 2" xfId="30746" xr:uid="{4EADDBC4-AFAB-4A9E-B3A5-7F22E1E37C9F}"/>
    <cellStyle name="Comma 5 3 4 2 2" xfId="32818" xr:uid="{1BCED8D4-151E-44D6-B23B-B10DA54515E5}"/>
    <cellStyle name="Comma 5 3 4 2 3" xfId="37349" xr:uid="{29398C2B-A872-470F-B881-5A9B7F6C66F4}"/>
    <cellStyle name="Comma 5 3 4 3" xfId="31850" xr:uid="{26456884-4D37-4E37-A92A-2BE00CDE0769}"/>
    <cellStyle name="Comma 5 3 4 4" xfId="36276" xr:uid="{91B6ABC1-9003-4660-BD81-D439CC8F7450}"/>
    <cellStyle name="Comma 5 3 5" xfId="17642" xr:uid="{14E85515-E701-49B9-BCF2-5A6A9C63F497}"/>
    <cellStyle name="Comma 5 3 5 2" xfId="31016" xr:uid="{FCB723A1-D323-4498-9CB4-9CD07D54AEDA}"/>
    <cellStyle name="Comma 5 3 5 2 2" xfId="33087" xr:uid="{90A0A06E-A0C3-48B9-B8FA-16AF122D7235}"/>
    <cellStyle name="Comma 5 3 5 2 3" xfId="37617" xr:uid="{E590C696-A082-484B-B2A9-9F1B97D7C33F}"/>
    <cellStyle name="Comma 5 3 5 3" xfId="32117" xr:uid="{DBCC6601-928B-425B-B6A3-7F3AD1647551}"/>
    <cellStyle name="Comma 5 3 5 4" xfId="36541" xr:uid="{52F41354-CB30-4733-833C-7866E07D17B6}"/>
    <cellStyle name="Comma 5 3 6" xfId="30448" xr:uid="{787C14E6-A255-4696-99D3-222B5AA6D356}"/>
    <cellStyle name="Comma 5 3 6 2" xfId="32524" xr:uid="{7473D034-9259-42A2-B350-DB1A36A284F2}"/>
    <cellStyle name="Comma 5 3 6 3" xfId="37049" xr:uid="{7C06DB68-6160-4201-A57C-82A1728BD194}"/>
    <cellStyle name="Comma 5 3 7" xfId="31573" xr:uid="{350996A0-676F-4FD5-821E-FB5B88C1CCF6}"/>
    <cellStyle name="Comma 5 3 8" xfId="35990" xr:uid="{A2A0B0E9-313E-43BC-8901-A00FB403FEEF}"/>
    <cellStyle name="Comma 5 3 9" xfId="16754" xr:uid="{48CC6015-0FB1-4723-A222-2405880F428B}"/>
    <cellStyle name="Comma 5 4" xfId="231" xr:uid="{5FD417C7-2ABD-4AAA-8F36-FDDA26CBBB1C}"/>
    <cellStyle name="Comma 5 4 2" xfId="17110" xr:uid="{35DC3001-A9FF-4C01-95BE-EF0C416F10B5}"/>
    <cellStyle name="Comma 5 4 2 2" xfId="17470" xr:uid="{123CD249-6BA8-455D-86B5-4B6C546B994F}"/>
    <cellStyle name="Comma 5 4 2 2 2" xfId="30852" xr:uid="{FC2785C6-8E1F-408C-8BB9-C7C22AE0E071}"/>
    <cellStyle name="Comma 5 4 2 2 2 2" xfId="32924" xr:uid="{1FCEB3E3-D8F2-40B9-A298-68F2F4929B1B}"/>
    <cellStyle name="Comma 5 4 2 2 2 3" xfId="37454" xr:uid="{5F11212E-0263-4FD0-959F-7DE4D8C3D335}"/>
    <cellStyle name="Comma 5 4 2 2 3" xfId="31954" xr:uid="{C410B9D8-3899-4F2B-8864-CE37D3710C53}"/>
    <cellStyle name="Comma 5 4 2 2 4" xfId="36378" xr:uid="{84224528-187D-426C-A086-021367623864}"/>
    <cellStyle name="Comma 5 4 2 3" xfId="17758" xr:uid="{30AD991E-F8CB-450B-BF2F-234F82558DDB}"/>
    <cellStyle name="Comma 5 4 2 3 2" xfId="31127" xr:uid="{FEBDC2BE-2F08-4174-92B6-C1B92C85D35F}"/>
    <cellStyle name="Comma 5 4 2 3 2 2" xfId="33198" xr:uid="{310E4DED-6BE3-4A0F-9BC1-24A29D2AC399}"/>
    <cellStyle name="Comma 5 4 2 3 2 3" xfId="37728" xr:uid="{137F7F7F-E456-4355-A465-4A5E87347CF0}"/>
    <cellStyle name="Comma 5 4 2 3 3" xfId="32232" xr:uid="{796103A6-9834-451A-B4CF-5C9C16C6264F}"/>
    <cellStyle name="Comma 5 4 2 3 4" xfId="36643" xr:uid="{98EF552E-D916-47A7-B29C-7CD03D1E2FFE}"/>
    <cellStyle name="Comma 5 4 2 4" xfId="30578" xr:uid="{CFDFA6CF-0605-409D-A62B-343ABC596A24}"/>
    <cellStyle name="Comma 5 4 2 4 2" xfId="32652" xr:uid="{075EB7B6-3345-4C07-AB67-B4ADF15E7299}"/>
    <cellStyle name="Comma 5 4 2 4 3" xfId="37180" xr:uid="{615C0CBE-3BD6-4E3D-9A42-61D5972D9816}"/>
    <cellStyle name="Comma 5 4 2 5" xfId="31687" xr:uid="{D7D9F2A5-6FB4-48A7-B015-25A98E235965}"/>
    <cellStyle name="Comma 5 4 2 6" xfId="36111" xr:uid="{1EC1A34A-D957-4F97-9AB4-89C8C5DAFB81}"/>
    <cellStyle name="Comma 5 4 3" xfId="17469" xr:uid="{7AB76C20-8D4A-4F26-8669-A959DDB15122}"/>
    <cellStyle name="Comma 5 4 3 2" xfId="30851" xr:uid="{7F343DEF-4E07-42F0-8651-B54176CD0191}"/>
    <cellStyle name="Comma 5 4 3 2 2" xfId="32923" xr:uid="{E50CBAC6-1071-4B53-9464-4459E7282360}"/>
    <cellStyle name="Comma 5 4 3 2 3" xfId="37453" xr:uid="{E82DD364-82F3-4500-9B71-C9815CC462A1}"/>
    <cellStyle name="Comma 5 4 3 3" xfId="31953" xr:uid="{35051418-69D3-47FA-AA71-A29B9EB66CB0}"/>
    <cellStyle name="Comma 5 4 3 4" xfId="36377" xr:uid="{AF65B257-116B-4036-97FC-D349EA81253D}"/>
    <cellStyle name="Comma 5 4 4" xfId="17757" xr:uid="{F7A7C3A0-3FB5-4092-AFE7-31BB3CD869DF}"/>
    <cellStyle name="Comma 5 4 4 2" xfId="31126" xr:uid="{53A1B1FF-B12B-43FC-973B-5261B102215D}"/>
    <cellStyle name="Comma 5 4 4 2 2" xfId="33197" xr:uid="{D95A6234-08BD-4BA4-B4EC-30EBDDBC0CCF}"/>
    <cellStyle name="Comma 5 4 4 2 3" xfId="37727" xr:uid="{54340EDA-0374-413C-93DB-E20DB135336C}"/>
    <cellStyle name="Comma 5 4 4 3" xfId="32231" xr:uid="{23CB106D-46A9-4531-96A8-A152DAD5462B}"/>
    <cellStyle name="Comma 5 4 4 4" xfId="36642" xr:uid="{C8AB72CA-BFC7-463E-A4F7-572076FBD17E}"/>
    <cellStyle name="Comma 5 4 5" xfId="30577" xr:uid="{5E3137C0-8813-4446-938D-94F1C06B182B}"/>
    <cellStyle name="Comma 5 4 5 2" xfId="32651" xr:uid="{3BA3ABBB-A4F8-4DBE-8150-82C1A58C7580}"/>
    <cellStyle name="Comma 5 4 5 3" xfId="37179" xr:uid="{0A78D76D-0D6C-4F66-93AF-F0B29902FA27}"/>
    <cellStyle name="Comma 5 4 6" xfId="31686" xr:uid="{FC78EDC1-3D34-46B1-B615-3A04AFE39FAA}"/>
    <cellStyle name="Comma 5 4 7" xfId="36110" xr:uid="{86392D14-2F6A-432A-B067-6745AF74931C}"/>
    <cellStyle name="Comma 5 4 8" xfId="17109" xr:uid="{844A39A9-F7FC-4787-A6FE-8FA34CFDB63E}"/>
    <cellStyle name="Comma 5 4 9" xfId="14122" xr:uid="{49FDEE9B-5C4E-423E-BBBE-7389F716DAD3}"/>
    <cellStyle name="Comma 5 5" xfId="347" xr:uid="{EFF5FBD1-E4B4-45F9-9B2D-E62E55245708}"/>
    <cellStyle name="Comma 5 5 2" xfId="17471" xr:uid="{651089FC-669F-4EDB-A140-55CDE56454A0}"/>
    <cellStyle name="Comma 5 5 2 2" xfId="30853" xr:uid="{156B9B5B-A466-4AB3-9302-DFA3979A77E5}"/>
    <cellStyle name="Comma 5 5 2 2 2" xfId="32925" xr:uid="{9A72FE6C-900E-400B-B5B8-BFB8AFCC333C}"/>
    <cellStyle name="Comma 5 5 2 2 3" xfId="37455" xr:uid="{436F4C2F-E276-449B-9786-95760B69EA88}"/>
    <cellStyle name="Comma 5 5 2 3" xfId="31955" xr:uid="{6159A2BD-6852-4C9C-98FF-30C5E020794B}"/>
    <cellStyle name="Comma 5 5 2 4" xfId="36379" xr:uid="{92EB55D0-303D-47CE-AE5C-808491E1D35E}"/>
    <cellStyle name="Comma 5 5 3" xfId="17759" xr:uid="{E322D67C-2649-43E5-A697-BC3656C2D748}"/>
    <cellStyle name="Comma 5 5 3 2" xfId="31128" xr:uid="{0CB77FAC-A4F8-48C0-ACC8-E6DD65ED92AF}"/>
    <cellStyle name="Comma 5 5 3 2 2" xfId="33199" xr:uid="{C317FBAD-CEF7-4A4B-B8B6-2DD0371A2D41}"/>
    <cellStyle name="Comma 5 5 3 2 3" xfId="37729" xr:uid="{5D00C5E0-FA20-47E9-BAF8-3A669BCB5C1E}"/>
    <cellStyle name="Comma 5 5 3 3" xfId="32233" xr:uid="{A28FF1AA-244E-488D-BBBE-A518D91294B3}"/>
    <cellStyle name="Comma 5 5 3 4" xfId="36644" xr:uid="{95651D94-411B-47BC-9FF3-58FB112DAB66}"/>
    <cellStyle name="Comma 5 5 4" xfId="30579" xr:uid="{AF553776-2FC8-4B53-9E40-5629731195D7}"/>
    <cellStyle name="Comma 5 5 4 2" xfId="32653" xr:uid="{CC48E948-9315-4088-BFB0-635EACDFBAC8}"/>
    <cellStyle name="Comma 5 5 4 3" xfId="37181" xr:uid="{1F7B717B-DB66-4052-912C-285FE0D8ECC4}"/>
    <cellStyle name="Comma 5 5 5" xfId="31688" xr:uid="{8EC85935-EF14-4549-8823-5E5BC94D654D}"/>
    <cellStyle name="Comma 5 5 6" xfId="36112" xr:uid="{73F30717-9A31-4E3C-8EDE-AB2882517F3C}"/>
    <cellStyle name="Comma 5 5 7" xfId="17111" xr:uid="{46BC5DC0-1C83-4BCA-8978-4DE1C12BA1B5}"/>
    <cellStyle name="Comma 5 6" xfId="17314" xr:uid="{ED4CDF8E-42FC-4A49-A7D1-8DB5559FBAC1}"/>
    <cellStyle name="Comma 5 7" xfId="298" xr:uid="{C451B1EE-9242-4985-A3B8-F25B609F54E1}"/>
    <cellStyle name="Comma 50" xfId="35477" xr:uid="{B1D0FFAB-0BDC-41E4-BB06-9E4A7C09841B}"/>
    <cellStyle name="Comma 50 2" xfId="38453" xr:uid="{77C528B4-B20C-4060-94C7-900D7A0570F3}"/>
    <cellStyle name="Comma 51" xfId="35663" xr:uid="{2A16BF20-23AB-4A5D-A4EC-E50FE72FBF1C}"/>
    <cellStyle name="Comma 51 2" xfId="38612" xr:uid="{55F9EBC6-290A-4ADF-AFD9-99256EA1E738}"/>
    <cellStyle name="Comma 52" xfId="35671" xr:uid="{83009B16-7D52-4467-A83B-C0494027967C}"/>
    <cellStyle name="Comma 52 2" xfId="38617" xr:uid="{0D2B428D-BEBE-42A5-874B-11DA381FE84D}"/>
    <cellStyle name="Comma 53" xfId="35680" xr:uid="{4B357891-1A5B-4199-A2EC-F8A6301F82BD}"/>
    <cellStyle name="Comma 53 2" xfId="38626" xr:uid="{513DCF2D-93AF-4096-94F9-EE7FA24FB3A9}"/>
    <cellStyle name="Comma 54" xfId="35893" xr:uid="{BC2A516C-D0F3-428A-99D3-4FF271BB91B4}"/>
    <cellStyle name="Comma 54 2" xfId="38822" xr:uid="{7722323B-2B00-41BA-92FA-A55636A5E27E}"/>
    <cellStyle name="Comma 55" xfId="35899" xr:uid="{1FC05B05-B5E1-463A-B74E-32939B79E75B}"/>
    <cellStyle name="Comma 55 2" xfId="38825" xr:uid="{45187099-F62D-4207-8C2D-61A932F55A16}"/>
    <cellStyle name="Comma 56" xfId="35904" xr:uid="{5AC13128-0E49-4117-896B-1876048DD915}"/>
    <cellStyle name="Comma 56 2" xfId="38830" xr:uid="{F576B5EE-5AF3-4773-B515-55BB1D1AD065}"/>
    <cellStyle name="Comma 57" xfId="35915" xr:uid="{D385F8BC-9FDB-4231-8869-1E843079B55F}"/>
    <cellStyle name="Comma 57 2" xfId="38841" xr:uid="{9BA37639-6C62-4A23-85A1-13A4ABC02EE8}"/>
    <cellStyle name="Comma 58" xfId="35963" xr:uid="{2DCF08F4-F14A-49DC-BA67-BB3C779AEA90}"/>
    <cellStyle name="Comma 58 2" xfId="38870" xr:uid="{F6582F96-1B25-4F73-88CC-A4349BED89A2}"/>
    <cellStyle name="Comma 58 2 2" xfId="42045" xr:uid="{D1A82A8C-C296-4CEB-B9BE-681143908116}"/>
    <cellStyle name="Comma 58 3" xfId="40740" xr:uid="{4CA5F80E-3482-4A4C-B9A7-2BBF92A1D9A2}"/>
    <cellStyle name="Comma 58 3 2" xfId="43403" xr:uid="{2B764060-04A0-4DEC-B143-1A4978C9DEE4}"/>
    <cellStyle name="Comma 58 4" xfId="41542" xr:uid="{63AD0A58-2BF5-4C26-B47C-4948FA4AFF97}"/>
    <cellStyle name="Comma 59" xfId="35967" xr:uid="{C41809D7-49C8-4F29-B270-B770C847D0C4}"/>
    <cellStyle name="Comma 59 2" xfId="38872" xr:uid="{08FD526C-65AD-4388-AC0F-502D1084D130}"/>
    <cellStyle name="Comma 59 2 2" xfId="42047" xr:uid="{72E96B1E-0D5C-4934-92A8-E84DBC712DA7}"/>
    <cellStyle name="Comma 59 3" xfId="40742" xr:uid="{8596A999-38F0-4B7F-9161-9F6A7E966E69}"/>
    <cellStyle name="Comma 59 3 2" xfId="43405" xr:uid="{8EC323A9-6526-4CDF-9A1C-AE7B59BD58AF}"/>
    <cellStyle name="Comma 59 4" xfId="41544" xr:uid="{7C8A2B9D-CEA6-48C6-BCA6-B4143A4A33F5}"/>
    <cellStyle name="Comma 6" xfId="107" xr:uid="{49B709EA-BD52-4C8A-B865-D30B9971F570}"/>
    <cellStyle name="Comma 6 2" xfId="90" xr:uid="{E085E57C-C396-43AB-8ADB-1FBBBE36F4FF}"/>
    <cellStyle name="Comma 6 2 10" xfId="366" xr:uid="{28FDD807-1063-4F5D-95BD-723B3B1065D8}"/>
    <cellStyle name="Comma 6 2 2" xfId="280" xr:uid="{C0C404E5-9F83-4B72-A80F-BB139B88C9F0}"/>
    <cellStyle name="Comma 6 2 2 2" xfId="13025" xr:uid="{85B78EE9-5D90-4B01-A21D-15AACA500539}"/>
    <cellStyle name="Comma 6 2 2 2 2" xfId="17473" xr:uid="{3F214151-E4DE-4769-978A-C5519C95133C}"/>
    <cellStyle name="Comma 6 2 2 2 2 2" xfId="30855" xr:uid="{74BEE907-9A0C-4787-BC03-F2CEEFCCE0D9}"/>
    <cellStyle name="Comma 6 2 2 2 2 2 2" xfId="32927" xr:uid="{A62C82FA-770F-4D81-85FA-B58624AD61F1}"/>
    <cellStyle name="Comma 6 2 2 2 2 2 3" xfId="37457" xr:uid="{164FF0B6-F0C3-4D51-A761-F2AE1307E195}"/>
    <cellStyle name="Comma 6 2 2 2 2 3" xfId="31957" xr:uid="{4D85F6A9-780C-419E-A1B7-385ADC6D8662}"/>
    <cellStyle name="Comma 6 2 2 2 2 4" xfId="36381" xr:uid="{8D9D89C5-C8A4-4D20-B533-C77B98A71EB8}"/>
    <cellStyle name="Comma 6 2 2 2 3" xfId="17761" xr:uid="{B1F6FA8A-2A4C-4B3B-9047-54170E6C9A97}"/>
    <cellStyle name="Comma 6 2 2 2 3 2" xfId="31130" xr:uid="{62AD2C70-7F9A-4633-89D3-9EEBE3296F27}"/>
    <cellStyle name="Comma 6 2 2 2 3 2 2" xfId="33201" xr:uid="{C726FC1A-5F92-41D2-9E60-5615735824F4}"/>
    <cellStyle name="Comma 6 2 2 2 3 2 3" xfId="37731" xr:uid="{B45B8962-24B3-418A-98BA-45A8BC6B406D}"/>
    <cellStyle name="Comma 6 2 2 2 3 3" xfId="32235" xr:uid="{08C5535F-BF3C-4615-A39A-CEDF9391AE54}"/>
    <cellStyle name="Comma 6 2 2 2 3 4" xfId="36646" xr:uid="{D9442665-F4AA-4B35-A118-83618403DDBD}"/>
    <cellStyle name="Comma 6 2 2 2 4" xfId="30581" xr:uid="{AEF33617-17E2-4ED4-B804-2F893391810D}"/>
    <cellStyle name="Comma 6 2 2 2 4 2" xfId="32655" xr:uid="{C0B4F6CD-A453-4FBD-9003-74A740211564}"/>
    <cellStyle name="Comma 6 2 2 2 4 3" xfId="37183" xr:uid="{3A356883-806A-49D8-8410-598DDC4ACB21}"/>
    <cellStyle name="Comma 6 2 2 2 5" xfId="31690" xr:uid="{FD89D638-423C-4AF5-A722-18D3EBE7CE1E}"/>
    <cellStyle name="Comma 6 2 2 2 6" xfId="36114" xr:uid="{674F8967-7BB8-4FB1-A2D1-45148130FE38}"/>
    <cellStyle name="Comma 6 2 2 2 7" xfId="17113" xr:uid="{1CF06112-2050-4B12-B539-CE514E52EF73}"/>
    <cellStyle name="Comma 6 2 2 3" xfId="13041" xr:uid="{683FF75C-46A3-4789-87D7-37D96F15C59F}"/>
    <cellStyle name="Comma 6 2 2 3 2" xfId="30854" xr:uid="{4F4EC0EA-7557-4C73-BE6E-EE0316C208A6}"/>
    <cellStyle name="Comma 6 2 2 3 2 2" xfId="32926" xr:uid="{B396C306-4ACB-4E1B-9D86-2FFC4BD333A8}"/>
    <cellStyle name="Comma 6 2 2 3 2 3" xfId="37456" xr:uid="{2ACC563B-F046-43EB-9581-DBC3674F2851}"/>
    <cellStyle name="Comma 6 2 2 3 3" xfId="31956" xr:uid="{FCD6C04E-53AC-4B60-A7E2-589716563D0F}"/>
    <cellStyle name="Comma 6 2 2 3 4" xfId="36380" xr:uid="{A2624559-68AF-48F7-A7F8-A53315423C6F}"/>
    <cellStyle name="Comma 6 2 2 3 5" xfId="17472" xr:uid="{C4F434E8-A553-4180-A7E0-CB97EECEBA8B}"/>
    <cellStyle name="Comma 6 2 2 4" xfId="17760" xr:uid="{58CEFC3A-C18D-47E4-9BFD-536C1CE93A56}"/>
    <cellStyle name="Comma 6 2 2 4 2" xfId="31129" xr:uid="{EBEE6101-6C7A-48EE-B0FC-BE3B83D721F7}"/>
    <cellStyle name="Comma 6 2 2 4 2 2" xfId="33200" xr:uid="{16AA2442-A164-4867-B23E-4F27B9D46193}"/>
    <cellStyle name="Comma 6 2 2 4 2 3" xfId="37730" xr:uid="{D097126F-7287-4774-A38A-0DBD3E89B130}"/>
    <cellStyle name="Comma 6 2 2 4 3" xfId="32234" xr:uid="{B31B92FA-A580-4EF6-B772-B1B08028987C}"/>
    <cellStyle name="Comma 6 2 2 4 4" xfId="36645" xr:uid="{7A471518-9821-4D66-AE85-89F6CCF2A0BD}"/>
    <cellStyle name="Comma 6 2 2 5" xfId="30580" xr:uid="{CB3AFACA-0366-4251-9D05-F91A5FDAC32F}"/>
    <cellStyle name="Comma 6 2 2 5 2" xfId="32654" xr:uid="{106F4E1D-4F08-4950-8D95-3BDD1DE3F7F9}"/>
    <cellStyle name="Comma 6 2 2 5 3" xfId="37182" xr:uid="{B4CE0A4D-1F30-43DC-A02B-C6C5F2D49902}"/>
    <cellStyle name="Comma 6 2 2 6" xfId="31689" xr:uid="{6E9A4A4A-51B5-4FC5-BFFA-3E372A50A155}"/>
    <cellStyle name="Comma 6 2 2 7" xfId="36113" xr:uid="{F69DBC6B-2C55-473B-ADE0-FF5B99AB8B3C}"/>
    <cellStyle name="Comma 6 2 2 8" xfId="17112" xr:uid="{490182F6-DFDF-4772-9C39-92218B381CAA}"/>
    <cellStyle name="Comma 6 2 2 9" xfId="441" xr:uid="{2C492A74-616C-4299-8869-49CB9D6BC573}"/>
    <cellStyle name="Comma 6 2 3" xfId="13022" xr:uid="{54036A23-8943-4595-9DFA-058C324B7028}"/>
    <cellStyle name="Comma 6 2 3 2" xfId="17474" xr:uid="{7D3B9883-7703-4206-829E-8AC473439789}"/>
    <cellStyle name="Comma 6 2 3 2 2" xfId="30856" xr:uid="{97C33C20-3D4E-4F5B-9DF3-4B8DBF8663B5}"/>
    <cellStyle name="Comma 6 2 3 2 2 2" xfId="32928" xr:uid="{8E0C2290-877E-48E5-A891-E41C8BC55FE3}"/>
    <cellStyle name="Comma 6 2 3 2 2 3" xfId="37458" xr:uid="{FA2E7884-650F-41B2-8405-7E64F2B2C035}"/>
    <cellStyle name="Comma 6 2 3 2 3" xfId="31958" xr:uid="{EFCAACF1-7631-42D4-973D-A27856C2680E}"/>
    <cellStyle name="Comma 6 2 3 2 4" xfId="36382" xr:uid="{FEA4877A-BF19-4697-9CB4-A97DB81391D6}"/>
    <cellStyle name="Comma 6 2 3 3" xfId="17762" xr:uid="{5009F8EF-04A8-4D17-9F1B-673609659EDD}"/>
    <cellStyle name="Comma 6 2 3 3 2" xfId="31131" xr:uid="{192F9D3A-28F1-4EAE-A8C4-2FBD3E882316}"/>
    <cellStyle name="Comma 6 2 3 3 2 2" xfId="33202" xr:uid="{88A4E308-7F5A-4C0F-8206-0A7B9110A358}"/>
    <cellStyle name="Comma 6 2 3 3 2 3" xfId="37732" xr:uid="{3F0B0C81-463A-4146-9E65-2C92F2329BA1}"/>
    <cellStyle name="Comma 6 2 3 3 3" xfId="32236" xr:uid="{29188DD5-DB18-47F8-A104-2D272CCBD627}"/>
    <cellStyle name="Comma 6 2 3 3 4" xfId="36647" xr:uid="{5EC21F77-4A9F-481D-B568-D1C057D897EC}"/>
    <cellStyle name="Comma 6 2 3 4" xfId="30582" xr:uid="{F311DD9D-3957-45D6-9123-A063C741E1BF}"/>
    <cellStyle name="Comma 6 2 3 4 2" xfId="32656" xr:uid="{A1AB0B83-2E13-45AF-BD29-8E860AD5797F}"/>
    <cellStyle name="Comma 6 2 3 4 3" xfId="37184" xr:uid="{61E44A55-74BA-4E24-A85A-1FF67C160702}"/>
    <cellStyle name="Comma 6 2 3 5" xfId="31691" xr:uid="{658DC550-D685-42A6-887D-987DC06B69B7}"/>
    <cellStyle name="Comma 6 2 3 6" xfId="36115" xr:uid="{9F45D71B-D619-4E9C-9A96-DEF70AC36F03}"/>
    <cellStyle name="Comma 6 2 3 7" xfId="17114" xr:uid="{118796C5-6B3E-40FC-A6F5-740C61C9E2BB}"/>
    <cellStyle name="Comma 6 2 4" xfId="13038" xr:uid="{52C6AA4E-AB6F-4EA2-B4E8-BBCBFD050A82}"/>
    <cellStyle name="Comma 6 2 4 2" xfId="30747" xr:uid="{AD4FAD0B-4497-405B-8E97-B59898D5B2A7}"/>
    <cellStyle name="Comma 6 2 4 2 2" xfId="32819" xr:uid="{B0DB7408-B88F-4C70-AE32-3761754E51CD}"/>
    <cellStyle name="Comma 6 2 4 2 3" xfId="37350" xr:uid="{75567A33-4348-4BD7-A424-3ECC731FEC59}"/>
    <cellStyle name="Comma 6 2 4 3" xfId="31851" xr:uid="{4560B7C0-88BF-41D1-BC99-2998FC6F5FC3}"/>
    <cellStyle name="Comma 6 2 4 4" xfId="36277" xr:uid="{93EC6245-D65C-44C9-A48D-49748EFA1DE4}"/>
    <cellStyle name="Comma 6 2 4 5" xfId="17341" xr:uid="{472B14A2-95C1-466E-9002-C5A78D3A2ED0}"/>
    <cellStyle name="Comma 6 2 5" xfId="17643" xr:uid="{925522A7-C02D-4431-9A91-1C65F98591BD}"/>
    <cellStyle name="Comma 6 2 5 2" xfId="31017" xr:uid="{831D8B18-6D57-44BA-8C31-1AFFB25F5B16}"/>
    <cellStyle name="Comma 6 2 5 2 2" xfId="33088" xr:uid="{5472EA28-9957-4298-8DF3-65DCA761FC7F}"/>
    <cellStyle name="Comma 6 2 5 2 3" xfId="37618" xr:uid="{8AF5E08C-93CB-4B05-BC56-CBBE75D1E05B}"/>
    <cellStyle name="Comma 6 2 5 3" xfId="32118" xr:uid="{FC19C62F-80E8-4D19-B6E9-30BD08B9E08A}"/>
    <cellStyle name="Comma 6 2 5 4" xfId="36542" xr:uid="{A71769C1-1E1B-4547-98F0-DCF05D225206}"/>
    <cellStyle name="Comma 6 2 6" xfId="30449" xr:uid="{6B54E959-C570-43C6-B41F-570E0589D319}"/>
    <cellStyle name="Comma 6 2 6 2" xfId="32525" xr:uid="{BFF2CA13-1CD7-4ECE-BC59-E22FB07A095F}"/>
    <cellStyle name="Comma 6 2 6 3" xfId="37050" xr:uid="{A66F484F-C659-4D91-9C02-0136D19EF162}"/>
    <cellStyle name="Comma 6 2 7" xfId="31574" xr:uid="{D8777922-C453-4517-AAEB-F1010FC6C4EC}"/>
    <cellStyle name="Comma 6 2 8" xfId="35991" xr:uid="{ECD00852-10E0-4213-91E1-D4B229C59377}"/>
    <cellStyle name="Comma 6 2 9" xfId="16756" xr:uid="{19AEE660-A9E1-4395-9F3B-463F51608C32}"/>
    <cellStyle name="Comma 6 3" xfId="232" xr:uid="{711C126E-C374-43E7-8F77-B53196D35342}"/>
    <cellStyle name="Comma 6 3 2" xfId="259" xr:uid="{4C2A1B4E-D79B-4E16-BA4E-C4414068A58E}"/>
    <cellStyle name="Comma 6 3 2 2" xfId="30762" xr:uid="{EB26CE8C-7E57-48F8-92FA-3706DDAC6D4E}"/>
    <cellStyle name="Comma 6 3 2 2 2" xfId="32834" xr:uid="{AF03E9F0-3594-40B8-9122-732F472B5E04}"/>
    <cellStyle name="Comma 6 3 2 2 3" xfId="37364" xr:uid="{0DA33FB7-38E9-4290-A5BB-7968C9E206E6}"/>
    <cellStyle name="Comma 6 3 2 3" xfId="31866" xr:uid="{2B18213D-4A76-4A49-931A-1E17C4488CD9}"/>
    <cellStyle name="Comma 6 3 2 4" xfId="36290" xr:uid="{1C2F14F4-8697-4CD3-9BA9-60CA3AD91850}"/>
    <cellStyle name="Comma 6 3 2 5" xfId="17368" xr:uid="{AB3C9E3C-26F0-4A24-B11A-B6BF22B40F0A}"/>
    <cellStyle name="Comma 6 3 2 6" xfId="13024" xr:uid="{FD378096-6ED1-4FC4-8701-20595D79227F}"/>
    <cellStyle name="Comma 6 3 3" xfId="13039" xr:uid="{80440B60-D2E6-46E0-9833-5089E29EAD90}"/>
    <cellStyle name="Comma 6 3 3 2" xfId="31039" xr:uid="{CA2D7270-F4D3-4E15-ADB6-4D3869CE16C8}"/>
    <cellStyle name="Comma 6 3 3 2 2" xfId="33110" xr:uid="{D339E636-582B-4211-9DDF-F1271A86A3AC}"/>
    <cellStyle name="Comma 6 3 3 2 3" xfId="37640" xr:uid="{E9598C59-BD86-4D29-979E-5BAA8B982EA2}"/>
    <cellStyle name="Comma 6 3 3 3" xfId="32144" xr:uid="{309BA260-35BC-44D0-9642-892E39124B1B}"/>
    <cellStyle name="Comma 6 3 3 4" xfId="36555" xr:uid="{F2678922-8ACC-44DD-99DB-019097A915F2}"/>
    <cellStyle name="Comma 6 3 3 5" xfId="17671" xr:uid="{AA1619EC-A7FC-46BF-BC15-A2BB115D8479}"/>
    <cellStyle name="Comma 6 3 4" xfId="30490" xr:uid="{568C978F-C659-4DCE-A3E6-313B776BE46F}"/>
    <cellStyle name="Comma 6 3 4 2" xfId="32563" xr:uid="{ED8BA271-B5BD-4A37-800D-ED753002D5BC}"/>
    <cellStyle name="Comma 6 3 4 3" xfId="37091" xr:uid="{86C0E243-2754-47F3-A861-744A39745872}"/>
    <cellStyle name="Comma 6 3 5" xfId="31599" xr:uid="{12A51AC6-10A7-4332-B61F-DD91A1162639}"/>
    <cellStyle name="Comma 6 3 6" xfId="36023" xr:uid="{887ECA44-5641-468E-B66F-213B50D85C0E}"/>
    <cellStyle name="Comma 6 3 7" xfId="17002" xr:uid="{01D6BB06-1385-443D-96A9-37723631FE05}"/>
    <cellStyle name="Comma 6 3 8" xfId="440" xr:uid="{7B7A1C0A-5B7F-4263-80B9-A380AA51B8B9}"/>
    <cellStyle name="Comma 6 4" xfId="244" xr:uid="{775D915B-7AB6-4509-8D6A-641EB2CDD146}"/>
    <cellStyle name="Comma 6 4 2" xfId="30583" xr:uid="{7C8060FD-C529-4F1D-B7AE-EA302C91422C}"/>
    <cellStyle name="Comma 6 4 2 2" xfId="39312" xr:uid="{5A598035-ABB7-462C-B8B8-2E543433B44B}"/>
    <cellStyle name="Comma 6 4 2 2 2" xfId="42326" xr:uid="{B844486B-0673-4EA4-A94A-AC39B649FB31}"/>
    <cellStyle name="Comma 6 4 2 3" xfId="37185" xr:uid="{9C8FB241-E3A4-46D3-848E-64534A640835}"/>
    <cellStyle name="Comma 6 4 2 3 2" xfId="41822" xr:uid="{7B296BDB-446C-46A9-8E44-DCA4B9E22D7D}"/>
    <cellStyle name="Comma 6 4 2 4" xfId="40300" xr:uid="{F302F1D9-E2ED-465C-929C-BC0F21056B2D}"/>
    <cellStyle name="Comma 6 4 2 4 2" xfId="42966" xr:uid="{53E127F6-1615-4C3D-92AB-55EBB7FDAABA}"/>
    <cellStyle name="Comma 6 4 2 5" xfId="41315" xr:uid="{5206CF8C-E981-44D3-9E83-63CCBA85D82E}"/>
    <cellStyle name="Comma 6 4 2 6" xfId="34875" xr:uid="{88BE9889-DA36-4524-AE3C-B2C167109AC8}"/>
    <cellStyle name="Comma 6 4 3" xfId="38935" xr:uid="{4FDE434C-056C-461D-A6D0-946A1DBDE4CD}"/>
    <cellStyle name="Comma 6 4 3 2" xfId="42085" xr:uid="{C2BA6185-55AC-400F-8387-318C8DCCA487}"/>
    <cellStyle name="Comma 6 4 4" xfId="36116" xr:uid="{987B2631-B73E-4D4B-A3BC-78337FA6DC59}"/>
    <cellStyle name="Comma 6 4 4 2" xfId="41583" xr:uid="{6C223806-FAA8-4DEA-88FD-61D8D052034D}"/>
    <cellStyle name="Comma 6 4 5" xfId="39945" xr:uid="{B53EC811-9DD7-436E-95D0-04F4A5BC2CE5}"/>
    <cellStyle name="Comma 6 4 5 2" xfId="42612" xr:uid="{EF251344-7E60-4216-9B80-9CA044443BEF}"/>
    <cellStyle name="Comma 6 4 6" xfId="40824" xr:uid="{FE1E94D2-0C32-42E6-A058-D5FC23F85B1E}"/>
    <cellStyle name="Comma 6 4 7" xfId="33761" xr:uid="{5CD887E5-8021-4AEA-9988-746EA48F2EE5}"/>
    <cellStyle name="Comma 6 4 8" xfId="17115" xr:uid="{0FB341C0-BE78-4DBC-AC34-9BF19B463053}"/>
    <cellStyle name="Comma 6 4 9" xfId="13021" xr:uid="{8B6C9B59-1E28-4C73-A45D-A60F36870B99}"/>
    <cellStyle name="Comma 6 5" xfId="246" xr:uid="{6DEAFCF2-F5CA-4097-B355-3517356635BB}"/>
    <cellStyle name="Comma 6 5 2" xfId="13035" xr:uid="{9B036BF6-1693-4E73-A933-F5A01E172B7A}"/>
    <cellStyle name="Comma 6 6" xfId="14123" xr:uid="{B6A737DB-2886-491F-A443-6F8CF4B35D11}"/>
    <cellStyle name="Comma 6 7" xfId="348" xr:uid="{799E1010-8D42-494B-A34F-0E0EA8A68EDB}"/>
    <cellStyle name="Comma 6 8" xfId="16755" xr:uid="{C9878CF3-41D4-4664-869C-F46E1395CA12}"/>
    <cellStyle name="Comma 6 9" xfId="301" xr:uid="{52FB3350-C0AD-41A8-BF93-5F2941CB0903}"/>
    <cellStyle name="Comma 60" xfId="35971" xr:uid="{0995CE6A-BFD6-4F45-A16E-57B7802BADAC}"/>
    <cellStyle name="Comma 60 2" xfId="38874" xr:uid="{8F2A96ED-4CD2-41DE-B3A1-0F792AE517C4}"/>
    <cellStyle name="Comma 60 2 2" xfId="42049" xr:uid="{DD868705-FD0A-4530-8872-0446F9BAF82F}"/>
    <cellStyle name="Comma 60 3" xfId="40744" xr:uid="{43CA12DD-720C-4CA5-A740-E31C0BB44E23}"/>
    <cellStyle name="Comma 60 3 2" xfId="43407" xr:uid="{61621D90-FA06-4E1D-AAEA-2EF084D08134}"/>
    <cellStyle name="Comma 60 4" xfId="41546" xr:uid="{59076E27-3FBF-4AEA-BD08-654B34BAE9C4}"/>
    <cellStyle name="Comma 61" xfId="39868" xr:uid="{6CEB495A-CF1B-4BE3-AC0A-DEEDDD849B87}"/>
    <cellStyle name="Comma 62" xfId="39877" xr:uid="{F1BAADA0-A7FE-4CFF-BC16-E7ECA1C1F036}"/>
    <cellStyle name="Comma 62 2" xfId="42544" xr:uid="{C0F91774-2783-46E4-9205-236292CDCB44}"/>
    <cellStyle name="Comma 63" xfId="33653" xr:uid="{F0B826FF-3C3B-4529-998E-F5A5AB0B00EE}"/>
    <cellStyle name="Comma 64" xfId="33728" xr:uid="{F361A701-E08D-4CE2-B206-2D3E4732A4D9}"/>
    <cellStyle name="Comma 65" xfId="33907" xr:uid="{69DB6578-35FA-4B25-B0C3-6C4F343357C2}"/>
    <cellStyle name="Comma 66" xfId="44529" xr:uid="{963A6E9D-AD91-41EB-AFB6-14A77167C0FC}"/>
    <cellStyle name="Comma 67" xfId="31560" xr:uid="{DEEFE17B-699E-4257-8412-368DFD980C62}"/>
    <cellStyle name="Comma 68" xfId="53754" xr:uid="{F968DAE1-559C-40AC-829B-AD287719CF35}"/>
    <cellStyle name="Comma 69" xfId="119" xr:uid="{4032618E-43E8-4120-808F-C6B2008B5DD1}"/>
    <cellStyle name="Comma 7" xfId="71" xr:uid="{62BADE69-A57D-4CC4-BE89-E7E50C5FE79D}"/>
    <cellStyle name="Comma 7 2" xfId="293" xr:uid="{86E77FE3-E52F-492E-BC07-CBFE6DC4FB98}"/>
    <cellStyle name="Comma 7 2 2" xfId="3614" xr:uid="{35A0FBBB-848A-4B75-8329-092357551FCD}"/>
    <cellStyle name="Comma 7 2 3" xfId="5195" xr:uid="{014811A0-E779-4017-98EE-182AF6949973}"/>
    <cellStyle name="Comma 7 2 4" xfId="5316" xr:uid="{85AFD6FB-B2ED-4285-8AD5-27D3C613ADFE}"/>
    <cellStyle name="Comma 7 2 5" xfId="5959" xr:uid="{AF388F2B-1D37-4761-9562-4722780F1995}"/>
    <cellStyle name="Comma 7 2 6" xfId="443" xr:uid="{041772F7-7CBE-46D0-BC58-081CBD8E5482}"/>
    <cellStyle name="Comma 7 3" xfId="251" xr:uid="{18B7AD55-AEF1-4D76-998C-F5638D840A68}"/>
    <cellStyle name="Comma 7 3 2" xfId="14124" xr:uid="{5C9E78AA-E065-4E8C-AD00-18FAF288C8A7}"/>
    <cellStyle name="Comma 7 4" xfId="442" xr:uid="{83F73CBE-20AF-42B1-A7C3-020F7594FAA6}"/>
    <cellStyle name="Comma 8" xfId="69" xr:uid="{E0EEE568-A9D8-4B2F-9EC5-5C69DC6B4360}"/>
    <cellStyle name="Comma 8 2" xfId="271" xr:uid="{2D32674B-0889-4D67-9E98-D38F764DEBF5}"/>
    <cellStyle name="Comma 8 2 2" xfId="3468" xr:uid="{720613F6-71BB-4641-92DB-D096146A2DD1}"/>
    <cellStyle name="Comma 8 2 3" xfId="4648" xr:uid="{FF9C9BBD-730B-44C8-9D82-3D84A7893741}"/>
    <cellStyle name="Comma 8 2 4" xfId="5861" xr:uid="{D05BFE08-844A-4706-B09B-51A2EF86C4C2}"/>
    <cellStyle name="Comma 8 2 5" xfId="6680" xr:uid="{E2137280-AA03-43FD-A94E-CEDF0E392BA8}"/>
    <cellStyle name="Comma 8 2 6" xfId="445" xr:uid="{E1BDA227-F9F6-468F-B248-348463EC4261}"/>
    <cellStyle name="Comma 8 3" xfId="1618" xr:uid="{76443548-95CE-4DF4-98EF-D1D8E12CC52D}"/>
    <cellStyle name="Comma 8 4" xfId="14125" xr:uid="{2A95669A-4E34-477E-89C2-DE08072C7057}"/>
    <cellStyle name="Comma 8 5" xfId="16757" xr:uid="{10430547-5B24-4C0C-B032-EF637BFD85AF}"/>
    <cellStyle name="Comma 8 6" xfId="444" xr:uid="{EE64C8EB-ED28-4885-995D-54DA09A0B8A7}"/>
    <cellStyle name="Comma 9" xfId="98" xr:uid="{9285350F-44A1-4BE0-95E1-A2349270FCE9}"/>
    <cellStyle name="Comma 9 10" xfId="5859" xr:uid="{900AB306-91B1-4B8B-8096-61F7B4479713}"/>
    <cellStyle name="Comma 9 10 2" xfId="8386" xr:uid="{A52676EF-A6E8-4B17-8AA3-00849B0B7F84}"/>
    <cellStyle name="Comma 9 11" xfId="6639" xr:uid="{5773B973-DAA3-4B5C-AC80-47DC561C0EAB}"/>
    <cellStyle name="Comma 9 11 2" xfId="8755" xr:uid="{30E84911-4D5C-43A4-908F-3F998DAD66F1}"/>
    <cellStyle name="Comma 9 12" xfId="13074" xr:uid="{6AE36FD6-81DF-455A-ABA5-CFF8ECC804CB}"/>
    <cellStyle name="Comma 9 13" xfId="14126" xr:uid="{C9A6B0FC-7C26-45A9-A72E-B9C6066BEEAC}"/>
    <cellStyle name="Comma 9 14" xfId="16758" xr:uid="{1CA5B1C3-F1D4-4B62-A779-0DD3369E7C40}"/>
    <cellStyle name="Comma 9 15" xfId="446" xr:uid="{58E684AF-C64B-4968-9A24-28DD8B557C5D}"/>
    <cellStyle name="Comma 9 2" xfId="269" xr:uid="{9492A58D-6095-42C1-BE09-C40F8FC80160}"/>
    <cellStyle name="Comma 9 2 2" xfId="3470" xr:uid="{36AAB5E2-6660-4193-91D6-3EB676529852}"/>
    <cellStyle name="Comma 9 2 2 2" xfId="17476" xr:uid="{ED87F61A-FF6F-423D-87C7-9ED3CC7A43CA}"/>
    <cellStyle name="Comma 9 2 2 2 2" xfId="30858" xr:uid="{81F522B5-4864-4EF3-BDF4-A791291FFA81}"/>
    <cellStyle name="Comma 9 2 2 2 2 2" xfId="32930" xr:uid="{ACF8C94F-1E33-4C21-8CFF-58C0A8A5D808}"/>
    <cellStyle name="Comma 9 2 2 2 2 3" xfId="37460" xr:uid="{88C00C31-91A3-401C-B9F7-E59846229B9B}"/>
    <cellStyle name="Comma 9 2 2 2 3" xfId="31960" xr:uid="{3544693B-DED0-4900-865F-FB1D3FAB4B7B}"/>
    <cellStyle name="Comma 9 2 2 2 4" xfId="36384" xr:uid="{1BB926CC-8033-47D7-A74F-6AB7C33AFAB1}"/>
    <cellStyle name="Comma 9 2 2 3" xfId="17764" xr:uid="{6C04287F-9656-425C-95DA-DF5C8288A806}"/>
    <cellStyle name="Comma 9 2 2 3 2" xfId="31133" xr:uid="{99243DC2-D3D0-4682-9E1E-3B3BE6B91DEC}"/>
    <cellStyle name="Comma 9 2 2 3 2 2" xfId="33204" xr:uid="{B4517B45-EC75-4742-8736-656C8C118428}"/>
    <cellStyle name="Comma 9 2 2 3 2 3" xfId="37734" xr:uid="{735FE9FE-D404-45D0-B010-DD5600B0550F}"/>
    <cellStyle name="Comma 9 2 2 3 3" xfId="32238" xr:uid="{5E2A315C-FF7B-4127-91DD-249268C6ADB1}"/>
    <cellStyle name="Comma 9 2 2 3 4" xfId="36649" xr:uid="{8DE5C00B-6B5F-4983-B93E-9AA4E82BD7E5}"/>
    <cellStyle name="Comma 9 2 2 4" xfId="30585" xr:uid="{8E8E0374-C7FE-4262-9F4B-5D309261FA76}"/>
    <cellStyle name="Comma 9 2 2 4 2" xfId="32658" xr:uid="{8C7321AC-D5C7-4109-A67C-67E8264CD0A9}"/>
    <cellStyle name="Comma 9 2 2 4 3" xfId="37187" xr:uid="{152BFD0A-9041-45BC-AEE8-C9F5D5793CDC}"/>
    <cellStyle name="Comma 9 2 2 5" xfId="31693" xr:uid="{C3AA581F-337E-41F0-B27C-4E85B870F5E1}"/>
    <cellStyle name="Comma 9 2 2 6" xfId="36118" xr:uid="{1C35B50F-8152-4DD9-A41E-4F670BACF17B}"/>
    <cellStyle name="Comma 9 2 2 7" xfId="17117" xr:uid="{62B72E40-E0DF-4519-AB12-2E8A86CF2963}"/>
    <cellStyle name="Comma 9 2 3" xfId="4650" xr:uid="{F98DBE75-DDE7-401C-8F88-816448E7BF84}"/>
    <cellStyle name="Comma 9 2 3 2" xfId="30857" xr:uid="{C2ECC218-97AD-480E-B909-A1FEF50DDA0F}"/>
    <cellStyle name="Comma 9 2 3 2 2" xfId="32929" xr:uid="{BCEA1F8E-C7C2-4CAC-9581-1080481C33FB}"/>
    <cellStyle name="Comma 9 2 3 2 3" xfId="37459" xr:uid="{8534B7DE-C6AF-44CD-8BD5-97AC579B29A3}"/>
    <cellStyle name="Comma 9 2 3 3" xfId="31959" xr:uid="{1046A322-5FE8-4173-8103-4748531E40D0}"/>
    <cellStyle name="Comma 9 2 3 4" xfId="36383" xr:uid="{F5D3D8B6-E379-4825-BD39-B130E900E094}"/>
    <cellStyle name="Comma 9 2 3 5" xfId="17475" xr:uid="{1E25273D-1CE1-4DA5-A21C-7056A5B3A3E2}"/>
    <cellStyle name="Comma 9 2 4" xfId="5858" xr:uid="{6B353647-FB06-40F3-92D1-8488BD8F1ED2}"/>
    <cellStyle name="Comma 9 2 4 2" xfId="31132" xr:uid="{F8C53D64-4902-4B42-8ED9-6C806FAEAF33}"/>
    <cellStyle name="Comma 9 2 4 2 2" xfId="33203" xr:uid="{7B570AA2-5611-4DDF-A52F-819C1820357E}"/>
    <cellStyle name="Comma 9 2 4 2 3" xfId="37733" xr:uid="{EB5D8E25-EB12-411A-8C0C-502AA0C34F73}"/>
    <cellStyle name="Comma 9 2 4 3" xfId="32237" xr:uid="{02E0F661-E304-49D4-8A6A-22E7B8025DFA}"/>
    <cellStyle name="Comma 9 2 4 4" xfId="36648" xr:uid="{68EE08D7-8EBB-44DC-B779-5F9E0A109D4E}"/>
    <cellStyle name="Comma 9 2 4 5" xfId="17763" xr:uid="{F4265570-6194-46BA-9112-16B128F6BF53}"/>
    <cellStyle name="Comma 9 2 5" xfId="6617" xr:uid="{F268B73E-7851-4CA1-BC27-80C18A60B9F3}"/>
    <cellStyle name="Comma 9 2 5 2" xfId="32657" xr:uid="{D903B5D4-2C99-4AEF-9A60-4CF751D4E994}"/>
    <cellStyle name="Comma 9 2 5 3" xfId="37186" xr:uid="{6FD69144-5F5C-45A4-A1F3-1E5C1511B4FF}"/>
    <cellStyle name="Comma 9 2 5 4" xfId="30584" xr:uid="{B6309AF2-4252-427B-95E3-A4D268F1FA10}"/>
    <cellStyle name="Comma 9 2 6" xfId="31692" xr:uid="{0CEA4E5F-0B08-4CB9-A6BB-79631D97CDAD}"/>
    <cellStyle name="Comma 9 2 7" xfId="36117" xr:uid="{EEE19BE4-F298-4DF9-BF34-72A72673FCD6}"/>
    <cellStyle name="Comma 9 2 8" xfId="17116" xr:uid="{4E62D1C9-5385-4D18-8FBB-82A1AD44C43E}"/>
    <cellStyle name="Comma 9 2 9" xfId="447" xr:uid="{2899A2F0-8C2A-4ABF-9E68-285429ADB8B7}"/>
    <cellStyle name="Comma 9 3" xfId="1619" xr:uid="{7DF4EB1B-B677-493C-B7C5-ED656BEA18E5}"/>
    <cellStyle name="Comma 9 3 2" xfId="17477" xr:uid="{4D87F8CC-F9DE-4C06-BA68-8D6F425A4E85}"/>
    <cellStyle name="Comma 9 3 2 2" xfId="30859" xr:uid="{E33D70FA-BFA2-4FE2-859E-A8A4E90A373A}"/>
    <cellStyle name="Comma 9 3 2 2 2" xfId="32931" xr:uid="{6332EE82-2E0B-4CF1-A952-35A791D1AF69}"/>
    <cellStyle name="Comma 9 3 2 2 3" xfId="37461" xr:uid="{C32CFB35-C15D-4A22-BA61-0F2CD14D4BE3}"/>
    <cellStyle name="Comma 9 3 2 3" xfId="31961" xr:uid="{70ACFE91-A28E-417D-8D5B-940CF2593086}"/>
    <cellStyle name="Comma 9 3 2 4" xfId="36385" xr:uid="{96DAE7DE-7727-4A9C-9D43-2D405489CBFF}"/>
    <cellStyle name="Comma 9 3 3" xfId="17765" xr:uid="{CEC65EDD-E9B1-4E4D-8F95-73850C468C30}"/>
    <cellStyle name="Comma 9 3 3 2" xfId="31134" xr:uid="{0AE2891A-C946-4758-AEE5-FE8EA390ACD4}"/>
    <cellStyle name="Comma 9 3 3 2 2" xfId="33205" xr:uid="{6C8B0A6B-4329-4703-B654-3A4ED9AEF8BF}"/>
    <cellStyle name="Comma 9 3 3 2 3" xfId="37735" xr:uid="{FE66D17E-9D40-4BE2-9DBB-FD07E4F0549F}"/>
    <cellStyle name="Comma 9 3 3 3" xfId="32239" xr:uid="{A350F312-8C49-4D33-AA89-E95B6085B08D}"/>
    <cellStyle name="Comma 9 3 3 4" xfId="36650" xr:uid="{2D54A32E-13AD-4996-9E5C-941CAB59F216}"/>
    <cellStyle name="Comma 9 3 4" xfId="30586" xr:uid="{22E0F961-6FA4-4916-AA0D-81076878735F}"/>
    <cellStyle name="Comma 9 3 4 2" xfId="32659" xr:uid="{5FEB406A-15C9-4427-BF1D-D6AE95401F0D}"/>
    <cellStyle name="Comma 9 3 4 3" xfId="37188" xr:uid="{B9114EC0-3782-45B0-AB45-022939C69F34}"/>
    <cellStyle name="Comma 9 3 5" xfId="31694" xr:uid="{C2845D4C-B7B3-4EC3-AB70-AA616CF2E63F}"/>
    <cellStyle name="Comma 9 3 6" xfId="36119" xr:uid="{92EB267A-D5AE-4334-AAFC-1E631B4FE579}"/>
    <cellStyle name="Comma 9 3 7" xfId="17118" xr:uid="{041FEEFB-D98E-4A58-9AD8-5510C7EEFCE5}"/>
    <cellStyle name="Comma 9 4" xfId="1620" xr:uid="{07D7C8D8-584E-4A51-8540-A178090851E2}"/>
    <cellStyle name="Comma 9 4 2" xfId="4027" xr:uid="{564DAC33-19BA-4143-9C4A-7D2829DE7B39}"/>
    <cellStyle name="Comma 9 4 2 2" xfId="6362" xr:uid="{B6840D19-17F0-48F1-8617-35F42B2BEBD7}"/>
    <cellStyle name="Comma 9 4 2 2 2" xfId="8603" xr:uid="{6E64F441-431C-4729-9D3E-166F39C55A83}"/>
    <cellStyle name="Comma 9 4 2 2 3" xfId="32820" xr:uid="{C5004A82-84BD-4D7A-BCA8-0AF7646B05EB}"/>
    <cellStyle name="Comma 9 4 2 3" xfId="6833" xr:uid="{D37EC881-CFE5-4932-BC1C-36DA85DBAEC5}"/>
    <cellStyle name="Comma 9 4 2 3 2" xfId="8858" xr:uid="{DECDCFDD-780F-4675-A6D2-D7E51CEF1A77}"/>
    <cellStyle name="Comma 9 4 2 3 3" xfId="37351" xr:uid="{84137FDE-E7FB-45E5-9F6A-27D15DFE74EB}"/>
    <cellStyle name="Comma 9 4 2 4" xfId="7250" xr:uid="{5820ADF6-28E7-43FB-A21C-2954F2FCCB9F}"/>
    <cellStyle name="Comma 9 4 2 4 2" xfId="9096" xr:uid="{B78E7D1F-ED17-41E8-8D22-A8D2E4675A4B}"/>
    <cellStyle name="Comma 9 4 2 5" xfId="8183" xr:uid="{387A1420-5E20-4D49-95DE-D71A1391DB74}"/>
    <cellStyle name="Comma 9 4 2 6" xfId="30748" xr:uid="{9BF25184-31DD-42F7-ABF0-DF216459F5B9}"/>
    <cellStyle name="Comma 9 4 3" xfId="5955" xr:uid="{6EA7FAED-4EF0-4192-83D8-4B5391760D38}"/>
    <cellStyle name="Comma 9 4 3 2" xfId="8391" xr:uid="{B480AAC5-EFCE-4F24-ABDD-02533D68E10A}"/>
    <cellStyle name="Comma 9 4 3 3" xfId="31852" xr:uid="{A5A1B111-DD37-43C8-B63A-C4203D895BD9}"/>
    <cellStyle name="Comma 9 4 4" xfId="6485" xr:uid="{3AE13742-C1EE-4DB0-BD78-39947C6AB9B6}"/>
    <cellStyle name="Comma 9 4 4 2" xfId="8662" xr:uid="{49832EE9-9C89-42D7-922D-B8C3D8222EBD}"/>
    <cellStyle name="Comma 9 4 4 3" xfId="36278" xr:uid="{88C274AE-731D-4E4D-8271-9320438BC3D7}"/>
    <cellStyle name="Comma 9 4 5" xfId="6973" xr:uid="{76B4976F-F647-4B55-ADA4-19F3091F7D5C}"/>
    <cellStyle name="Comma 9 4 5 2" xfId="8903" xr:uid="{23588BC9-65E5-42A9-B41C-826C6789C7D5}"/>
    <cellStyle name="Comma 9 4 6" xfId="7476" xr:uid="{A0B8C0BA-C3E8-4401-9054-371AF2B28B06}"/>
    <cellStyle name="Comma 9 4 7" xfId="17342" xr:uid="{4AC91586-88C9-4A78-8EC4-E08EA3CAE3F4}"/>
    <cellStyle name="Comma 9 5" xfId="3469" xr:uid="{75CEDD10-9181-4975-817E-739B912EB835}"/>
    <cellStyle name="Comma 9 5 2" xfId="6320" xr:uid="{8AF8B565-9FEF-4D2F-A8C4-47F84CA03412}"/>
    <cellStyle name="Comma 9 5 2 2" xfId="8572" xr:uid="{F7E35E55-A06E-406C-98A4-A6D0B8C3AEC9}"/>
    <cellStyle name="Comma 9 5 2 2 2" xfId="33089" xr:uid="{D9132340-AC38-4BD2-908E-D4B5A2CF28D0}"/>
    <cellStyle name="Comma 9 5 2 3" xfId="37619" xr:uid="{495A4404-56C8-4612-B036-AE71501A4824}"/>
    <cellStyle name="Comma 9 5 2 4" xfId="31018" xr:uid="{449D8137-5671-487D-873F-012C134D040F}"/>
    <cellStyle name="Comma 9 5 3" xfId="6803" xr:uid="{7BE16C94-3493-456F-A10A-89BF93376844}"/>
    <cellStyle name="Comma 9 5 3 2" xfId="8838" xr:uid="{6F2FDA13-1008-4360-AE04-7666326869A2}"/>
    <cellStyle name="Comma 9 5 3 3" xfId="32119" xr:uid="{F4981A6E-458B-41EB-8A3E-73B182A410E4}"/>
    <cellStyle name="Comma 9 5 4" xfId="7222" xr:uid="{D3E1DB09-A86B-4370-BC01-94C1F1C813C1}"/>
    <cellStyle name="Comma 9 5 4 2" xfId="9076" xr:uid="{700FF290-CAC6-4A4F-821C-772F653424A9}"/>
    <cellStyle name="Comma 9 5 4 3" xfId="36543" xr:uid="{46049F62-D495-473D-B1BA-DD6163D09789}"/>
    <cellStyle name="Comma 9 5 5" xfId="7980" xr:uid="{46C77A83-6DAA-4C60-9261-788557E01A07}"/>
    <cellStyle name="Comma 9 5 6" xfId="17644" xr:uid="{A626579C-96AF-4828-B90D-992042A9DC35}"/>
    <cellStyle name="Comma 9 6" xfId="3852" xr:uid="{CDA66AE9-F224-4DF3-A09F-05DA8F13406C}"/>
    <cellStyle name="Comma 9 6 2" xfId="6322" xr:uid="{A1DDCDD8-918D-417E-89CC-EF24285A3640}"/>
    <cellStyle name="Comma 9 6 2 2" xfId="8574" xr:uid="{2E41D638-C748-4D92-802A-D9D4323FF0FF}"/>
    <cellStyle name="Comma 9 6 2 3" xfId="32526" xr:uid="{22C78E18-2B9F-47BE-AC47-09EBE6629DD7}"/>
    <cellStyle name="Comma 9 6 3" xfId="6804" xr:uid="{5853B478-9EE1-44FB-BB7D-7AF646B2D63C}"/>
    <cellStyle name="Comma 9 6 3 2" xfId="8839" xr:uid="{C66CA5C2-9836-47AD-8D34-6ECC752A2BBD}"/>
    <cellStyle name="Comma 9 6 3 3" xfId="37051" xr:uid="{4D09EBA5-EBF7-4F43-A79A-D5F3384B0CCF}"/>
    <cellStyle name="Comma 9 6 4" xfId="7223" xr:uid="{C0F40F0C-A726-4F11-80F1-99E888250C20}"/>
    <cellStyle name="Comma 9 6 4 2" xfId="9077" xr:uid="{82457B13-37CA-458F-95F2-807E50AA2A0A}"/>
    <cellStyle name="Comma 9 6 5" xfId="8166" xr:uid="{1A83E32A-28D7-47EE-A90B-5D48BE7880A7}"/>
    <cellStyle name="Comma 9 6 6" xfId="30450" xr:uid="{D44A4EEE-8EFE-4110-8325-DDB242E27412}"/>
    <cellStyle name="Comma 9 7" xfId="4649" xr:uid="{2733E0C3-EE9B-4A3E-8708-CFB3AA865B59}"/>
    <cellStyle name="Comma 9 7 2" xfId="6467" xr:uid="{FA883462-70A4-4E7C-B704-1B37767F7901}"/>
    <cellStyle name="Comma 9 7 2 2" xfId="8655" xr:uid="{39468C3B-A121-44B9-AD93-AF628C4DD9D7}"/>
    <cellStyle name="Comma 9 7 3" xfId="8344" xr:uid="{33B934AA-43C7-48D7-B7F2-EBDFA373117D}"/>
    <cellStyle name="Comma 9 7 4" xfId="31575" xr:uid="{4D76EEFC-2E14-4986-ACD9-24512EA7A44C}"/>
    <cellStyle name="Comma 9 8" xfId="6324" xr:uid="{E8A6ADFB-9767-4D92-958A-BA94B6809AEF}"/>
    <cellStyle name="Comma 9 8 2" xfId="6470" xr:uid="{27DEC93D-1EE9-459B-A9B1-3FBB80B112A3}"/>
    <cellStyle name="Comma 9 8 2 2" xfId="8658" xr:uid="{ACAC18B2-36B0-4537-8183-BAEEA0D193B9}"/>
    <cellStyle name="Comma 9 8 3" xfId="8576" xr:uid="{15F22E30-7E96-40D5-AB43-2C4E45CE3A93}"/>
    <cellStyle name="Comma 9 8 4" xfId="35992" xr:uid="{34D51A51-4BB5-424A-AEBF-446D10EF3578}"/>
    <cellStyle name="Comma 9 9" xfId="6337" xr:uid="{B05EA479-C680-4D83-B773-8B218BE84595}"/>
    <cellStyle name="Comma 9 9 2" xfId="8586" xr:uid="{ECBE93FB-E0C6-4E3F-BB0F-CDC398F3F2BA}"/>
    <cellStyle name="comma zerodec" xfId="132" xr:uid="{C78584C3-C1A0-41DD-8494-3BAED86E6785}"/>
    <cellStyle name="comma zerodec 2" xfId="1621" xr:uid="{3689EC3F-7378-4CBE-8212-C051773264D5}"/>
    <cellStyle name="comma zerodec 2 2" xfId="1622" xr:uid="{993C043A-15EB-41E9-ACD9-2609128B1685}"/>
    <cellStyle name="comma zerodec 3" xfId="1623" xr:uid="{8F52F645-5542-40BE-8AC7-538473148D14}"/>
    <cellStyle name="comma zerodec 3 2" xfId="1624" xr:uid="{78276589-831F-4167-9C87-092622BBBC34}"/>
    <cellStyle name="comma zerodec 4" xfId="16646" xr:uid="{1B8726D2-8FA5-44D4-BD79-0AA46831DFC2}"/>
    <cellStyle name="comma zerodec 5" xfId="448" xr:uid="{5A772E90-E057-4A0C-86CA-E4B17436BFD5}"/>
    <cellStyle name="comma zerodec_TMK_สรุปค่าอ้อย-October54" xfId="1625" xr:uid="{88A60302-79E6-4932-A70C-1A1561411EC3}"/>
    <cellStyle name="Comma_AMT_BCP_TFS_Q151_Final-120508 2" xfId="33" xr:uid="{00000000-0005-0000-0000-000020000000}"/>
    <cellStyle name="Comma_AMT_BCP_TFS_Q151_Final-120508 2 2" xfId="34" xr:uid="{00000000-0005-0000-0000-000021000000}"/>
    <cellStyle name="Comma0" xfId="16903" xr:uid="{29091316-66AE-4662-B18C-C0421F37E940}"/>
    <cellStyle name="Currency 2" xfId="35" xr:uid="{00000000-0005-0000-0000-000022000000}"/>
    <cellStyle name="Currency 2 2" xfId="17954" xr:uid="{562DD23C-8204-487C-8B74-0F25E398C4CC}"/>
    <cellStyle name="Currency 2 3" xfId="449" xr:uid="{F20C3971-04E8-4D60-B03A-3386DD4A90B6}"/>
    <cellStyle name="Currency 3" xfId="36" xr:uid="{00000000-0005-0000-0000-000023000000}"/>
    <cellStyle name="Currency 3 2" xfId="37" xr:uid="{00000000-0005-0000-0000-000024000000}"/>
    <cellStyle name="Currency0" xfId="16904" xr:uid="{E5DEFBF7-A7EC-4EF8-AE06-0E5FA6610B0B}"/>
    <cellStyle name="Currency1" xfId="133" xr:uid="{34434A59-11BE-4681-83DC-63807744045C}"/>
    <cellStyle name="Currency1 2" xfId="451" xr:uid="{0F4F8ED4-99AB-490C-A5C8-496F3D24D25F}"/>
    <cellStyle name="Currency1 3" xfId="1626" xr:uid="{988F2D62-9295-4497-927C-C7E1938F6E98}"/>
    <cellStyle name="Currency1 4" xfId="1627" xr:uid="{D95B3524-BF78-4CC9-B07E-A669730A84D8}"/>
    <cellStyle name="Currency1 4 2" xfId="1628" xr:uid="{C65BDA44-C106-4BA8-9488-7D23F0875267}"/>
    <cellStyle name="Currency1 5" xfId="1629" xr:uid="{1B75E623-8417-47FE-8EE6-D287BB34DFB7}"/>
    <cellStyle name="Currency1 5 2" xfId="1630" xr:uid="{C9E0CE8F-DF9A-4152-A732-CE220D36F0BE}"/>
    <cellStyle name="Currency1 6" xfId="16647" xr:uid="{6ED35B47-0BAD-48BA-9A89-2648DF0D1744}"/>
    <cellStyle name="Currency1 7" xfId="450" xr:uid="{7134F3D4-A2DB-4931-947D-9338F671F5A9}"/>
    <cellStyle name="Currency1_73_74_75_76ต้นทุนการผลิตค้างจ่ายและสินค้าสำเร็จรูป04533005เพิ่มฝากปรับโรงงาน" xfId="1631" xr:uid="{B38A62C2-9653-49DD-96FB-B3CDAFF501BA}"/>
    <cellStyle name="Dan" xfId="16905" xr:uid="{F5BD9F3B-2955-4489-9EA3-803CD7496B7C}"/>
    <cellStyle name="DarkBlueOutline" xfId="16906" xr:uid="{4A956EE9-3AB0-4BC9-9E98-EFF1BDD9D8C4}"/>
    <cellStyle name="DarkBlueOutlineYellow" xfId="16907" xr:uid="{7AF8CAD7-9BB1-483C-B197-36223C5C1DD0}"/>
    <cellStyle name="Dash" xfId="16759" xr:uid="{1BC14103-D667-4847-9A50-4DC199BEA497}"/>
    <cellStyle name="Date" xfId="16908" xr:uid="{5948EEDE-D919-4346-8BE2-98F8A1E66A3F}"/>
    <cellStyle name="Dezimal [0]_Compiling Utility Macros" xfId="16909" xr:uid="{8DD5F6E3-B358-4327-8CCB-61F73472AE08}"/>
    <cellStyle name="Dezimal_Compiling Utility Macros" xfId="16910" xr:uid="{0AB278A8-3EA7-44AC-A317-A645956E413A}"/>
    <cellStyle name="Dollar (zero dec)" xfId="134" xr:uid="{EF43AA49-D529-4102-A621-D3C45FB3E8F8}"/>
    <cellStyle name="Dollar (zero dec) 2" xfId="453" xr:uid="{5FC613AA-22FB-46A3-95A6-4EFDE7947768}"/>
    <cellStyle name="Dollar (zero dec) 3" xfId="1632" xr:uid="{4658CB93-41EA-4E08-BC5E-F0A2379737C2}"/>
    <cellStyle name="Dollar (zero dec) 4" xfId="1633" xr:uid="{B1FD55FA-963B-428C-BB02-D8F14DB5CB81}"/>
    <cellStyle name="Dollar (zero dec) 4 2" xfId="1634" xr:uid="{461D81E7-CCAC-412B-A4B9-0DCE406F64C1}"/>
    <cellStyle name="Dollar (zero dec) 5" xfId="1635" xr:uid="{D910FF7F-3109-4DEF-979C-85CE114B5B20}"/>
    <cellStyle name="Dollar (zero dec) 5 2" xfId="1636" xr:uid="{EDD3852D-340A-47E6-8F81-1C069A7DFF42}"/>
    <cellStyle name="Dollar (zero dec) 6" xfId="16648" xr:uid="{EF92450F-B8DE-493C-895D-4B622ED7102B}"/>
    <cellStyle name="Dollar (zero dec) 7" xfId="452" xr:uid="{34C081E9-7356-40A0-BC1F-6490FE56EFDD}"/>
    <cellStyle name="Dollar (zero dec)_73_74_75_76ต้นทุนการผลิตค้างจ่ายและสินค้าสำเร็จรูป04533005เพิ่มฝากปรับโรงงาน" xfId="1637" xr:uid="{BF9B6F5C-FFD2-4F8F-B9C0-E37E32A0D64E}"/>
    <cellStyle name="EPMLargeKeyFigure" xfId="267" xr:uid="{51B231B3-833C-4ECC-9D7B-67FED1F7C28D}"/>
    <cellStyle name="Euro" xfId="454" xr:uid="{DA03450D-A235-4230-B717-9ADC987D7DE0}"/>
    <cellStyle name="Euro 2" xfId="1638" xr:uid="{9E26907C-6007-4749-8308-6B1A64622C0D}"/>
    <cellStyle name="Euro 2 2" xfId="1639" xr:uid="{882F1EAC-250B-4A72-B057-BD0FF582484A}"/>
    <cellStyle name="Euro 2 3" xfId="1640" xr:uid="{74E5B964-A729-4120-94AA-BC587C92EFF1}"/>
    <cellStyle name="Euro 2 4" xfId="1641" xr:uid="{78B80EF6-2076-469B-BF19-335D380E0301}"/>
    <cellStyle name="Euro 2 5" xfId="1642" xr:uid="{4B3AEB60-86B5-424C-B93E-94A15041B3BD}"/>
    <cellStyle name="Euro 2 6" xfId="1643" xr:uid="{129453F0-6228-4142-94CF-557FB3E7AAE6}"/>
    <cellStyle name="Euro 2 7" xfId="1644" xr:uid="{0C19294E-76F2-4BFA-9FCE-D5646FFA7348}"/>
    <cellStyle name="Euro 3" xfId="1645" xr:uid="{ED97CBC4-F2F3-4A77-A586-632EE32CCE60}"/>
    <cellStyle name="Euro 3 2" xfId="1646" xr:uid="{B87A29CE-58D7-4849-A600-AE54A3343E20}"/>
    <cellStyle name="Euro 3 3" xfId="1647" xr:uid="{54816469-516D-40DD-B2B0-92CE8C713FF6}"/>
    <cellStyle name="Euro 3 4" xfId="1648" xr:uid="{376283CF-299E-4513-9E52-D6C58D076E9E}"/>
    <cellStyle name="Euro 3 5" xfId="1649" xr:uid="{957E3B1A-66B4-4993-9303-486BBBC4E507}"/>
    <cellStyle name="Euro 3 6" xfId="1650" xr:uid="{B7DB4756-5B29-4F89-85A9-6F3A39B99B32}"/>
    <cellStyle name="Euro 3 7" xfId="1651" xr:uid="{293C8881-31BA-47C8-89AA-EFAF446CC50C}"/>
    <cellStyle name="Euro 4" xfId="1652" xr:uid="{402F7FEB-1E0B-443D-A88F-9B331F9B2605}"/>
    <cellStyle name="Euro 5" xfId="1653" xr:uid="{04FF2F2B-FDB4-4802-8561-AA95551F657A}"/>
    <cellStyle name="Explanatory Text" xfId="38" builtinId="53" customBuiltin="1"/>
    <cellStyle name="Explanatory Text 10" xfId="16818" xr:uid="{366A7965-333A-4316-92F0-12113DEBE684}"/>
    <cellStyle name="Explanatory Text 11" xfId="316" xr:uid="{FB7A3A2E-822E-478C-9ED9-B86E44B7B280}"/>
    <cellStyle name="Explanatory Text 2" xfId="1654" xr:uid="{64ABA81E-787C-4637-AA75-8495B9865A0D}"/>
    <cellStyle name="Explanatory Text 2 2" xfId="10347" xr:uid="{404B0FF2-D253-4FE6-ACB7-A9A1CB054A52}"/>
    <cellStyle name="Explanatory Text 2 2 2" xfId="10348" xr:uid="{594A02E6-0577-43C8-814F-00EDCFEDA76A}"/>
    <cellStyle name="Explanatory Text 2 2 3" xfId="17955" xr:uid="{20F56CD8-3632-41A6-85FD-354B6712BA79}"/>
    <cellStyle name="Explanatory Text 3" xfId="1655" xr:uid="{B64131B1-5B0D-4510-A28A-E373A614EAA6}"/>
    <cellStyle name="Explanatory Text 3 2" xfId="10349" xr:uid="{04BF38D8-17F0-4780-B3ED-47ADCDB16E91}"/>
    <cellStyle name="Explanatory Text 4" xfId="1656" xr:uid="{100C591D-0D6C-48CB-A4BF-C462F7869C90}"/>
    <cellStyle name="Explanatory Text 4 2" xfId="10350" xr:uid="{3634BBC0-0CC9-4683-86D8-C88DE0B8BC32}"/>
    <cellStyle name="Explanatory Text 5" xfId="3708" xr:uid="{612C8AD4-FCF7-40FA-94C7-1AD5B1940245}"/>
    <cellStyle name="Explanatory Text 5 2" xfId="4500" xr:uid="{6953D428-6269-4CE2-9ACE-1BCA1A12F11E}"/>
    <cellStyle name="Explanatory Text 5 3" xfId="6245" xr:uid="{A1EF64B2-6109-478B-B31C-1D1C40B922F7}"/>
    <cellStyle name="Explanatory Text 5 4" xfId="6732" xr:uid="{3A1F72D0-3830-4075-ACBA-6522BDF3B1A4}"/>
    <cellStyle name="Explanatory Text 5 5" xfId="7154" xr:uid="{B4303F96-5FF4-490B-856E-6E324310C65E}"/>
    <cellStyle name="Explanatory Text 6" xfId="6289" xr:uid="{E952BBB4-6DF6-4F81-A72A-0A23C940E508}"/>
    <cellStyle name="Explanatory Text 7" xfId="6774" xr:uid="{F0B49E75-3B79-4D58-B3D1-C54724FA11E6}"/>
    <cellStyle name="Explanatory Text 8" xfId="7195" xr:uid="{9FC97855-2120-4544-B000-E09BBF2CA1B1}"/>
    <cellStyle name="Explanatory Text 9" xfId="3287" xr:uid="{2EA75995-EFEC-43C7-ADB3-CAAE8E719BE9}"/>
    <cellStyle name="Fixed" xfId="16911" xr:uid="{3B53490B-73E9-4603-89A2-F00EA0CA8259}"/>
    <cellStyle name="ƒnƒCƒp[ƒŠƒ“ƒN" xfId="16912" xr:uid="{FCCA1716-172C-472E-91AE-4A332D8B0D41}"/>
    <cellStyle name="Followed Hyperlink 10" xfId="17956" xr:uid="{0344AF61-3868-47F9-92D2-BE50FB00AEE7}"/>
    <cellStyle name="Followed Hyperlink 100" xfId="17957" xr:uid="{437AF73E-6CAC-429C-AB4C-2AFBA98723D7}"/>
    <cellStyle name="Followed Hyperlink 1000" xfId="17958" xr:uid="{0DC9629E-CD79-4577-B6B8-ECCE336C7EB3}"/>
    <cellStyle name="Followed Hyperlink 1001" xfId="17959" xr:uid="{366E5E20-DF04-404B-B946-1913A8676457}"/>
    <cellStyle name="Followed Hyperlink 1002" xfId="17960" xr:uid="{4C0106D6-CA0E-4FEA-B5F5-33CB4BA8510A}"/>
    <cellStyle name="Followed Hyperlink 1003" xfId="17961" xr:uid="{C20AC413-F4C5-4EA9-AA4A-5A9F18E0083E}"/>
    <cellStyle name="Followed Hyperlink 1004" xfId="17962" xr:uid="{2BFB154B-AF2D-467E-BF60-6C0D7190D9A4}"/>
    <cellStyle name="Followed Hyperlink 1005" xfId="17963" xr:uid="{10605207-D5B4-4D22-8196-9EB1671CC225}"/>
    <cellStyle name="Followed Hyperlink 1006" xfId="17964" xr:uid="{FC13DB2C-B0B5-4D13-B081-05A53380D381}"/>
    <cellStyle name="Followed Hyperlink 1007" xfId="17965" xr:uid="{B6D8B171-72C0-4313-B6C7-067511BE8218}"/>
    <cellStyle name="Followed Hyperlink 1008" xfId="17966" xr:uid="{B0853C77-1711-470B-946F-D5AC5590322C}"/>
    <cellStyle name="Followed Hyperlink 1009" xfId="17967" xr:uid="{8CEA7C58-0BD3-4332-AC80-905B2E921954}"/>
    <cellStyle name="Followed Hyperlink 101" xfId="17968" xr:uid="{FA4585EB-5D2C-40C9-8EF4-7A64D75C6C3F}"/>
    <cellStyle name="Followed Hyperlink 1010" xfId="17969" xr:uid="{9782E6F0-B436-432F-BE59-2655A8365298}"/>
    <cellStyle name="Followed Hyperlink 1011" xfId="17970" xr:uid="{05C274E2-B117-455D-823B-03FF6FC2821D}"/>
    <cellStyle name="Followed Hyperlink 1012" xfId="17971" xr:uid="{FE0D277A-EB90-4551-A82C-3AE5E31293FF}"/>
    <cellStyle name="Followed Hyperlink 1013" xfId="17972" xr:uid="{3E101943-745D-4EC0-B9F1-886754612996}"/>
    <cellStyle name="Followed Hyperlink 1014" xfId="17973" xr:uid="{D7CF81B5-D0B8-4D7F-9F2F-86CF88CC1BAC}"/>
    <cellStyle name="Followed Hyperlink 1015" xfId="17974" xr:uid="{5D0DF7DA-1C9C-43F4-A02F-2F6ACA75D60B}"/>
    <cellStyle name="Followed Hyperlink 1016" xfId="17975" xr:uid="{EF290D74-24F0-4D8D-96BA-1FAABA1914DF}"/>
    <cellStyle name="Followed Hyperlink 1017" xfId="17976" xr:uid="{9E99EF15-8460-43D5-AB22-A5639DE67D85}"/>
    <cellStyle name="Followed Hyperlink 1018" xfId="17977" xr:uid="{FC9D11DE-F194-4B6E-8A5F-E0E42B73FC51}"/>
    <cellStyle name="Followed Hyperlink 1019" xfId="17978" xr:uid="{3D0C922B-835A-4C7B-B733-6B93E71F258D}"/>
    <cellStyle name="Followed Hyperlink 102" xfId="17979" xr:uid="{33B082DE-C699-4FF4-94CA-DF1C6158EBB2}"/>
    <cellStyle name="Followed Hyperlink 1020" xfId="17980" xr:uid="{48846BA1-2A1C-45CA-A00C-7BE2281CFF10}"/>
    <cellStyle name="Followed Hyperlink 1021" xfId="17981" xr:uid="{F00969D5-DA16-4EAA-8561-F48CC77CCBF7}"/>
    <cellStyle name="Followed Hyperlink 1022" xfId="17982" xr:uid="{80659397-F0DD-4A95-B057-4FACCB6C6FDE}"/>
    <cellStyle name="Followed Hyperlink 1023" xfId="17983" xr:uid="{2ADE66C4-DABF-4018-A44B-FC10BDBD7D4C}"/>
    <cellStyle name="Followed Hyperlink 1024" xfId="17984" xr:uid="{1CCD62C0-81CF-4779-9E69-9888014AF7AC}"/>
    <cellStyle name="Followed Hyperlink 1025" xfId="17985" xr:uid="{1A7D7807-8034-43F0-953D-1791932433E3}"/>
    <cellStyle name="Followed Hyperlink 1026" xfId="17986" xr:uid="{D3FEC94D-C320-4A1C-9264-118713063BED}"/>
    <cellStyle name="Followed Hyperlink 1027" xfId="17987" xr:uid="{28CC0559-DEE8-41EC-933E-95DA5A6081B1}"/>
    <cellStyle name="Followed Hyperlink 1028" xfId="17988" xr:uid="{AD24EA68-C8E2-4398-83F0-D6BF5AECFE4F}"/>
    <cellStyle name="Followed Hyperlink 1029" xfId="17989" xr:uid="{C1B0F808-049D-40B3-A97F-4D861AD81EA0}"/>
    <cellStyle name="Followed Hyperlink 103" xfId="17990" xr:uid="{9FBA959F-F797-4BC5-AE90-05A8097FD9AE}"/>
    <cellStyle name="Followed Hyperlink 1030" xfId="17991" xr:uid="{2D93A7BE-72D0-4D1A-AB6A-77FFC6EC6231}"/>
    <cellStyle name="Followed Hyperlink 1031" xfId="17992" xr:uid="{D3A994EF-45D6-4511-AFF5-9058DFD46F06}"/>
    <cellStyle name="Followed Hyperlink 1032" xfId="17993" xr:uid="{2D52D287-23B1-43C7-AEA0-55973399CE76}"/>
    <cellStyle name="Followed Hyperlink 1033" xfId="17994" xr:uid="{C1CCF086-5036-4241-A175-CAD449CCA66F}"/>
    <cellStyle name="Followed Hyperlink 1034" xfId="17995" xr:uid="{6EE695D2-1682-498A-A0AC-B8B1B9F1B1FB}"/>
    <cellStyle name="Followed Hyperlink 1035" xfId="17996" xr:uid="{9D6089FC-272A-4D45-9259-F434C8DFA53D}"/>
    <cellStyle name="Followed Hyperlink 1036" xfId="17997" xr:uid="{D488E1E1-6F26-48AB-8BD3-A0BCEB479F23}"/>
    <cellStyle name="Followed Hyperlink 1037" xfId="17998" xr:uid="{305CF575-05BF-4199-9BC8-D6FCF4BDA7C5}"/>
    <cellStyle name="Followed Hyperlink 1038" xfId="17999" xr:uid="{39E72D32-E9CE-48BA-A139-E3717B9662BB}"/>
    <cellStyle name="Followed Hyperlink 1039" xfId="18000" xr:uid="{209B76C2-7D1D-4128-8593-0310D6D78CFD}"/>
    <cellStyle name="Followed Hyperlink 104" xfId="18001" xr:uid="{3E2AC1BB-2D7C-4D42-BC0E-4175BAB1E6B0}"/>
    <cellStyle name="Followed Hyperlink 1040" xfId="18002" xr:uid="{F2DAB8C1-1D78-4F05-8623-9A444E5245CD}"/>
    <cellStyle name="Followed Hyperlink 1041" xfId="18003" xr:uid="{0E2AED15-2700-4561-9FDF-0017F2E11AE0}"/>
    <cellStyle name="Followed Hyperlink 1042" xfId="18004" xr:uid="{87B464CD-F95B-4057-A297-0E73445CA822}"/>
    <cellStyle name="Followed Hyperlink 1043" xfId="18005" xr:uid="{48A7F046-F9C8-4E4D-9037-B9EE0EFEF2E8}"/>
    <cellStyle name="Followed Hyperlink 1044" xfId="18006" xr:uid="{C448B9BD-CA15-4A50-81B0-A965C54E5167}"/>
    <cellStyle name="Followed Hyperlink 1045" xfId="18007" xr:uid="{DC810442-FE62-4A43-B15A-E8ABEDA317F4}"/>
    <cellStyle name="Followed Hyperlink 1046" xfId="18008" xr:uid="{C006210D-8404-4F2C-86D1-72160DB2FBF3}"/>
    <cellStyle name="Followed Hyperlink 1047" xfId="18009" xr:uid="{A029F2F4-6218-460E-920D-68EFA88DF352}"/>
    <cellStyle name="Followed Hyperlink 1048" xfId="18010" xr:uid="{36FC3FAC-7D9E-439C-981C-AA52B5036DF3}"/>
    <cellStyle name="Followed Hyperlink 1049" xfId="18011" xr:uid="{3BF7A717-F112-437A-9A09-4A627154B6BF}"/>
    <cellStyle name="Followed Hyperlink 105" xfId="18012" xr:uid="{1A6140E3-E879-4C10-A7AD-0BCC2E875665}"/>
    <cellStyle name="Followed Hyperlink 1050" xfId="18013" xr:uid="{F5719B52-1045-4317-8EB9-1796C5DC7CDA}"/>
    <cellStyle name="Followed Hyperlink 1051" xfId="18014" xr:uid="{2E1FDDD6-E9A1-4B99-927E-F52128A66F9E}"/>
    <cellStyle name="Followed Hyperlink 1052" xfId="18015" xr:uid="{9B9CB75C-2A29-4BA0-83B9-A8AC52CFEC3E}"/>
    <cellStyle name="Followed Hyperlink 1053" xfId="18016" xr:uid="{61DFB596-7E52-47CC-9B21-4FE3D4C81FB4}"/>
    <cellStyle name="Followed Hyperlink 1054" xfId="18017" xr:uid="{00CFD27D-25A5-4E4F-A09A-2F80E33030AB}"/>
    <cellStyle name="Followed Hyperlink 1055" xfId="18018" xr:uid="{250856AE-ED12-4242-9822-08E921D8731E}"/>
    <cellStyle name="Followed Hyperlink 1056" xfId="18019" xr:uid="{6B805397-19D0-458B-9E3F-96022C4AC210}"/>
    <cellStyle name="Followed Hyperlink 1057" xfId="18020" xr:uid="{881FEC0C-1029-4062-B6B2-1A90BA57329E}"/>
    <cellStyle name="Followed Hyperlink 1058" xfId="18021" xr:uid="{859E4579-2EC4-4F75-9237-56168D243847}"/>
    <cellStyle name="Followed Hyperlink 1059" xfId="18022" xr:uid="{9AD8FE57-A7F8-4058-998A-9191A90C7896}"/>
    <cellStyle name="Followed Hyperlink 106" xfId="18023" xr:uid="{0FB3DB8B-2BBD-46D1-91DB-73E70AADA1FA}"/>
    <cellStyle name="Followed Hyperlink 1060" xfId="18024" xr:uid="{B07C4FB7-F7C1-4C05-8F15-2C7FDD2CE1D0}"/>
    <cellStyle name="Followed Hyperlink 1061" xfId="18025" xr:uid="{E2BC6117-C026-476C-B228-BA7857440CD8}"/>
    <cellStyle name="Followed Hyperlink 1062" xfId="18026" xr:uid="{81CCF0D3-0E70-4CCF-B0A0-CAA4848FE382}"/>
    <cellStyle name="Followed Hyperlink 1063" xfId="18027" xr:uid="{CA809E98-A9DE-4507-B91C-FBCAA0AB9CEE}"/>
    <cellStyle name="Followed Hyperlink 1064" xfId="18028" xr:uid="{0EE6805A-B054-442E-A26F-B6C9E6BD22C8}"/>
    <cellStyle name="Followed Hyperlink 1065" xfId="18029" xr:uid="{FB8B2FEE-6FFC-4A80-AD75-38E73CCEF4BC}"/>
    <cellStyle name="Followed Hyperlink 1066" xfId="18030" xr:uid="{4A2D8AC7-14F3-48C6-B6AB-6D86E672C226}"/>
    <cellStyle name="Followed Hyperlink 1067" xfId="18031" xr:uid="{6B425DB0-8FDD-482D-84BA-E75913876795}"/>
    <cellStyle name="Followed Hyperlink 1068" xfId="18032" xr:uid="{A1B5FE7C-6B7D-4722-8A20-A1C03DB129AE}"/>
    <cellStyle name="Followed Hyperlink 1069" xfId="18033" xr:uid="{843730DD-D2CD-414D-AC72-2D2C1CAC598E}"/>
    <cellStyle name="Followed Hyperlink 107" xfId="18034" xr:uid="{A488A9A0-D6DE-4876-A5FC-A046FA3ADD93}"/>
    <cellStyle name="Followed Hyperlink 1070" xfId="18035" xr:uid="{93377CA8-7DD8-4512-BC30-C22A84B4162F}"/>
    <cellStyle name="Followed Hyperlink 1071" xfId="18036" xr:uid="{4275707A-F51C-44CC-8F92-762F0CEDB3D5}"/>
    <cellStyle name="Followed Hyperlink 1072" xfId="18037" xr:uid="{F5DF7577-4703-408B-8377-E3DC5056DBE2}"/>
    <cellStyle name="Followed Hyperlink 1073" xfId="18038" xr:uid="{0C3C928E-7FEA-49A9-8F02-0361AF157801}"/>
    <cellStyle name="Followed Hyperlink 1074" xfId="18039" xr:uid="{60964CCB-5602-4977-A1B2-0C0F90D0C5AE}"/>
    <cellStyle name="Followed Hyperlink 1075" xfId="18040" xr:uid="{3F6D4103-6B63-4C03-8E09-88534B4B48E9}"/>
    <cellStyle name="Followed Hyperlink 1076" xfId="18041" xr:uid="{26DF6BC6-D874-4229-BE32-3FD07842B928}"/>
    <cellStyle name="Followed Hyperlink 1077" xfId="18042" xr:uid="{2BEDF081-0697-419A-AD9A-09EB65D4F9BD}"/>
    <cellStyle name="Followed Hyperlink 1078" xfId="18043" xr:uid="{5C798EE9-FA99-4BED-81A1-326AFFF3C620}"/>
    <cellStyle name="Followed Hyperlink 1079" xfId="18044" xr:uid="{DC43699E-EE9A-467C-B753-B79EED5E32E4}"/>
    <cellStyle name="Followed Hyperlink 108" xfId="18045" xr:uid="{62D4440E-4733-435E-846F-3C1B83DF3EBA}"/>
    <cellStyle name="Followed Hyperlink 1080" xfId="18046" xr:uid="{AE06DE97-37AF-44EE-952F-4010F7AEA89B}"/>
    <cellStyle name="Followed Hyperlink 1081" xfId="18047" xr:uid="{813F5803-9514-462B-BFF4-B588017C6C49}"/>
    <cellStyle name="Followed Hyperlink 1082" xfId="18048" xr:uid="{F25B1850-A002-4BB2-A279-1EAD8BC25F7A}"/>
    <cellStyle name="Followed Hyperlink 1083" xfId="18049" xr:uid="{560B195D-02C9-46DE-AC8B-51490491D554}"/>
    <cellStyle name="Followed Hyperlink 1084" xfId="18050" xr:uid="{0A7F65C9-C194-4A45-B19B-3A95602322B5}"/>
    <cellStyle name="Followed Hyperlink 1085" xfId="18051" xr:uid="{8E2C665F-F138-4CCE-B6B4-BDD9D72D6714}"/>
    <cellStyle name="Followed Hyperlink 1086" xfId="18052" xr:uid="{41FD8EEC-78BE-4F7B-969A-A7704AE2A767}"/>
    <cellStyle name="Followed Hyperlink 1087" xfId="18053" xr:uid="{5F8DB071-A293-42BE-BC70-D64689B5F7B7}"/>
    <cellStyle name="Followed Hyperlink 1088" xfId="18054" xr:uid="{5D7AB6E8-8038-4A8C-9F5E-35A8D2258346}"/>
    <cellStyle name="Followed Hyperlink 1089" xfId="18055" xr:uid="{99B27381-34E1-46CE-9941-965BC1FB6E2D}"/>
    <cellStyle name="Followed Hyperlink 109" xfId="18056" xr:uid="{86695920-D701-40D2-8F59-51211913E173}"/>
    <cellStyle name="Followed Hyperlink 1090" xfId="18057" xr:uid="{3F3075E1-1CC3-44CA-857E-0F4DDB15F257}"/>
    <cellStyle name="Followed Hyperlink 1091" xfId="18058" xr:uid="{F9DF0FD3-9A38-4080-BB18-EE40E0C77F28}"/>
    <cellStyle name="Followed Hyperlink 1092" xfId="18059" xr:uid="{51395391-2483-4EA5-9948-15988BB78272}"/>
    <cellStyle name="Followed Hyperlink 1093" xfId="18060" xr:uid="{47A3A4B7-7405-4989-AB73-E5BC905ED871}"/>
    <cellStyle name="Followed Hyperlink 1094" xfId="18061" xr:uid="{06EA93C1-9BEA-4E5A-9780-DB4046B1B68A}"/>
    <cellStyle name="Followed Hyperlink 1095" xfId="18062" xr:uid="{A8536E08-91D5-4F57-AFFB-CB30D8FEBE4C}"/>
    <cellStyle name="Followed Hyperlink 1096" xfId="18063" xr:uid="{A65BFA49-DE97-4CEB-B29B-5FF7EC2E57A9}"/>
    <cellStyle name="Followed Hyperlink 1097" xfId="18064" xr:uid="{D18B2E72-514A-41A2-80DA-2ED70B9FFF74}"/>
    <cellStyle name="Followed Hyperlink 1098" xfId="18065" xr:uid="{D873C0DB-2849-448E-8A94-D1FB0851EF31}"/>
    <cellStyle name="Followed Hyperlink 1099" xfId="18066" xr:uid="{6723035C-5827-42FA-A0BA-9D315FDDDD95}"/>
    <cellStyle name="Followed Hyperlink 11" xfId="18067" xr:uid="{9A5BCF2E-7949-4ACF-8870-7A7FD1AF8239}"/>
    <cellStyle name="Followed Hyperlink 110" xfId="18068" xr:uid="{0A81DAAE-0462-437D-8CC3-AC35B553A6D3}"/>
    <cellStyle name="Followed Hyperlink 1100" xfId="18069" xr:uid="{7FB3E298-A2AB-4D84-906A-9973FC84B32A}"/>
    <cellStyle name="Followed Hyperlink 1101" xfId="18070" xr:uid="{809FD3F5-1969-4547-9996-6B29A024324B}"/>
    <cellStyle name="Followed Hyperlink 1102" xfId="18071" xr:uid="{6880D3DE-CA0A-4531-8475-A279C1FC9236}"/>
    <cellStyle name="Followed Hyperlink 1103" xfId="18072" xr:uid="{9109FBFC-55B7-42D7-A261-A73E16A6E294}"/>
    <cellStyle name="Followed Hyperlink 1104" xfId="18073" xr:uid="{7D6C8BB5-FC4E-4B8D-A5CF-65EE584E3940}"/>
    <cellStyle name="Followed Hyperlink 1105" xfId="18074" xr:uid="{EAB854B8-E97C-48FD-AE26-D9EFBB2C8770}"/>
    <cellStyle name="Followed Hyperlink 1106" xfId="18075" xr:uid="{9984C202-47CC-46D6-8B48-88C3B2EC12B3}"/>
    <cellStyle name="Followed Hyperlink 1107" xfId="18076" xr:uid="{45756497-4F2F-4D31-9D66-41BF53A5FCE6}"/>
    <cellStyle name="Followed Hyperlink 1108" xfId="18077" xr:uid="{4A6BA012-91F1-4912-B430-F198928A6859}"/>
    <cellStyle name="Followed Hyperlink 1109" xfId="18078" xr:uid="{D059A735-B8DE-460D-8265-C6610EE66851}"/>
    <cellStyle name="Followed Hyperlink 111" xfId="18079" xr:uid="{3C4BCB5C-D7EE-44FE-BC1F-A92AB03409A5}"/>
    <cellStyle name="Followed Hyperlink 1110" xfId="18080" xr:uid="{66E96DC1-4E05-459D-AD48-20A6AB41543F}"/>
    <cellStyle name="Followed Hyperlink 1111" xfId="18081" xr:uid="{AE3BECFE-E0C4-4D64-B4E3-22A3DC4081A3}"/>
    <cellStyle name="Followed Hyperlink 1112" xfId="18082" xr:uid="{AE98D621-50A7-4287-941F-07301815F635}"/>
    <cellStyle name="Followed Hyperlink 1113" xfId="18083" xr:uid="{2EB34E3B-ACB0-4413-BAC6-D2F882763662}"/>
    <cellStyle name="Followed Hyperlink 1114" xfId="18084" xr:uid="{D5181079-932C-4C8F-88FA-9031B196AEDC}"/>
    <cellStyle name="Followed Hyperlink 1115" xfId="18085" xr:uid="{217910A2-49D9-447A-972F-543631893F11}"/>
    <cellStyle name="Followed Hyperlink 1116" xfId="18086" xr:uid="{190DCC08-E1DC-446A-89CF-710D0884CB61}"/>
    <cellStyle name="Followed Hyperlink 1117" xfId="18087" xr:uid="{A6BB3A6E-0552-485E-B26F-4410D3606108}"/>
    <cellStyle name="Followed Hyperlink 1118" xfId="18088" xr:uid="{D0D66356-AD9C-4B6E-9429-FD8A239243FD}"/>
    <cellStyle name="Followed Hyperlink 1119" xfId="18089" xr:uid="{96DA62DB-FF7F-44DE-9793-9C5B82C6721B}"/>
    <cellStyle name="Followed Hyperlink 112" xfId="18090" xr:uid="{DD06ADF7-0DB3-46BC-966B-C5AC5F10AAA1}"/>
    <cellStyle name="Followed Hyperlink 1120" xfId="18091" xr:uid="{DACA1422-21AE-499C-8D92-BB4B66B24229}"/>
    <cellStyle name="Followed Hyperlink 1121" xfId="18092" xr:uid="{2D593770-CB40-458D-B7CD-86476DCD022B}"/>
    <cellStyle name="Followed Hyperlink 1122" xfId="18093" xr:uid="{3D1A1D0A-1BE5-45BF-887E-A6A0B5781A06}"/>
    <cellStyle name="Followed Hyperlink 1123" xfId="18094" xr:uid="{C17DF194-4B16-4072-8292-ABA3DB0757A3}"/>
    <cellStyle name="Followed Hyperlink 1124" xfId="18095" xr:uid="{F4545D61-4D61-4C30-83CC-6515E0C022C7}"/>
    <cellStyle name="Followed Hyperlink 1125" xfId="18096" xr:uid="{CED9AB09-B0D9-4D60-AB63-18FFCE317AEB}"/>
    <cellStyle name="Followed Hyperlink 1126" xfId="18097" xr:uid="{2F95D37C-DA7A-4DB8-AAA4-FC07AA328EFE}"/>
    <cellStyle name="Followed Hyperlink 1127" xfId="18098" xr:uid="{C2258F72-EE02-4717-902F-6F59B9B51371}"/>
    <cellStyle name="Followed Hyperlink 1128" xfId="18099" xr:uid="{B007D742-9389-46BD-BF73-9FBC3F304A0C}"/>
    <cellStyle name="Followed Hyperlink 1129" xfId="18100" xr:uid="{5CC609FA-EF9F-4C42-B838-0D5862BB8BCB}"/>
    <cellStyle name="Followed Hyperlink 113" xfId="18101" xr:uid="{47990433-CDF0-46AA-ACA3-9DD2DB4166BD}"/>
    <cellStyle name="Followed Hyperlink 1130" xfId="18102" xr:uid="{FC74358F-0CC3-47C7-9F34-28B246B911BD}"/>
    <cellStyle name="Followed Hyperlink 1131" xfId="18103" xr:uid="{24111482-145E-48C9-8D14-468B12CD98E0}"/>
    <cellStyle name="Followed Hyperlink 1132" xfId="18104" xr:uid="{1641D057-89EA-4A9B-B518-43DA8A53CCD8}"/>
    <cellStyle name="Followed Hyperlink 1133" xfId="18105" xr:uid="{1B652961-9C4C-4890-A4C1-EB9D2F132E15}"/>
    <cellStyle name="Followed Hyperlink 1134" xfId="18106" xr:uid="{920D3E82-B79E-4994-B80D-875C279613C6}"/>
    <cellStyle name="Followed Hyperlink 1135" xfId="18107" xr:uid="{5D72E8F2-D806-4579-A7CB-1A2D70431C26}"/>
    <cellStyle name="Followed Hyperlink 1136" xfId="18108" xr:uid="{B80CE513-D88F-47A5-8189-7A8A09AAD9D4}"/>
    <cellStyle name="Followed Hyperlink 1137" xfId="18109" xr:uid="{BB135DD4-4913-474F-948C-1AD0B5B70BCB}"/>
    <cellStyle name="Followed Hyperlink 1138" xfId="18110" xr:uid="{86D16DDD-2698-4542-993A-C937E17211BC}"/>
    <cellStyle name="Followed Hyperlink 1139" xfId="18111" xr:uid="{36FEC135-2D6A-4C85-B19E-92430F8A360F}"/>
    <cellStyle name="Followed Hyperlink 114" xfId="18112" xr:uid="{1A50D41C-E30D-48AB-A3EE-F9B6E9CDEDED}"/>
    <cellStyle name="Followed Hyperlink 1140" xfId="18113" xr:uid="{7028E278-D994-4DBF-8F05-208CE8502F98}"/>
    <cellStyle name="Followed Hyperlink 1141" xfId="18114" xr:uid="{5F49B124-317E-4CFA-A438-26983D2DC8FE}"/>
    <cellStyle name="Followed Hyperlink 1142" xfId="18115" xr:uid="{B2032FDF-46CB-4136-A5FC-DF44514D9653}"/>
    <cellStyle name="Followed Hyperlink 1143" xfId="18116" xr:uid="{4A5FB334-FF67-4D8B-96A4-32E2DAD332AD}"/>
    <cellStyle name="Followed Hyperlink 1144" xfId="18117" xr:uid="{0F766B7A-F90E-4EDF-8C54-3B7C86BE6113}"/>
    <cellStyle name="Followed Hyperlink 1145" xfId="18118" xr:uid="{B4734595-FB73-4D48-AC42-E609B7B1A6D8}"/>
    <cellStyle name="Followed Hyperlink 1146" xfId="18119" xr:uid="{584B08DB-7AAD-4D6D-AE61-695539CEF84C}"/>
    <cellStyle name="Followed Hyperlink 1147" xfId="18120" xr:uid="{BCDBE574-FBBC-433D-9AE3-1069980563E0}"/>
    <cellStyle name="Followed Hyperlink 1148" xfId="18121" xr:uid="{9B9B98DD-4A82-4480-A448-5F23EA6DC2FA}"/>
    <cellStyle name="Followed Hyperlink 1149" xfId="18122" xr:uid="{27719B95-8124-4593-AA23-C808435FD894}"/>
    <cellStyle name="Followed Hyperlink 115" xfId="18123" xr:uid="{E77F3435-9337-457D-9D95-94C31664B18A}"/>
    <cellStyle name="Followed Hyperlink 1150" xfId="18124" xr:uid="{F57C8ACD-D6B4-4359-9322-273A6877EC95}"/>
    <cellStyle name="Followed Hyperlink 1151" xfId="18125" xr:uid="{73F9B438-BE89-430E-8222-E1A74971066D}"/>
    <cellStyle name="Followed Hyperlink 1152" xfId="18126" xr:uid="{9D44341F-ED61-4A53-8F0E-03D3DEF8FE87}"/>
    <cellStyle name="Followed Hyperlink 1153" xfId="18127" xr:uid="{7C380681-F02D-4EE0-BB20-20AA081F01DE}"/>
    <cellStyle name="Followed Hyperlink 1154" xfId="18128" xr:uid="{79EF8EB1-35E6-46AB-A0C2-365AE070D852}"/>
    <cellStyle name="Followed Hyperlink 1155" xfId="18129" xr:uid="{2AC9AB85-9C01-4F3A-B7E9-ABC9205BDF46}"/>
    <cellStyle name="Followed Hyperlink 1156" xfId="18130" xr:uid="{EB547897-E773-4071-A687-B6582D4A1849}"/>
    <cellStyle name="Followed Hyperlink 1157" xfId="18131" xr:uid="{4FA1D823-B1A3-4B86-93C9-55345BE28847}"/>
    <cellStyle name="Followed Hyperlink 1158" xfId="18132" xr:uid="{7EEAFD05-3A25-4ACA-9503-311F2FA1A980}"/>
    <cellStyle name="Followed Hyperlink 1159" xfId="18133" xr:uid="{E53C8EFF-91E7-4381-965D-5C2AABD8F0B7}"/>
    <cellStyle name="Followed Hyperlink 116" xfId="18134" xr:uid="{B405731D-070E-4245-8484-76652D653FED}"/>
    <cellStyle name="Followed Hyperlink 1160" xfId="18135" xr:uid="{AC625261-8EC4-4E2B-B834-4717B791B9BF}"/>
    <cellStyle name="Followed Hyperlink 1161" xfId="18136" xr:uid="{1F95794E-3C52-4C15-9C36-40E114296A8E}"/>
    <cellStyle name="Followed Hyperlink 1162" xfId="18137" xr:uid="{498975FF-9110-417A-B6B8-595CEBAA5839}"/>
    <cellStyle name="Followed Hyperlink 1163" xfId="18138" xr:uid="{D21E68B9-FF0E-4594-AF84-097EF84E928B}"/>
    <cellStyle name="Followed Hyperlink 1164" xfId="18139" xr:uid="{91A6CA2C-556B-4193-AC07-BB45EF50B6F9}"/>
    <cellStyle name="Followed Hyperlink 1165" xfId="18140" xr:uid="{E55A234D-A50B-47B1-99D4-0A4FA20D5FDD}"/>
    <cellStyle name="Followed Hyperlink 1166" xfId="18141" xr:uid="{120001DB-F84E-4FE7-A4A5-8DE6AE8A6A7F}"/>
    <cellStyle name="Followed Hyperlink 1167" xfId="18142" xr:uid="{7E5F06CA-FFD9-4117-A84C-1DC81F78DA0B}"/>
    <cellStyle name="Followed Hyperlink 1168" xfId="18143" xr:uid="{008BD1D2-20F3-4714-8513-6861A511EE86}"/>
    <cellStyle name="Followed Hyperlink 1169" xfId="18144" xr:uid="{C4D5F528-7AC3-49E9-A9C9-FD0D11DC96C0}"/>
    <cellStyle name="Followed Hyperlink 117" xfId="18145" xr:uid="{DA01AC7A-7269-4EDA-BF85-EF4CE3D04110}"/>
    <cellStyle name="Followed Hyperlink 1170" xfId="18146" xr:uid="{BD1296FE-5EE1-497E-9CBA-F943AEBBF272}"/>
    <cellStyle name="Followed Hyperlink 1171" xfId="18147" xr:uid="{2B119045-3C83-4EE3-9A7C-EDB108A3FD42}"/>
    <cellStyle name="Followed Hyperlink 1172" xfId="18148" xr:uid="{9AD111D6-8883-4FF5-9D3F-781A6C81E0DF}"/>
    <cellStyle name="Followed Hyperlink 1173" xfId="18149" xr:uid="{72EE2FF3-412F-4EB8-B63A-0E2D5FFBA5AF}"/>
    <cellStyle name="Followed Hyperlink 1174" xfId="18150" xr:uid="{BA581274-C7A0-40E5-B4F5-172883A2C62C}"/>
    <cellStyle name="Followed Hyperlink 1175" xfId="18151" xr:uid="{474B9719-BEDA-425D-AF36-00AC4622C5D1}"/>
    <cellStyle name="Followed Hyperlink 1176" xfId="18152" xr:uid="{603D9702-B54A-4AC0-8924-8BE177A673AA}"/>
    <cellStyle name="Followed Hyperlink 1177" xfId="18153" xr:uid="{48616A15-D4C4-4600-B05E-B5919905E0F5}"/>
    <cellStyle name="Followed Hyperlink 1178" xfId="18154" xr:uid="{D7C98A58-ADB6-440D-8015-94241186CFB3}"/>
    <cellStyle name="Followed Hyperlink 1179" xfId="18155" xr:uid="{BC32E1E1-180D-4F0A-98AB-1AF1222D82FE}"/>
    <cellStyle name="Followed Hyperlink 118" xfId="18156" xr:uid="{ACB42D20-CCD1-4176-ADB5-C12CFA6208B0}"/>
    <cellStyle name="Followed Hyperlink 1180" xfId="18157" xr:uid="{023CE318-DC24-43EC-AAFC-B39AA83A104F}"/>
    <cellStyle name="Followed Hyperlink 1181" xfId="18158" xr:uid="{09543634-E534-4BCC-B448-6A456C04C7BF}"/>
    <cellStyle name="Followed Hyperlink 1182" xfId="18159" xr:uid="{BF7B3F3D-6E29-4C55-B9BC-36E053ADDEA5}"/>
    <cellStyle name="Followed Hyperlink 1183" xfId="18160" xr:uid="{754763B3-2FAD-4288-917C-8A2321A3DDBC}"/>
    <cellStyle name="Followed Hyperlink 1184" xfId="18161" xr:uid="{804B5352-1ABB-40E8-98DC-0B1E4A48DEEA}"/>
    <cellStyle name="Followed Hyperlink 1185" xfId="18162" xr:uid="{09A9D5EE-E04C-4413-9B71-A02A34A25520}"/>
    <cellStyle name="Followed Hyperlink 1186" xfId="18163" xr:uid="{6ED5DAC2-9B89-4A00-AC8F-40AB541F75AD}"/>
    <cellStyle name="Followed Hyperlink 1187" xfId="18164" xr:uid="{AE8A38FA-B759-4C0A-BFA9-206CE2F9250C}"/>
    <cellStyle name="Followed Hyperlink 1188" xfId="18165" xr:uid="{0151000C-7608-4662-9168-4BF1B45C322F}"/>
    <cellStyle name="Followed Hyperlink 1189" xfId="18166" xr:uid="{22850435-3C43-46BD-AD3F-A367C1B4BEE4}"/>
    <cellStyle name="Followed Hyperlink 119" xfId="18167" xr:uid="{BD2E9123-010B-48B9-A538-342F092E4ED8}"/>
    <cellStyle name="Followed Hyperlink 1190" xfId="18168" xr:uid="{DD78985B-D18B-411B-AC09-D8D31435169F}"/>
    <cellStyle name="Followed Hyperlink 1191" xfId="18169" xr:uid="{4A1FF23C-CD82-4E26-BB2D-C55865CFCD40}"/>
    <cellStyle name="Followed Hyperlink 1192" xfId="18170" xr:uid="{0F16DBED-2E45-4CF1-957B-3331F8641093}"/>
    <cellStyle name="Followed Hyperlink 1193" xfId="18171" xr:uid="{B908AD9C-C60B-4961-BA25-5E8200CB2DE1}"/>
    <cellStyle name="Followed Hyperlink 1194" xfId="18172" xr:uid="{4C30816B-4C13-45E5-BD04-2EFBC00062D2}"/>
    <cellStyle name="Followed Hyperlink 1195" xfId="18173" xr:uid="{371EB370-70E9-4F6A-B969-E321CB11B51D}"/>
    <cellStyle name="Followed Hyperlink 1196" xfId="18174" xr:uid="{1D50DFD2-33D5-44CF-9425-EE1DB7AC5639}"/>
    <cellStyle name="Followed Hyperlink 1197" xfId="18175" xr:uid="{DBD7B463-071C-419A-B0BA-935F26B70190}"/>
    <cellStyle name="Followed Hyperlink 1198" xfId="18176" xr:uid="{CB810150-9C64-4B1C-A916-19D1FF16908F}"/>
    <cellStyle name="Followed Hyperlink 1199" xfId="18177" xr:uid="{1B091735-2664-410A-9580-38B4DF8A650F}"/>
    <cellStyle name="Followed Hyperlink 12" xfId="18178" xr:uid="{FE3DCCAE-AE18-4A54-BCB2-400A82166B01}"/>
    <cellStyle name="Followed Hyperlink 12 2" xfId="18179" xr:uid="{2CB35D01-6156-4185-89ED-8A4285713C27}"/>
    <cellStyle name="Followed Hyperlink 120" xfId="18180" xr:uid="{A9101533-066D-4FD4-9A2A-B6265F402EA3}"/>
    <cellStyle name="Followed Hyperlink 120 2" xfId="18181" xr:uid="{01795469-8923-4832-99AF-043C1525EE77}"/>
    <cellStyle name="Followed Hyperlink 1200" xfId="18182" xr:uid="{0112B8CB-3DD3-4F7D-AD00-621768904B8F}"/>
    <cellStyle name="Followed Hyperlink 1200 2" xfId="18183" xr:uid="{8707140A-23F2-4626-92A6-DF3A14638376}"/>
    <cellStyle name="Followed Hyperlink 1201" xfId="18184" xr:uid="{60256FEE-2ECD-41A4-B17A-23D2879422AE}"/>
    <cellStyle name="Followed Hyperlink 1201 2" xfId="18185" xr:uid="{7F184766-A2B6-49D9-9E5D-27D1D1944A1B}"/>
    <cellStyle name="Followed Hyperlink 1202" xfId="18186" xr:uid="{474EE90C-F890-47B6-8A59-6EDF2F33966E}"/>
    <cellStyle name="Followed Hyperlink 1202 2" xfId="18187" xr:uid="{64A061C5-9DD7-4347-9E0D-DF8CF7A7FDE1}"/>
    <cellStyle name="Followed Hyperlink 1203" xfId="18188" xr:uid="{E6AA5438-8639-4781-BD98-1A2F39C8CDD8}"/>
    <cellStyle name="Followed Hyperlink 1203 2" xfId="18189" xr:uid="{6E388D6A-B697-4AC2-8DB6-F25E19D2C732}"/>
    <cellStyle name="Followed Hyperlink 1204" xfId="18190" xr:uid="{E414C4EA-43CF-46F3-8B76-C523326D8BB2}"/>
    <cellStyle name="Followed Hyperlink 1204 2" xfId="18191" xr:uid="{0FE750C8-3166-4FD8-87D6-8840AE18712B}"/>
    <cellStyle name="Followed Hyperlink 1205" xfId="18192" xr:uid="{CED9AA39-EA23-469B-A7C6-D2B27BEE53BD}"/>
    <cellStyle name="Followed Hyperlink 1205 2" xfId="18193" xr:uid="{361ED980-DB42-4AEC-877D-5379FFA3FB00}"/>
    <cellStyle name="Followed Hyperlink 1206" xfId="18194" xr:uid="{1BC03FBE-B617-480E-9274-E8F8268F87CD}"/>
    <cellStyle name="Followed Hyperlink 1206 2" xfId="18195" xr:uid="{CDC8B21E-8FED-4FB8-BB60-8CDA0204B577}"/>
    <cellStyle name="Followed Hyperlink 1207" xfId="18196" xr:uid="{131A129F-50D0-483F-8DBA-C7D0D23E6C0F}"/>
    <cellStyle name="Followed Hyperlink 1207 2" xfId="18197" xr:uid="{D08A8345-06CF-4B3D-B382-59AF22004FBD}"/>
    <cellStyle name="Followed Hyperlink 1208" xfId="18198" xr:uid="{8DEC50C1-1C93-4275-ABEB-3E814A19CB57}"/>
    <cellStyle name="Followed Hyperlink 1208 2" xfId="18199" xr:uid="{9D0ABD53-F9B5-435B-938E-C1303971615F}"/>
    <cellStyle name="Followed Hyperlink 1209" xfId="18200" xr:uid="{B0888726-2A2A-4318-BD57-53275E292E8E}"/>
    <cellStyle name="Followed Hyperlink 1209 2" xfId="18201" xr:uid="{69E08977-F78A-4B04-821E-A58772A6BB93}"/>
    <cellStyle name="Followed Hyperlink 121" xfId="18202" xr:uid="{DAB545F9-41FB-43D1-83FD-6FA9274716F6}"/>
    <cellStyle name="Followed Hyperlink 121 2" xfId="18203" xr:uid="{3ECA503E-325C-4D84-A850-F77EFF02AEAE}"/>
    <cellStyle name="Followed Hyperlink 1210" xfId="18204" xr:uid="{4E0B75BC-E4CE-40B1-8092-C10ECBA46845}"/>
    <cellStyle name="Followed Hyperlink 1210 2" xfId="18205" xr:uid="{A2C7398E-B8DC-40AB-8BAA-A70C62FF4BE6}"/>
    <cellStyle name="Followed Hyperlink 1211" xfId="18206" xr:uid="{19C3EB9E-168B-4222-ADD8-08285591A214}"/>
    <cellStyle name="Followed Hyperlink 1211 2" xfId="18207" xr:uid="{9BCE350E-7F40-4D90-A433-53BF82968DA7}"/>
    <cellStyle name="Followed Hyperlink 1212" xfId="18208" xr:uid="{60BB1D6C-49FE-48D8-BCEB-99F952F73A88}"/>
    <cellStyle name="Followed Hyperlink 1212 2" xfId="18209" xr:uid="{53509A26-47B9-4EE6-92A1-682A158BB8E5}"/>
    <cellStyle name="Followed Hyperlink 1213" xfId="18210" xr:uid="{4581A86F-AD4D-4FD1-882B-4AC0D4087E83}"/>
    <cellStyle name="Followed Hyperlink 1213 2" xfId="18211" xr:uid="{56924B25-55F9-4F5B-96EC-B13F7A929C8D}"/>
    <cellStyle name="Followed Hyperlink 1214" xfId="18212" xr:uid="{3BDEECB2-2D5A-449C-A5D1-403C656E485F}"/>
    <cellStyle name="Followed Hyperlink 1214 2" xfId="18213" xr:uid="{ADE45382-28EF-418E-BA9A-B603728BF47D}"/>
    <cellStyle name="Followed Hyperlink 1215" xfId="18214" xr:uid="{70194C42-137C-431A-A361-3213250C507A}"/>
    <cellStyle name="Followed Hyperlink 1215 2" xfId="18215" xr:uid="{C027F373-1DE0-421C-A18A-3C21E553A533}"/>
    <cellStyle name="Followed Hyperlink 1216" xfId="18216" xr:uid="{9009E4B6-6B39-463C-8F54-36BCE2EC74D0}"/>
    <cellStyle name="Followed Hyperlink 1216 2" xfId="18217" xr:uid="{8295282D-AF97-4933-ADB4-D626C63AF8B1}"/>
    <cellStyle name="Followed Hyperlink 1217" xfId="18218" xr:uid="{140B6240-78A0-465B-A05B-BF69820FBF0B}"/>
    <cellStyle name="Followed Hyperlink 1217 2" xfId="18219" xr:uid="{7DE75DAD-68AA-4261-9258-B42FA7A88B9D}"/>
    <cellStyle name="Followed Hyperlink 1218" xfId="18220" xr:uid="{057B3C77-7F06-485A-AC6A-BB8918C682CB}"/>
    <cellStyle name="Followed Hyperlink 1218 2" xfId="18221" xr:uid="{7D73925E-F222-47D2-8986-A4D9C153EB2D}"/>
    <cellStyle name="Followed Hyperlink 1219" xfId="18222" xr:uid="{5708A395-4DC4-4666-9797-F517B9A83CCB}"/>
    <cellStyle name="Followed Hyperlink 1219 2" xfId="18223" xr:uid="{4140513C-9BE6-4773-AF7B-F7C1D7E9AEE5}"/>
    <cellStyle name="Followed Hyperlink 122" xfId="18224" xr:uid="{08FD6C94-06DB-4B72-A270-D1EF1FF880E4}"/>
    <cellStyle name="Followed Hyperlink 122 2" xfId="18225" xr:uid="{09D6086F-101C-4D43-A8E1-5B95639629CE}"/>
    <cellStyle name="Followed Hyperlink 1220" xfId="18226" xr:uid="{856F3208-BA76-4D59-B3EC-38BB618B5A2F}"/>
    <cellStyle name="Followed Hyperlink 1220 2" xfId="18227" xr:uid="{AB17154C-A891-412C-9A1E-DDB1188FBD3E}"/>
    <cellStyle name="Followed Hyperlink 1221" xfId="18228" xr:uid="{D0701786-3C22-407C-B398-0339D943B719}"/>
    <cellStyle name="Followed Hyperlink 1221 2" xfId="18229" xr:uid="{FAD8D9A6-9D66-4596-8A10-1675C930D70D}"/>
    <cellStyle name="Followed Hyperlink 1222" xfId="18230" xr:uid="{CE4E2602-0050-4681-AB7F-87FA6C807DD3}"/>
    <cellStyle name="Followed Hyperlink 1222 2" xfId="18231" xr:uid="{063C9053-11F3-4492-ACCF-9659023C4075}"/>
    <cellStyle name="Followed Hyperlink 1223" xfId="18232" xr:uid="{361F1C5F-B460-4248-82A1-2FC1E8F62BE9}"/>
    <cellStyle name="Followed Hyperlink 1223 2" xfId="18233" xr:uid="{4A58366D-654C-4566-86F1-3ACD1492BE2E}"/>
    <cellStyle name="Followed Hyperlink 1224" xfId="18234" xr:uid="{B524EEEA-C40B-43A6-A257-A8145D6ABE20}"/>
    <cellStyle name="Followed Hyperlink 1224 2" xfId="18235" xr:uid="{86FF4600-08B7-4765-B1B9-E37A9851F4BC}"/>
    <cellStyle name="Followed Hyperlink 1225" xfId="18236" xr:uid="{47336B62-4450-4B71-BE75-3CE5CFADF902}"/>
    <cellStyle name="Followed Hyperlink 1225 2" xfId="18237" xr:uid="{27C496A2-EC8E-4B4F-A891-2C00A7EB6D43}"/>
    <cellStyle name="Followed Hyperlink 1226" xfId="18238" xr:uid="{80FA099E-9F94-478E-8BBB-C0A1763C31F5}"/>
    <cellStyle name="Followed Hyperlink 1226 2" xfId="18239" xr:uid="{F884E0B9-05B5-4676-A578-ED80E88177BA}"/>
    <cellStyle name="Followed Hyperlink 1227" xfId="18240" xr:uid="{083BEFC0-83C1-4B14-8223-6E8C1A227CA1}"/>
    <cellStyle name="Followed Hyperlink 1227 2" xfId="18241" xr:uid="{BAF74191-1278-4B24-95CD-A2A2911992FF}"/>
    <cellStyle name="Followed Hyperlink 1228" xfId="18242" xr:uid="{FFE3DA31-1B73-4574-A2C5-FE9263E302AC}"/>
    <cellStyle name="Followed Hyperlink 1228 2" xfId="18243" xr:uid="{051526D4-6CA8-4FFD-8F31-865735176B8F}"/>
    <cellStyle name="Followed Hyperlink 1229" xfId="18244" xr:uid="{011AEA99-8AFC-4ED6-98DE-CAC5C86C60CC}"/>
    <cellStyle name="Followed Hyperlink 1229 2" xfId="18245" xr:uid="{90AEE91B-CEA2-437A-8DB2-520045D12549}"/>
    <cellStyle name="Followed Hyperlink 123" xfId="18246" xr:uid="{D25203EB-D82E-4314-8CAD-8641E8508254}"/>
    <cellStyle name="Followed Hyperlink 123 2" xfId="18247" xr:uid="{7B28F4D1-A1F2-41E2-8D7F-D9B468D95E50}"/>
    <cellStyle name="Followed Hyperlink 1230" xfId="18248" xr:uid="{05762527-0C3F-4476-8ECF-196D50A4338C}"/>
    <cellStyle name="Followed Hyperlink 1230 2" xfId="18249" xr:uid="{F57791C7-4BB0-4E44-9829-B2107D6B0246}"/>
    <cellStyle name="Followed Hyperlink 1231" xfId="18250" xr:uid="{FC9F67FD-6A20-4D19-AC1C-54CDD4912DC7}"/>
    <cellStyle name="Followed Hyperlink 1231 2" xfId="18251" xr:uid="{5C97A722-6AA9-4F93-8671-E49F01657792}"/>
    <cellStyle name="Followed Hyperlink 1232" xfId="18252" xr:uid="{19A5233A-8146-431C-A8A5-15A35BAA8D69}"/>
    <cellStyle name="Followed Hyperlink 1232 2" xfId="18253" xr:uid="{6D47918C-9139-4542-992D-2CC138130EB4}"/>
    <cellStyle name="Followed Hyperlink 1233" xfId="18254" xr:uid="{A5126666-AE1F-4A3E-B5C1-7FE622C84778}"/>
    <cellStyle name="Followed Hyperlink 1233 2" xfId="18255" xr:uid="{DC5983A8-F3DF-4FBF-A853-A4592B9A1D2D}"/>
    <cellStyle name="Followed Hyperlink 1234" xfId="18256" xr:uid="{3C1A0EE4-35F2-488F-AD30-37A7AB49F240}"/>
    <cellStyle name="Followed Hyperlink 1234 2" xfId="18257" xr:uid="{60E46DD7-9894-4201-A2CF-F8B5E20B5C5F}"/>
    <cellStyle name="Followed Hyperlink 1235" xfId="18258" xr:uid="{FC22BFA8-25B3-45C0-8DB3-3AD482B8B72F}"/>
    <cellStyle name="Followed Hyperlink 1235 2" xfId="18259" xr:uid="{420EA54D-2D80-446C-B12F-121FA151CCA6}"/>
    <cellStyle name="Followed Hyperlink 1236" xfId="18260" xr:uid="{50EF4883-FF00-436D-B512-58EC033764EE}"/>
    <cellStyle name="Followed Hyperlink 1236 2" xfId="18261" xr:uid="{768D89DC-47E4-4441-AB7D-B1CF8E28363E}"/>
    <cellStyle name="Followed Hyperlink 1237" xfId="18262" xr:uid="{E996E8F0-E98D-4814-B89A-1C5A083B9CA1}"/>
    <cellStyle name="Followed Hyperlink 1237 2" xfId="18263" xr:uid="{BEC7E065-D640-47AC-96AD-66CEFC09C053}"/>
    <cellStyle name="Followed Hyperlink 1238" xfId="18264" xr:uid="{F87241D3-81A1-4CBD-BA76-E3D57654C7F6}"/>
    <cellStyle name="Followed Hyperlink 1238 2" xfId="18265" xr:uid="{620FF4C8-FD48-4538-94C8-09B857E6C1E8}"/>
    <cellStyle name="Followed Hyperlink 1239" xfId="18266" xr:uid="{E22A5A5D-D739-458D-B8E0-3A1ABB4472D9}"/>
    <cellStyle name="Followed Hyperlink 1239 2" xfId="18267" xr:uid="{8E052A83-65A6-4AF8-931A-BDE5C47C28F0}"/>
    <cellStyle name="Followed Hyperlink 124" xfId="18268" xr:uid="{C0E14202-AAA9-4DF7-9A3A-83598A086E15}"/>
    <cellStyle name="Followed Hyperlink 124 2" xfId="18269" xr:uid="{6B334EC5-C5B3-474E-AAFA-33D2BB236E75}"/>
    <cellStyle name="Followed Hyperlink 1240" xfId="18270" xr:uid="{0B25441B-10E4-49D5-ABF4-CDA3BB94D180}"/>
    <cellStyle name="Followed Hyperlink 1240 2" xfId="18271" xr:uid="{8AA90043-B39F-4AE9-B648-836DA2051196}"/>
    <cellStyle name="Followed Hyperlink 1241" xfId="18272" xr:uid="{96C79A3C-1535-449F-935B-3EB1E01C3FC8}"/>
    <cellStyle name="Followed Hyperlink 1241 2" xfId="18273" xr:uid="{16032E2C-C623-4C2F-B1E0-2A6774CD2557}"/>
    <cellStyle name="Followed Hyperlink 1242" xfId="18274" xr:uid="{D31DA8FE-3798-4CEC-860D-AEAFB760471B}"/>
    <cellStyle name="Followed Hyperlink 1242 2" xfId="18275" xr:uid="{C51F2200-F21D-4508-961D-C9389EB34FA3}"/>
    <cellStyle name="Followed Hyperlink 1243" xfId="18276" xr:uid="{148FF28E-29F9-448D-8D90-B5D9EC565BB5}"/>
    <cellStyle name="Followed Hyperlink 1243 2" xfId="18277" xr:uid="{2571E6C4-7733-43B3-AAC9-A82C0A79AABF}"/>
    <cellStyle name="Followed Hyperlink 1244" xfId="18278" xr:uid="{C56B8A72-B345-4A9D-9D9C-A6AE6484D460}"/>
    <cellStyle name="Followed Hyperlink 1244 2" xfId="18279" xr:uid="{F40A8EE1-10AF-46B2-AB1F-3E240BA147DE}"/>
    <cellStyle name="Followed Hyperlink 1245" xfId="18280" xr:uid="{24185B1C-4383-4701-9B29-AF28765F902A}"/>
    <cellStyle name="Followed Hyperlink 1245 2" xfId="18281" xr:uid="{3D6E92EA-328A-4FA2-8206-1DA7F0EB6A16}"/>
    <cellStyle name="Followed Hyperlink 1246" xfId="18282" xr:uid="{B22D3F5D-C778-47C1-858D-DAD63E6EBD1B}"/>
    <cellStyle name="Followed Hyperlink 1246 2" xfId="18283" xr:uid="{B513120D-9576-4C74-9ABB-ECA536BA92D9}"/>
    <cellStyle name="Followed Hyperlink 1247" xfId="18284" xr:uid="{D244E1F6-66B7-4CD4-9182-E026E6D58B10}"/>
    <cellStyle name="Followed Hyperlink 1247 2" xfId="18285" xr:uid="{1BBC5E7D-14D5-4191-9387-2F7147ADE0A3}"/>
    <cellStyle name="Followed Hyperlink 1248" xfId="18286" xr:uid="{926F9CD0-42D5-4518-B4AA-5BE9108CE12C}"/>
    <cellStyle name="Followed Hyperlink 1248 2" xfId="18287" xr:uid="{C8DF3B22-376F-4612-90FF-EA745F0A7C52}"/>
    <cellStyle name="Followed Hyperlink 1249" xfId="18288" xr:uid="{258F2409-F60C-460D-A61A-A66557044773}"/>
    <cellStyle name="Followed Hyperlink 1249 2" xfId="18289" xr:uid="{85620FAD-39A3-43AF-9C69-7345311F4983}"/>
    <cellStyle name="Followed Hyperlink 125" xfId="18290" xr:uid="{6D8C0A59-634D-4DED-98A2-78C8999DDA23}"/>
    <cellStyle name="Followed Hyperlink 125 2" xfId="18291" xr:uid="{C05C9FF1-6D1A-4A61-AC9D-263EC705210C}"/>
    <cellStyle name="Followed Hyperlink 1250" xfId="18292" xr:uid="{F7FFADCA-B3AA-4DF6-B6E6-FAB6AABE8F5E}"/>
    <cellStyle name="Followed Hyperlink 1250 2" xfId="18293" xr:uid="{9E9C2C12-DA7C-472C-ACEC-1D3917383FC4}"/>
    <cellStyle name="Followed Hyperlink 1251" xfId="18294" xr:uid="{AD2DFE2C-00F4-43C9-80EA-544D81EAEAEF}"/>
    <cellStyle name="Followed Hyperlink 1251 2" xfId="18295" xr:uid="{F2F9DE72-FD48-44F1-A286-7DAFA2F734DA}"/>
    <cellStyle name="Followed Hyperlink 1252" xfId="18296" xr:uid="{AE31F50A-CC27-4A73-BF20-4ED4B2AF9917}"/>
    <cellStyle name="Followed Hyperlink 1252 2" xfId="18297" xr:uid="{8A9D589A-2BE3-48FF-8A9B-841EA42CEE60}"/>
    <cellStyle name="Followed Hyperlink 1253" xfId="18298" xr:uid="{2C216425-DE29-4F0B-AFE0-93FA485390B0}"/>
    <cellStyle name="Followed Hyperlink 1253 2" xfId="18299" xr:uid="{26299B00-7C75-430D-B551-B80EB7382064}"/>
    <cellStyle name="Followed Hyperlink 1254" xfId="18300" xr:uid="{3298843E-6D63-4241-B0FF-2908E160A04F}"/>
    <cellStyle name="Followed Hyperlink 1254 2" xfId="18301" xr:uid="{B889DCD1-7AB6-4046-AB35-65BF955CBE78}"/>
    <cellStyle name="Followed Hyperlink 1255" xfId="18302" xr:uid="{A71ED0F9-3A36-490F-BBB6-CE24B8D8B6BA}"/>
    <cellStyle name="Followed Hyperlink 1255 2" xfId="18303" xr:uid="{335915F5-6532-47A2-9F7D-14FDBE1F5CE0}"/>
    <cellStyle name="Followed Hyperlink 1256" xfId="18304" xr:uid="{F18A04D3-7723-407F-A111-7DAF6CD09FFE}"/>
    <cellStyle name="Followed Hyperlink 1256 2" xfId="18305" xr:uid="{11D6E7C5-9801-4D8D-8B98-2F9071CA872D}"/>
    <cellStyle name="Followed Hyperlink 1257" xfId="18306" xr:uid="{27BCBA12-DC13-40DB-BBDA-940F77FC53C2}"/>
    <cellStyle name="Followed Hyperlink 1257 2" xfId="18307" xr:uid="{B5B27E3B-4710-4FCA-B3A5-3EEE117EAC47}"/>
    <cellStyle name="Followed Hyperlink 1258" xfId="18308" xr:uid="{A4C17FCE-A757-4158-B623-A6810232314C}"/>
    <cellStyle name="Followed Hyperlink 1258 2" xfId="18309" xr:uid="{4BAA0E5D-2E0D-4F15-8108-891BA519C936}"/>
    <cellStyle name="Followed Hyperlink 1259" xfId="18310" xr:uid="{0A02E166-9782-4888-ABF1-EB9A5840795B}"/>
    <cellStyle name="Followed Hyperlink 1259 2" xfId="18311" xr:uid="{08DCB7F5-9497-4756-8D59-A30868A72D6B}"/>
    <cellStyle name="Followed Hyperlink 126" xfId="18312" xr:uid="{CEDBA7D7-9B38-4386-85AB-2A73749C9BA9}"/>
    <cellStyle name="Followed Hyperlink 126 2" xfId="18313" xr:uid="{4B413E7D-7CDD-4C7F-8101-6654A6CE066D}"/>
    <cellStyle name="Followed Hyperlink 1260" xfId="18314" xr:uid="{C8BBF480-70F8-4D00-BD9F-2F144DF3FD15}"/>
    <cellStyle name="Followed Hyperlink 1260 2" xfId="18315" xr:uid="{0CA79C73-47A0-45B4-B835-D0B85DCDD13B}"/>
    <cellStyle name="Followed Hyperlink 1261" xfId="18316" xr:uid="{2AC273CD-C97B-4F5E-910C-336F44CC787C}"/>
    <cellStyle name="Followed Hyperlink 1261 2" xfId="18317" xr:uid="{3D1C88FF-7428-4956-B86A-B9AD9075A889}"/>
    <cellStyle name="Followed Hyperlink 1262" xfId="18318" xr:uid="{EA9894D8-3BA3-4F24-8AD5-D73BB3847D1B}"/>
    <cellStyle name="Followed Hyperlink 1262 2" xfId="18319" xr:uid="{D85A3B1E-B0E9-46F6-BF35-5DF2960A998D}"/>
    <cellStyle name="Followed Hyperlink 1263" xfId="18320" xr:uid="{20A3BB4F-5110-40E3-A4CC-F07BE2E99807}"/>
    <cellStyle name="Followed Hyperlink 1263 2" xfId="18321" xr:uid="{BE983048-777F-48BD-BD8D-D41F51BCEBF3}"/>
    <cellStyle name="Followed Hyperlink 1264" xfId="18322" xr:uid="{2857A07F-9917-47F4-91EC-F3DF589E7503}"/>
    <cellStyle name="Followed Hyperlink 1264 2" xfId="18323" xr:uid="{DB309C11-77CD-42D9-8E7B-12CBF2A89564}"/>
    <cellStyle name="Followed Hyperlink 1265" xfId="18324" xr:uid="{4B0412B3-32F7-424B-A20D-15891C875490}"/>
    <cellStyle name="Followed Hyperlink 1265 2" xfId="18325" xr:uid="{1B08B734-2490-45C3-8D86-3A6AE2AF4302}"/>
    <cellStyle name="Followed Hyperlink 1266" xfId="18326" xr:uid="{A0890628-A44B-44BB-916C-5D9F88734153}"/>
    <cellStyle name="Followed Hyperlink 1266 2" xfId="18327" xr:uid="{37850882-E0BA-4C6B-9190-C4894F3D6425}"/>
    <cellStyle name="Followed Hyperlink 1267" xfId="18328" xr:uid="{5FEEE20F-74BC-4D61-BE46-D6F1E08CCAB5}"/>
    <cellStyle name="Followed Hyperlink 1267 2" xfId="18329" xr:uid="{F7228801-4A74-4F4C-8F77-4B8F09D089CD}"/>
    <cellStyle name="Followed Hyperlink 1268" xfId="18330" xr:uid="{08ECB50D-9930-480B-84AB-EA4706B0556F}"/>
    <cellStyle name="Followed Hyperlink 1268 2" xfId="18331" xr:uid="{B12E4258-7EE7-47C9-A42B-5CBBA9AA2D1F}"/>
    <cellStyle name="Followed Hyperlink 1269" xfId="18332" xr:uid="{CA73CCE3-6BA8-4333-9E71-9B3AD7E19E23}"/>
    <cellStyle name="Followed Hyperlink 1269 2" xfId="18333" xr:uid="{B26C0FCA-EB71-4339-A1DD-CC6362F0E0D1}"/>
    <cellStyle name="Followed Hyperlink 127" xfId="18334" xr:uid="{3046B08A-14D0-4176-90B5-D2479DACF44C}"/>
    <cellStyle name="Followed Hyperlink 127 2" xfId="18335" xr:uid="{4BE18311-84C2-442D-80C0-CDD54930B5D4}"/>
    <cellStyle name="Followed Hyperlink 1270" xfId="18336" xr:uid="{47B73DA5-BD60-4DFE-8B86-A00C52D1D235}"/>
    <cellStyle name="Followed Hyperlink 1270 2" xfId="18337" xr:uid="{E07C9C4B-D1F8-4126-AD3D-826F5C8AF909}"/>
    <cellStyle name="Followed Hyperlink 1271" xfId="18338" xr:uid="{2C2AEBB5-1531-4656-ADED-9BEEE84671F2}"/>
    <cellStyle name="Followed Hyperlink 1271 2" xfId="18339" xr:uid="{2F584C75-03EC-4EDA-9E4A-6B5E6DC40BBC}"/>
    <cellStyle name="Followed Hyperlink 1272" xfId="18340" xr:uid="{C02C831E-81B3-4B78-8A1D-13A8554C14E2}"/>
    <cellStyle name="Followed Hyperlink 1272 2" xfId="18341" xr:uid="{6E23F062-A00C-469F-83AA-2A570F5CE016}"/>
    <cellStyle name="Followed Hyperlink 1273" xfId="18342" xr:uid="{97106F68-5313-4373-B351-1D17DBEE96D2}"/>
    <cellStyle name="Followed Hyperlink 1273 2" xfId="18343" xr:uid="{0BC24A35-31DB-4245-9FF2-6383BB5C9D9E}"/>
    <cellStyle name="Followed Hyperlink 1274" xfId="18344" xr:uid="{23B92FA6-8E33-4F76-AF67-04BACF1EDC24}"/>
    <cellStyle name="Followed Hyperlink 1274 2" xfId="18345" xr:uid="{28061B3B-C3CC-4C48-8D9F-0F8FAC642C91}"/>
    <cellStyle name="Followed Hyperlink 1275" xfId="18346" xr:uid="{BF834A60-024C-4A8A-B587-802C26342893}"/>
    <cellStyle name="Followed Hyperlink 1275 2" xfId="18347" xr:uid="{8ED56EF3-EB04-4D78-BCCF-DE563F629120}"/>
    <cellStyle name="Followed Hyperlink 1276" xfId="18348" xr:uid="{54689850-D8DA-46D0-B743-F9C0829CE98E}"/>
    <cellStyle name="Followed Hyperlink 1276 2" xfId="18349" xr:uid="{56C483D8-548D-4907-8227-ADE251056816}"/>
    <cellStyle name="Followed Hyperlink 1277" xfId="18350" xr:uid="{723DF2FC-D86E-46FA-9D7E-77DF513EB257}"/>
    <cellStyle name="Followed Hyperlink 1277 2" xfId="18351" xr:uid="{F0A19F1B-B13E-42B2-B0E7-0C87FED37028}"/>
    <cellStyle name="Followed Hyperlink 1278" xfId="18352" xr:uid="{1A84879A-AB26-4336-8F97-54393FAE4E55}"/>
    <cellStyle name="Followed Hyperlink 1278 2" xfId="18353" xr:uid="{CCBC4203-E5A5-427C-9839-52F2C1D49DB9}"/>
    <cellStyle name="Followed Hyperlink 1279" xfId="18354" xr:uid="{1004C2BE-99E1-439E-9196-0658F69603CC}"/>
    <cellStyle name="Followed Hyperlink 1279 2" xfId="18355" xr:uid="{78AAB0FA-1FE7-42C0-87E6-930015588855}"/>
    <cellStyle name="Followed Hyperlink 128" xfId="18356" xr:uid="{F180B1B2-EAFC-44C8-95EC-B870ADCDB4FD}"/>
    <cellStyle name="Followed Hyperlink 128 2" xfId="18357" xr:uid="{365E5453-44E1-491C-996F-00997B222064}"/>
    <cellStyle name="Followed Hyperlink 1280" xfId="18358" xr:uid="{920A2720-B8FF-48F3-B146-C77C811085D9}"/>
    <cellStyle name="Followed Hyperlink 1280 2" xfId="18359" xr:uid="{679E6FA5-EC91-4380-A902-172C4BA8420E}"/>
    <cellStyle name="Followed Hyperlink 1281" xfId="18360" xr:uid="{AA0A97A8-E027-4B3A-A771-BF0BE548C1D0}"/>
    <cellStyle name="Followed Hyperlink 1281 2" xfId="18361" xr:uid="{6B34979A-1765-413C-A638-D25334C2BAC3}"/>
    <cellStyle name="Followed Hyperlink 1282" xfId="18362" xr:uid="{9EB7D80E-1BBA-4927-8526-B2002E7E28C2}"/>
    <cellStyle name="Followed Hyperlink 1282 2" xfId="18363" xr:uid="{AC8E4B0C-CF51-44B9-8451-15EF3856133D}"/>
    <cellStyle name="Followed Hyperlink 1283" xfId="18364" xr:uid="{1D3B5879-BD85-4FBD-A5E7-E911D203D507}"/>
    <cellStyle name="Followed Hyperlink 1283 2" xfId="18365" xr:uid="{7ACFAD21-5380-4432-877D-C4E6BC2F51D4}"/>
    <cellStyle name="Followed Hyperlink 1284" xfId="18366" xr:uid="{F2DA1211-58BA-40F6-A763-298DD28F5375}"/>
    <cellStyle name="Followed Hyperlink 1284 2" xfId="18367" xr:uid="{6F970183-03B8-4AD9-8519-9CAF1B11181A}"/>
    <cellStyle name="Followed Hyperlink 1285" xfId="18368" xr:uid="{F926785F-CFB3-4EEE-BC79-10D5DA351A11}"/>
    <cellStyle name="Followed Hyperlink 1285 2" xfId="18369" xr:uid="{9ABBC50B-D9EF-4F04-BC40-2D2764C9E716}"/>
    <cellStyle name="Followed Hyperlink 1286" xfId="18370" xr:uid="{F588A999-0BD2-4420-A062-BCA20E4590A7}"/>
    <cellStyle name="Followed Hyperlink 1286 2" xfId="18371" xr:uid="{08BAABBC-5991-4AFC-A2D0-BA39556B709D}"/>
    <cellStyle name="Followed Hyperlink 1287" xfId="18372" xr:uid="{3E49E06B-5CBA-4284-851A-A864ABF39EB8}"/>
    <cellStyle name="Followed Hyperlink 1287 2" xfId="18373" xr:uid="{9AB22908-F9BE-432E-B862-E89E08DC00BB}"/>
    <cellStyle name="Followed Hyperlink 1288" xfId="18374" xr:uid="{42ECCCE7-33D9-45DD-9799-1A063266A96D}"/>
    <cellStyle name="Followed Hyperlink 1288 2" xfId="18375" xr:uid="{E3AE07C3-D146-42BC-AA15-1AF8988C3248}"/>
    <cellStyle name="Followed Hyperlink 1289" xfId="18376" xr:uid="{05DC5FE4-DBA9-43CA-9148-BC332226FB8A}"/>
    <cellStyle name="Followed Hyperlink 1289 2" xfId="18377" xr:uid="{BEECE038-1B8B-4975-9275-2291C0E350D3}"/>
    <cellStyle name="Followed Hyperlink 129" xfId="18378" xr:uid="{B79FCFC5-9434-4671-B787-84556A37AF23}"/>
    <cellStyle name="Followed Hyperlink 129 2" xfId="18379" xr:uid="{EE1795C6-D9C0-4E26-B497-302BFDD42715}"/>
    <cellStyle name="Followed Hyperlink 1290" xfId="18380" xr:uid="{36CDA1DE-C709-409B-8EB4-137A4E57BC66}"/>
    <cellStyle name="Followed Hyperlink 1290 2" xfId="18381" xr:uid="{5D8CF99C-5138-435B-B9BF-7E9F8BA64A67}"/>
    <cellStyle name="Followed Hyperlink 1291" xfId="18382" xr:uid="{7AD68F3C-B7B8-44B4-B63D-5EDBDB9BA803}"/>
    <cellStyle name="Followed Hyperlink 1291 2" xfId="18383" xr:uid="{01CF371A-BB12-41CC-93EB-B14BA1803DCC}"/>
    <cellStyle name="Followed Hyperlink 1292" xfId="18384" xr:uid="{04798239-6FA4-4FCA-AE5E-BAE5A01FDE40}"/>
    <cellStyle name="Followed Hyperlink 1292 2" xfId="18385" xr:uid="{AB814832-7845-4F2F-B4DB-5D2ED370FD74}"/>
    <cellStyle name="Followed Hyperlink 1293" xfId="18386" xr:uid="{99DD9D16-13A1-4BD1-920F-FFCCB6CF6DF2}"/>
    <cellStyle name="Followed Hyperlink 1293 2" xfId="18387" xr:uid="{8C6770F9-00DE-45B9-9E0D-E45C819E23D4}"/>
    <cellStyle name="Followed Hyperlink 1294" xfId="18388" xr:uid="{2288C939-195D-43F6-B48C-F108A240028B}"/>
    <cellStyle name="Followed Hyperlink 1294 2" xfId="18389" xr:uid="{55CAF8F8-76A4-499A-A172-44F3B614D518}"/>
    <cellStyle name="Followed Hyperlink 1295" xfId="18390" xr:uid="{3F842786-5766-471B-BA42-A7EFDA98BC99}"/>
    <cellStyle name="Followed Hyperlink 1295 2" xfId="18391" xr:uid="{7F0F8A1F-A84B-4851-8920-C2CD68FFE5D2}"/>
    <cellStyle name="Followed Hyperlink 1296" xfId="18392" xr:uid="{D5DC9614-8A8C-4557-9410-5DB5EF3A4D12}"/>
    <cellStyle name="Followed Hyperlink 1296 2" xfId="18393" xr:uid="{AFC52568-8CCA-4A5A-8496-5B34DE194FCA}"/>
    <cellStyle name="Followed Hyperlink 1297" xfId="18394" xr:uid="{A1A74D84-E43F-4A12-9803-06EBB6FE1A01}"/>
    <cellStyle name="Followed Hyperlink 1297 2" xfId="18395" xr:uid="{CEEB8159-3813-40E5-BA5B-3EF32D76B05A}"/>
    <cellStyle name="Followed Hyperlink 1298" xfId="18396" xr:uid="{3F198892-D7BC-4CE7-BE5D-967257F84A70}"/>
    <cellStyle name="Followed Hyperlink 1298 2" xfId="18397" xr:uid="{A565E9D4-2E3F-42DC-8587-17ED65211547}"/>
    <cellStyle name="Followed Hyperlink 1299" xfId="18398" xr:uid="{EEAEE321-AE21-402E-9420-A8D8E88C85B5}"/>
    <cellStyle name="Followed Hyperlink 1299 2" xfId="18399" xr:uid="{816BFB7D-A399-4F77-8D07-23DBE61E718E}"/>
    <cellStyle name="Followed Hyperlink 13" xfId="18400" xr:uid="{2FB8ED6A-6007-423C-B297-3604DDFEFDFD}"/>
    <cellStyle name="Followed Hyperlink 13 2" xfId="18401" xr:uid="{97401730-AC4C-49F4-ACE1-124489BB52C3}"/>
    <cellStyle name="Followed Hyperlink 130" xfId="18402" xr:uid="{6C65DE38-944E-4D84-B669-C00D7E97768B}"/>
    <cellStyle name="Followed Hyperlink 130 2" xfId="18403" xr:uid="{A825F2AE-B26B-438F-BF33-FECF10F5B8CF}"/>
    <cellStyle name="Followed Hyperlink 1300" xfId="18404" xr:uid="{DC737340-1F31-4929-A87D-13BAB4510875}"/>
    <cellStyle name="Followed Hyperlink 1300 2" xfId="18405" xr:uid="{95267032-6CEA-4F45-BAA4-1CE538EA3D77}"/>
    <cellStyle name="Followed Hyperlink 1301" xfId="18406" xr:uid="{098770D8-0661-4DDF-8D1D-C3CF00E41075}"/>
    <cellStyle name="Followed Hyperlink 1301 2" xfId="18407" xr:uid="{D04C3F1E-52D9-404B-8D30-8E9413C68F0E}"/>
    <cellStyle name="Followed Hyperlink 1302" xfId="18408" xr:uid="{065E37FF-E2F3-484F-BA05-0E29E5E3DAD0}"/>
    <cellStyle name="Followed Hyperlink 1302 2" xfId="18409" xr:uid="{506AE1DF-A349-4886-B3A9-23ACDFCE37A8}"/>
    <cellStyle name="Followed Hyperlink 1303" xfId="18410" xr:uid="{E3C39321-F742-4839-B479-E2E0158A62C8}"/>
    <cellStyle name="Followed Hyperlink 1303 2" xfId="18411" xr:uid="{0D67248B-9E9B-4B6B-A751-20ED127A4F71}"/>
    <cellStyle name="Followed Hyperlink 1304" xfId="18412" xr:uid="{CE2651DC-AAB2-46B1-A42D-69F8B9E969D8}"/>
    <cellStyle name="Followed Hyperlink 1304 2" xfId="18413" xr:uid="{3CF30DC9-4086-41AF-93C4-F4A885215091}"/>
    <cellStyle name="Followed Hyperlink 1305" xfId="18414" xr:uid="{8C367FF9-9956-4C88-BB43-4C35B8633341}"/>
    <cellStyle name="Followed Hyperlink 1305 2" xfId="18415" xr:uid="{21219591-D8B6-41C6-B13B-DAF2113325A0}"/>
    <cellStyle name="Followed Hyperlink 1306" xfId="18416" xr:uid="{E1A47BF7-F19B-4E20-A76D-F3CF0B49633C}"/>
    <cellStyle name="Followed Hyperlink 1306 2" xfId="18417" xr:uid="{67E3C41D-EB8F-434E-A53A-58C47AE86F1B}"/>
    <cellStyle name="Followed Hyperlink 1307" xfId="18418" xr:uid="{C3404F1E-4229-4744-B14E-FAE2195F9267}"/>
    <cellStyle name="Followed Hyperlink 1307 2" xfId="18419" xr:uid="{17CEEDAA-FBDD-4DA6-8ED2-0BB429AC4879}"/>
    <cellStyle name="Followed Hyperlink 1308" xfId="18420" xr:uid="{BFA05B7C-5FCE-4FF8-B3B6-F185A074AA23}"/>
    <cellStyle name="Followed Hyperlink 1308 2" xfId="18421" xr:uid="{D7761659-2B50-4BC3-ADE9-C5185C064743}"/>
    <cellStyle name="Followed Hyperlink 1309" xfId="18422" xr:uid="{D67AF484-D653-4355-8D1A-1CE8AF1BBE17}"/>
    <cellStyle name="Followed Hyperlink 1309 2" xfId="18423" xr:uid="{573D66FE-EC1A-485A-9B8C-62139E3BC84B}"/>
    <cellStyle name="Followed Hyperlink 131" xfId="18424" xr:uid="{C63BF381-68FB-4A0C-9FAA-34BC478D33E5}"/>
    <cellStyle name="Followed Hyperlink 131 2" xfId="18425" xr:uid="{C3E5E321-7D7F-4A99-9F8C-06920AA9E59E}"/>
    <cellStyle name="Followed Hyperlink 1310" xfId="18426" xr:uid="{C8A4117D-58AF-4517-8F6E-6D6878BB9CEE}"/>
    <cellStyle name="Followed Hyperlink 1310 2" xfId="18427" xr:uid="{20DBA3EF-35C9-464F-BA30-76D9FD3FCEE1}"/>
    <cellStyle name="Followed Hyperlink 1311" xfId="18428" xr:uid="{FD3A83A6-626D-438E-9E96-89DA6EA82DD2}"/>
    <cellStyle name="Followed Hyperlink 1311 2" xfId="18429" xr:uid="{63D94453-CE3C-47B7-93B3-31A3D8F80442}"/>
    <cellStyle name="Followed Hyperlink 1312" xfId="18430" xr:uid="{BE5DCDD1-52F8-4276-84C6-F5525BF3BE4F}"/>
    <cellStyle name="Followed Hyperlink 1312 2" xfId="18431" xr:uid="{B9B9F13E-1595-4F09-8781-FDE2BB9AB03C}"/>
    <cellStyle name="Followed Hyperlink 1313" xfId="18432" xr:uid="{9149AFDC-37DC-402B-ADF6-851F4465222E}"/>
    <cellStyle name="Followed Hyperlink 1313 2" xfId="18433" xr:uid="{A753D71D-9382-4447-A235-81640884D674}"/>
    <cellStyle name="Followed Hyperlink 1314" xfId="18434" xr:uid="{EA180C63-41AC-4A5B-84D8-E72CFD86F1AD}"/>
    <cellStyle name="Followed Hyperlink 1314 2" xfId="18435" xr:uid="{8907943F-4E57-46D3-84C2-65303BC6B26C}"/>
    <cellStyle name="Followed Hyperlink 1315" xfId="18436" xr:uid="{775EA0D3-6BC6-4555-94C0-A4151694590B}"/>
    <cellStyle name="Followed Hyperlink 1315 2" xfId="18437" xr:uid="{ECC8C497-AD9B-4361-809E-E50CC4F3EB60}"/>
    <cellStyle name="Followed Hyperlink 1316" xfId="18438" xr:uid="{5524AE3E-8DB5-4F1B-894A-F51D6A72615D}"/>
    <cellStyle name="Followed Hyperlink 1316 2" xfId="18439" xr:uid="{85A07954-7F68-47FC-8E9A-4AC2AEFEDDC2}"/>
    <cellStyle name="Followed Hyperlink 1317" xfId="18440" xr:uid="{73F4F2A7-AC3B-4414-BAFA-0C76685A5C73}"/>
    <cellStyle name="Followed Hyperlink 1317 2" xfId="18441" xr:uid="{F702893C-79DF-45F7-A3AA-D9187A8553BB}"/>
    <cellStyle name="Followed Hyperlink 1318" xfId="18442" xr:uid="{312B6512-8A43-45CB-B246-5ACCCFD56B0F}"/>
    <cellStyle name="Followed Hyperlink 1318 2" xfId="18443" xr:uid="{11F4483E-EA3E-4967-9482-71644C523A53}"/>
    <cellStyle name="Followed Hyperlink 1319" xfId="18444" xr:uid="{ABB0897D-464E-4363-AB20-DB66B276C091}"/>
    <cellStyle name="Followed Hyperlink 1319 2" xfId="18445" xr:uid="{8333FFF9-2ACE-4E22-8C68-5145723A35BA}"/>
    <cellStyle name="Followed Hyperlink 132" xfId="18446" xr:uid="{1EE79F4B-D01B-49E1-96CE-6156C6B0A905}"/>
    <cellStyle name="Followed Hyperlink 132 2" xfId="18447" xr:uid="{555C2157-577D-49BC-9CB9-7784AC56BE0A}"/>
    <cellStyle name="Followed Hyperlink 1320" xfId="18448" xr:uid="{4398939E-0860-4105-8D73-AB6C0FFAC125}"/>
    <cellStyle name="Followed Hyperlink 1320 2" xfId="18449" xr:uid="{976507B2-8441-4E71-B734-3ACC8AAD2816}"/>
    <cellStyle name="Followed Hyperlink 1321" xfId="18450" xr:uid="{E03497B8-1BE5-4B75-89CC-91AA16D4412C}"/>
    <cellStyle name="Followed Hyperlink 1321 2" xfId="18451" xr:uid="{7EBFA0E3-36DA-4AE1-9276-DCED8C8973C8}"/>
    <cellStyle name="Followed Hyperlink 1322" xfId="18452" xr:uid="{98345418-6BA8-4F46-8E84-FEE6E3F77FE5}"/>
    <cellStyle name="Followed Hyperlink 1322 2" xfId="18453" xr:uid="{603FACC4-99FF-4387-9DD0-1E17DE6CECCD}"/>
    <cellStyle name="Followed Hyperlink 1323" xfId="18454" xr:uid="{08F4C546-0E42-42F7-BF31-E5A779357D3D}"/>
    <cellStyle name="Followed Hyperlink 1323 2" xfId="18455" xr:uid="{1A627752-5A10-4532-88CC-BE3CFE1F25A4}"/>
    <cellStyle name="Followed Hyperlink 1324" xfId="18456" xr:uid="{F24FF1E7-A304-4207-990E-52E260021CC2}"/>
    <cellStyle name="Followed Hyperlink 1324 2" xfId="18457" xr:uid="{045AE5E8-C065-4265-8E87-B919DFCF03CA}"/>
    <cellStyle name="Followed Hyperlink 1325" xfId="18458" xr:uid="{8D758023-6F03-4D86-8532-F299291A8788}"/>
    <cellStyle name="Followed Hyperlink 1325 2" xfId="18459" xr:uid="{81021628-2176-4452-967E-8BA8B523716C}"/>
    <cellStyle name="Followed Hyperlink 1326" xfId="18460" xr:uid="{DA52C015-AE3C-4437-B6FF-BEEA5BE84BBD}"/>
    <cellStyle name="Followed Hyperlink 1326 2" xfId="18461" xr:uid="{74FB59AA-02BC-44A5-82BB-5E811AB5B1E8}"/>
    <cellStyle name="Followed Hyperlink 1327" xfId="18462" xr:uid="{339A2504-5CFA-41F6-8C4A-9D4356DEEAD4}"/>
    <cellStyle name="Followed Hyperlink 1327 2" xfId="18463" xr:uid="{E3602387-5AEE-484C-8FD7-F07666402A14}"/>
    <cellStyle name="Followed Hyperlink 1328" xfId="18464" xr:uid="{594E0F94-8C03-4B6C-B17F-A8AD1B35C894}"/>
    <cellStyle name="Followed Hyperlink 1328 2" xfId="18465" xr:uid="{E169011D-A4D7-4982-9D55-3D5126ABB434}"/>
    <cellStyle name="Followed Hyperlink 1329" xfId="18466" xr:uid="{20EAE86A-DC58-4199-BDF9-D60359AFDAA1}"/>
    <cellStyle name="Followed Hyperlink 1329 2" xfId="18467" xr:uid="{143D85ED-6A17-48D5-9602-32461806AF54}"/>
    <cellStyle name="Followed Hyperlink 133" xfId="18468" xr:uid="{254893F2-FADE-493E-99C4-EAAB722E3329}"/>
    <cellStyle name="Followed Hyperlink 133 2" xfId="18469" xr:uid="{769FE1ED-EF0A-4476-ADF8-3FD18D04CFAB}"/>
    <cellStyle name="Followed Hyperlink 1330" xfId="18470" xr:uid="{108D5FB9-0F32-4C24-9AD3-E01248F1A036}"/>
    <cellStyle name="Followed Hyperlink 1330 2" xfId="18471" xr:uid="{449EA1A8-BAEF-4910-A7F4-81DC532DE0B9}"/>
    <cellStyle name="Followed Hyperlink 1331" xfId="18472" xr:uid="{50153547-BA6B-4C3C-9ED1-76E4BB8850BF}"/>
    <cellStyle name="Followed Hyperlink 1331 2" xfId="18473" xr:uid="{52D6B5DD-AF61-4E7B-9484-52BD5D1BAE3E}"/>
    <cellStyle name="Followed Hyperlink 1332" xfId="18474" xr:uid="{1C53BB2D-5F5C-4D3C-AE37-6CA21B35EDF6}"/>
    <cellStyle name="Followed Hyperlink 1332 2" xfId="18475" xr:uid="{A4EB7A46-07A6-414C-BCF1-51240EFD938B}"/>
    <cellStyle name="Followed Hyperlink 1333" xfId="18476" xr:uid="{C25D4042-F478-452E-A6A0-4A2A1565603A}"/>
    <cellStyle name="Followed Hyperlink 1333 2" xfId="18477" xr:uid="{C645831B-2CDF-463A-8182-A98756BFCDEA}"/>
    <cellStyle name="Followed Hyperlink 1334" xfId="18478" xr:uid="{7CDD03BB-8504-4CDB-A91C-FE7D9B0BD267}"/>
    <cellStyle name="Followed Hyperlink 1334 2" xfId="18479" xr:uid="{4F0A46EF-5B1E-49C1-B0E5-47475D4EA8A9}"/>
    <cellStyle name="Followed Hyperlink 1335" xfId="18480" xr:uid="{9B77EF6F-2C42-4980-8430-1A7AEAE47C5B}"/>
    <cellStyle name="Followed Hyperlink 1335 2" xfId="18481" xr:uid="{49BD7BA2-D5A3-46D3-A12D-742EAFCE3859}"/>
    <cellStyle name="Followed Hyperlink 1336" xfId="18482" xr:uid="{14D48D69-F739-4935-867E-F71B3AA084FC}"/>
    <cellStyle name="Followed Hyperlink 1336 2" xfId="18483" xr:uid="{74CB76BD-5124-44C5-A535-6368F4A4953B}"/>
    <cellStyle name="Followed Hyperlink 1337" xfId="18484" xr:uid="{07E0C3F8-FA8D-496A-9BD6-EBD1849172AA}"/>
    <cellStyle name="Followed Hyperlink 1337 2" xfId="18485" xr:uid="{EAF1B76D-ACE8-4040-8CAD-3F58A3B21691}"/>
    <cellStyle name="Followed Hyperlink 1338" xfId="18486" xr:uid="{BFC18729-AD78-4D16-9024-A17282AB2A95}"/>
    <cellStyle name="Followed Hyperlink 1338 2" xfId="18487" xr:uid="{C979AE51-15FD-4DAD-B513-0B560B7408ED}"/>
    <cellStyle name="Followed Hyperlink 1339" xfId="18488" xr:uid="{32CE85F8-369F-409C-840C-37F0B5F8F32C}"/>
    <cellStyle name="Followed Hyperlink 1339 2" xfId="18489" xr:uid="{363DA977-899D-4A6A-99EF-3B23687A33F1}"/>
    <cellStyle name="Followed Hyperlink 134" xfId="18490" xr:uid="{C0F569E9-DA63-422D-B537-248DFB2864D5}"/>
    <cellStyle name="Followed Hyperlink 134 2" xfId="18491" xr:uid="{D4FA9F4D-7E76-457D-BE23-A63DD286A071}"/>
    <cellStyle name="Followed Hyperlink 1340" xfId="18492" xr:uid="{FDAF6453-DFF1-4FF5-BC36-FA6A6CDD5834}"/>
    <cellStyle name="Followed Hyperlink 1340 2" xfId="18493" xr:uid="{A0514444-5320-44B1-B1CF-EB0542CE0EAC}"/>
    <cellStyle name="Followed Hyperlink 1341" xfId="18494" xr:uid="{0CB04D0F-9DD1-4768-BECD-FABAF6FAA2C4}"/>
    <cellStyle name="Followed Hyperlink 1341 2" xfId="18495" xr:uid="{11C6EB88-4194-44D1-AB34-FB80E5879A65}"/>
    <cellStyle name="Followed Hyperlink 1342" xfId="18496" xr:uid="{D3CF8BC3-92FE-4323-A3C4-7996E37C4AE1}"/>
    <cellStyle name="Followed Hyperlink 1342 2" xfId="18497" xr:uid="{C2AB6C06-8BAC-4320-A253-F8E2849EF3A3}"/>
    <cellStyle name="Followed Hyperlink 1343" xfId="18498" xr:uid="{9E0FF5BC-4E3A-4F3F-92F7-93BDB523D667}"/>
    <cellStyle name="Followed Hyperlink 1343 2" xfId="18499" xr:uid="{68B5A9EA-9928-49B6-B06E-A61C601715A1}"/>
    <cellStyle name="Followed Hyperlink 1344" xfId="18500" xr:uid="{1B4E405E-1F74-4650-8AC1-2CCFBC76851F}"/>
    <cellStyle name="Followed Hyperlink 1344 2" xfId="18501" xr:uid="{C42E6D4A-8D85-445C-8C40-CD9DE06ABB46}"/>
    <cellStyle name="Followed Hyperlink 1345" xfId="18502" xr:uid="{9CBEC99B-E234-43BC-8EB4-74302BC680C6}"/>
    <cellStyle name="Followed Hyperlink 1345 2" xfId="18503" xr:uid="{F28EF5B8-ADB3-4D83-82F7-938A1771C7B5}"/>
    <cellStyle name="Followed Hyperlink 1346" xfId="18504" xr:uid="{7D292055-59F6-433D-B479-05BA653F875C}"/>
    <cellStyle name="Followed Hyperlink 1346 2" xfId="18505" xr:uid="{E91A3812-DECE-4F4A-AC48-C536D5942DB2}"/>
    <cellStyle name="Followed Hyperlink 1347" xfId="18506" xr:uid="{748CD060-33F6-4D8A-8F1E-599938D0EFD5}"/>
    <cellStyle name="Followed Hyperlink 1347 2" xfId="18507" xr:uid="{3AA01A72-8FCD-4499-A5A3-A893F0D9A909}"/>
    <cellStyle name="Followed Hyperlink 1348" xfId="18508" xr:uid="{4DB1FFA2-285C-44B7-8385-D9CA0D9A3654}"/>
    <cellStyle name="Followed Hyperlink 1348 2" xfId="18509" xr:uid="{F636A679-5BBA-4222-AF7D-5252AF829605}"/>
    <cellStyle name="Followed Hyperlink 1349" xfId="18510" xr:uid="{50ABB476-1A40-4144-B1EC-E86082BC64E3}"/>
    <cellStyle name="Followed Hyperlink 1349 2" xfId="18511" xr:uid="{028180D6-0490-4523-8B52-BE6F57004CC3}"/>
    <cellStyle name="Followed Hyperlink 135" xfId="18512" xr:uid="{321EBD2A-F874-4C97-BBC1-3C30364F20C3}"/>
    <cellStyle name="Followed Hyperlink 135 2" xfId="18513" xr:uid="{B6BA0F99-806B-493C-9D1C-EC69ADB08F7E}"/>
    <cellStyle name="Followed Hyperlink 1350" xfId="18514" xr:uid="{17DF83C1-948D-4288-A9E9-C6EB5745D232}"/>
    <cellStyle name="Followed Hyperlink 1350 2" xfId="18515" xr:uid="{E961A68C-083C-477E-A718-944D9C638942}"/>
    <cellStyle name="Followed Hyperlink 1351" xfId="18516" xr:uid="{808A1491-D62E-404A-9D35-3E98846031A4}"/>
    <cellStyle name="Followed Hyperlink 1351 2" xfId="18517" xr:uid="{2D050D27-7A28-4A68-8121-0990C55D1E97}"/>
    <cellStyle name="Followed Hyperlink 1352" xfId="18518" xr:uid="{CFDDEE24-5DD0-4902-972A-4A32A887BB7C}"/>
    <cellStyle name="Followed Hyperlink 1352 2" xfId="18519" xr:uid="{A5A122DF-DF35-465B-B1D2-EAEEC73404FF}"/>
    <cellStyle name="Followed Hyperlink 1353" xfId="18520" xr:uid="{2A13D59A-3FD5-44DD-9494-4CE5A3AA668D}"/>
    <cellStyle name="Followed Hyperlink 1353 2" xfId="18521" xr:uid="{6F4BED0B-228E-4154-A43E-EFB3B5A06697}"/>
    <cellStyle name="Followed Hyperlink 1354" xfId="18522" xr:uid="{8B43532E-2D8E-406C-B123-7B57C624A953}"/>
    <cellStyle name="Followed Hyperlink 1354 2" xfId="18523" xr:uid="{D39754B9-4C45-40AE-ACEC-3E37504F2AF3}"/>
    <cellStyle name="Followed Hyperlink 1355" xfId="18524" xr:uid="{98B2F5FE-5CE9-45C3-9FE4-BEE3ECE21A8A}"/>
    <cellStyle name="Followed Hyperlink 1355 2" xfId="18525" xr:uid="{FDB68766-CE92-4A42-BC3F-3E020A60A036}"/>
    <cellStyle name="Followed Hyperlink 1356" xfId="18526" xr:uid="{A782C3EC-9411-4083-AF63-3C501BBB2993}"/>
    <cellStyle name="Followed Hyperlink 1356 2" xfId="18527" xr:uid="{D5D4270D-A04B-4159-B7AB-23325613E773}"/>
    <cellStyle name="Followed Hyperlink 1357" xfId="18528" xr:uid="{E97821C5-DB39-43F4-849F-F0D6EEEEA0FB}"/>
    <cellStyle name="Followed Hyperlink 1357 2" xfId="18529" xr:uid="{BC15EC48-8CEE-448E-B6EC-03BE26E63911}"/>
    <cellStyle name="Followed Hyperlink 1358" xfId="18530" xr:uid="{F2D57E0D-C7F9-4C63-9842-749527F6CB9A}"/>
    <cellStyle name="Followed Hyperlink 1358 2" xfId="18531" xr:uid="{7D08DF62-42B1-4E96-8921-E1BAA301DFE8}"/>
    <cellStyle name="Followed Hyperlink 1359" xfId="18532" xr:uid="{9BDCFC79-B301-4DC5-A3E6-6DE9150DE018}"/>
    <cellStyle name="Followed Hyperlink 1359 2" xfId="18533" xr:uid="{40BAC7DC-DB40-48A3-9DF0-C688D727EBA9}"/>
    <cellStyle name="Followed Hyperlink 136" xfId="18534" xr:uid="{1D525471-53B8-4468-A604-41F799D1007C}"/>
    <cellStyle name="Followed Hyperlink 136 2" xfId="18535" xr:uid="{1120BFC1-16E4-4CFC-AEB4-AE808CAC993C}"/>
    <cellStyle name="Followed Hyperlink 1360" xfId="18536" xr:uid="{ED44A2E6-AE38-4E11-B47E-D945948407EB}"/>
    <cellStyle name="Followed Hyperlink 1360 2" xfId="18537" xr:uid="{F70F17B4-BAD7-4047-AEF7-1CC5B69EA84F}"/>
    <cellStyle name="Followed Hyperlink 1361" xfId="18538" xr:uid="{69250B68-833B-443D-9413-12D6D64256C7}"/>
    <cellStyle name="Followed Hyperlink 1361 2" xfId="18539" xr:uid="{860848B3-86C2-441F-8AFC-FA8A59AABE2D}"/>
    <cellStyle name="Followed Hyperlink 1362" xfId="18540" xr:uid="{C63ED9F5-6E43-4D95-A75C-D3C972FD9465}"/>
    <cellStyle name="Followed Hyperlink 1362 2" xfId="18541" xr:uid="{7A5B7657-499C-4221-A732-70027747DE7E}"/>
    <cellStyle name="Followed Hyperlink 1363" xfId="18542" xr:uid="{8F40A5CD-46D1-4759-B931-1A947CA1271B}"/>
    <cellStyle name="Followed Hyperlink 1363 2" xfId="18543" xr:uid="{34B3ACB5-08C2-4C8E-A102-7F804A9EAF2D}"/>
    <cellStyle name="Followed Hyperlink 1364" xfId="18544" xr:uid="{2453CDE1-477B-4B4A-A792-7FD09985A9C9}"/>
    <cellStyle name="Followed Hyperlink 1364 2" xfId="18545" xr:uid="{A3B7F66B-DE7A-459E-9C5A-76CEC059784F}"/>
    <cellStyle name="Followed Hyperlink 1365" xfId="18546" xr:uid="{EA5EE818-7729-4760-9169-9997DE31558D}"/>
    <cellStyle name="Followed Hyperlink 1365 2" xfId="18547" xr:uid="{F6817FE4-B5C7-4B9F-825B-2D571EBFFE60}"/>
    <cellStyle name="Followed Hyperlink 1366" xfId="18548" xr:uid="{A43C8152-657E-4EA7-92AC-010A131FB32E}"/>
    <cellStyle name="Followed Hyperlink 1366 2" xfId="18549" xr:uid="{DCCD04F0-CE98-41DF-B561-30D2F8F4375F}"/>
    <cellStyle name="Followed Hyperlink 1367" xfId="18550" xr:uid="{B80EF46D-251B-47B1-B956-D632826CCD38}"/>
    <cellStyle name="Followed Hyperlink 1367 2" xfId="18551" xr:uid="{CE417F62-4475-4362-B16F-26D5D9FD3FDC}"/>
    <cellStyle name="Followed Hyperlink 1368" xfId="18552" xr:uid="{04F49133-3738-4D9E-8D2D-F497EE851689}"/>
    <cellStyle name="Followed Hyperlink 1368 2" xfId="18553" xr:uid="{A96646AC-FC39-4B84-9DD4-CB63A909C025}"/>
    <cellStyle name="Followed Hyperlink 1369" xfId="18554" xr:uid="{A6524E30-B5B2-4F81-B6AC-171739653302}"/>
    <cellStyle name="Followed Hyperlink 1369 2" xfId="18555" xr:uid="{C38806CB-AC3E-48CA-95D9-FCDE42405EF7}"/>
    <cellStyle name="Followed Hyperlink 137" xfId="18556" xr:uid="{15FA175D-5755-484F-A1E2-9E05DCE6CDC6}"/>
    <cellStyle name="Followed Hyperlink 137 2" xfId="18557" xr:uid="{2090C904-92E6-4FD7-BD2F-194F1EC4586A}"/>
    <cellStyle name="Followed Hyperlink 1370" xfId="18558" xr:uid="{8F7B4AF9-47D6-4FD4-BC9B-047075A1B449}"/>
    <cellStyle name="Followed Hyperlink 1370 2" xfId="18559" xr:uid="{9ED88EEF-DFFB-40F6-832C-93E0ADDFBDF8}"/>
    <cellStyle name="Followed Hyperlink 1371" xfId="18560" xr:uid="{BFF16CE9-78DF-41E7-8357-67B3E7720238}"/>
    <cellStyle name="Followed Hyperlink 1371 2" xfId="18561" xr:uid="{3377F756-8B8F-4E80-A52E-7DA0AA6EADB6}"/>
    <cellStyle name="Followed Hyperlink 1372" xfId="18562" xr:uid="{F41AD179-E12B-4C06-8301-395953E8818D}"/>
    <cellStyle name="Followed Hyperlink 1372 2" xfId="18563" xr:uid="{CB3F826A-CDC0-4DAD-B0ED-6AF8CB785FDC}"/>
    <cellStyle name="Followed Hyperlink 1373" xfId="18564" xr:uid="{889E91A2-F647-4F81-B9F7-57DF7DE65BAB}"/>
    <cellStyle name="Followed Hyperlink 1373 2" xfId="18565" xr:uid="{4008250A-C5D0-43CA-AA11-F60CF2A4408D}"/>
    <cellStyle name="Followed Hyperlink 1374" xfId="18566" xr:uid="{FCCC1122-2533-4983-A121-9DAB57750302}"/>
    <cellStyle name="Followed Hyperlink 1374 2" xfId="18567" xr:uid="{A700485A-62E5-450C-A1C9-00F016A83A3E}"/>
    <cellStyle name="Followed Hyperlink 1375" xfId="18568" xr:uid="{A92B14DE-4375-468E-AE94-3868C27BA913}"/>
    <cellStyle name="Followed Hyperlink 1375 2" xfId="18569" xr:uid="{6AA118E4-C217-49BE-833C-3386C7577B32}"/>
    <cellStyle name="Followed Hyperlink 1376" xfId="18570" xr:uid="{6CB47815-9D32-408E-B4F2-AC89FD592806}"/>
    <cellStyle name="Followed Hyperlink 1376 2" xfId="18571" xr:uid="{E9FD7203-BE66-4C10-AA11-9FA7626CA8A3}"/>
    <cellStyle name="Followed Hyperlink 1377" xfId="18572" xr:uid="{A2C77AFC-A0ED-42A2-93A4-CCE30C4DF9D6}"/>
    <cellStyle name="Followed Hyperlink 1377 2" xfId="18573" xr:uid="{DA30DE91-2D2E-4608-9E08-E1A7A0A885A9}"/>
    <cellStyle name="Followed Hyperlink 1378" xfId="18574" xr:uid="{BA522212-9BEF-407E-B52E-52D7FCD57DA8}"/>
    <cellStyle name="Followed Hyperlink 1378 2" xfId="18575" xr:uid="{C4B3CE92-F02B-4375-8A5B-D2EA46DBF135}"/>
    <cellStyle name="Followed Hyperlink 1379" xfId="18576" xr:uid="{E65188AA-0C50-4247-93F4-FABB4F2A367E}"/>
    <cellStyle name="Followed Hyperlink 1379 2" xfId="18577" xr:uid="{DFFF4DD4-433C-4AFE-A939-00812AF46B84}"/>
    <cellStyle name="Followed Hyperlink 138" xfId="18578" xr:uid="{83B91445-5081-4F1F-9031-0608D8BBA1E5}"/>
    <cellStyle name="Followed Hyperlink 138 2" xfId="18579" xr:uid="{CDB40D83-5820-4C38-AF28-C321A41696EA}"/>
    <cellStyle name="Followed Hyperlink 1380" xfId="18580" xr:uid="{E26CE104-20D0-49D6-968B-36C3EE94093F}"/>
    <cellStyle name="Followed Hyperlink 1380 2" xfId="18581" xr:uid="{111B5618-EAEB-4959-B840-4B8CA042FF56}"/>
    <cellStyle name="Followed Hyperlink 1381" xfId="18582" xr:uid="{B3D63A79-A849-4C37-B511-DE1551C9AFD2}"/>
    <cellStyle name="Followed Hyperlink 1381 2" xfId="18583" xr:uid="{D045B1C8-3C9A-4FF0-BE91-3234C60C007E}"/>
    <cellStyle name="Followed Hyperlink 1382" xfId="18584" xr:uid="{63C24892-4DE1-42EB-93F0-5CAA0A8D13F6}"/>
    <cellStyle name="Followed Hyperlink 1382 2" xfId="18585" xr:uid="{1AED5382-7CE2-4CB1-8FF0-DF3C51DCB5C5}"/>
    <cellStyle name="Followed Hyperlink 1383" xfId="18586" xr:uid="{B76FAC8A-F681-45E9-9CD0-3C56AA960B83}"/>
    <cellStyle name="Followed Hyperlink 1383 2" xfId="18587" xr:uid="{F55120D5-7056-4F89-B5D0-4A927844DD69}"/>
    <cellStyle name="Followed Hyperlink 1384" xfId="18588" xr:uid="{90064796-0995-441E-8AA3-158869D139C4}"/>
    <cellStyle name="Followed Hyperlink 1384 2" xfId="18589" xr:uid="{22589C5B-3442-4EFD-BA3F-1878757FE795}"/>
    <cellStyle name="Followed Hyperlink 1385" xfId="18590" xr:uid="{90BF2288-C22F-4705-82BC-05638603ACE6}"/>
    <cellStyle name="Followed Hyperlink 1385 2" xfId="18591" xr:uid="{1A44E3E1-C508-4549-ABD8-018FD01A78A2}"/>
    <cellStyle name="Followed Hyperlink 1386" xfId="18592" xr:uid="{D68B47EE-2349-4239-B706-534DD6149508}"/>
    <cellStyle name="Followed Hyperlink 1386 2" xfId="18593" xr:uid="{BBF741B3-3E14-48C5-948D-5FAB883847B4}"/>
    <cellStyle name="Followed Hyperlink 1387" xfId="18594" xr:uid="{0641A4EE-3D9E-4969-B393-C873B2D7EB22}"/>
    <cellStyle name="Followed Hyperlink 1387 2" xfId="18595" xr:uid="{CD7DC0AA-ACC5-4BE6-924C-0DC4B644DAF5}"/>
    <cellStyle name="Followed Hyperlink 1388" xfId="18596" xr:uid="{F8E131D4-B89B-4FAF-B8DA-6C85E4EC16A0}"/>
    <cellStyle name="Followed Hyperlink 1388 2" xfId="18597" xr:uid="{8B38252A-1850-4316-BD69-70220439A694}"/>
    <cellStyle name="Followed Hyperlink 1389" xfId="18598" xr:uid="{4BEF2A99-2D11-4598-B62C-5AEB188A0ECA}"/>
    <cellStyle name="Followed Hyperlink 1389 2" xfId="18599" xr:uid="{3C8D9B8B-30F0-4003-B5EF-6F8507B2593B}"/>
    <cellStyle name="Followed Hyperlink 139" xfId="18600" xr:uid="{7D5B1AB7-D12B-482D-ABDB-D894B32BBD77}"/>
    <cellStyle name="Followed Hyperlink 139 2" xfId="18601" xr:uid="{3A0F8332-6C62-4401-8C00-817A8FF2F7C9}"/>
    <cellStyle name="Followed Hyperlink 1390" xfId="18602" xr:uid="{718C7782-B611-463E-AD85-EED9F5008D32}"/>
    <cellStyle name="Followed Hyperlink 1390 2" xfId="18603" xr:uid="{3E233D61-215A-4E47-BB63-45C334617A2B}"/>
    <cellStyle name="Followed Hyperlink 1391" xfId="18604" xr:uid="{80443E42-36FC-4B9A-86BC-569D3BFDA1EA}"/>
    <cellStyle name="Followed Hyperlink 1391 2" xfId="18605" xr:uid="{4282C758-3EFC-4392-870B-8360DF70EEC8}"/>
    <cellStyle name="Followed Hyperlink 1392" xfId="18606" xr:uid="{AEABC6AD-FA23-4BF7-ABE5-2BC6FDB5B683}"/>
    <cellStyle name="Followed Hyperlink 1392 2" xfId="18607" xr:uid="{DFF03E41-4D50-4C5D-AF55-C0537D2B0457}"/>
    <cellStyle name="Followed Hyperlink 1393" xfId="18608" xr:uid="{3498A8F5-C9B6-4155-A0C8-FEF2E4FB823F}"/>
    <cellStyle name="Followed Hyperlink 1393 2" xfId="18609" xr:uid="{36871649-4145-478C-93C6-1CE382FDF1B7}"/>
    <cellStyle name="Followed Hyperlink 1394" xfId="18610" xr:uid="{BCB12D66-3638-40C9-8A86-3FC96B1E5486}"/>
    <cellStyle name="Followed Hyperlink 1394 2" xfId="18611" xr:uid="{BB80B1D0-44D7-4C81-8A1A-87D109350A23}"/>
    <cellStyle name="Followed Hyperlink 1395" xfId="18612" xr:uid="{A073B415-6100-4942-9B6F-851F6AA2FC57}"/>
    <cellStyle name="Followed Hyperlink 1395 2" xfId="18613" xr:uid="{F98753EF-561D-4E85-AC6E-5A3CAF611B88}"/>
    <cellStyle name="Followed Hyperlink 1396" xfId="18614" xr:uid="{D905B61A-79CA-41E5-BBAF-65B2EF78AC56}"/>
    <cellStyle name="Followed Hyperlink 1396 2" xfId="18615" xr:uid="{55C0571C-74BB-44B5-B365-5E040B32A20B}"/>
    <cellStyle name="Followed Hyperlink 1397" xfId="18616" xr:uid="{96C567F1-BA7B-49A7-88E0-F133A8B019CB}"/>
    <cellStyle name="Followed Hyperlink 1397 2" xfId="18617" xr:uid="{B40386D4-B6A5-49E3-BE93-99E2531BD0B8}"/>
    <cellStyle name="Followed Hyperlink 1398" xfId="18618" xr:uid="{C42D7FA5-268F-45C3-81FF-B7D8DD524751}"/>
    <cellStyle name="Followed Hyperlink 1398 2" xfId="18619" xr:uid="{C47916ED-4C15-4B43-895A-F744204A7834}"/>
    <cellStyle name="Followed Hyperlink 1399" xfId="18620" xr:uid="{AF228CE6-A2ED-4B2A-9EFC-79FF25EFF479}"/>
    <cellStyle name="Followed Hyperlink 1399 2" xfId="18621" xr:uid="{17240B94-86DB-413C-8186-163FC0E348CA}"/>
    <cellStyle name="Followed Hyperlink 14" xfId="18622" xr:uid="{028EC82B-A224-4F00-97EE-B7AEF56B4128}"/>
    <cellStyle name="Followed Hyperlink 14 2" xfId="18623" xr:uid="{F041A68D-8178-48DE-9A3C-3E2A080BB6CE}"/>
    <cellStyle name="Followed Hyperlink 140" xfId="18624" xr:uid="{CD4A1A9F-7859-419F-A7C0-17EAA464CD70}"/>
    <cellStyle name="Followed Hyperlink 140 2" xfId="18625" xr:uid="{0423ECA3-074B-4031-847C-F078781071B2}"/>
    <cellStyle name="Followed Hyperlink 1400" xfId="18626" xr:uid="{5A125640-5016-4507-89DE-72A180336D45}"/>
    <cellStyle name="Followed Hyperlink 1400 2" xfId="18627" xr:uid="{9D1DA2AB-960D-4C5D-BBB2-03FC7E2EB976}"/>
    <cellStyle name="Followed Hyperlink 1401" xfId="18628" xr:uid="{B4798552-A0EA-4373-A171-15E7E8ADCF3B}"/>
    <cellStyle name="Followed Hyperlink 1401 2" xfId="18629" xr:uid="{A7670330-77F7-418C-B9E4-527DFA3AA35C}"/>
    <cellStyle name="Followed Hyperlink 1402" xfId="18630" xr:uid="{7777D9B8-79D4-4CB2-8DD8-4E79FE97CF44}"/>
    <cellStyle name="Followed Hyperlink 1402 2" xfId="18631" xr:uid="{39F0DC8D-5873-4FB5-8A87-02038D253F58}"/>
    <cellStyle name="Followed Hyperlink 1403" xfId="18632" xr:uid="{A157AEE5-DDD0-41A1-B0E4-497EE0B59B1C}"/>
    <cellStyle name="Followed Hyperlink 1403 2" xfId="18633" xr:uid="{21E81C45-ABAF-46E0-84CC-A3DCF8D44218}"/>
    <cellStyle name="Followed Hyperlink 1404" xfId="18634" xr:uid="{9C24735A-6EBD-44DA-AD26-3FCF04852623}"/>
    <cellStyle name="Followed Hyperlink 1404 2" xfId="18635" xr:uid="{58F6437F-1D39-44E7-BBF8-D077E89D1DAE}"/>
    <cellStyle name="Followed Hyperlink 1405" xfId="18636" xr:uid="{15DE6A8B-6237-498F-AA64-1B2378B663A7}"/>
    <cellStyle name="Followed Hyperlink 1405 2" xfId="18637" xr:uid="{2D28787F-BBD4-4A17-AC76-41D673D8FA0F}"/>
    <cellStyle name="Followed Hyperlink 1406" xfId="18638" xr:uid="{EA5A6A23-C5E0-4A89-9C98-23704FCEFB18}"/>
    <cellStyle name="Followed Hyperlink 1406 2" xfId="18639" xr:uid="{C8C5DE4A-0D9C-49EC-AC09-475F73CC3FBC}"/>
    <cellStyle name="Followed Hyperlink 1407" xfId="18640" xr:uid="{776CEEC4-B380-44F8-BF42-5B83B11B7BB4}"/>
    <cellStyle name="Followed Hyperlink 1407 2" xfId="18641" xr:uid="{CB3EF660-3B3E-4D97-BDCF-BB1EB1C69495}"/>
    <cellStyle name="Followed Hyperlink 1408" xfId="18642" xr:uid="{E38D78DB-256F-460A-B83F-A6AFD09535F8}"/>
    <cellStyle name="Followed Hyperlink 1408 2" xfId="18643" xr:uid="{F2851C57-BC89-401B-A0B0-DDD2691F3BEB}"/>
    <cellStyle name="Followed Hyperlink 1409" xfId="18644" xr:uid="{E04A38DA-0FB5-4724-BA39-FC331D3ACAFC}"/>
    <cellStyle name="Followed Hyperlink 1409 2" xfId="18645" xr:uid="{6F389AA9-B606-4E59-AA82-61040B7DC53B}"/>
    <cellStyle name="Followed Hyperlink 141" xfId="18646" xr:uid="{D4515A39-2FDF-4A59-A6B8-112564816389}"/>
    <cellStyle name="Followed Hyperlink 141 2" xfId="18647" xr:uid="{D7BBF996-79B8-4BD5-A7A4-2FFF603845AF}"/>
    <cellStyle name="Followed Hyperlink 1410" xfId="18648" xr:uid="{01EFAD9E-CB33-47BC-8085-00B442ECF34B}"/>
    <cellStyle name="Followed Hyperlink 1410 2" xfId="18649" xr:uid="{ECBC546D-1FC2-410B-8943-5D508EB6FC82}"/>
    <cellStyle name="Followed Hyperlink 1411" xfId="18650" xr:uid="{26EE02D7-B301-4C86-A393-24DD179DCA4C}"/>
    <cellStyle name="Followed Hyperlink 1411 2" xfId="18651" xr:uid="{DA654E9E-EBA4-4AB4-807D-A0F0E0EFBE3E}"/>
    <cellStyle name="Followed Hyperlink 1412" xfId="18652" xr:uid="{3177B330-6CCD-4DEF-ADF7-EA4EB9866859}"/>
    <cellStyle name="Followed Hyperlink 1412 2" xfId="18653" xr:uid="{C5E2665F-3C10-4176-B95A-1C223DFA1055}"/>
    <cellStyle name="Followed Hyperlink 1413" xfId="18654" xr:uid="{8C79F2EA-77EC-4B5F-AE3C-33371FD2C442}"/>
    <cellStyle name="Followed Hyperlink 1413 2" xfId="18655" xr:uid="{ED6EDBB8-5D55-4291-8AC9-E09365BE1944}"/>
    <cellStyle name="Followed Hyperlink 1414" xfId="18656" xr:uid="{BD0741C8-4CD8-41C0-8F14-36503B34DFCA}"/>
    <cellStyle name="Followed Hyperlink 1414 2" xfId="18657" xr:uid="{C7992A0C-7B48-4E9D-BE47-51E6AAAF6195}"/>
    <cellStyle name="Followed Hyperlink 1415" xfId="18658" xr:uid="{A1D9409A-4C62-432D-8B02-EC60A002B033}"/>
    <cellStyle name="Followed Hyperlink 1415 2" xfId="18659" xr:uid="{D53E71D9-C0AF-46F1-8ED5-CF1992DD6A07}"/>
    <cellStyle name="Followed Hyperlink 1416" xfId="18660" xr:uid="{6E6455E7-2600-45D4-AE1D-EC0385C317A4}"/>
    <cellStyle name="Followed Hyperlink 1416 2" xfId="18661" xr:uid="{D8C29DED-3984-42CF-A96E-F095670393CB}"/>
    <cellStyle name="Followed Hyperlink 1417" xfId="18662" xr:uid="{174194CF-BDAC-4340-8375-D0160C52A817}"/>
    <cellStyle name="Followed Hyperlink 1417 2" xfId="18663" xr:uid="{FE13C6E8-C2AD-4C46-BF5A-B80CC9F022ED}"/>
    <cellStyle name="Followed Hyperlink 1418" xfId="18664" xr:uid="{0FB57D8D-505A-4478-BA51-7A79471AEE01}"/>
    <cellStyle name="Followed Hyperlink 1418 2" xfId="18665" xr:uid="{DCFE224E-31BF-4C84-B4C0-D2AC490D9D76}"/>
    <cellStyle name="Followed Hyperlink 1419" xfId="18666" xr:uid="{10B256E2-4BF2-4F2B-A308-A635C5B83FF8}"/>
    <cellStyle name="Followed Hyperlink 1419 2" xfId="18667" xr:uid="{22FD4546-E207-410D-BF32-2BAEC13A35E0}"/>
    <cellStyle name="Followed Hyperlink 142" xfId="18668" xr:uid="{1CE60AD4-5782-4F9F-A24C-0536F0D24F7F}"/>
    <cellStyle name="Followed Hyperlink 142 2" xfId="18669" xr:uid="{0EA782C4-DF72-4F73-B115-134D11C82CA1}"/>
    <cellStyle name="Followed Hyperlink 1420" xfId="18670" xr:uid="{849E5BF3-74AD-45F5-B1E9-D519CFE6E53D}"/>
    <cellStyle name="Followed Hyperlink 1420 2" xfId="18671" xr:uid="{9EB710DE-B8A4-4E96-AB67-A459B9D029C6}"/>
    <cellStyle name="Followed Hyperlink 1421" xfId="18672" xr:uid="{B972DA6F-3DCC-4210-A473-3920CFBA4962}"/>
    <cellStyle name="Followed Hyperlink 1421 2" xfId="18673" xr:uid="{FFEE4A1A-A806-4C0E-9E66-CEC3C58B9A1F}"/>
    <cellStyle name="Followed Hyperlink 1422" xfId="18674" xr:uid="{B1DBB815-0661-41E0-B0B9-042D3E030317}"/>
    <cellStyle name="Followed Hyperlink 1422 2" xfId="18675" xr:uid="{95506DE5-6425-4399-BAF8-5E2E51DBF2CF}"/>
    <cellStyle name="Followed Hyperlink 1423" xfId="18676" xr:uid="{3DA31BF7-86A6-41D4-AD7E-5C1F54F5A618}"/>
    <cellStyle name="Followed Hyperlink 1423 2" xfId="18677" xr:uid="{9D1A6239-F223-46AC-89DC-9A7E82C43A7E}"/>
    <cellStyle name="Followed Hyperlink 1424" xfId="18678" xr:uid="{75569C36-16D6-4AFC-B477-71A9674CF7ED}"/>
    <cellStyle name="Followed Hyperlink 1424 2" xfId="18679" xr:uid="{D021D68E-BAC2-479D-A975-354557C0D851}"/>
    <cellStyle name="Followed Hyperlink 1425" xfId="18680" xr:uid="{197B2CF2-004B-4D16-B016-DC1A20D8356B}"/>
    <cellStyle name="Followed Hyperlink 1425 2" xfId="18681" xr:uid="{7D262D18-2253-4EFB-B000-0116657C4240}"/>
    <cellStyle name="Followed Hyperlink 1426" xfId="18682" xr:uid="{E3AA634C-F0C1-4AC6-BE98-2BAFCD763ECE}"/>
    <cellStyle name="Followed Hyperlink 1426 2" xfId="18683" xr:uid="{29717785-23C7-4005-A952-7A3D94F8DA4C}"/>
    <cellStyle name="Followed Hyperlink 1427" xfId="18684" xr:uid="{81D9EFFE-A2DB-47E7-9A67-E9B5ABB3DABB}"/>
    <cellStyle name="Followed Hyperlink 1427 2" xfId="18685" xr:uid="{823898A3-7D17-4F9C-B387-8965FC68120B}"/>
    <cellStyle name="Followed Hyperlink 1428" xfId="18686" xr:uid="{80CABF64-3C4B-4CB2-97A1-3C5EB2478163}"/>
    <cellStyle name="Followed Hyperlink 1428 2" xfId="18687" xr:uid="{46DB1564-8C28-4DA2-85B8-90C9AC8C86C9}"/>
    <cellStyle name="Followed Hyperlink 1429" xfId="18688" xr:uid="{BAAAD971-C6DF-4934-9865-ADF46B25B4DC}"/>
    <cellStyle name="Followed Hyperlink 1429 2" xfId="18689" xr:uid="{99E1F6EB-25F0-4126-9E01-D112656092E0}"/>
    <cellStyle name="Followed Hyperlink 143" xfId="18690" xr:uid="{081B37AD-0089-46B4-A2BD-2E98D4BF8075}"/>
    <cellStyle name="Followed Hyperlink 143 2" xfId="18691" xr:uid="{DC5BD528-27E5-47C5-A11A-EB7367F9C8DF}"/>
    <cellStyle name="Followed Hyperlink 1430" xfId="18692" xr:uid="{544438D2-E1C3-4981-A46B-DD56E7467E8C}"/>
    <cellStyle name="Followed Hyperlink 1430 2" xfId="18693" xr:uid="{832B1E26-4014-457D-A763-7D2ED583AC64}"/>
    <cellStyle name="Followed Hyperlink 1431" xfId="18694" xr:uid="{76510F9F-90D2-4FD8-8C73-FCC5CABE4212}"/>
    <cellStyle name="Followed Hyperlink 1431 2" xfId="18695" xr:uid="{6028118E-9CBC-44D8-9F67-CBF73CBC36CE}"/>
    <cellStyle name="Followed Hyperlink 1432" xfId="18696" xr:uid="{B5F4AE3D-0BCD-4F4F-9C2F-B0491104FB9A}"/>
    <cellStyle name="Followed Hyperlink 1432 2" xfId="18697" xr:uid="{E0E0AD8F-CE7C-4874-9B74-A1A829C501C0}"/>
    <cellStyle name="Followed Hyperlink 1433" xfId="18698" xr:uid="{3DB9146E-87D8-437A-AE52-C0A756D83A8E}"/>
    <cellStyle name="Followed Hyperlink 1433 2" xfId="18699" xr:uid="{39708AA0-7FDE-4197-83BB-741E853879A0}"/>
    <cellStyle name="Followed Hyperlink 1434" xfId="18700" xr:uid="{2587C70C-CB03-405E-B5F2-02AA781AE6C0}"/>
    <cellStyle name="Followed Hyperlink 1434 2" xfId="18701" xr:uid="{678F3104-2ED1-4D98-AEFB-3D7421BFBE63}"/>
    <cellStyle name="Followed Hyperlink 1435" xfId="18702" xr:uid="{25FDBBE5-4E45-4B59-A98C-6F6FEDBD56BE}"/>
    <cellStyle name="Followed Hyperlink 1435 2" xfId="18703" xr:uid="{31E46FBC-CC53-4DCB-864B-F95FB4C12D7A}"/>
    <cellStyle name="Followed Hyperlink 1436" xfId="18704" xr:uid="{8B273394-ECAC-49FB-A51A-B44A67E5461F}"/>
    <cellStyle name="Followed Hyperlink 1436 2" xfId="18705" xr:uid="{EE17E869-5E89-47F7-94A1-4FDD6EF1D268}"/>
    <cellStyle name="Followed Hyperlink 1437" xfId="18706" xr:uid="{26823BB8-13F8-4B39-BE7E-CCE1CB7C26A7}"/>
    <cellStyle name="Followed Hyperlink 1437 2" xfId="18707" xr:uid="{2A54BBE2-E198-40BC-A4FB-F76A9A1C28A1}"/>
    <cellStyle name="Followed Hyperlink 1438" xfId="18708" xr:uid="{38617FE7-6271-465F-8417-F96BF31D5D7B}"/>
    <cellStyle name="Followed Hyperlink 1438 2" xfId="18709" xr:uid="{B26E54C4-F5F4-4D8B-9FB7-2394D9AA7429}"/>
    <cellStyle name="Followed Hyperlink 1439" xfId="18710" xr:uid="{4824F53E-1E78-46E2-909D-B2AD66236CC8}"/>
    <cellStyle name="Followed Hyperlink 1439 2" xfId="18711" xr:uid="{1B39C8AB-D94D-4BE7-A5C3-8ACEFCF89762}"/>
    <cellStyle name="Followed Hyperlink 144" xfId="18712" xr:uid="{16C4F700-9AAC-40C3-A8AC-8936B3801FA6}"/>
    <cellStyle name="Followed Hyperlink 144 2" xfId="18713" xr:uid="{1F4D411B-B0CB-4B19-8C5F-A439B7394B71}"/>
    <cellStyle name="Followed Hyperlink 1440" xfId="18714" xr:uid="{E0476452-EAFC-4747-9F0F-0FD56A33860F}"/>
    <cellStyle name="Followed Hyperlink 1440 2" xfId="18715" xr:uid="{14E71707-1D39-404A-86B9-06E6E8EBB556}"/>
    <cellStyle name="Followed Hyperlink 1441" xfId="18716" xr:uid="{816F4E32-D0B0-40A6-ADBE-62CD0FDF8F06}"/>
    <cellStyle name="Followed Hyperlink 1441 2" xfId="18717" xr:uid="{4A0958E4-8CEB-4943-8254-4F9B2E39DF2A}"/>
    <cellStyle name="Followed Hyperlink 1442" xfId="18718" xr:uid="{79892A35-C964-455E-8604-813F0AB1F7A9}"/>
    <cellStyle name="Followed Hyperlink 1442 2" xfId="18719" xr:uid="{33FFBC03-9C98-42AF-9F45-25363EAF0823}"/>
    <cellStyle name="Followed Hyperlink 1443" xfId="18720" xr:uid="{28125044-4CC3-4540-84F1-2AF13FC02C27}"/>
    <cellStyle name="Followed Hyperlink 1443 2" xfId="18721" xr:uid="{6039BC95-8E10-4345-8B51-FC4DB23B2BEE}"/>
    <cellStyle name="Followed Hyperlink 1444" xfId="18722" xr:uid="{34ECCC28-58BB-46B6-B4EA-6928EBF6CD96}"/>
    <cellStyle name="Followed Hyperlink 1444 2" xfId="18723" xr:uid="{7CB0A65F-B936-4C22-9799-84E04E9FF578}"/>
    <cellStyle name="Followed Hyperlink 1445" xfId="18724" xr:uid="{EAF1EF56-AD6B-4FE2-8D02-02228ABC9DDD}"/>
    <cellStyle name="Followed Hyperlink 1445 2" xfId="18725" xr:uid="{3C2F93C1-B096-49DF-9249-D40657ADFDE9}"/>
    <cellStyle name="Followed Hyperlink 1446" xfId="18726" xr:uid="{001A2CE3-8C8C-42CC-A271-43F20D6900BC}"/>
    <cellStyle name="Followed Hyperlink 1446 2" xfId="18727" xr:uid="{6B95FE83-DF1E-4E11-B1E2-079383584EF8}"/>
    <cellStyle name="Followed Hyperlink 1447" xfId="18728" xr:uid="{988A7A55-F355-4818-8FAB-24C338C1B1BC}"/>
    <cellStyle name="Followed Hyperlink 1447 2" xfId="18729" xr:uid="{C6375DD7-B77F-4204-8394-D437DAF99420}"/>
    <cellStyle name="Followed Hyperlink 1448" xfId="18730" xr:uid="{5E3B195E-1287-494B-B1ED-71E86B9509E7}"/>
    <cellStyle name="Followed Hyperlink 1448 2" xfId="18731" xr:uid="{209C7870-5B09-4390-A0D7-B154DEC4D443}"/>
    <cellStyle name="Followed Hyperlink 1449" xfId="18732" xr:uid="{2BE36A6B-6432-49D5-9E97-E63AC531E2ED}"/>
    <cellStyle name="Followed Hyperlink 1449 2" xfId="18733" xr:uid="{986810F7-4F90-4386-ACA0-D48BAC1BE5CD}"/>
    <cellStyle name="Followed Hyperlink 145" xfId="18734" xr:uid="{DE809A7D-674A-4FD0-B182-3502BE7B86D2}"/>
    <cellStyle name="Followed Hyperlink 145 2" xfId="18735" xr:uid="{CA687D70-A156-4FBE-A6BF-EA5C6B8633BC}"/>
    <cellStyle name="Followed Hyperlink 1450" xfId="18736" xr:uid="{2CD22115-692D-4F6A-AD9D-3AC88F0D65F4}"/>
    <cellStyle name="Followed Hyperlink 1450 2" xfId="18737" xr:uid="{2D20A7BD-DC0C-419B-B62D-728DFB40110B}"/>
    <cellStyle name="Followed Hyperlink 1451" xfId="18738" xr:uid="{D2F0CECF-AD37-4DA1-89D6-E589A9E6261B}"/>
    <cellStyle name="Followed Hyperlink 1451 2" xfId="18739" xr:uid="{F0A15F96-6CD5-4B2A-B9AA-3BC4CF754F2B}"/>
    <cellStyle name="Followed Hyperlink 1452" xfId="18740" xr:uid="{6E9A09F7-8F74-4641-B9DE-76A4D8F294E4}"/>
    <cellStyle name="Followed Hyperlink 1452 2" xfId="18741" xr:uid="{20C6ADF8-EA62-4BC2-B4C9-D86BE07067B1}"/>
    <cellStyle name="Followed Hyperlink 1453" xfId="18742" xr:uid="{295B5640-E04A-4966-89E3-962C90EA0FD0}"/>
    <cellStyle name="Followed Hyperlink 1453 2" xfId="18743" xr:uid="{0F4252F5-018C-4136-9F80-A0A90FD3EFC5}"/>
    <cellStyle name="Followed Hyperlink 1454" xfId="18744" xr:uid="{BE13D607-A8EB-4BCC-8CCE-A20D806DF686}"/>
    <cellStyle name="Followed Hyperlink 1454 2" xfId="18745" xr:uid="{DD21EF17-756E-4A8B-B90A-1CB60109D23E}"/>
    <cellStyle name="Followed Hyperlink 1455" xfId="18746" xr:uid="{4BAF939F-5FC0-409C-9837-94D569F0F066}"/>
    <cellStyle name="Followed Hyperlink 1455 2" xfId="18747" xr:uid="{5ECC8F01-CA2B-419F-8FE7-2D03DB77A5E8}"/>
    <cellStyle name="Followed Hyperlink 1456" xfId="18748" xr:uid="{D7716CD4-DFC1-478E-AE1A-146AC6BC5064}"/>
    <cellStyle name="Followed Hyperlink 1456 2" xfId="18749" xr:uid="{F51B74CD-F319-4149-843B-5DEB65070FFD}"/>
    <cellStyle name="Followed Hyperlink 1457" xfId="18750" xr:uid="{7CA2C71D-1873-44C0-96BC-BCF33B445BF8}"/>
    <cellStyle name="Followed Hyperlink 1457 2" xfId="18751" xr:uid="{39C3EAE5-B8EA-4BFF-A229-CA3D43B40DD1}"/>
    <cellStyle name="Followed Hyperlink 1458" xfId="18752" xr:uid="{1280AF6C-B0BB-4290-AADF-348EC0BDEE3B}"/>
    <cellStyle name="Followed Hyperlink 1458 2" xfId="18753" xr:uid="{AD1B9AEB-DEB3-4F36-994A-0E08A079C12F}"/>
    <cellStyle name="Followed Hyperlink 1459" xfId="18754" xr:uid="{F84466C2-01D5-4DAF-8C66-133EB1417396}"/>
    <cellStyle name="Followed Hyperlink 1459 2" xfId="18755" xr:uid="{F0B46BBF-89CC-407F-B523-7AC10C942191}"/>
    <cellStyle name="Followed Hyperlink 146" xfId="18756" xr:uid="{31A51F65-C5B5-46A9-8446-D8EB1E4CC657}"/>
    <cellStyle name="Followed Hyperlink 146 2" xfId="18757" xr:uid="{8375CB0D-C56A-4F1D-AC09-4F0545FA8D58}"/>
    <cellStyle name="Followed Hyperlink 1460" xfId="18758" xr:uid="{84C8244F-45ED-4092-9232-2AB022821C19}"/>
    <cellStyle name="Followed Hyperlink 1460 2" xfId="18759" xr:uid="{AE666F07-B298-47D7-8185-DF36F0ECE9C5}"/>
    <cellStyle name="Followed Hyperlink 1461" xfId="18760" xr:uid="{24E78F4E-D11B-4C49-8F75-137BDB4BA2D3}"/>
    <cellStyle name="Followed Hyperlink 1461 2" xfId="18761" xr:uid="{284F2DF5-BC9B-4B69-9542-68720C797463}"/>
    <cellStyle name="Followed Hyperlink 1462" xfId="18762" xr:uid="{64366555-0B12-443D-94AA-69E571A70A09}"/>
    <cellStyle name="Followed Hyperlink 1462 2" xfId="18763" xr:uid="{12B7357C-3B2F-452F-A1E0-06FCC3469FA1}"/>
    <cellStyle name="Followed Hyperlink 1463" xfId="18764" xr:uid="{56A40A9B-DA5A-46A7-A63F-5761FC41D16D}"/>
    <cellStyle name="Followed Hyperlink 1463 2" xfId="18765" xr:uid="{9D472AA8-F355-431B-B2D1-C0C3FEE9CB00}"/>
    <cellStyle name="Followed Hyperlink 1464" xfId="18766" xr:uid="{52C2B024-C1E0-4BC2-AA0D-42F358933C27}"/>
    <cellStyle name="Followed Hyperlink 1464 2" xfId="18767" xr:uid="{BB43C1F0-C3D8-4C5F-9B29-19A45B79F394}"/>
    <cellStyle name="Followed Hyperlink 1465" xfId="18768" xr:uid="{B492CE5F-97BA-4F3E-B357-A1D71B1F384F}"/>
    <cellStyle name="Followed Hyperlink 1465 2" xfId="18769" xr:uid="{86818568-967B-4621-A95C-BA02B29A0EEC}"/>
    <cellStyle name="Followed Hyperlink 1466" xfId="18770" xr:uid="{9CA864E6-2BBB-4842-B15F-5F8DC69CF6C8}"/>
    <cellStyle name="Followed Hyperlink 1466 2" xfId="18771" xr:uid="{B3670ACC-785F-40A6-B431-C99083887DFA}"/>
    <cellStyle name="Followed Hyperlink 1467" xfId="18772" xr:uid="{125F1C63-2A16-456C-BF09-69A5029E8BEF}"/>
    <cellStyle name="Followed Hyperlink 1467 2" xfId="18773" xr:uid="{443088AB-15D8-4B48-84AA-84CDB9FD12A3}"/>
    <cellStyle name="Followed Hyperlink 1468" xfId="18774" xr:uid="{75896699-74F9-4589-A1DA-8F7073FB1272}"/>
    <cellStyle name="Followed Hyperlink 1468 2" xfId="18775" xr:uid="{ED09961D-D837-4D65-A835-83C32D26E1F6}"/>
    <cellStyle name="Followed Hyperlink 1469" xfId="18776" xr:uid="{0EB384E9-02F5-42A9-802A-E0D4A9A5BBA4}"/>
    <cellStyle name="Followed Hyperlink 1469 2" xfId="18777" xr:uid="{78EDA405-DAC5-4129-A0E7-C21BF2C53431}"/>
    <cellStyle name="Followed Hyperlink 147" xfId="18778" xr:uid="{94B3AA12-6C2E-41DA-BCB9-D528D779C75E}"/>
    <cellStyle name="Followed Hyperlink 147 2" xfId="18779" xr:uid="{81B8266D-63CB-4A33-8856-7C7CAACAE162}"/>
    <cellStyle name="Followed Hyperlink 1470" xfId="18780" xr:uid="{FA6A0558-8F78-4B51-890F-22C87CA0AA5F}"/>
    <cellStyle name="Followed Hyperlink 1470 2" xfId="18781" xr:uid="{40E0C7F1-2069-45F2-9E3A-A59FB5940491}"/>
    <cellStyle name="Followed Hyperlink 1471" xfId="18782" xr:uid="{A48A9221-A8B3-4868-BEEF-C153804AAC4D}"/>
    <cellStyle name="Followed Hyperlink 1471 2" xfId="18783" xr:uid="{95024483-0E5E-437E-B501-8650FB1D8703}"/>
    <cellStyle name="Followed Hyperlink 1472" xfId="18784" xr:uid="{C845D655-EDF6-48BE-9A25-E055415C58AE}"/>
    <cellStyle name="Followed Hyperlink 1472 2" xfId="18785" xr:uid="{0F0B906A-83B2-4D4D-A66D-5E8D593CB70E}"/>
    <cellStyle name="Followed Hyperlink 1473" xfId="18786" xr:uid="{7D77A693-AAE6-4B3F-82CD-2C4F3C0CD74C}"/>
    <cellStyle name="Followed Hyperlink 1473 2" xfId="18787" xr:uid="{14C25DD2-93D9-4BC6-8EAD-B85EC54C3F9B}"/>
    <cellStyle name="Followed Hyperlink 1474" xfId="18788" xr:uid="{1502A4E0-7373-4B0E-96AF-78DC70366A4C}"/>
    <cellStyle name="Followed Hyperlink 1474 2" xfId="18789" xr:uid="{89380230-2762-4CC3-BF11-C36CE2CA7E6E}"/>
    <cellStyle name="Followed Hyperlink 1475" xfId="18790" xr:uid="{AD439F20-D917-4543-A429-48DDDE423878}"/>
    <cellStyle name="Followed Hyperlink 1475 2" xfId="18791" xr:uid="{4AF91434-538B-4E89-8950-957CF4A4AB84}"/>
    <cellStyle name="Followed Hyperlink 1476" xfId="18792" xr:uid="{E477F0DE-55D4-4C03-9DD5-7F6BE4D73557}"/>
    <cellStyle name="Followed Hyperlink 1476 2" xfId="18793" xr:uid="{50D036FB-5310-41B7-A4A7-F675B2E110EE}"/>
    <cellStyle name="Followed Hyperlink 1477" xfId="18794" xr:uid="{2C4E0438-04FC-445E-B4E6-7F7F37C9628E}"/>
    <cellStyle name="Followed Hyperlink 1477 2" xfId="18795" xr:uid="{247F38EA-3B39-49D3-BF27-113249EF23E9}"/>
    <cellStyle name="Followed Hyperlink 1478" xfId="18796" xr:uid="{41B3D6AB-9C5B-4B13-9568-C7EB1FD89D41}"/>
    <cellStyle name="Followed Hyperlink 1478 2" xfId="18797" xr:uid="{76A9F53B-CC97-4D90-9991-A0201D2717A7}"/>
    <cellStyle name="Followed Hyperlink 1479" xfId="18798" xr:uid="{6CE31B82-16AF-41AE-BD87-2FEB9F7D01D2}"/>
    <cellStyle name="Followed Hyperlink 1479 2" xfId="18799" xr:uid="{2F0BF340-B086-4C88-A4C9-BE84476FDA25}"/>
    <cellStyle name="Followed Hyperlink 148" xfId="18800" xr:uid="{A0A62E05-4C6B-4C1E-9303-6B14260B7284}"/>
    <cellStyle name="Followed Hyperlink 148 2" xfId="18801" xr:uid="{85929C17-9731-4AC9-8A4E-C97E534012DF}"/>
    <cellStyle name="Followed Hyperlink 1480" xfId="18802" xr:uid="{573B89B9-E7A7-46DB-97C7-AE90047AE4CE}"/>
    <cellStyle name="Followed Hyperlink 1480 2" xfId="18803" xr:uid="{126A0231-2259-4DF2-B82D-3E256EDD5C13}"/>
    <cellStyle name="Followed Hyperlink 1481" xfId="18804" xr:uid="{009F6208-6534-4C46-B585-8A83B9F3F4F7}"/>
    <cellStyle name="Followed Hyperlink 1481 2" xfId="18805" xr:uid="{D4AC0944-9C51-4265-8FD6-274A0DD8723A}"/>
    <cellStyle name="Followed Hyperlink 1482" xfId="18806" xr:uid="{5C667FF5-8994-499D-B8D8-5304BE95BAD1}"/>
    <cellStyle name="Followed Hyperlink 1482 2" xfId="18807" xr:uid="{D731132F-B7AF-40F6-A235-FF4DAA6928B7}"/>
    <cellStyle name="Followed Hyperlink 1483" xfId="18808" xr:uid="{D174E749-C34B-4993-B4D2-89F0CF5BEC59}"/>
    <cellStyle name="Followed Hyperlink 1483 2" xfId="18809" xr:uid="{2AED375F-A041-4743-A752-E753E474DA9E}"/>
    <cellStyle name="Followed Hyperlink 1484" xfId="18810" xr:uid="{600BFCFD-3CB7-405C-968B-F548A71F0BFB}"/>
    <cellStyle name="Followed Hyperlink 1484 2" xfId="18811" xr:uid="{712B57BA-F46C-4EE0-A069-FFA16F7764ED}"/>
    <cellStyle name="Followed Hyperlink 1485" xfId="18812" xr:uid="{8B178255-5D84-4467-934C-CFE64E0CA8BE}"/>
    <cellStyle name="Followed Hyperlink 1485 2" xfId="18813" xr:uid="{33BC860A-3FA3-476A-99F8-FBCE33CF6C51}"/>
    <cellStyle name="Followed Hyperlink 1486" xfId="18814" xr:uid="{4B12F8B5-23A2-4AE0-83A6-F46382359F1A}"/>
    <cellStyle name="Followed Hyperlink 1486 2" xfId="18815" xr:uid="{C074311F-982E-447D-8B64-124A0C95C3E4}"/>
    <cellStyle name="Followed Hyperlink 1487" xfId="18816" xr:uid="{145BEC27-CAFE-4A04-9E84-664391E87DA4}"/>
    <cellStyle name="Followed Hyperlink 1487 2" xfId="18817" xr:uid="{5D1E6E60-AE46-4CFC-9608-5C3E85677E43}"/>
    <cellStyle name="Followed Hyperlink 1488" xfId="18818" xr:uid="{05CADDFD-F8B9-40E0-8BC7-6D6570C6E86E}"/>
    <cellStyle name="Followed Hyperlink 1488 2" xfId="18819" xr:uid="{16C0F5F6-C153-4339-A122-F9F2A067919B}"/>
    <cellStyle name="Followed Hyperlink 1489" xfId="18820" xr:uid="{CA2FD29F-FD7F-4495-84FB-FF1A62CAF33A}"/>
    <cellStyle name="Followed Hyperlink 1489 2" xfId="18821" xr:uid="{49E27BD8-1B96-47A1-9FDC-ADC3E2DFE733}"/>
    <cellStyle name="Followed Hyperlink 149" xfId="18822" xr:uid="{B026914D-8D89-41C3-B939-0B372024BB64}"/>
    <cellStyle name="Followed Hyperlink 149 2" xfId="18823" xr:uid="{78D78951-B9B2-4F92-8D69-299B086D56E6}"/>
    <cellStyle name="Followed Hyperlink 1490" xfId="18824" xr:uid="{D3244587-06FA-4E00-A4C0-FA21D7D9BE7A}"/>
    <cellStyle name="Followed Hyperlink 1490 2" xfId="18825" xr:uid="{C82FEEEF-8E9E-4227-BB18-0E49386715B0}"/>
    <cellStyle name="Followed Hyperlink 1491" xfId="18826" xr:uid="{20AA1725-116E-4578-B9EB-D4565ACEBB27}"/>
    <cellStyle name="Followed Hyperlink 1491 2" xfId="18827" xr:uid="{EF515561-A5FD-4DD2-B33F-35AD039C0F02}"/>
    <cellStyle name="Followed Hyperlink 1492" xfId="18828" xr:uid="{7F4FCA4E-CB82-45B5-986E-916209F0828A}"/>
    <cellStyle name="Followed Hyperlink 1492 2" xfId="18829" xr:uid="{C8BD6AFB-5483-4E48-AFB4-480E8F34992D}"/>
    <cellStyle name="Followed Hyperlink 1493" xfId="18830" xr:uid="{3B16E96C-95FF-43C9-A48F-3D67AB9C81F7}"/>
    <cellStyle name="Followed Hyperlink 1493 2" xfId="18831" xr:uid="{B8E785F0-02DB-462A-93AC-5C0774331C25}"/>
    <cellStyle name="Followed Hyperlink 1494" xfId="18832" xr:uid="{B2758109-8821-45BC-9CF2-FC189D753209}"/>
    <cellStyle name="Followed Hyperlink 1494 2" xfId="18833" xr:uid="{E3B769E4-9DD8-4D43-8CEF-BDE08C11E3A1}"/>
    <cellStyle name="Followed Hyperlink 1495" xfId="18834" xr:uid="{3925DC6A-B304-4A11-AF28-7859D7B1F0B0}"/>
    <cellStyle name="Followed Hyperlink 1495 2" xfId="18835" xr:uid="{95FBF83F-30DE-4AF4-BE9F-DE7DC9B46AED}"/>
    <cellStyle name="Followed Hyperlink 1496" xfId="18836" xr:uid="{7BBC19AB-AA24-4174-B3C2-0ED0AFC16A2B}"/>
    <cellStyle name="Followed Hyperlink 1496 2" xfId="18837" xr:uid="{FC5CD4B6-3A60-4352-A81D-90536952DDF4}"/>
    <cellStyle name="Followed Hyperlink 1497" xfId="18838" xr:uid="{CCA59BBD-F1EB-4E48-91D1-BB4E681D5097}"/>
    <cellStyle name="Followed Hyperlink 1497 2" xfId="18839" xr:uid="{95724613-9291-4B64-9C2F-6CD2C62A0E9E}"/>
    <cellStyle name="Followed Hyperlink 1498" xfId="18840" xr:uid="{5D8A347A-FAA4-4AE1-A155-C90F028E0493}"/>
    <cellStyle name="Followed Hyperlink 1498 2" xfId="18841" xr:uid="{3B08E515-D9E4-4C41-8BFA-A8593A248B3E}"/>
    <cellStyle name="Followed Hyperlink 1499" xfId="18842" xr:uid="{0BA50CEA-0F20-462E-B816-54E16F0BC0B1}"/>
    <cellStyle name="Followed Hyperlink 1499 2" xfId="18843" xr:uid="{B307158D-7FA6-4989-8813-41AD49862150}"/>
    <cellStyle name="Followed Hyperlink 15" xfId="18844" xr:uid="{8C90B0F0-CF31-4C34-BAFF-2E8A2CE3AF19}"/>
    <cellStyle name="Followed Hyperlink 15 2" xfId="18845" xr:uid="{F7EE74C8-7367-43B9-90A2-E91D69B5A0E2}"/>
    <cellStyle name="Followed Hyperlink 150" xfId="18846" xr:uid="{43C32DD0-0531-4A39-8F4F-061F242B5B2E}"/>
    <cellStyle name="Followed Hyperlink 150 2" xfId="18847" xr:uid="{1A530A39-D455-4612-BC2B-26972834E75A}"/>
    <cellStyle name="Followed Hyperlink 1500" xfId="18848" xr:uid="{2218F0DA-BB41-4018-93DA-4B66A12B8B01}"/>
    <cellStyle name="Followed Hyperlink 1500 2" xfId="18849" xr:uid="{FD3C3338-AE73-4121-B019-934F57FCE423}"/>
    <cellStyle name="Followed Hyperlink 1501" xfId="18850" xr:uid="{7C88CB99-BD93-496D-80A2-B01250D45418}"/>
    <cellStyle name="Followed Hyperlink 1501 2" xfId="18851" xr:uid="{7528DC64-47E8-49B4-A3E9-A09E26DB71D3}"/>
    <cellStyle name="Followed Hyperlink 1502" xfId="18852" xr:uid="{BFF49F0D-D68D-47DA-A36E-7ECEC6941E7A}"/>
    <cellStyle name="Followed Hyperlink 1502 2" xfId="18853" xr:uid="{51FDB968-C6E6-448F-917A-787EC325FBC7}"/>
    <cellStyle name="Followed Hyperlink 1503" xfId="18854" xr:uid="{FCBBA4CE-FFBD-4F8A-8F9D-4FA5C88B806B}"/>
    <cellStyle name="Followed Hyperlink 1503 2" xfId="18855" xr:uid="{CD9CEA6F-CB9E-415C-8CA5-4559A4978285}"/>
    <cellStyle name="Followed Hyperlink 1504" xfId="18856" xr:uid="{EF740494-AC43-4DF6-BEE2-B76D984E6A54}"/>
    <cellStyle name="Followed Hyperlink 1504 2" xfId="18857" xr:uid="{248EE1D8-70CB-4339-8466-4F8437FE5FE5}"/>
    <cellStyle name="Followed Hyperlink 1505" xfId="18858" xr:uid="{EE91099F-CECB-42FD-B8CD-EC6ABC9FBBA1}"/>
    <cellStyle name="Followed Hyperlink 1505 2" xfId="18859" xr:uid="{4B51ACA6-3EA3-4526-A8EF-BEF925D960E8}"/>
    <cellStyle name="Followed Hyperlink 1506" xfId="18860" xr:uid="{8B9A14CE-4695-4346-8DA8-78301B380499}"/>
    <cellStyle name="Followed Hyperlink 1506 2" xfId="18861" xr:uid="{89B126E6-994F-4744-B50D-4187ACAFF5EC}"/>
    <cellStyle name="Followed Hyperlink 1507" xfId="18862" xr:uid="{F39F7B55-ED25-4D86-B19D-8D46BCBD3424}"/>
    <cellStyle name="Followed Hyperlink 1507 2" xfId="18863" xr:uid="{88612182-1F03-4A6A-9BF5-DF5BEEFA3561}"/>
    <cellStyle name="Followed Hyperlink 1508" xfId="18864" xr:uid="{F521A347-A99D-4BA3-8452-8910890AC293}"/>
    <cellStyle name="Followed Hyperlink 1508 2" xfId="18865" xr:uid="{058801C1-D1F5-49CA-A11A-DEA0DF01E3BB}"/>
    <cellStyle name="Followed Hyperlink 1509" xfId="18866" xr:uid="{1CCA395F-F016-4057-ACA4-E7A936E40270}"/>
    <cellStyle name="Followed Hyperlink 1509 2" xfId="18867" xr:uid="{5C62B36A-ED0F-49FF-A9F0-3F8DCB5B1AE7}"/>
    <cellStyle name="Followed Hyperlink 151" xfId="18868" xr:uid="{A5B2DC14-D422-4C5E-9CBA-A478E7701F53}"/>
    <cellStyle name="Followed Hyperlink 151 2" xfId="18869" xr:uid="{A076451F-8F3F-43C4-B296-2878B2678DA0}"/>
    <cellStyle name="Followed Hyperlink 1510" xfId="18870" xr:uid="{43B22D27-14E1-41AE-B0CD-05CB1E9E0E04}"/>
    <cellStyle name="Followed Hyperlink 1510 2" xfId="18871" xr:uid="{757EAAA9-1513-4AA5-92E5-5B72903EB8AD}"/>
    <cellStyle name="Followed Hyperlink 1511" xfId="18872" xr:uid="{9132581A-A38B-47A8-9E3D-B219C9E8FAB8}"/>
    <cellStyle name="Followed Hyperlink 1511 2" xfId="18873" xr:uid="{D0D095B0-528F-4D12-96F2-B2A532BFB54B}"/>
    <cellStyle name="Followed Hyperlink 1512" xfId="18874" xr:uid="{B9B77F82-C7BF-4DE3-B70F-D7E91DA0A7B8}"/>
    <cellStyle name="Followed Hyperlink 1512 2" xfId="18875" xr:uid="{D012CF3B-E538-4BDA-BB13-02DAABEBB9D5}"/>
    <cellStyle name="Followed Hyperlink 1513" xfId="18876" xr:uid="{D703C6FD-BA8E-4609-90F9-53179AE2039B}"/>
    <cellStyle name="Followed Hyperlink 1513 2" xfId="18877" xr:uid="{8C51C117-5BFD-45BB-813E-909D94F14B40}"/>
    <cellStyle name="Followed Hyperlink 1514" xfId="18878" xr:uid="{60AD9631-381F-495A-B7DE-1648FD909DD1}"/>
    <cellStyle name="Followed Hyperlink 1514 2" xfId="18879" xr:uid="{8AE81A27-543D-4296-9E06-D75CE290DB3C}"/>
    <cellStyle name="Followed Hyperlink 1515" xfId="18880" xr:uid="{BF354CCD-8BC7-48EF-9987-BA7BF9E1DFDE}"/>
    <cellStyle name="Followed Hyperlink 1515 2" xfId="18881" xr:uid="{56B7CAE4-9639-45E8-BB3A-BCBCBEB48E1A}"/>
    <cellStyle name="Followed Hyperlink 1516" xfId="18882" xr:uid="{C3B892F8-77A9-436C-BA10-B90057CDDB0D}"/>
    <cellStyle name="Followed Hyperlink 1516 2" xfId="18883" xr:uid="{7A1DA98E-C52D-4C73-A9AE-E3D43EEEE532}"/>
    <cellStyle name="Followed Hyperlink 1517" xfId="18884" xr:uid="{ED050A78-514C-49F7-92AC-71712939B043}"/>
    <cellStyle name="Followed Hyperlink 1517 2" xfId="18885" xr:uid="{6B7C06DD-4AA1-427C-89D3-6B3F1C3CC999}"/>
    <cellStyle name="Followed Hyperlink 1518" xfId="18886" xr:uid="{D5F62E29-0AA6-4423-953A-C15B08A7E6A0}"/>
    <cellStyle name="Followed Hyperlink 1518 2" xfId="18887" xr:uid="{8099F122-C759-4FD7-935B-CF07ED766419}"/>
    <cellStyle name="Followed Hyperlink 1519" xfId="18888" xr:uid="{AE78CB85-3957-45C0-BB1B-C3E0BE8CEAAA}"/>
    <cellStyle name="Followed Hyperlink 1519 2" xfId="18889" xr:uid="{22737865-6D83-4692-BFEA-12D03EE8126F}"/>
    <cellStyle name="Followed Hyperlink 152" xfId="18890" xr:uid="{BB6A63EE-5496-4BE1-B75F-76325F0474ED}"/>
    <cellStyle name="Followed Hyperlink 152 2" xfId="18891" xr:uid="{E77A4471-9AE0-4478-BE3D-D5C476C54020}"/>
    <cellStyle name="Followed Hyperlink 1520" xfId="18892" xr:uid="{507DDB68-8CED-4174-8022-CA5E7F0C66AE}"/>
    <cellStyle name="Followed Hyperlink 1520 2" xfId="18893" xr:uid="{178AD74D-8DFC-47EF-9FEE-15B9169FBC55}"/>
    <cellStyle name="Followed Hyperlink 1521" xfId="18894" xr:uid="{D0A33BA0-008B-44EF-B81A-95BA90F3D442}"/>
    <cellStyle name="Followed Hyperlink 1521 2" xfId="18895" xr:uid="{AFC79340-5A22-4349-BF0F-7A7FEC1C0AB2}"/>
    <cellStyle name="Followed Hyperlink 1522" xfId="18896" xr:uid="{7FAC73BE-145E-4996-9415-F09C401D98A5}"/>
    <cellStyle name="Followed Hyperlink 1522 2" xfId="18897" xr:uid="{72205728-6E10-41F4-B65D-B4D70A9CF5D6}"/>
    <cellStyle name="Followed Hyperlink 1523" xfId="18898" xr:uid="{892BD22F-39A2-4D71-8FE2-343CEB7BEDAE}"/>
    <cellStyle name="Followed Hyperlink 1523 2" xfId="18899" xr:uid="{403A5858-FF63-4C93-A192-E2BFE489C90B}"/>
    <cellStyle name="Followed Hyperlink 1524" xfId="18900" xr:uid="{50C9A6EF-BFB7-428A-A3BD-BFEDDF16EE6E}"/>
    <cellStyle name="Followed Hyperlink 1524 2" xfId="18901" xr:uid="{3F45DA0A-3CF5-49F1-984A-4DBB5F37FBF8}"/>
    <cellStyle name="Followed Hyperlink 1525" xfId="18902" xr:uid="{61DD4F29-E2F5-47BA-99B8-0436780211F8}"/>
    <cellStyle name="Followed Hyperlink 1525 2" xfId="18903" xr:uid="{1C57CF5D-30F6-4F8D-BF2E-9A22A091F814}"/>
    <cellStyle name="Followed Hyperlink 1526" xfId="18904" xr:uid="{FF391713-C267-44C7-AE59-9B7CF28D7B0A}"/>
    <cellStyle name="Followed Hyperlink 1526 2" xfId="18905" xr:uid="{1BC5356B-1918-47DE-AD0F-38FFE89AD4D8}"/>
    <cellStyle name="Followed Hyperlink 1527" xfId="18906" xr:uid="{DB2CCE18-7F07-4FB9-BB43-209A758F1CD3}"/>
    <cellStyle name="Followed Hyperlink 1527 2" xfId="18907" xr:uid="{946A3156-62CA-4C40-8D54-B5D4E9284EC5}"/>
    <cellStyle name="Followed Hyperlink 1528" xfId="18908" xr:uid="{97E159BC-4EF9-4FEB-B080-951A91D7760A}"/>
    <cellStyle name="Followed Hyperlink 1528 2" xfId="18909" xr:uid="{1D1BA5F6-E974-453A-84C2-24D0098CF60F}"/>
    <cellStyle name="Followed Hyperlink 1529" xfId="18910" xr:uid="{D4FE3FFF-13A9-47D9-9937-1173201DAB0C}"/>
    <cellStyle name="Followed Hyperlink 1529 2" xfId="18911" xr:uid="{945B7234-A749-4D6E-A5A8-F95663862A83}"/>
    <cellStyle name="Followed Hyperlink 153" xfId="18912" xr:uid="{7F2A351F-92AB-45CE-AEC4-F8C960C90B76}"/>
    <cellStyle name="Followed Hyperlink 153 2" xfId="18913" xr:uid="{A8EABAF1-8FE7-4D09-8CC6-3B90D52205DA}"/>
    <cellStyle name="Followed Hyperlink 1530" xfId="18914" xr:uid="{786EC985-D483-4F75-81D5-F0ECD77A6533}"/>
    <cellStyle name="Followed Hyperlink 1530 2" xfId="18915" xr:uid="{0E5F60F2-5764-48C2-B2D7-963E1D8338BB}"/>
    <cellStyle name="Followed Hyperlink 1531" xfId="18916" xr:uid="{364698DA-69C6-45BB-AF69-F91A998C26BE}"/>
    <cellStyle name="Followed Hyperlink 1531 2" xfId="18917" xr:uid="{AD6A38F0-BC78-414D-A68D-656116AA07B6}"/>
    <cellStyle name="Followed Hyperlink 1532" xfId="18918" xr:uid="{24E93397-0CC5-444B-B2F9-6495331EA1FA}"/>
    <cellStyle name="Followed Hyperlink 1532 2" xfId="18919" xr:uid="{4C69C98E-A0E7-4104-BDC0-D70876FA009F}"/>
    <cellStyle name="Followed Hyperlink 1533" xfId="18920" xr:uid="{97E0FAD0-8CF1-49BF-BD09-34E1064C06D8}"/>
    <cellStyle name="Followed Hyperlink 1533 2" xfId="18921" xr:uid="{FAFD7725-0495-48BC-9829-89CD7895ADEC}"/>
    <cellStyle name="Followed Hyperlink 1534" xfId="18922" xr:uid="{D3275B88-9981-42AB-AB67-A93277C12383}"/>
    <cellStyle name="Followed Hyperlink 1534 2" xfId="18923" xr:uid="{E987AA63-EA3B-4929-806E-F64D1CE0EE60}"/>
    <cellStyle name="Followed Hyperlink 1535" xfId="18924" xr:uid="{71543C83-F0D5-4E7F-AC7C-CD398EE1C20B}"/>
    <cellStyle name="Followed Hyperlink 1535 2" xfId="18925" xr:uid="{13C15BD5-016C-4412-AAA4-5C12E3FB3BB9}"/>
    <cellStyle name="Followed Hyperlink 1536" xfId="18926" xr:uid="{AEEA7E54-4C52-4394-AE68-69894DE2EF0D}"/>
    <cellStyle name="Followed Hyperlink 1536 2" xfId="18927" xr:uid="{42E1E690-91DD-4D50-928C-CF676315F37F}"/>
    <cellStyle name="Followed Hyperlink 1537" xfId="18928" xr:uid="{216B5AD1-CB6E-4D2D-B875-84ED62EFA561}"/>
    <cellStyle name="Followed Hyperlink 1537 2" xfId="18929" xr:uid="{F252F2C6-933A-4552-807D-CD75EB81FBE9}"/>
    <cellStyle name="Followed Hyperlink 1538" xfId="18930" xr:uid="{2A9FA5E4-8404-4507-87FA-0C794E651411}"/>
    <cellStyle name="Followed Hyperlink 1538 2" xfId="18931" xr:uid="{9ECB1168-FABD-4134-A26F-DE8671934720}"/>
    <cellStyle name="Followed Hyperlink 1539" xfId="18932" xr:uid="{B399A7EB-2B82-421A-A78E-41DDE3901F2B}"/>
    <cellStyle name="Followed Hyperlink 1539 2" xfId="18933" xr:uid="{CB8AD471-63AA-410F-9D3B-217249838DE5}"/>
    <cellStyle name="Followed Hyperlink 154" xfId="18934" xr:uid="{28B92177-57F5-4C05-BE85-CDE3634442E7}"/>
    <cellStyle name="Followed Hyperlink 154 2" xfId="18935" xr:uid="{0AF69866-0D4E-4387-92F4-93E254FC6DA0}"/>
    <cellStyle name="Followed Hyperlink 1540" xfId="18936" xr:uid="{966F5E1D-DECB-43F1-A6BA-0396E417083F}"/>
    <cellStyle name="Followed Hyperlink 1540 2" xfId="18937" xr:uid="{D9F3BECA-8742-41FA-BB2F-B41D6CF87372}"/>
    <cellStyle name="Followed Hyperlink 1541" xfId="18938" xr:uid="{ECA6A98D-C161-418B-ACF4-BB5F761F2B43}"/>
    <cellStyle name="Followed Hyperlink 1541 2" xfId="18939" xr:uid="{DA99CF81-8373-4B62-BF6E-26418ADC1507}"/>
    <cellStyle name="Followed Hyperlink 1542" xfId="18940" xr:uid="{320B23F9-E15E-44B7-A02E-DC181374F8A8}"/>
    <cellStyle name="Followed Hyperlink 1542 2" xfId="18941" xr:uid="{520050D2-9F3C-468F-8BED-F14A23AFD8EB}"/>
    <cellStyle name="Followed Hyperlink 1543" xfId="18942" xr:uid="{140A423C-ABA3-493B-B37E-33873095C7E4}"/>
    <cellStyle name="Followed Hyperlink 1543 2" xfId="18943" xr:uid="{0F92CF10-3119-46D2-BE0D-DE702E325116}"/>
    <cellStyle name="Followed Hyperlink 1544" xfId="18944" xr:uid="{31749141-2FA8-49EC-844A-C007C85496E6}"/>
    <cellStyle name="Followed Hyperlink 1544 2" xfId="18945" xr:uid="{5E3482D8-E485-458F-B3D0-12FE8EED9D92}"/>
    <cellStyle name="Followed Hyperlink 1545" xfId="18946" xr:uid="{DD9D3AEA-E6C7-4C19-8E20-019E3F9B61F8}"/>
    <cellStyle name="Followed Hyperlink 1545 2" xfId="18947" xr:uid="{B555EB3E-CDC2-46AF-8433-FE94F7895617}"/>
    <cellStyle name="Followed Hyperlink 1546" xfId="18948" xr:uid="{C77EBA66-436C-4970-9375-F29BF2B83D22}"/>
    <cellStyle name="Followed Hyperlink 1546 2" xfId="18949" xr:uid="{5491739E-00E1-46A1-ADB2-B15DF75B66BF}"/>
    <cellStyle name="Followed Hyperlink 1547" xfId="18950" xr:uid="{0DEE13F8-2226-4F46-96F5-3123102EB441}"/>
    <cellStyle name="Followed Hyperlink 1547 2" xfId="18951" xr:uid="{A98E5F13-3DFA-4356-976F-5C66EE666223}"/>
    <cellStyle name="Followed Hyperlink 1548" xfId="18952" xr:uid="{E6C986BB-BA55-4FD6-8569-98D0E0860437}"/>
    <cellStyle name="Followed Hyperlink 1548 2" xfId="18953" xr:uid="{0BD4A919-ADB9-435C-ACCA-5991F57EFF18}"/>
    <cellStyle name="Followed Hyperlink 1549" xfId="18954" xr:uid="{B5A904E5-8ECA-46E9-93CE-F183D8B2D0EF}"/>
    <cellStyle name="Followed Hyperlink 1549 2" xfId="18955" xr:uid="{541536BD-DFFC-4745-8F92-543D283D0B23}"/>
    <cellStyle name="Followed Hyperlink 155" xfId="18956" xr:uid="{B986DE1F-12BF-4D40-86D6-294F74268655}"/>
    <cellStyle name="Followed Hyperlink 155 2" xfId="18957" xr:uid="{ABCF9522-CF72-4F58-875A-A86C15A367EB}"/>
    <cellStyle name="Followed Hyperlink 1550" xfId="18958" xr:uid="{FB61A6D0-7343-4888-8434-09EEE707ECB5}"/>
    <cellStyle name="Followed Hyperlink 1550 2" xfId="18959" xr:uid="{CE90F85A-24F5-4D4B-9E63-6026D9797CA6}"/>
    <cellStyle name="Followed Hyperlink 1551" xfId="18960" xr:uid="{63FFA409-8428-4E86-84B3-3933F10ABBE8}"/>
    <cellStyle name="Followed Hyperlink 1551 2" xfId="18961" xr:uid="{ABA1CF8B-34B5-4743-8BF6-C2C114C05EF8}"/>
    <cellStyle name="Followed Hyperlink 1552" xfId="18962" xr:uid="{5D5EE28D-615D-4127-A00C-577A36063054}"/>
    <cellStyle name="Followed Hyperlink 1552 2" xfId="18963" xr:uid="{5CA35B28-0DBC-4175-A446-0BFF47933A30}"/>
    <cellStyle name="Followed Hyperlink 1553" xfId="18964" xr:uid="{291E07DD-C249-4419-8C6D-0A3179B706AE}"/>
    <cellStyle name="Followed Hyperlink 1553 2" xfId="18965" xr:uid="{08D17F17-BC6C-4CAB-A9B4-DF8C85C31317}"/>
    <cellStyle name="Followed Hyperlink 1554" xfId="18966" xr:uid="{DE84E9B6-8BD0-4F03-9365-AB4A26C2A330}"/>
    <cellStyle name="Followed Hyperlink 1554 2" xfId="18967" xr:uid="{204E38DE-4038-4FC6-99F1-C6837B9D3B94}"/>
    <cellStyle name="Followed Hyperlink 1555" xfId="18968" xr:uid="{0746A585-71FA-4E69-91B6-0F9927546A07}"/>
    <cellStyle name="Followed Hyperlink 1555 2" xfId="18969" xr:uid="{7F7E5A3E-02A5-404E-ADA1-260A3E0AB7EA}"/>
    <cellStyle name="Followed Hyperlink 1556" xfId="18970" xr:uid="{30C7891F-EC43-445A-9C68-A0952D383EE3}"/>
    <cellStyle name="Followed Hyperlink 1556 2" xfId="18971" xr:uid="{D3A8A18B-B7C0-4F06-BE63-28704FC61AB0}"/>
    <cellStyle name="Followed Hyperlink 1557" xfId="18972" xr:uid="{65107836-5E10-4FF8-8AA2-E5AEA0860E3D}"/>
    <cellStyle name="Followed Hyperlink 1557 2" xfId="18973" xr:uid="{ED43136C-61FF-4859-B26F-D3BC216F159C}"/>
    <cellStyle name="Followed Hyperlink 1558" xfId="18974" xr:uid="{BF6244A1-50F2-4E18-9520-1F740D0C3CCA}"/>
    <cellStyle name="Followed Hyperlink 1558 2" xfId="18975" xr:uid="{27C3C487-A230-4D12-B8F8-D15FA38AD781}"/>
    <cellStyle name="Followed Hyperlink 1559" xfId="18976" xr:uid="{E2255EB5-BFA8-468E-B238-CF8DDA383A98}"/>
    <cellStyle name="Followed Hyperlink 1559 2" xfId="18977" xr:uid="{D3601FA5-0445-41D3-B578-CCF7F276DAD2}"/>
    <cellStyle name="Followed Hyperlink 156" xfId="18978" xr:uid="{BC463626-292E-4A1F-80D6-856263F7576D}"/>
    <cellStyle name="Followed Hyperlink 156 2" xfId="18979" xr:uid="{346315A1-AE14-4D3C-9A14-E83BB460539A}"/>
    <cellStyle name="Followed Hyperlink 1560" xfId="18980" xr:uid="{568DEB02-9A7F-4C0D-8EC1-DD9F78428F29}"/>
    <cellStyle name="Followed Hyperlink 1560 2" xfId="18981" xr:uid="{40CCF344-3A96-4D3E-92D7-E9B3568984D5}"/>
    <cellStyle name="Followed Hyperlink 1561" xfId="18982" xr:uid="{5F13816F-F3E1-4F16-969F-8A730384F267}"/>
    <cellStyle name="Followed Hyperlink 1561 2" xfId="18983" xr:uid="{5E080D01-31DB-4AC3-AF4F-B5137AC606F2}"/>
    <cellStyle name="Followed Hyperlink 1562" xfId="18984" xr:uid="{6DBB665B-C6A3-4CCE-AD3F-F5333D84FCEC}"/>
    <cellStyle name="Followed Hyperlink 1562 2" xfId="18985" xr:uid="{73A785D8-6A22-4AB7-82EF-B50DD79D6463}"/>
    <cellStyle name="Followed Hyperlink 1563" xfId="18986" xr:uid="{EB9F4AD6-8A32-45EB-96AA-FCECEF9D762A}"/>
    <cellStyle name="Followed Hyperlink 1563 2" xfId="18987" xr:uid="{72B2A50B-AF30-45C3-9673-4E874F0ADC42}"/>
    <cellStyle name="Followed Hyperlink 1564" xfId="18988" xr:uid="{0EC4F44C-9C6A-4523-91D2-FDB594B453C8}"/>
    <cellStyle name="Followed Hyperlink 1564 2" xfId="18989" xr:uid="{3BC02DD4-42CF-4E6F-9E5A-6BCF915E6590}"/>
    <cellStyle name="Followed Hyperlink 1565" xfId="18990" xr:uid="{669EAC13-52AA-42EB-8232-A12D1F44E21D}"/>
    <cellStyle name="Followed Hyperlink 1565 2" xfId="18991" xr:uid="{352FE84E-8E53-4B4F-86AE-041D008DAE8F}"/>
    <cellStyle name="Followed Hyperlink 1566" xfId="18992" xr:uid="{028A04C1-4BB6-4FBF-AE9E-E4057C92219D}"/>
    <cellStyle name="Followed Hyperlink 1566 2" xfId="18993" xr:uid="{4B686852-41EA-449E-A596-124224689B1D}"/>
    <cellStyle name="Followed Hyperlink 1567" xfId="18994" xr:uid="{25077860-5644-46E4-8CF7-E40AE4FA7067}"/>
    <cellStyle name="Followed Hyperlink 1567 2" xfId="18995" xr:uid="{D1D876A3-BB3F-49AC-BBF9-A641E9B8CF75}"/>
    <cellStyle name="Followed Hyperlink 1568" xfId="18996" xr:uid="{3CE68689-71BD-4FA9-9387-FEB6C868CF59}"/>
    <cellStyle name="Followed Hyperlink 1568 2" xfId="18997" xr:uid="{6413600B-FA15-49ED-ACB0-12B2D9FFB54E}"/>
    <cellStyle name="Followed Hyperlink 1569" xfId="18998" xr:uid="{F00574A1-FC46-40E5-BD39-5740243342AF}"/>
    <cellStyle name="Followed Hyperlink 1569 2" xfId="18999" xr:uid="{CFA1F171-66AE-4853-8E43-AF5EF2ECDA04}"/>
    <cellStyle name="Followed Hyperlink 157" xfId="19000" xr:uid="{FDCA0687-8A97-4933-92C0-07CC488BAAF6}"/>
    <cellStyle name="Followed Hyperlink 157 2" xfId="19001" xr:uid="{B9709DE2-D265-47C7-85FB-6C36D91A38CF}"/>
    <cellStyle name="Followed Hyperlink 1570" xfId="19002" xr:uid="{07C71CE4-9154-43D2-BA50-0DDA82453F27}"/>
    <cellStyle name="Followed Hyperlink 1570 2" xfId="19003" xr:uid="{317F7732-71B1-430E-ACD2-3DE44BBCE881}"/>
    <cellStyle name="Followed Hyperlink 1571" xfId="19004" xr:uid="{E0CE0987-2B97-42FB-8573-12B2C0536A70}"/>
    <cellStyle name="Followed Hyperlink 1571 2" xfId="19005" xr:uid="{DB0BA52F-B01F-4322-B2EF-4A7A29F72728}"/>
    <cellStyle name="Followed Hyperlink 1572" xfId="19006" xr:uid="{8E439820-7CD1-49B9-A535-1D801430C3DF}"/>
    <cellStyle name="Followed Hyperlink 1572 2" xfId="19007" xr:uid="{2F5931F9-F00D-4627-9085-05D174FA74C6}"/>
    <cellStyle name="Followed Hyperlink 1573" xfId="19008" xr:uid="{6D75B145-073F-4428-AA7D-95BC3C53A0DC}"/>
    <cellStyle name="Followed Hyperlink 1573 2" xfId="19009" xr:uid="{3C62730C-0A42-4812-B80D-543756EB610A}"/>
    <cellStyle name="Followed Hyperlink 1574" xfId="19010" xr:uid="{A2248D0B-2E06-4BB8-BAB7-AFB1C42AB6C4}"/>
    <cellStyle name="Followed Hyperlink 1574 2" xfId="19011" xr:uid="{37976642-58CC-41C9-88C1-3361ABA252BC}"/>
    <cellStyle name="Followed Hyperlink 1575" xfId="19012" xr:uid="{D14C22B4-825B-4622-B4C5-92FBDDBF6879}"/>
    <cellStyle name="Followed Hyperlink 1575 2" xfId="19013" xr:uid="{2DBEB42E-8F06-40CA-B5D7-CBDB12940436}"/>
    <cellStyle name="Followed Hyperlink 1576" xfId="19014" xr:uid="{0BC66F88-28DC-46A2-BF77-006F37C0EF50}"/>
    <cellStyle name="Followed Hyperlink 1576 2" xfId="19015" xr:uid="{2FDF6977-FB19-4129-9C16-5265321BA54F}"/>
    <cellStyle name="Followed Hyperlink 1577" xfId="19016" xr:uid="{D926451C-FF6B-4743-A0EB-768760D11CB7}"/>
    <cellStyle name="Followed Hyperlink 1577 2" xfId="19017" xr:uid="{3ADE73E4-BC08-4B22-844B-D34DCEAF66CC}"/>
    <cellStyle name="Followed Hyperlink 1578" xfId="19018" xr:uid="{88F2415E-759B-4D3B-BF13-BE3AE834C804}"/>
    <cellStyle name="Followed Hyperlink 1578 2" xfId="19019" xr:uid="{C7727245-6905-47C6-BF24-85DE9FE96C6C}"/>
    <cellStyle name="Followed Hyperlink 1579" xfId="19020" xr:uid="{2A75D9E6-A82A-491C-9CED-DEC44F6C94B8}"/>
    <cellStyle name="Followed Hyperlink 1579 2" xfId="19021" xr:uid="{48AC50F5-4E71-441F-AFE2-105CEC211C74}"/>
    <cellStyle name="Followed Hyperlink 158" xfId="19022" xr:uid="{3072BC6B-B6C6-4A2B-A0EE-91264F9D2971}"/>
    <cellStyle name="Followed Hyperlink 158 2" xfId="19023" xr:uid="{0076AFB3-D060-4F51-86AA-2877F5A87432}"/>
    <cellStyle name="Followed Hyperlink 1580" xfId="19024" xr:uid="{D1071B50-A88E-4755-8BEE-FC421A425610}"/>
    <cellStyle name="Followed Hyperlink 1580 2" xfId="19025" xr:uid="{5C36B74D-BAC2-4172-B49C-0D1AAD8C1DFB}"/>
    <cellStyle name="Followed Hyperlink 1581" xfId="19026" xr:uid="{5F78DC57-9364-46FE-859B-69087925125F}"/>
    <cellStyle name="Followed Hyperlink 1581 2" xfId="19027" xr:uid="{13C39394-9EA0-4E21-8EF3-13E689571F58}"/>
    <cellStyle name="Followed Hyperlink 1582" xfId="19028" xr:uid="{777BC439-EAD1-48F0-9A22-8BBAD4A21244}"/>
    <cellStyle name="Followed Hyperlink 1582 2" xfId="19029" xr:uid="{B688553F-0D1C-4E76-B7B0-F4BC4269DB8A}"/>
    <cellStyle name="Followed Hyperlink 1583" xfId="19030" xr:uid="{ECFA787C-A05B-4907-A6EC-2E4C3B15D046}"/>
    <cellStyle name="Followed Hyperlink 1583 2" xfId="19031" xr:uid="{25C0E182-C78F-49F7-94E2-55485678E05E}"/>
    <cellStyle name="Followed Hyperlink 1584" xfId="19032" xr:uid="{88F173E3-8CA1-49BA-9299-5E10F1954223}"/>
    <cellStyle name="Followed Hyperlink 1584 2" xfId="19033" xr:uid="{29E8C6E5-D1FA-46D0-BA5A-27A958083AE4}"/>
    <cellStyle name="Followed Hyperlink 1585" xfId="19034" xr:uid="{A915FF76-4B0E-4DBA-A135-7F2C198E4908}"/>
    <cellStyle name="Followed Hyperlink 1585 2" xfId="19035" xr:uid="{6CE4F8F4-B10C-4D83-8FDA-F9EEC653CE72}"/>
    <cellStyle name="Followed Hyperlink 1586" xfId="19036" xr:uid="{7D8BEA2B-996C-44EB-84D5-A1AEE13AD4E7}"/>
    <cellStyle name="Followed Hyperlink 1586 2" xfId="19037" xr:uid="{7D9A007A-EDF7-47F1-84BC-950A6E19EC69}"/>
    <cellStyle name="Followed Hyperlink 1587" xfId="19038" xr:uid="{3278CA5A-B456-4665-A9FC-5B34EEB19500}"/>
    <cellStyle name="Followed Hyperlink 1587 2" xfId="19039" xr:uid="{A7AF07D5-741D-451C-919D-78A0E93D021F}"/>
    <cellStyle name="Followed Hyperlink 1588" xfId="19040" xr:uid="{52B1C43F-02FF-43C9-9007-E3FC8C020A62}"/>
    <cellStyle name="Followed Hyperlink 1588 2" xfId="19041" xr:uid="{F970F242-A6C2-44AE-904B-562183DF0695}"/>
    <cellStyle name="Followed Hyperlink 1589" xfId="19042" xr:uid="{DC8C91B1-CA67-40E8-902B-22C86CC2DB02}"/>
    <cellStyle name="Followed Hyperlink 1589 2" xfId="19043" xr:uid="{C64B681B-C90E-41A0-928B-DCE9F0099FD4}"/>
    <cellStyle name="Followed Hyperlink 159" xfId="19044" xr:uid="{1F9212CE-E7DE-423A-9D38-4BE39AA5E7C4}"/>
    <cellStyle name="Followed Hyperlink 159 2" xfId="19045" xr:uid="{CB649897-8671-44BE-8E09-EA05A6B94724}"/>
    <cellStyle name="Followed Hyperlink 1590" xfId="19046" xr:uid="{3714032F-3683-4C36-8FBF-38C2E7F177A5}"/>
    <cellStyle name="Followed Hyperlink 1590 2" xfId="19047" xr:uid="{58D64DFE-5864-4C6B-B2EE-3B5EEB774544}"/>
    <cellStyle name="Followed Hyperlink 1591" xfId="19048" xr:uid="{AAD6C9C2-AC5A-415E-8E00-3B29B2A6D2A5}"/>
    <cellStyle name="Followed Hyperlink 1591 2" xfId="19049" xr:uid="{FBF8FCDD-A9CB-4485-91C9-D078D21668A9}"/>
    <cellStyle name="Followed Hyperlink 1592" xfId="19050" xr:uid="{B12478AC-D48E-4FCF-AF17-185BF4422D14}"/>
    <cellStyle name="Followed Hyperlink 1592 2" xfId="19051" xr:uid="{D6ED67B5-A4BE-4F92-A929-00F056F4DA6C}"/>
    <cellStyle name="Followed Hyperlink 1593" xfId="19052" xr:uid="{9C386CC9-7047-4A65-8FF9-315CA09EE192}"/>
    <cellStyle name="Followed Hyperlink 1593 2" xfId="19053" xr:uid="{659E3232-A3C9-44F5-9A98-374D737DC12D}"/>
    <cellStyle name="Followed Hyperlink 1594" xfId="19054" xr:uid="{229043AD-9956-4436-A8E3-7D2C240D7BC6}"/>
    <cellStyle name="Followed Hyperlink 1594 2" xfId="19055" xr:uid="{7C69ED6C-5501-404C-8BFF-F615D39B8766}"/>
    <cellStyle name="Followed Hyperlink 1595" xfId="19056" xr:uid="{0BE5A79B-0FB0-4542-AFB4-C7B806589424}"/>
    <cellStyle name="Followed Hyperlink 1595 2" xfId="19057" xr:uid="{CC8BD650-B234-46D1-94B2-87C3871AFB19}"/>
    <cellStyle name="Followed Hyperlink 1596" xfId="19058" xr:uid="{9CC6D8E5-CB96-4E41-BEBF-C7E666D6397B}"/>
    <cellStyle name="Followed Hyperlink 1596 2" xfId="19059" xr:uid="{AEF3091A-0F3D-40A8-AAF4-B87202678C03}"/>
    <cellStyle name="Followed Hyperlink 1597" xfId="19060" xr:uid="{D56E841C-37B7-4C60-9E07-5BB7B8225395}"/>
    <cellStyle name="Followed Hyperlink 1597 2" xfId="19061" xr:uid="{064DB15A-547E-48E3-B30C-B56CBF681C8E}"/>
    <cellStyle name="Followed Hyperlink 1598" xfId="19062" xr:uid="{5ADD2F3C-34BF-4081-BBEA-EC74C73709CA}"/>
    <cellStyle name="Followed Hyperlink 1598 2" xfId="19063" xr:uid="{03F5C784-B42F-4253-A8B8-2E0AEFDBBB44}"/>
    <cellStyle name="Followed Hyperlink 1599" xfId="19064" xr:uid="{315383DF-EDAA-47DE-B870-D8B67BB547A1}"/>
    <cellStyle name="Followed Hyperlink 1599 2" xfId="19065" xr:uid="{489D72C4-7E81-4E7D-AF00-2F6CD6F3D9AA}"/>
    <cellStyle name="Followed Hyperlink 16" xfId="19066" xr:uid="{D12ED509-0AB7-40C8-B3ED-DFF6FC12AE69}"/>
    <cellStyle name="Followed Hyperlink 16 2" xfId="19067" xr:uid="{3755793F-7049-4BE4-845B-A7A5A359AA38}"/>
    <cellStyle name="Followed Hyperlink 160" xfId="19068" xr:uid="{09C758A1-4EA1-4CD0-86BA-65A16B2C9481}"/>
    <cellStyle name="Followed Hyperlink 160 2" xfId="19069" xr:uid="{613B39A0-C47A-449B-A655-56C357A2F2AF}"/>
    <cellStyle name="Followed Hyperlink 1600" xfId="19070" xr:uid="{34BFD41D-3CDC-4CF3-A095-ACF28CA58EBA}"/>
    <cellStyle name="Followed Hyperlink 1600 2" xfId="19071" xr:uid="{BE0F17DE-B119-458C-8DEB-B1AAC8EA1F0D}"/>
    <cellStyle name="Followed Hyperlink 1601" xfId="19072" xr:uid="{53C3D1A5-FE74-4386-98A4-C5D875E424F0}"/>
    <cellStyle name="Followed Hyperlink 1601 2" xfId="19073" xr:uid="{9B452F4F-7A8B-4A37-8B84-EDB04B0A66AE}"/>
    <cellStyle name="Followed Hyperlink 1602" xfId="19074" xr:uid="{2DEC8BAA-7652-43FF-BF81-E00D07AD5315}"/>
    <cellStyle name="Followed Hyperlink 1602 2" xfId="19075" xr:uid="{85314882-BB80-43C4-87C8-BEAAEA594872}"/>
    <cellStyle name="Followed Hyperlink 1603" xfId="19076" xr:uid="{06FED532-E19B-43B9-9395-9DAB284D651B}"/>
    <cellStyle name="Followed Hyperlink 1603 2" xfId="19077" xr:uid="{3194ADF8-1409-4032-A7E2-A605036528DD}"/>
    <cellStyle name="Followed Hyperlink 1604" xfId="19078" xr:uid="{F0068C84-1783-4A83-9C4F-E7DE352C56D9}"/>
    <cellStyle name="Followed Hyperlink 1604 2" xfId="19079" xr:uid="{F8D62E4A-C45F-4C9D-B958-69AFD00961B6}"/>
    <cellStyle name="Followed Hyperlink 1605" xfId="19080" xr:uid="{5D0541C9-E43A-4532-B7C4-D495938BFEA9}"/>
    <cellStyle name="Followed Hyperlink 1605 2" xfId="19081" xr:uid="{60DFF9AF-EEC6-472F-8B2A-03EA39E9C0BE}"/>
    <cellStyle name="Followed Hyperlink 1606" xfId="19082" xr:uid="{C102AAF7-8078-4EAC-9E9C-4D3F99AF9C2E}"/>
    <cellStyle name="Followed Hyperlink 1606 2" xfId="19083" xr:uid="{66EA2A8D-8A27-438E-80B0-71F837321E3B}"/>
    <cellStyle name="Followed Hyperlink 1607" xfId="19084" xr:uid="{A64486AC-18EF-4402-82F3-01EFD7FEC091}"/>
    <cellStyle name="Followed Hyperlink 1607 2" xfId="19085" xr:uid="{37EC3BDD-1B68-40BB-AE7C-776514F45FA8}"/>
    <cellStyle name="Followed Hyperlink 1608" xfId="19086" xr:uid="{66FBEA9D-5DCF-4D33-91CD-3D4CD6DB3D64}"/>
    <cellStyle name="Followed Hyperlink 1608 2" xfId="19087" xr:uid="{B2968D41-B4BD-4BC5-8C31-1A78E9BDD2BC}"/>
    <cellStyle name="Followed Hyperlink 1609" xfId="19088" xr:uid="{81675DC9-F3F1-414D-A3C2-B0F279E1C19B}"/>
    <cellStyle name="Followed Hyperlink 1609 2" xfId="19089" xr:uid="{D03C5DC6-95D6-47AF-9E8D-3CFB86BE9EB0}"/>
    <cellStyle name="Followed Hyperlink 161" xfId="19090" xr:uid="{6D1BCEE5-DD66-4155-A565-38CBA1A7B667}"/>
    <cellStyle name="Followed Hyperlink 161 2" xfId="19091" xr:uid="{67D191BE-90EB-4D9C-A907-B9DC5C70B7BC}"/>
    <cellStyle name="Followed Hyperlink 1610" xfId="19092" xr:uid="{EC07A46F-4FA9-45A0-B276-8B3AE1D8C34D}"/>
    <cellStyle name="Followed Hyperlink 1610 2" xfId="19093" xr:uid="{93E2219F-D26B-4070-BFF6-516E876C8CC9}"/>
    <cellStyle name="Followed Hyperlink 1611" xfId="19094" xr:uid="{42ED68A8-A769-4664-881B-E2617A03E29C}"/>
    <cellStyle name="Followed Hyperlink 1611 2" xfId="19095" xr:uid="{870932D3-EFD9-4719-8C15-7310FE81BC45}"/>
    <cellStyle name="Followed Hyperlink 1612" xfId="19096" xr:uid="{5EBB3CB1-67A8-465B-BEEF-6C88F8CB54CC}"/>
    <cellStyle name="Followed Hyperlink 1612 2" xfId="19097" xr:uid="{3660A317-7DD1-4417-B621-F6FED3BBAD46}"/>
    <cellStyle name="Followed Hyperlink 1613" xfId="19098" xr:uid="{8F85BE36-6A6B-4602-945B-1113CAA8E0F3}"/>
    <cellStyle name="Followed Hyperlink 1613 2" xfId="19099" xr:uid="{6DCAD77B-FEA2-4F08-ADE6-CB330E637F42}"/>
    <cellStyle name="Followed Hyperlink 1614" xfId="19100" xr:uid="{FE3D703F-F19A-4E75-B238-FCB087ACD928}"/>
    <cellStyle name="Followed Hyperlink 1614 2" xfId="19101" xr:uid="{FE58E0D7-C144-4981-9508-8E1A83CFB8D1}"/>
    <cellStyle name="Followed Hyperlink 1615" xfId="19102" xr:uid="{B32BC982-CF91-4CA6-A5B2-2C66783CE541}"/>
    <cellStyle name="Followed Hyperlink 1615 2" xfId="19103" xr:uid="{7F868A83-06BB-4EDB-9ADD-42A62EF048BF}"/>
    <cellStyle name="Followed Hyperlink 1616" xfId="19104" xr:uid="{BA175BFF-C5A2-4CA9-9B31-32D3DCEF5416}"/>
    <cellStyle name="Followed Hyperlink 1616 2" xfId="19105" xr:uid="{0C3FBC87-3CD0-43D4-9A7C-5726D2FC7058}"/>
    <cellStyle name="Followed Hyperlink 1617" xfId="19106" xr:uid="{D3C666F0-907A-4EFF-9795-5563FC585AB4}"/>
    <cellStyle name="Followed Hyperlink 1617 2" xfId="19107" xr:uid="{858CDE59-8DFD-4524-80CE-EC32276C8C82}"/>
    <cellStyle name="Followed Hyperlink 1618" xfId="19108" xr:uid="{ED1CA315-6C18-4173-8DCF-85BC75A8294A}"/>
    <cellStyle name="Followed Hyperlink 1618 2" xfId="19109" xr:uid="{34A0A2A7-FADA-4740-BE7E-273914E2E79A}"/>
    <cellStyle name="Followed Hyperlink 1619" xfId="19110" xr:uid="{83F9E5D7-9BE5-4AF2-88F2-88BEDFB08BAE}"/>
    <cellStyle name="Followed Hyperlink 1619 2" xfId="19111" xr:uid="{F78C3657-D192-4058-B902-BED2EE5C6D7F}"/>
    <cellStyle name="Followed Hyperlink 162" xfId="19112" xr:uid="{F8856894-8DB5-43A7-BCD5-017F924BEF12}"/>
    <cellStyle name="Followed Hyperlink 162 2" xfId="19113" xr:uid="{A6AF578B-809D-4C24-BA8F-D09A2501EFAB}"/>
    <cellStyle name="Followed Hyperlink 1620" xfId="19114" xr:uid="{B78BC5BD-156F-44A4-A662-9C5CA0B60416}"/>
    <cellStyle name="Followed Hyperlink 1620 2" xfId="19115" xr:uid="{9E677AA6-EFBB-487F-9CC3-C179CB52BB49}"/>
    <cellStyle name="Followed Hyperlink 1621" xfId="19116" xr:uid="{2815823D-5259-40AB-A768-9E834A1EFFA4}"/>
    <cellStyle name="Followed Hyperlink 1621 2" xfId="19117" xr:uid="{F0861ECA-AA46-415B-98C7-BE9348E4FE5E}"/>
    <cellStyle name="Followed Hyperlink 1622" xfId="19118" xr:uid="{5C1DF657-F455-45B4-B4C4-B5E434C2A6B4}"/>
    <cellStyle name="Followed Hyperlink 1622 2" xfId="19119" xr:uid="{1695C823-2BBF-4A56-89E8-94BA35164306}"/>
    <cellStyle name="Followed Hyperlink 1623" xfId="19120" xr:uid="{DC2CAC1D-9741-4029-9850-F8A3732C3FC1}"/>
    <cellStyle name="Followed Hyperlink 1623 2" xfId="19121" xr:uid="{F9FDD762-1EBE-4DF9-866B-D57013FDEB72}"/>
    <cellStyle name="Followed Hyperlink 1624" xfId="19122" xr:uid="{1914CA38-F123-42D8-8536-2CB7421728A4}"/>
    <cellStyle name="Followed Hyperlink 1624 2" xfId="19123" xr:uid="{57F49AD5-AA83-4AFB-B7BC-78219231493D}"/>
    <cellStyle name="Followed Hyperlink 1625" xfId="19124" xr:uid="{1953FE48-81EB-437C-8DC0-E0681EC930CD}"/>
    <cellStyle name="Followed Hyperlink 1625 2" xfId="19125" xr:uid="{7323622C-5742-4C43-B04F-6704B039CCE6}"/>
    <cellStyle name="Followed Hyperlink 1626" xfId="19126" xr:uid="{06C19786-89C3-4F2B-86D9-C9B772D62047}"/>
    <cellStyle name="Followed Hyperlink 1626 2" xfId="19127" xr:uid="{024E4A90-A02C-4177-9573-F3CB7253D83C}"/>
    <cellStyle name="Followed Hyperlink 1627" xfId="19128" xr:uid="{CD581393-780D-479B-B243-35AAD4296D65}"/>
    <cellStyle name="Followed Hyperlink 1627 2" xfId="19129" xr:uid="{066ED064-E7CF-43A9-8CB3-E03244F65F69}"/>
    <cellStyle name="Followed Hyperlink 1628" xfId="19130" xr:uid="{DAB831D3-0934-45A2-B1A5-2DD94AC587C2}"/>
    <cellStyle name="Followed Hyperlink 1628 2" xfId="19131" xr:uid="{D9DBA0C3-3510-4D36-88E0-8287175670A1}"/>
    <cellStyle name="Followed Hyperlink 1629" xfId="19132" xr:uid="{3511931C-3F74-4759-8277-53C26E0F0B4A}"/>
    <cellStyle name="Followed Hyperlink 1629 2" xfId="19133" xr:uid="{974886E6-FA45-40B0-AECC-762A59AE4ADD}"/>
    <cellStyle name="Followed Hyperlink 163" xfId="19134" xr:uid="{F19655B3-91E5-4D4D-954E-985F3EDE0785}"/>
    <cellStyle name="Followed Hyperlink 163 2" xfId="19135" xr:uid="{7881C4E3-5012-4F44-A80A-B4E3EF48C301}"/>
    <cellStyle name="Followed Hyperlink 1630" xfId="19136" xr:uid="{5C7F2D2E-08A5-4D5C-BD06-71106D73748A}"/>
    <cellStyle name="Followed Hyperlink 1630 2" xfId="19137" xr:uid="{F958CEC0-6A8B-49C1-9710-2F954DBB082B}"/>
    <cellStyle name="Followed Hyperlink 1631" xfId="19138" xr:uid="{A6527C9E-450D-4C38-AF9E-D13E1DA81C3C}"/>
    <cellStyle name="Followed Hyperlink 1631 2" xfId="19139" xr:uid="{18D01002-E97D-4171-8B87-B1BFAE869D06}"/>
    <cellStyle name="Followed Hyperlink 1632" xfId="19140" xr:uid="{2020BD9F-4461-40C3-8CD3-0692B245F807}"/>
    <cellStyle name="Followed Hyperlink 1632 2" xfId="19141" xr:uid="{08097CC7-868E-4E5E-8E90-D91D3BE60650}"/>
    <cellStyle name="Followed Hyperlink 1633" xfId="19142" xr:uid="{7653C736-6FF5-4D07-98D3-E066490F743F}"/>
    <cellStyle name="Followed Hyperlink 1633 2" xfId="19143" xr:uid="{BC9130E5-A25B-4B43-82F9-C023624585D1}"/>
    <cellStyle name="Followed Hyperlink 1634" xfId="19144" xr:uid="{D02BB50D-C9D1-4B58-8D02-A7C8BBF5AAE6}"/>
    <cellStyle name="Followed Hyperlink 1634 2" xfId="19145" xr:uid="{331F40D3-42A9-43DF-97B8-DE5C198728F8}"/>
    <cellStyle name="Followed Hyperlink 1635" xfId="19146" xr:uid="{C56121A7-BF46-4A35-ADBE-254EA244A01E}"/>
    <cellStyle name="Followed Hyperlink 1635 2" xfId="19147" xr:uid="{0F80A293-0FE2-4FDB-AF43-8DDC863BFD63}"/>
    <cellStyle name="Followed Hyperlink 1636" xfId="19148" xr:uid="{171C863F-1686-430E-B27A-8842D3B979FF}"/>
    <cellStyle name="Followed Hyperlink 1636 2" xfId="19149" xr:uid="{D50458D7-8CF4-4CA6-AED5-B835B27D91B8}"/>
    <cellStyle name="Followed Hyperlink 1637" xfId="19150" xr:uid="{20092AE3-25FB-4D20-9C6A-964D11247840}"/>
    <cellStyle name="Followed Hyperlink 1637 2" xfId="19151" xr:uid="{53CF2647-F70D-4F5B-ADBC-DFAFBAB164A1}"/>
    <cellStyle name="Followed Hyperlink 1638" xfId="19152" xr:uid="{40FAF1AA-F0A5-4336-904F-696EACC6A4B4}"/>
    <cellStyle name="Followed Hyperlink 1638 2" xfId="19153" xr:uid="{793EBA20-92FC-496A-A480-9ECECD68AB25}"/>
    <cellStyle name="Followed Hyperlink 1639" xfId="19154" xr:uid="{D55D832D-3382-4D8D-9501-6E2351ED8DEB}"/>
    <cellStyle name="Followed Hyperlink 1639 2" xfId="19155" xr:uid="{16F9FACA-F43B-4331-A8B5-00A40B80BCDF}"/>
    <cellStyle name="Followed Hyperlink 164" xfId="19156" xr:uid="{A74646BA-9DC5-49A1-8A51-117CC19F743B}"/>
    <cellStyle name="Followed Hyperlink 164 2" xfId="19157" xr:uid="{93348258-436B-4D3B-9B03-2AE9C8F04FE1}"/>
    <cellStyle name="Followed Hyperlink 1640" xfId="19158" xr:uid="{4CEC28B3-58FE-4646-B1A4-1D5B1B8682FB}"/>
    <cellStyle name="Followed Hyperlink 1640 2" xfId="19159" xr:uid="{8E617B0C-1F1B-4370-AEBA-647025BF7EE3}"/>
    <cellStyle name="Followed Hyperlink 1641" xfId="19160" xr:uid="{8E5A49E4-54EF-4D24-9E1B-C34035B2E562}"/>
    <cellStyle name="Followed Hyperlink 1641 2" xfId="19161" xr:uid="{4C1CE31D-9298-4EAE-9C43-1E4BB66018D9}"/>
    <cellStyle name="Followed Hyperlink 1642" xfId="19162" xr:uid="{01EFE368-4ADD-4439-AEA6-87CB06894C30}"/>
    <cellStyle name="Followed Hyperlink 1642 2" xfId="19163" xr:uid="{633C82E8-7692-4161-84C6-BD93F7C1EF97}"/>
    <cellStyle name="Followed Hyperlink 1643" xfId="19164" xr:uid="{18A36CBC-C589-44EF-8B80-C3773BFABD8D}"/>
    <cellStyle name="Followed Hyperlink 1643 2" xfId="19165" xr:uid="{AFBF5626-DC82-46B4-827E-B02A118A56F2}"/>
    <cellStyle name="Followed Hyperlink 1644" xfId="19166" xr:uid="{F0C00C2F-34F1-47EC-AC18-ECE87280B89D}"/>
    <cellStyle name="Followed Hyperlink 1644 2" xfId="19167" xr:uid="{8C3996D7-FEF1-4BA8-B28F-9C9205AEFABF}"/>
    <cellStyle name="Followed Hyperlink 1645" xfId="19168" xr:uid="{19A26701-F019-4738-8D6B-5AAA9787A97E}"/>
    <cellStyle name="Followed Hyperlink 1645 2" xfId="19169" xr:uid="{880F878B-3632-460E-885E-ADE1B020DB8E}"/>
    <cellStyle name="Followed Hyperlink 1646" xfId="19170" xr:uid="{10E8F02D-854A-44CD-B4A8-B1D76337DD83}"/>
    <cellStyle name="Followed Hyperlink 1646 2" xfId="19171" xr:uid="{DB80449D-4B68-46CD-9E86-F4B31412A1A7}"/>
    <cellStyle name="Followed Hyperlink 1647" xfId="19172" xr:uid="{6D2BF926-3ED5-4C6C-9CEA-89147EA718A3}"/>
    <cellStyle name="Followed Hyperlink 1647 2" xfId="19173" xr:uid="{4758FFA9-E551-443A-88BE-598E4F8B2829}"/>
    <cellStyle name="Followed Hyperlink 1648" xfId="19174" xr:uid="{303BCD48-56D0-43EE-8AB1-8AE445415B31}"/>
    <cellStyle name="Followed Hyperlink 1648 2" xfId="19175" xr:uid="{4364F42E-BAEF-4746-ABDF-7CD9B9D4E43B}"/>
    <cellStyle name="Followed Hyperlink 1649" xfId="19176" xr:uid="{649AEBCE-B992-4650-9905-D731CACB937A}"/>
    <cellStyle name="Followed Hyperlink 1649 2" xfId="19177" xr:uid="{EAF8B1C5-4F11-4C72-8FD4-6EA93280334E}"/>
    <cellStyle name="Followed Hyperlink 165" xfId="19178" xr:uid="{B67D5370-B02F-4402-A878-7D31CD2B66AA}"/>
    <cellStyle name="Followed Hyperlink 165 2" xfId="19179" xr:uid="{C287EEB1-5552-4ACB-A46D-85CA3D4D72C5}"/>
    <cellStyle name="Followed Hyperlink 1650" xfId="19180" xr:uid="{F71C974C-9F89-4635-98D4-1D36943FFA94}"/>
    <cellStyle name="Followed Hyperlink 1650 2" xfId="19181" xr:uid="{F8CB338A-DB48-44C6-9E2F-202A77A6181F}"/>
    <cellStyle name="Followed Hyperlink 1651" xfId="19182" xr:uid="{D8299254-C0C6-40CB-A9B6-19D3D6A0C0AF}"/>
    <cellStyle name="Followed Hyperlink 1651 2" xfId="19183" xr:uid="{5E55FEE6-0BD6-4DDC-B7EA-5DF1E74787F2}"/>
    <cellStyle name="Followed Hyperlink 1652" xfId="19184" xr:uid="{B52FE172-F80E-42CC-9BFA-793962A9658A}"/>
    <cellStyle name="Followed Hyperlink 1652 2" xfId="19185" xr:uid="{98DB7DC8-6DCB-420D-A375-393056BC37F4}"/>
    <cellStyle name="Followed Hyperlink 1653" xfId="19186" xr:uid="{A20A394A-A10F-4E7B-91DF-951756533E5A}"/>
    <cellStyle name="Followed Hyperlink 1653 2" xfId="19187" xr:uid="{642D1BF7-FF6A-4D21-A1CC-8629A4BE8B39}"/>
    <cellStyle name="Followed Hyperlink 1654" xfId="19188" xr:uid="{F6E7E138-3FFD-4B01-9A7C-D7D36ED3C07F}"/>
    <cellStyle name="Followed Hyperlink 1654 2" xfId="19189" xr:uid="{8CCA9687-091B-4B35-A9D7-C418D84B0341}"/>
    <cellStyle name="Followed Hyperlink 1655" xfId="19190" xr:uid="{4E934908-649B-48B9-A5C3-B303E3CE664A}"/>
    <cellStyle name="Followed Hyperlink 1655 2" xfId="19191" xr:uid="{62F4239D-D890-451A-8959-5781A9E1DF75}"/>
    <cellStyle name="Followed Hyperlink 1656" xfId="19192" xr:uid="{662AE717-A6CA-4A91-B23C-3A8078AE73D6}"/>
    <cellStyle name="Followed Hyperlink 1656 2" xfId="19193" xr:uid="{669D6DE8-740B-4DB9-9028-67E5FC50D2AE}"/>
    <cellStyle name="Followed Hyperlink 1657" xfId="19194" xr:uid="{CBA4BA2A-28F3-4DF1-B2DA-76358A45D92D}"/>
    <cellStyle name="Followed Hyperlink 1657 2" xfId="19195" xr:uid="{C9EFF5A7-EBD4-4232-AC8E-22C584850254}"/>
    <cellStyle name="Followed Hyperlink 1658" xfId="19196" xr:uid="{82F4548B-932D-4B64-A011-FD527A466C04}"/>
    <cellStyle name="Followed Hyperlink 1658 2" xfId="19197" xr:uid="{99A3E92D-A3A8-4AB9-8C92-53F786628104}"/>
    <cellStyle name="Followed Hyperlink 1659" xfId="19198" xr:uid="{B7659ED7-8536-4954-9F76-B281E3B38B40}"/>
    <cellStyle name="Followed Hyperlink 1659 2" xfId="19199" xr:uid="{B045F104-17EE-43E2-AB2D-CD672BAEE672}"/>
    <cellStyle name="Followed Hyperlink 166" xfId="19200" xr:uid="{DEC0F826-B7A8-4295-B724-D027E4DB4138}"/>
    <cellStyle name="Followed Hyperlink 166 2" xfId="19201" xr:uid="{1B4B13BC-A401-4260-AF17-D8CC729DCB64}"/>
    <cellStyle name="Followed Hyperlink 1660" xfId="19202" xr:uid="{74A56332-3450-4C08-BD76-D26436F1B907}"/>
    <cellStyle name="Followed Hyperlink 1660 2" xfId="19203" xr:uid="{380715F2-7E4F-4897-B94E-46DC7B838102}"/>
    <cellStyle name="Followed Hyperlink 1661" xfId="19204" xr:uid="{BC1CF4E7-E15D-4B73-B2E2-9685E198BAE4}"/>
    <cellStyle name="Followed Hyperlink 1661 2" xfId="19205" xr:uid="{45EE5144-08A2-4CC8-B187-BF5146281D3E}"/>
    <cellStyle name="Followed Hyperlink 1662" xfId="19206" xr:uid="{D471A553-0719-402F-94D2-8237F4657274}"/>
    <cellStyle name="Followed Hyperlink 1662 2" xfId="19207" xr:uid="{74442C7C-A1B9-41DB-A71D-CE4BA02895D6}"/>
    <cellStyle name="Followed Hyperlink 1663" xfId="19208" xr:uid="{35FD4349-2281-4C94-BA1F-F1E502D6449A}"/>
    <cellStyle name="Followed Hyperlink 1663 2" xfId="19209" xr:uid="{CAA79DDD-0FFC-40AC-B9EF-D863653032B7}"/>
    <cellStyle name="Followed Hyperlink 1664" xfId="19210" xr:uid="{82EA5512-82AF-4BB7-B090-9A20C1578A77}"/>
    <cellStyle name="Followed Hyperlink 1664 2" xfId="19211" xr:uid="{4F71FDEA-577D-4C88-8039-4EA23469EA4D}"/>
    <cellStyle name="Followed Hyperlink 1665" xfId="19212" xr:uid="{486F05A9-5BF4-409D-B85D-257C39D1694D}"/>
    <cellStyle name="Followed Hyperlink 1665 2" xfId="19213" xr:uid="{DFB506C4-7D39-4689-A8B9-FBBB56FE9C3C}"/>
    <cellStyle name="Followed Hyperlink 1666" xfId="19214" xr:uid="{72C3C47B-A44E-4552-957E-BFD730363860}"/>
    <cellStyle name="Followed Hyperlink 1666 2" xfId="19215" xr:uid="{44CA7EB0-6D02-4B9C-B6E9-8C74D123A6F5}"/>
    <cellStyle name="Followed Hyperlink 1667" xfId="19216" xr:uid="{AF1C8BAF-81AC-4257-BBEF-23044CD59F3B}"/>
    <cellStyle name="Followed Hyperlink 1667 2" xfId="19217" xr:uid="{CCEFCF0D-E681-4D7D-839F-31C618594954}"/>
    <cellStyle name="Followed Hyperlink 1668" xfId="19218" xr:uid="{E01BBB19-3FC4-4392-B894-5D2C61C479C5}"/>
    <cellStyle name="Followed Hyperlink 1668 2" xfId="19219" xr:uid="{BAD20C11-F976-42BF-98EB-911B18F72E72}"/>
    <cellStyle name="Followed Hyperlink 1669" xfId="19220" xr:uid="{23F61893-65B7-4C9F-B686-5D5A37003FEE}"/>
    <cellStyle name="Followed Hyperlink 1669 2" xfId="19221" xr:uid="{A32EB258-89FF-4A34-94A0-47D6728AE70E}"/>
    <cellStyle name="Followed Hyperlink 167" xfId="19222" xr:uid="{091DAAD3-A618-4E19-80C2-E1F0D6E5D437}"/>
    <cellStyle name="Followed Hyperlink 167 2" xfId="19223" xr:uid="{96E4FB21-1D73-4765-AA2F-9299EAEF5097}"/>
    <cellStyle name="Followed Hyperlink 1670" xfId="19224" xr:uid="{311F638D-399D-4B51-B752-038C9922FD44}"/>
    <cellStyle name="Followed Hyperlink 1670 2" xfId="19225" xr:uid="{3782BB07-D70C-4EDF-9ED7-DB8C7EB794EE}"/>
    <cellStyle name="Followed Hyperlink 1671" xfId="19226" xr:uid="{E4F6C54D-0F0F-4B02-9F7A-E4BB0F25ED3F}"/>
    <cellStyle name="Followed Hyperlink 1671 2" xfId="19227" xr:uid="{1411F82B-898D-4D6F-B96E-1CF4EAF671B9}"/>
    <cellStyle name="Followed Hyperlink 1672" xfId="19228" xr:uid="{F35F657D-7796-489C-A7BC-CBF94C97248E}"/>
    <cellStyle name="Followed Hyperlink 1672 2" xfId="19229" xr:uid="{8038D21D-6FB3-439E-8963-43A8B97856E4}"/>
    <cellStyle name="Followed Hyperlink 1673" xfId="19230" xr:uid="{845CD289-5058-4CB7-B4E3-8AB47C7F5376}"/>
    <cellStyle name="Followed Hyperlink 1673 2" xfId="19231" xr:uid="{B49076FA-EBA9-4876-9538-AA275D8690E6}"/>
    <cellStyle name="Followed Hyperlink 1674" xfId="19232" xr:uid="{30E9B542-F8D7-4625-B794-3C5E76498E5B}"/>
    <cellStyle name="Followed Hyperlink 1674 2" xfId="19233" xr:uid="{8B8438A2-9260-4C3C-8E4D-14B64B43DD4B}"/>
    <cellStyle name="Followed Hyperlink 1675" xfId="19234" xr:uid="{53CD56B5-8116-478E-922C-51390CE108D2}"/>
    <cellStyle name="Followed Hyperlink 1675 2" xfId="19235" xr:uid="{F81182BD-1EA5-4E76-88CE-9173A8D3DD56}"/>
    <cellStyle name="Followed Hyperlink 1676" xfId="19236" xr:uid="{31F8449B-B29E-402F-B961-84C2F769F69D}"/>
    <cellStyle name="Followed Hyperlink 1676 2" xfId="19237" xr:uid="{F354E342-859E-4CC5-996C-2AD60949FB8B}"/>
    <cellStyle name="Followed Hyperlink 1677" xfId="19238" xr:uid="{DDF1B0FA-C6B7-489A-80CD-A8CBABD50BAE}"/>
    <cellStyle name="Followed Hyperlink 1677 2" xfId="19239" xr:uid="{1F7B0956-D0DD-40FD-B248-9504017EEFDF}"/>
    <cellStyle name="Followed Hyperlink 1678" xfId="19240" xr:uid="{1A680D2F-EEFA-4970-B9FD-192AF6CCD6A4}"/>
    <cellStyle name="Followed Hyperlink 1678 2" xfId="19241" xr:uid="{66EDAB72-5236-41C5-8BA2-8D9C0E4576A9}"/>
    <cellStyle name="Followed Hyperlink 1679" xfId="19242" xr:uid="{782E728C-EFA9-4FA2-BA49-C5B9170CE2FB}"/>
    <cellStyle name="Followed Hyperlink 1679 2" xfId="19243" xr:uid="{89E48129-A409-4F2C-ABB8-D1338B599443}"/>
    <cellStyle name="Followed Hyperlink 168" xfId="19244" xr:uid="{7288DF71-092A-4C47-A274-7E9BA201854C}"/>
    <cellStyle name="Followed Hyperlink 168 2" xfId="19245" xr:uid="{68A46DFB-34D1-450C-805E-F544D7D17818}"/>
    <cellStyle name="Followed Hyperlink 1680" xfId="19246" xr:uid="{2137E724-615C-4166-9CEA-AB8442FFC6D4}"/>
    <cellStyle name="Followed Hyperlink 1680 2" xfId="19247" xr:uid="{6E3ED394-7685-4080-9179-43EE4C760CFD}"/>
    <cellStyle name="Followed Hyperlink 1681" xfId="19248" xr:uid="{BE30E89B-DDD5-4103-BA03-CCDAFA026109}"/>
    <cellStyle name="Followed Hyperlink 1681 2" xfId="19249" xr:uid="{1BC449CB-4BCB-4660-8898-A7CCC5A190CD}"/>
    <cellStyle name="Followed Hyperlink 1682" xfId="19250" xr:uid="{E500AB8B-3C93-4D64-9EAB-82B6D937320F}"/>
    <cellStyle name="Followed Hyperlink 1682 2" xfId="19251" xr:uid="{74197A9D-E407-4876-8FE7-2A2328556DFF}"/>
    <cellStyle name="Followed Hyperlink 1683" xfId="19252" xr:uid="{364A992A-DD6F-4850-8DA0-15523F651BAB}"/>
    <cellStyle name="Followed Hyperlink 1683 2" xfId="19253" xr:uid="{6E84234F-0C1C-4744-9997-238C96FFD174}"/>
    <cellStyle name="Followed Hyperlink 1684" xfId="19254" xr:uid="{7A217B0D-F2B8-4FF6-97A2-92B8AA216018}"/>
    <cellStyle name="Followed Hyperlink 1684 2" xfId="19255" xr:uid="{89BE741C-41BD-4918-87AC-B2402A5360B3}"/>
    <cellStyle name="Followed Hyperlink 1685" xfId="19256" xr:uid="{1400F330-BA0C-4C62-BDA5-6DEC32F578ED}"/>
    <cellStyle name="Followed Hyperlink 1685 2" xfId="19257" xr:uid="{C8405926-C068-4630-A91A-E04808BB7EA9}"/>
    <cellStyle name="Followed Hyperlink 1686" xfId="19258" xr:uid="{681A5E13-65BA-4CC3-8D4E-B737B9F02E75}"/>
    <cellStyle name="Followed Hyperlink 1686 2" xfId="19259" xr:uid="{2A6E9395-A0A1-45FE-A3FA-42629786B0B6}"/>
    <cellStyle name="Followed Hyperlink 1687" xfId="19260" xr:uid="{5D4651B1-0E6E-47CA-BA5B-F57B32AA7CBB}"/>
    <cellStyle name="Followed Hyperlink 1687 2" xfId="19261" xr:uid="{3E329D4F-BB2C-48ED-BC98-EA0502A95B1A}"/>
    <cellStyle name="Followed Hyperlink 1688" xfId="19262" xr:uid="{1D752DB1-4D72-4D30-B20B-FD9F86DE92A1}"/>
    <cellStyle name="Followed Hyperlink 1688 2" xfId="19263" xr:uid="{34AE8FF0-19E4-4E84-BA22-B5AF957643FD}"/>
    <cellStyle name="Followed Hyperlink 1689" xfId="19264" xr:uid="{EAB28F62-7A8A-4C36-9792-B34BF9E8B011}"/>
    <cellStyle name="Followed Hyperlink 1689 2" xfId="19265" xr:uid="{807722D4-7E75-40B4-9CB5-89ABBBBF3D92}"/>
    <cellStyle name="Followed Hyperlink 169" xfId="19266" xr:uid="{1EB1FDDD-BC48-4A17-B62B-2A080A02E586}"/>
    <cellStyle name="Followed Hyperlink 169 2" xfId="19267" xr:uid="{E6444702-6C46-408F-9DF9-723E9E8C9395}"/>
    <cellStyle name="Followed Hyperlink 1690" xfId="19268" xr:uid="{8C4F7912-E1FA-439B-86E4-0974938C53E7}"/>
    <cellStyle name="Followed Hyperlink 1690 2" xfId="19269" xr:uid="{9C91034E-33B6-4C97-8B09-1E731F888452}"/>
    <cellStyle name="Followed Hyperlink 1691" xfId="19270" xr:uid="{421AE7D0-2379-4368-BE57-DD540D9A2A22}"/>
    <cellStyle name="Followed Hyperlink 1691 2" xfId="19271" xr:uid="{E00DB068-B80F-4D0F-80B6-078F7CD6771C}"/>
    <cellStyle name="Followed Hyperlink 1692" xfId="19272" xr:uid="{1A2FFE43-6E35-441A-9B36-3FC6753B30B2}"/>
    <cellStyle name="Followed Hyperlink 1692 2" xfId="19273" xr:uid="{04CD675F-C566-4058-B69D-513BFDF0B3A9}"/>
    <cellStyle name="Followed Hyperlink 1693" xfId="19274" xr:uid="{F7C0C839-57AF-4292-AA0D-C3EACC766ED4}"/>
    <cellStyle name="Followed Hyperlink 1693 2" xfId="19275" xr:uid="{08CD8F79-246B-402A-B6E6-D5E575F8DB8C}"/>
    <cellStyle name="Followed Hyperlink 1694" xfId="19276" xr:uid="{6640A5A6-E5F8-47A4-A3F7-CEAC83352083}"/>
    <cellStyle name="Followed Hyperlink 1694 2" xfId="19277" xr:uid="{0D23C476-C49E-4115-A199-99D2CF4A8DDF}"/>
    <cellStyle name="Followed Hyperlink 1695" xfId="19278" xr:uid="{CC95176C-F523-43E4-90A0-C49969768E1F}"/>
    <cellStyle name="Followed Hyperlink 1695 2" xfId="19279" xr:uid="{433A9DF7-5F88-4A35-9F26-85E3AA33FE66}"/>
    <cellStyle name="Followed Hyperlink 1696" xfId="19280" xr:uid="{28282DCA-CE27-450A-8903-E1D9C41620F2}"/>
    <cellStyle name="Followed Hyperlink 1696 2" xfId="19281" xr:uid="{DB33E6B4-9328-405C-812B-276D93FD40EA}"/>
    <cellStyle name="Followed Hyperlink 1697" xfId="19282" xr:uid="{8D9BFD09-BB06-46CA-9F9E-B2C56D827E2E}"/>
    <cellStyle name="Followed Hyperlink 1697 2" xfId="19283" xr:uid="{60ED5A5D-DA10-4F53-BD1F-FE9B7C549C57}"/>
    <cellStyle name="Followed Hyperlink 1698" xfId="19284" xr:uid="{09FB495C-012D-41EB-8DC5-A25BA0D74C9E}"/>
    <cellStyle name="Followed Hyperlink 1698 2" xfId="19285" xr:uid="{5945D8E8-66A9-48B5-8B55-DC0D6F880745}"/>
    <cellStyle name="Followed Hyperlink 1699" xfId="19286" xr:uid="{53142E80-3193-448E-9673-8FAEA33561CA}"/>
    <cellStyle name="Followed Hyperlink 1699 2" xfId="19287" xr:uid="{E20B3D85-445B-437C-8CBA-2AC041BE3DFA}"/>
    <cellStyle name="Followed Hyperlink 17" xfId="19288" xr:uid="{6BD40397-2811-4ABA-9413-E717A767A8A5}"/>
    <cellStyle name="Followed Hyperlink 17 2" xfId="19289" xr:uid="{A3B4DCF4-1D79-48B8-8541-62BA2D7259DC}"/>
    <cellStyle name="Followed Hyperlink 170" xfId="19290" xr:uid="{BBD54F5A-54EE-43CF-BB3F-6CD1560DCFC1}"/>
    <cellStyle name="Followed Hyperlink 170 2" xfId="19291" xr:uid="{4907766C-6C91-43DB-9B68-3BD2F2508531}"/>
    <cellStyle name="Followed Hyperlink 1700" xfId="19292" xr:uid="{8E1AC074-B2AF-4A27-AD03-368A15157067}"/>
    <cellStyle name="Followed Hyperlink 1700 2" xfId="19293" xr:uid="{A8C11CEC-0F3A-4D29-B2D9-3BE981A55AA5}"/>
    <cellStyle name="Followed Hyperlink 1701" xfId="19294" xr:uid="{C6042BEB-026D-4133-8CB1-BCB19B9FAE38}"/>
    <cellStyle name="Followed Hyperlink 1701 2" xfId="19295" xr:uid="{3DFCB902-6EC3-4D14-9804-C0AB76877E32}"/>
    <cellStyle name="Followed Hyperlink 1702" xfId="19296" xr:uid="{DDEF6C97-181F-400F-96D5-C3A193AB9E21}"/>
    <cellStyle name="Followed Hyperlink 1702 2" xfId="19297" xr:uid="{0CD3FDFB-D243-4390-970B-C77BB3C18171}"/>
    <cellStyle name="Followed Hyperlink 1703" xfId="19298" xr:uid="{65A63D26-2DA4-4EDD-901F-D79EF0CF2CA1}"/>
    <cellStyle name="Followed Hyperlink 1703 2" xfId="19299" xr:uid="{4F425999-06B0-46D0-95EB-E1202D27B2EB}"/>
    <cellStyle name="Followed Hyperlink 1704" xfId="19300" xr:uid="{90B917B4-26D9-48AE-97B9-EADF0E66C449}"/>
    <cellStyle name="Followed Hyperlink 1704 2" xfId="19301" xr:uid="{4DFA29E2-0276-474D-90F0-0023443755BA}"/>
    <cellStyle name="Followed Hyperlink 1705" xfId="19302" xr:uid="{FFA6230F-AE61-44AF-890B-E934B7AD3CBB}"/>
    <cellStyle name="Followed Hyperlink 1705 2" xfId="19303" xr:uid="{28DC9CD9-54ED-476F-8BDE-8CC690746D93}"/>
    <cellStyle name="Followed Hyperlink 1706" xfId="19304" xr:uid="{16DF3FFF-DFFE-4191-A5C5-BB8071166607}"/>
    <cellStyle name="Followed Hyperlink 1706 2" xfId="19305" xr:uid="{2FC5E187-240D-4FE1-AB56-13434387DE6B}"/>
    <cellStyle name="Followed Hyperlink 1707" xfId="19306" xr:uid="{B7C43437-EF17-4375-9610-1822E62E80CD}"/>
    <cellStyle name="Followed Hyperlink 1707 2" xfId="19307" xr:uid="{F3AE7C0F-D60B-4161-ACD1-1D5D937FA419}"/>
    <cellStyle name="Followed Hyperlink 1708" xfId="19308" xr:uid="{A1C117E7-E615-415F-9071-9552881A3165}"/>
    <cellStyle name="Followed Hyperlink 1708 2" xfId="19309" xr:uid="{8CAFCEF0-11C3-47DD-8C70-A75602A11D92}"/>
    <cellStyle name="Followed Hyperlink 1709" xfId="19310" xr:uid="{FC426346-4B6F-4B2E-BB6A-9767F050EC22}"/>
    <cellStyle name="Followed Hyperlink 1709 2" xfId="19311" xr:uid="{5AA9BC80-A169-4CD1-A0B7-0EEBC78F65B9}"/>
    <cellStyle name="Followed Hyperlink 171" xfId="19312" xr:uid="{070331E5-2BAB-4CF3-952F-5B0F51D46007}"/>
    <cellStyle name="Followed Hyperlink 171 2" xfId="19313" xr:uid="{519565A8-BB7D-4A81-BB67-DE622E466C82}"/>
    <cellStyle name="Followed Hyperlink 1710" xfId="19314" xr:uid="{CC251F1B-D4AD-4061-A923-D6083FC0EAE0}"/>
    <cellStyle name="Followed Hyperlink 1710 2" xfId="19315" xr:uid="{86AF7E74-6956-48C8-B3A4-95AB36DB007C}"/>
    <cellStyle name="Followed Hyperlink 1711" xfId="19316" xr:uid="{0747B557-2631-4B43-B347-7FB93C29100E}"/>
    <cellStyle name="Followed Hyperlink 1711 2" xfId="19317" xr:uid="{436B520C-AE93-473D-9C2E-71696B400142}"/>
    <cellStyle name="Followed Hyperlink 1712" xfId="19318" xr:uid="{2091B6DE-5D5B-476A-9347-D2E3164B7265}"/>
    <cellStyle name="Followed Hyperlink 1712 2" xfId="19319" xr:uid="{C3A8688A-5DD2-428D-912E-9406295735C2}"/>
    <cellStyle name="Followed Hyperlink 1713" xfId="19320" xr:uid="{0E1A2031-A7A0-4ADF-93FC-7539896CD9DF}"/>
    <cellStyle name="Followed Hyperlink 1713 2" xfId="19321" xr:uid="{9D509A6A-355D-44FB-8738-E562474C3ABD}"/>
    <cellStyle name="Followed Hyperlink 1714" xfId="19322" xr:uid="{AFE3F397-9907-43EA-93A3-C44394100825}"/>
    <cellStyle name="Followed Hyperlink 1714 2" xfId="19323" xr:uid="{4F46196F-096F-40DA-95B3-4A65C06A4F35}"/>
    <cellStyle name="Followed Hyperlink 1715" xfId="19324" xr:uid="{27EBE46E-42D2-4173-88FE-7E23443BEF94}"/>
    <cellStyle name="Followed Hyperlink 1715 2" xfId="19325" xr:uid="{5D4622BC-B439-4723-B3A2-71612B5C96D5}"/>
    <cellStyle name="Followed Hyperlink 1716" xfId="19326" xr:uid="{A6123CE7-3C33-4277-9E15-C24A48F752A3}"/>
    <cellStyle name="Followed Hyperlink 1716 2" xfId="19327" xr:uid="{CC3A9956-3949-49F2-9D96-C3B2EFE51635}"/>
    <cellStyle name="Followed Hyperlink 1717" xfId="19328" xr:uid="{6B71796E-85C8-4A7C-ABE1-41AC7A4AD9AD}"/>
    <cellStyle name="Followed Hyperlink 1717 2" xfId="19329" xr:uid="{958DF06E-9221-4FEE-957F-62DC47983A86}"/>
    <cellStyle name="Followed Hyperlink 1718" xfId="19330" xr:uid="{07F86431-DA8D-4D6B-B099-0667266D6385}"/>
    <cellStyle name="Followed Hyperlink 1718 2" xfId="19331" xr:uid="{36CAF2D0-0F55-4DA1-9FC9-45799016430D}"/>
    <cellStyle name="Followed Hyperlink 1719" xfId="19332" xr:uid="{EB7FC2A2-8B5B-4979-B514-E2B699CF95D8}"/>
    <cellStyle name="Followed Hyperlink 1719 2" xfId="19333" xr:uid="{415A35EA-D9FC-4E4D-9D24-19A373B35654}"/>
    <cellStyle name="Followed Hyperlink 172" xfId="19334" xr:uid="{863C85A7-83B5-4BA1-88FF-FD957977C5E7}"/>
    <cellStyle name="Followed Hyperlink 172 2" xfId="19335" xr:uid="{145E7E65-962C-4222-9444-DFF4DF120EB6}"/>
    <cellStyle name="Followed Hyperlink 1720" xfId="19336" xr:uid="{7B4F67BA-4AA9-4E26-8DC7-77A3CA2C9125}"/>
    <cellStyle name="Followed Hyperlink 1720 2" xfId="19337" xr:uid="{A909FCC5-3FC9-477D-B8C5-628533B06B7F}"/>
    <cellStyle name="Followed Hyperlink 1721" xfId="19338" xr:uid="{30354D2F-A487-458B-842C-9E8A53C803F4}"/>
    <cellStyle name="Followed Hyperlink 1721 2" xfId="19339" xr:uid="{2902CD42-08C7-4CC8-9EEA-C9F9A6D77EF6}"/>
    <cellStyle name="Followed Hyperlink 1722" xfId="19340" xr:uid="{7F2CD20F-82FA-442F-9B09-7474666E7E8C}"/>
    <cellStyle name="Followed Hyperlink 1722 2" xfId="19341" xr:uid="{B1740B6E-21D0-4AC8-BE73-0AAE784A7F63}"/>
    <cellStyle name="Followed Hyperlink 1723" xfId="19342" xr:uid="{B64F6DC9-8417-4A6E-8818-37BA190DEF49}"/>
    <cellStyle name="Followed Hyperlink 1723 2" xfId="19343" xr:uid="{1FDD46AE-E0DD-4038-82E0-99926E89A68E}"/>
    <cellStyle name="Followed Hyperlink 1724" xfId="19344" xr:uid="{CEC56AB7-E9D9-438A-B2FC-F53D48190247}"/>
    <cellStyle name="Followed Hyperlink 1724 2" xfId="19345" xr:uid="{EFBFB1E0-832F-4923-B0E7-569AF71D2393}"/>
    <cellStyle name="Followed Hyperlink 1725" xfId="19346" xr:uid="{320FE938-D431-4289-A2B0-48611DF5D3C3}"/>
    <cellStyle name="Followed Hyperlink 1725 2" xfId="19347" xr:uid="{95402336-00B8-4D60-A3A8-F3DE91ADE707}"/>
    <cellStyle name="Followed Hyperlink 1726" xfId="19348" xr:uid="{A69BDC66-B4FC-4BCD-9E8E-5BD904141EF7}"/>
    <cellStyle name="Followed Hyperlink 1726 2" xfId="19349" xr:uid="{2EFBAE31-7610-4A04-9413-CF2DB03D5A30}"/>
    <cellStyle name="Followed Hyperlink 1727" xfId="19350" xr:uid="{D67CE99B-3AE8-4BBA-BEFD-8114A62AB0B2}"/>
    <cellStyle name="Followed Hyperlink 1727 2" xfId="19351" xr:uid="{166E29E9-064F-443A-943A-31201E8E6AB9}"/>
    <cellStyle name="Followed Hyperlink 1728" xfId="19352" xr:uid="{D5942787-B5A0-4FFB-AB0A-7516437CE7B4}"/>
    <cellStyle name="Followed Hyperlink 1728 2" xfId="19353" xr:uid="{08ED1A00-C638-4F4B-A7FE-670796E4F57C}"/>
    <cellStyle name="Followed Hyperlink 1729" xfId="19354" xr:uid="{BADCA8F5-D2D6-48C3-9E8B-142D0D57A1A5}"/>
    <cellStyle name="Followed Hyperlink 1729 2" xfId="19355" xr:uid="{22C85DBF-9C34-4DA6-9EAA-3EFF4AF3572D}"/>
    <cellStyle name="Followed Hyperlink 173" xfId="19356" xr:uid="{14F7AFD6-0BA9-4B29-8E34-4ACE741417C9}"/>
    <cellStyle name="Followed Hyperlink 173 2" xfId="19357" xr:uid="{2C4E262D-425C-4F14-A17E-B67F76774F08}"/>
    <cellStyle name="Followed Hyperlink 1730" xfId="19358" xr:uid="{39F36767-3719-43AB-A594-A17C4E7E5D55}"/>
    <cellStyle name="Followed Hyperlink 1730 2" xfId="19359" xr:uid="{88C205C6-42C7-49BF-B1AF-D79D5C37DB1D}"/>
    <cellStyle name="Followed Hyperlink 1731" xfId="19360" xr:uid="{A7C6B975-9906-4A8A-8980-39B5BA45135D}"/>
    <cellStyle name="Followed Hyperlink 1731 2" xfId="19361" xr:uid="{1662631A-551A-42D3-92F3-8D32AD96A836}"/>
    <cellStyle name="Followed Hyperlink 1732" xfId="19362" xr:uid="{31563042-89EA-425C-B17B-48D21F67B18D}"/>
    <cellStyle name="Followed Hyperlink 1732 2" xfId="19363" xr:uid="{4523AB4A-CAF3-4A03-B8DD-68D878E62A41}"/>
    <cellStyle name="Followed Hyperlink 1733" xfId="19364" xr:uid="{9B6469E6-C713-4122-B817-279CEF3A8724}"/>
    <cellStyle name="Followed Hyperlink 1733 2" xfId="19365" xr:uid="{DECE97DB-EFDB-4BAC-8799-346FEAC37FAC}"/>
    <cellStyle name="Followed Hyperlink 1734" xfId="19366" xr:uid="{6528C39E-FFAB-4307-933B-C6C10CC4EFC6}"/>
    <cellStyle name="Followed Hyperlink 1734 2" xfId="19367" xr:uid="{35F19062-25E4-4DF5-B5AA-1A084F8CCA8B}"/>
    <cellStyle name="Followed Hyperlink 1735" xfId="19368" xr:uid="{AE3CF789-61D4-4D5F-9BF1-C6E5EE2BDA1F}"/>
    <cellStyle name="Followed Hyperlink 1735 2" xfId="19369" xr:uid="{9A11024F-574A-4ACC-96C9-A26116B7C1E2}"/>
    <cellStyle name="Followed Hyperlink 1736" xfId="19370" xr:uid="{593A52BD-1C9E-45CC-A784-E50276A90D89}"/>
    <cellStyle name="Followed Hyperlink 1736 2" xfId="19371" xr:uid="{C5FC3552-16BC-435C-85C2-334826636D87}"/>
    <cellStyle name="Followed Hyperlink 1737" xfId="19372" xr:uid="{F988D5CD-F57F-42C3-ADB6-477DCA7E383A}"/>
    <cellStyle name="Followed Hyperlink 1737 2" xfId="19373" xr:uid="{85516D17-3C14-4085-8151-318E3EACDB85}"/>
    <cellStyle name="Followed Hyperlink 1738" xfId="19374" xr:uid="{0660BA9A-43E2-44BB-B8C6-FB44B8F5E908}"/>
    <cellStyle name="Followed Hyperlink 1738 2" xfId="19375" xr:uid="{EEC94654-4B3C-4752-8273-8938E24BD5FA}"/>
    <cellStyle name="Followed Hyperlink 1739" xfId="19376" xr:uid="{0804C25C-F4CC-49AD-BF1C-7CEECFDDADD2}"/>
    <cellStyle name="Followed Hyperlink 1739 2" xfId="19377" xr:uid="{0EF1A706-9190-4D67-A811-D5F68840ED9F}"/>
    <cellStyle name="Followed Hyperlink 174" xfId="19378" xr:uid="{134872E1-BE41-4BAF-B0F6-CFA60BD1F42C}"/>
    <cellStyle name="Followed Hyperlink 174 2" xfId="19379" xr:uid="{524C6DDF-1402-41D1-AB7B-BAD39AA3ECC4}"/>
    <cellStyle name="Followed Hyperlink 1740" xfId="19380" xr:uid="{53BAB801-A5AF-48DC-9EA0-BE49D4E961DF}"/>
    <cellStyle name="Followed Hyperlink 1740 2" xfId="19381" xr:uid="{C5F734FC-632E-4897-9FBA-5B4F9D527E31}"/>
    <cellStyle name="Followed Hyperlink 1741" xfId="19382" xr:uid="{1CDF5FF0-BBD1-493B-AA7F-3A9EF3BA7C24}"/>
    <cellStyle name="Followed Hyperlink 1741 2" xfId="19383" xr:uid="{F5225966-4938-4B35-AAC3-0572B126E284}"/>
    <cellStyle name="Followed Hyperlink 1742" xfId="19384" xr:uid="{E11133E3-3518-4FDE-8E85-6E98CF1A4CD2}"/>
    <cellStyle name="Followed Hyperlink 1742 2" xfId="19385" xr:uid="{413F2A62-33BF-4EE5-A518-ABB27D77BA9C}"/>
    <cellStyle name="Followed Hyperlink 1743" xfId="19386" xr:uid="{6684D946-28A0-4D52-BF0F-BD4AA5DCBF27}"/>
    <cellStyle name="Followed Hyperlink 1743 2" xfId="19387" xr:uid="{917E1B53-8A16-49F3-8E92-C70E0D842569}"/>
    <cellStyle name="Followed Hyperlink 1744" xfId="19388" xr:uid="{84074B12-9C82-43C3-BE6B-9C53AAB9A875}"/>
    <cellStyle name="Followed Hyperlink 1744 2" xfId="19389" xr:uid="{8752336E-002D-478C-944C-573165BE9325}"/>
    <cellStyle name="Followed Hyperlink 1745" xfId="19390" xr:uid="{5414B893-EB02-4A62-8045-5FBF9D93442F}"/>
    <cellStyle name="Followed Hyperlink 1745 2" xfId="19391" xr:uid="{0E9B8721-5783-48D2-9017-64AB4F2823E4}"/>
    <cellStyle name="Followed Hyperlink 1746" xfId="19392" xr:uid="{871AA4C1-EA49-46B9-801A-220A09BE63D0}"/>
    <cellStyle name="Followed Hyperlink 1746 2" xfId="19393" xr:uid="{5771D9AC-E30E-4D1A-BB06-5B86791FBB99}"/>
    <cellStyle name="Followed Hyperlink 1747" xfId="19394" xr:uid="{A4D7F739-B682-4B9A-BB69-21FC56C2C2E1}"/>
    <cellStyle name="Followed Hyperlink 1747 2" xfId="19395" xr:uid="{7C978B41-284D-425D-96C5-2024DC185DCF}"/>
    <cellStyle name="Followed Hyperlink 1748" xfId="19396" xr:uid="{69FEA03F-CE60-4929-8626-DFD5E9B4DAA1}"/>
    <cellStyle name="Followed Hyperlink 1748 2" xfId="19397" xr:uid="{AB6FACDC-BD0A-47A8-B926-6A050B757A2B}"/>
    <cellStyle name="Followed Hyperlink 1749" xfId="19398" xr:uid="{0FC74444-55B7-455F-AA23-57FE9D9E8D52}"/>
    <cellStyle name="Followed Hyperlink 1749 2" xfId="19399" xr:uid="{CBB42E84-920F-4FDC-A51A-E56CE5A29C26}"/>
    <cellStyle name="Followed Hyperlink 175" xfId="19400" xr:uid="{9F310C75-7032-4472-B0E8-31885060940C}"/>
    <cellStyle name="Followed Hyperlink 175 2" xfId="19401" xr:uid="{1EAF9F35-9A8E-4FF5-95DE-F7A70DBC512B}"/>
    <cellStyle name="Followed Hyperlink 1750" xfId="19402" xr:uid="{19F72EDB-F46D-4E2E-A150-FC21D6EDB500}"/>
    <cellStyle name="Followed Hyperlink 1750 2" xfId="19403" xr:uid="{0B66E259-A78A-435F-A39E-FAE35DCB9A53}"/>
    <cellStyle name="Followed Hyperlink 1751" xfId="19404" xr:uid="{31C7732B-AC51-426C-88EE-4495B61B4E09}"/>
    <cellStyle name="Followed Hyperlink 1751 2" xfId="19405" xr:uid="{2E3A3B40-14F4-46DF-ADC5-93F96FC29C2C}"/>
    <cellStyle name="Followed Hyperlink 1752" xfId="19406" xr:uid="{E4716CAE-ABC4-44EC-8FE0-34D064D2CD30}"/>
    <cellStyle name="Followed Hyperlink 1752 2" xfId="19407" xr:uid="{AC29D2CF-9C15-4929-A2DD-7FCE27F5B8A4}"/>
    <cellStyle name="Followed Hyperlink 1753" xfId="19408" xr:uid="{B6B9DA85-5C6C-4015-B8F6-6AE48D02483A}"/>
    <cellStyle name="Followed Hyperlink 1753 2" xfId="19409" xr:uid="{84DDDC0F-59B7-4B57-9452-BD7EE637C944}"/>
    <cellStyle name="Followed Hyperlink 1754" xfId="19410" xr:uid="{84CAE680-5163-44A3-B855-E3402055A4A4}"/>
    <cellStyle name="Followed Hyperlink 1754 2" xfId="19411" xr:uid="{A46E87FB-E033-4263-BE9A-210E8CC69667}"/>
    <cellStyle name="Followed Hyperlink 1755" xfId="19412" xr:uid="{34E62D91-CA15-4808-8AEE-59E2C1A9AE8B}"/>
    <cellStyle name="Followed Hyperlink 1755 2" xfId="19413" xr:uid="{E3916739-AEEF-4737-BEC2-D70980A0F7FF}"/>
    <cellStyle name="Followed Hyperlink 1756" xfId="19414" xr:uid="{205FD3C9-85DF-4CC3-888C-EB324DDFD387}"/>
    <cellStyle name="Followed Hyperlink 1756 2" xfId="19415" xr:uid="{42952538-9493-41C4-AE4A-F27073AD5477}"/>
    <cellStyle name="Followed Hyperlink 1757" xfId="19416" xr:uid="{1AC896F6-A612-4DB7-A5C5-20273B69878F}"/>
    <cellStyle name="Followed Hyperlink 1757 2" xfId="19417" xr:uid="{26EE7B64-A5E3-41D5-B7BA-C4800E659A0C}"/>
    <cellStyle name="Followed Hyperlink 1758" xfId="19418" xr:uid="{F00E80D2-4125-48D4-B92D-4EC419C6B86B}"/>
    <cellStyle name="Followed Hyperlink 1758 2" xfId="19419" xr:uid="{E1333BC4-2906-4D98-95A0-E29BDA1B5FB5}"/>
    <cellStyle name="Followed Hyperlink 1759" xfId="19420" xr:uid="{E997341D-B397-49ED-A40E-EC79CA8A2515}"/>
    <cellStyle name="Followed Hyperlink 1759 2" xfId="19421" xr:uid="{47C75B18-18F4-4F0F-8161-980B62AEE969}"/>
    <cellStyle name="Followed Hyperlink 176" xfId="19422" xr:uid="{4BA99DAA-E488-4EE3-904C-9874A9CF139C}"/>
    <cellStyle name="Followed Hyperlink 176 2" xfId="19423" xr:uid="{D22BC758-BDAE-415E-8F03-36194C069021}"/>
    <cellStyle name="Followed Hyperlink 1760" xfId="19424" xr:uid="{B65BAC30-7BB6-4DF6-B360-CBCDF0AF6765}"/>
    <cellStyle name="Followed Hyperlink 1760 2" xfId="19425" xr:uid="{2B14E85D-EE7D-4662-A084-B07549254D84}"/>
    <cellStyle name="Followed Hyperlink 1761" xfId="19426" xr:uid="{5C724BF5-0EE7-4209-B19E-A222C73F4B8F}"/>
    <cellStyle name="Followed Hyperlink 1761 2" xfId="19427" xr:uid="{442AC27E-BF99-40FC-AFEA-1211C7F3D044}"/>
    <cellStyle name="Followed Hyperlink 1762" xfId="19428" xr:uid="{E741BAA1-DE8F-41F7-A476-2790C438C19F}"/>
    <cellStyle name="Followed Hyperlink 1762 2" xfId="19429" xr:uid="{4479B2D8-3BBA-470F-A2E6-9EC7D0C650FC}"/>
    <cellStyle name="Followed Hyperlink 1763" xfId="19430" xr:uid="{115A32CF-D6D2-4F67-9F3C-89C6FFD317A5}"/>
    <cellStyle name="Followed Hyperlink 1763 2" xfId="19431" xr:uid="{65681676-FEFE-461E-B6BA-287D320FABD0}"/>
    <cellStyle name="Followed Hyperlink 1764" xfId="19432" xr:uid="{7085BE53-F6A7-4A05-A58E-E37AB20AC158}"/>
    <cellStyle name="Followed Hyperlink 1764 2" xfId="19433" xr:uid="{0186199F-4C75-4F8A-AB05-785157928955}"/>
    <cellStyle name="Followed Hyperlink 1765" xfId="19434" xr:uid="{C8F60D29-66AC-4CA4-A8C4-565168B74CD0}"/>
    <cellStyle name="Followed Hyperlink 1765 2" xfId="19435" xr:uid="{0FEAD4A8-D987-4D5B-974A-75B458F22A45}"/>
    <cellStyle name="Followed Hyperlink 1766" xfId="19436" xr:uid="{A979371A-C35D-4895-AFBB-A2B64E18D194}"/>
    <cellStyle name="Followed Hyperlink 1766 2" xfId="19437" xr:uid="{BA915AE1-624D-46E2-9DB0-BDA5CECA4967}"/>
    <cellStyle name="Followed Hyperlink 1767" xfId="19438" xr:uid="{C0779A9A-DC0A-415E-88CF-562247D6BBC5}"/>
    <cellStyle name="Followed Hyperlink 1767 2" xfId="19439" xr:uid="{CFEFAE94-46EC-4E33-A9B4-BB27B62029CA}"/>
    <cellStyle name="Followed Hyperlink 1768" xfId="19440" xr:uid="{3CCDBA18-1E38-4B09-B7B5-7C5833432957}"/>
    <cellStyle name="Followed Hyperlink 1768 2" xfId="19441" xr:uid="{BC5A5A7A-BCFD-4C9A-9D49-DEA1FDB1C710}"/>
    <cellStyle name="Followed Hyperlink 1769" xfId="19442" xr:uid="{00A053F3-0121-4D4A-8B27-3F66A645C3AA}"/>
    <cellStyle name="Followed Hyperlink 1769 2" xfId="19443" xr:uid="{ACEC84DA-AF4A-4727-BC17-A0FC9616A9B8}"/>
    <cellStyle name="Followed Hyperlink 177" xfId="19444" xr:uid="{B0F147B9-9D91-4AB7-8A69-A4656EDF406F}"/>
    <cellStyle name="Followed Hyperlink 177 2" xfId="19445" xr:uid="{EA08CF25-35D8-4133-A186-1E38B8E0FA2B}"/>
    <cellStyle name="Followed Hyperlink 1770" xfId="19446" xr:uid="{DAE5036F-557A-42E9-80F4-A3F11A25E5D8}"/>
    <cellStyle name="Followed Hyperlink 1770 2" xfId="19447" xr:uid="{F5BF09D8-DF58-4A3B-A1D0-8BD4A67C75F5}"/>
    <cellStyle name="Followed Hyperlink 1771" xfId="19448" xr:uid="{AAFB0E93-9BFA-49D8-9330-0FA301ADB562}"/>
    <cellStyle name="Followed Hyperlink 1771 2" xfId="19449" xr:uid="{67CF4724-0DA5-41D5-914D-A766307CB38C}"/>
    <cellStyle name="Followed Hyperlink 1772" xfId="19450" xr:uid="{A1CBE24E-78B6-4A59-A3DD-9A9C8A23E96F}"/>
    <cellStyle name="Followed Hyperlink 1772 2" xfId="19451" xr:uid="{3C038360-9C49-4C6B-AEAB-EAB179C859C3}"/>
    <cellStyle name="Followed Hyperlink 1773" xfId="19452" xr:uid="{2C9BDE61-E834-4AF1-90F5-3F4595AAE34C}"/>
    <cellStyle name="Followed Hyperlink 1773 2" xfId="19453" xr:uid="{0D61A72E-9C92-4CE7-982C-7E8894EB4B08}"/>
    <cellStyle name="Followed Hyperlink 1774" xfId="19454" xr:uid="{0B22F559-3409-43A1-8DFD-1E78EF0C9B3D}"/>
    <cellStyle name="Followed Hyperlink 1774 2" xfId="19455" xr:uid="{BEFC07E4-C4B9-4A46-882B-8BD1D123F45F}"/>
    <cellStyle name="Followed Hyperlink 1775" xfId="19456" xr:uid="{6BEA1054-C4C5-4A16-BAAE-58F14B7899D8}"/>
    <cellStyle name="Followed Hyperlink 1775 2" xfId="19457" xr:uid="{D49CA6D1-7249-4C7A-8420-CFADA40BD0E3}"/>
    <cellStyle name="Followed Hyperlink 1776" xfId="19458" xr:uid="{67BCDF81-3434-4B33-BE16-3932DC46DCEF}"/>
    <cellStyle name="Followed Hyperlink 1776 2" xfId="19459" xr:uid="{6F283543-B42A-4694-AC7F-32FEB9A5B200}"/>
    <cellStyle name="Followed Hyperlink 1777" xfId="19460" xr:uid="{45FDA1EC-D693-4013-B592-6E3E80A6C0B4}"/>
    <cellStyle name="Followed Hyperlink 1777 2" xfId="19461" xr:uid="{ECD495FB-9DC0-4205-AEE2-8241F3EF02E3}"/>
    <cellStyle name="Followed Hyperlink 1778" xfId="19462" xr:uid="{173D71C5-1F1C-442B-9725-1AB47DA88257}"/>
    <cellStyle name="Followed Hyperlink 1778 2" xfId="19463" xr:uid="{61C074FB-0AFC-4763-9E72-75C827416051}"/>
    <cellStyle name="Followed Hyperlink 1779" xfId="19464" xr:uid="{F430BAB0-8352-4A28-932B-89DF12C2D4DA}"/>
    <cellStyle name="Followed Hyperlink 1779 2" xfId="19465" xr:uid="{FFC1B7C2-82E4-48A8-8573-51F344F5EA65}"/>
    <cellStyle name="Followed Hyperlink 178" xfId="19466" xr:uid="{5A1A2143-5EFE-4542-A0D2-E254D1CF2BCC}"/>
    <cellStyle name="Followed Hyperlink 178 2" xfId="19467" xr:uid="{B37ABCB1-4BC5-4C61-A2CC-353335D7B937}"/>
    <cellStyle name="Followed Hyperlink 1780" xfId="19468" xr:uid="{6ACF4DBD-B630-45C5-AA77-9BA812829DFF}"/>
    <cellStyle name="Followed Hyperlink 1780 2" xfId="19469" xr:uid="{2E9633FA-3193-484D-A1BB-1A75AD2D1339}"/>
    <cellStyle name="Followed Hyperlink 1781" xfId="19470" xr:uid="{4C8A7F22-D8D9-4E2C-81D5-B3CAA20A0FF7}"/>
    <cellStyle name="Followed Hyperlink 1781 2" xfId="19471" xr:uid="{3C0536F6-1B9F-430B-AAAA-C7F78E550B30}"/>
    <cellStyle name="Followed Hyperlink 1782" xfId="19472" xr:uid="{234EFE20-2D40-4405-BFE3-2FC17F146DF1}"/>
    <cellStyle name="Followed Hyperlink 1782 2" xfId="19473" xr:uid="{174B7908-2150-4F55-8C08-9E769F44E897}"/>
    <cellStyle name="Followed Hyperlink 1783" xfId="19474" xr:uid="{9FB79ACE-E157-4751-AA74-391502CED2ED}"/>
    <cellStyle name="Followed Hyperlink 1783 2" xfId="19475" xr:uid="{A8BF888F-034D-4ABD-A216-6B0369D533AF}"/>
    <cellStyle name="Followed Hyperlink 1784" xfId="19476" xr:uid="{AF8979BE-BDA7-4F22-B834-AECF999898F5}"/>
    <cellStyle name="Followed Hyperlink 1784 2" xfId="19477" xr:uid="{D238F0AB-3F6B-40F8-92E4-45E65ADE3D6E}"/>
    <cellStyle name="Followed Hyperlink 1785" xfId="19478" xr:uid="{B70D07E6-BB40-4349-9C26-89ABF248B8A0}"/>
    <cellStyle name="Followed Hyperlink 1785 2" xfId="19479" xr:uid="{CF4F4C96-1A91-48C1-A7AB-BCAF75C347B4}"/>
    <cellStyle name="Followed Hyperlink 1786" xfId="19480" xr:uid="{C666D7E1-EEBD-4581-85AE-75DDDB83840E}"/>
    <cellStyle name="Followed Hyperlink 1786 2" xfId="19481" xr:uid="{3125606C-A32B-4667-8DEE-B9138EC4593E}"/>
    <cellStyle name="Followed Hyperlink 1787" xfId="19482" xr:uid="{DD27F322-5863-4128-9B46-581E1D10E81D}"/>
    <cellStyle name="Followed Hyperlink 1787 2" xfId="19483" xr:uid="{F5F28F34-DE47-4712-BDF3-C3B2A31F3108}"/>
    <cellStyle name="Followed Hyperlink 1788" xfId="19484" xr:uid="{3BA55AB6-B8FF-47E3-B057-3CABCCBB62D1}"/>
    <cellStyle name="Followed Hyperlink 1788 2" xfId="19485" xr:uid="{4F01D936-DE2E-4A52-A219-34754BE3E21A}"/>
    <cellStyle name="Followed Hyperlink 1789" xfId="19486" xr:uid="{04FFC2C9-F7D9-4187-AEB0-AAA85DB510DE}"/>
    <cellStyle name="Followed Hyperlink 1789 2" xfId="19487" xr:uid="{B93A4334-B0FF-451D-A46A-F5BDE361A21C}"/>
    <cellStyle name="Followed Hyperlink 179" xfId="19488" xr:uid="{18596F67-6A52-4074-A037-995723520353}"/>
    <cellStyle name="Followed Hyperlink 179 2" xfId="19489" xr:uid="{A2D40160-898C-4789-A477-745B8A7B540B}"/>
    <cellStyle name="Followed Hyperlink 1790" xfId="19490" xr:uid="{3465296F-32DD-4B6E-837D-873F78DDF245}"/>
    <cellStyle name="Followed Hyperlink 1790 2" xfId="19491" xr:uid="{C9A25DC8-A3D3-4996-826D-BEE9FF88F50B}"/>
    <cellStyle name="Followed Hyperlink 1791" xfId="19492" xr:uid="{829D47DF-E572-4144-9134-276837E44B50}"/>
    <cellStyle name="Followed Hyperlink 1791 2" xfId="19493" xr:uid="{8C2F8275-03F8-460D-927B-C3F8821DE746}"/>
    <cellStyle name="Followed Hyperlink 1792" xfId="19494" xr:uid="{16E1CC93-9F45-4FA8-819C-A62370C9F760}"/>
    <cellStyle name="Followed Hyperlink 1792 2" xfId="19495" xr:uid="{09E0979E-6DE1-48D9-B9D8-EC6A6CA6E2EE}"/>
    <cellStyle name="Followed Hyperlink 1793" xfId="19496" xr:uid="{FCA9A5BC-DC8C-48DB-A49B-C0400E83847A}"/>
    <cellStyle name="Followed Hyperlink 1793 2" xfId="19497" xr:uid="{CD954A3B-6D49-4356-96CD-979872D34371}"/>
    <cellStyle name="Followed Hyperlink 1794" xfId="19498" xr:uid="{A1163460-96F5-4A73-BE96-7D9F997605D5}"/>
    <cellStyle name="Followed Hyperlink 1794 2" xfId="19499" xr:uid="{A00ACA5D-5464-4F97-A5DF-11C3DA7025E3}"/>
    <cellStyle name="Followed Hyperlink 1795" xfId="19500" xr:uid="{6CF0C30B-180D-4DFB-A0D8-B9BF2225EEFD}"/>
    <cellStyle name="Followed Hyperlink 1795 2" xfId="19501" xr:uid="{2C9654B0-A78C-46A4-B268-8AA76ABC6F4C}"/>
    <cellStyle name="Followed Hyperlink 1796" xfId="19502" xr:uid="{758EB660-48C7-4D40-BE82-11840C73F58C}"/>
    <cellStyle name="Followed Hyperlink 1796 2" xfId="19503" xr:uid="{BB928CE0-5BEF-42B2-B960-731BF19C3C94}"/>
    <cellStyle name="Followed Hyperlink 1797" xfId="19504" xr:uid="{4B23CA5A-9033-490D-9C5D-865B438F2375}"/>
    <cellStyle name="Followed Hyperlink 1797 2" xfId="19505" xr:uid="{BDA88CAE-F300-415D-9D2E-512172D9904B}"/>
    <cellStyle name="Followed Hyperlink 1798" xfId="19506" xr:uid="{6E824A75-354B-463B-BF4D-DD8DFE42C996}"/>
    <cellStyle name="Followed Hyperlink 1798 2" xfId="19507" xr:uid="{F9B32E60-2E67-4E7C-8237-47CC87858300}"/>
    <cellStyle name="Followed Hyperlink 1799" xfId="19508" xr:uid="{571581CF-7871-4E2F-B4B7-9EC9A004BB32}"/>
    <cellStyle name="Followed Hyperlink 1799 2" xfId="19509" xr:uid="{E09C6C4A-E829-4A92-88D5-A955498690D5}"/>
    <cellStyle name="Followed Hyperlink 18" xfId="19510" xr:uid="{087ECF6C-861C-4E9E-BFF9-864DF5933AED}"/>
    <cellStyle name="Followed Hyperlink 18 2" xfId="19511" xr:uid="{892B611F-2088-4DBA-A11E-102B63DC5B85}"/>
    <cellStyle name="Followed Hyperlink 180" xfId="19512" xr:uid="{90367935-2681-4DD7-B54B-C96AE3CCFF8A}"/>
    <cellStyle name="Followed Hyperlink 180 2" xfId="19513" xr:uid="{8B5FB005-2007-4CC6-BB49-B44E1A4CA5FF}"/>
    <cellStyle name="Followed Hyperlink 1800" xfId="19514" xr:uid="{A99F5CA9-431C-4159-9371-F9BC2213BEBD}"/>
    <cellStyle name="Followed Hyperlink 1800 2" xfId="19515" xr:uid="{A66D2640-2DA3-44CB-AC4C-4FD4A456A426}"/>
    <cellStyle name="Followed Hyperlink 1801" xfId="19516" xr:uid="{07DB880E-25B6-43BF-9227-2531E60362DD}"/>
    <cellStyle name="Followed Hyperlink 1801 2" xfId="19517" xr:uid="{855C09F1-91ED-42BF-8BF8-536E3807DF0E}"/>
    <cellStyle name="Followed Hyperlink 1802" xfId="19518" xr:uid="{67F87DCE-011A-4650-84AF-D21F3962C486}"/>
    <cellStyle name="Followed Hyperlink 1802 2" xfId="19519" xr:uid="{55F1F72F-8204-47B7-B81E-415F3AC63E23}"/>
    <cellStyle name="Followed Hyperlink 1803" xfId="19520" xr:uid="{5C711920-85EE-4870-AA82-46C9BACCCF7E}"/>
    <cellStyle name="Followed Hyperlink 1803 2" xfId="19521" xr:uid="{A076B0AA-E4DF-499B-863C-070D13B6E53D}"/>
    <cellStyle name="Followed Hyperlink 1804" xfId="19522" xr:uid="{55BB9012-AC77-441B-9699-F5F52C87A3B2}"/>
    <cellStyle name="Followed Hyperlink 1804 2" xfId="19523" xr:uid="{EDC8616D-1B5C-4BF8-AEE5-14E0A932D323}"/>
    <cellStyle name="Followed Hyperlink 1805" xfId="19524" xr:uid="{BB25F6D9-9ECB-472A-A9C2-13A8C2BD6F46}"/>
    <cellStyle name="Followed Hyperlink 1805 2" xfId="19525" xr:uid="{E0FE2A8C-3E41-4185-8126-42144CE9EB43}"/>
    <cellStyle name="Followed Hyperlink 1806" xfId="19526" xr:uid="{FA61CE5A-94F3-43EA-91E8-33302AF60FE0}"/>
    <cellStyle name="Followed Hyperlink 1806 2" xfId="19527" xr:uid="{CB29EA6D-4ABD-482B-A4A8-832DD3908BEE}"/>
    <cellStyle name="Followed Hyperlink 1807" xfId="19528" xr:uid="{3E583D10-8F07-4E64-A892-07BE75E71D43}"/>
    <cellStyle name="Followed Hyperlink 1807 2" xfId="19529" xr:uid="{BDA3E5CC-C989-4440-BFA2-28E52C4F02A3}"/>
    <cellStyle name="Followed Hyperlink 1808" xfId="19530" xr:uid="{59C4303F-7EE4-49BC-BE70-04BA464BB77A}"/>
    <cellStyle name="Followed Hyperlink 1808 2" xfId="19531" xr:uid="{ACD0758B-AB6B-42FE-B851-0F249FD84271}"/>
    <cellStyle name="Followed Hyperlink 1809" xfId="19532" xr:uid="{AF1705F1-5700-4CDA-A656-F52987CA5CCB}"/>
    <cellStyle name="Followed Hyperlink 1809 2" xfId="19533" xr:uid="{BBE9256E-97BC-4FE6-912B-7B5887F2F930}"/>
    <cellStyle name="Followed Hyperlink 181" xfId="19534" xr:uid="{1EA10933-EAE1-4DC8-8DCE-99252C8476A5}"/>
    <cellStyle name="Followed Hyperlink 181 2" xfId="19535" xr:uid="{15B754D9-2BFE-4295-B2D2-9D203BC46DA9}"/>
    <cellStyle name="Followed Hyperlink 1810" xfId="19536" xr:uid="{8A5C24C7-A558-4D40-9A5F-EBCBD658895B}"/>
    <cellStyle name="Followed Hyperlink 1810 2" xfId="19537" xr:uid="{7E967CB1-ABBA-4236-BC98-691BA21E7994}"/>
    <cellStyle name="Followed Hyperlink 1811" xfId="19538" xr:uid="{AA754BA1-7F2D-4F15-BB58-CFDD9341161F}"/>
    <cellStyle name="Followed Hyperlink 1811 2" xfId="19539" xr:uid="{D03DF061-A60E-434F-AE76-2D852DF688A8}"/>
    <cellStyle name="Followed Hyperlink 1812" xfId="19540" xr:uid="{175897AA-84E2-406A-AF33-57DC9C7888C1}"/>
    <cellStyle name="Followed Hyperlink 1812 2" xfId="19541" xr:uid="{CA4F0E49-BBF4-419E-8D47-7D0C54EB5AAA}"/>
    <cellStyle name="Followed Hyperlink 1813" xfId="19542" xr:uid="{05602F91-7EA3-4920-9BBC-488A6E40E838}"/>
    <cellStyle name="Followed Hyperlink 1813 2" xfId="19543" xr:uid="{3CF789CE-E09F-4A66-800C-6D51507B2110}"/>
    <cellStyle name="Followed Hyperlink 1814" xfId="19544" xr:uid="{250189C1-BDF0-4FB7-BC67-61B8E07FB023}"/>
    <cellStyle name="Followed Hyperlink 1814 2" xfId="19545" xr:uid="{0C470CBA-F708-4E06-ADD3-1FC50DBD53B9}"/>
    <cellStyle name="Followed Hyperlink 1815" xfId="19546" xr:uid="{5EE30C3E-222C-4158-AD6B-C791417E614B}"/>
    <cellStyle name="Followed Hyperlink 1815 2" xfId="19547" xr:uid="{1A49D687-829F-4C9B-A857-96AEA1D0EB96}"/>
    <cellStyle name="Followed Hyperlink 1816" xfId="19548" xr:uid="{503EE3F8-B602-48D4-B893-10E0F553850D}"/>
    <cellStyle name="Followed Hyperlink 1816 2" xfId="19549" xr:uid="{8E8D00A9-FAFE-4AAA-B3D2-C2210A713B08}"/>
    <cellStyle name="Followed Hyperlink 1817" xfId="19550" xr:uid="{F53CB940-82DE-452B-A864-D571A522B8E4}"/>
    <cellStyle name="Followed Hyperlink 1817 2" xfId="19551" xr:uid="{A745A913-CABA-4850-A12C-141B97D8502E}"/>
    <cellStyle name="Followed Hyperlink 1818" xfId="19552" xr:uid="{618DE99E-AF47-4A86-B3BF-FA229B8DD4E6}"/>
    <cellStyle name="Followed Hyperlink 1818 2" xfId="19553" xr:uid="{0DC4255E-9CA1-4660-B784-67E3BCAFEB14}"/>
    <cellStyle name="Followed Hyperlink 1819" xfId="19554" xr:uid="{9889DB74-96C7-435A-8380-F2016D2800A8}"/>
    <cellStyle name="Followed Hyperlink 1819 2" xfId="19555" xr:uid="{8F1F3148-D175-47D4-A5F3-2308029FDFFF}"/>
    <cellStyle name="Followed Hyperlink 182" xfId="19556" xr:uid="{AEB93DDD-FB48-4B58-B148-3617B2CF3970}"/>
    <cellStyle name="Followed Hyperlink 182 2" xfId="19557" xr:uid="{41FB1537-C06E-4A3B-9980-35E5430CD2E2}"/>
    <cellStyle name="Followed Hyperlink 1820" xfId="19558" xr:uid="{29A4CBBF-718E-444E-81F9-C398B9CFB8A6}"/>
    <cellStyle name="Followed Hyperlink 1820 2" xfId="19559" xr:uid="{5300C92E-7FF2-47A7-BCB2-AE002CF59153}"/>
    <cellStyle name="Followed Hyperlink 1821" xfId="19560" xr:uid="{45265D72-0564-40CE-8B83-9BA695AD680D}"/>
    <cellStyle name="Followed Hyperlink 1821 2" xfId="19561" xr:uid="{1C4B8EA1-5EB1-4572-9F01-1F6ECBFFB5FD}"/>
    <cellStyle name="Followed Hyperlink 1822" xfId="19562" xr:uid="{8BDA8F08-B1DB-4643-B305-37C57D97C29E}"/>
    <cellStyle name="Followed Hyperlink 1822 2" xfId="19563" xr:uid="{B3282157-A61D-4383-9595-4B5632834F5E}"/>
    <cellStyle name="Followed Hyperlink 1823" xfId="19564" xr:uid="{FFB40C25-31DF-42A6-943E-822D8F46A4A9}"/>
    <cellStyle name="Followed Hyperlink 1823 2" xfId="19565" xr:uid="{7844D4C9-8D7A-4BB2-8B63-C681361E1817}"/>
    <cellStyle name="Followed Hyperlink 1824" xfId="19566" xr:uid="{99579DF0-A285-4BFA-A93D-B852CFBEA560}"/>
    <cellStyle name="Followed Hyperlink 1824 2" xfId="19567" xr:uid="{94FE360A-E9BE-4969-9B8A-67063BF27E71}"/>
    <cellStyle name="Followed Hyperlink 1825" xfId="19568" xr:uid="{EE260FFF-2ACF-4C44-937F-0801E9186A2C}"/>
    <cellStyle name="Followed Hyperlink 1825 2" xfId="19569" xr:uid="{8AFBD114-8007-4CA4-980F-7FA36D270688}"/>
    <cellStyle name="Followed Hyperlink 1826" xfId="19570" xr:uid="{2B416236-C973-4349-9449-9ADE0D65511D}"/>
    <cellStyle name="Followed Hyperlink 1826 2" xfId="19571" xr:uid="{DE4B6B76-C410-4165-9754-E942C0335A0B}"/>
    <cellStyle name="Followed Hyperlink 1827" xfId="19572" xr:uid="{0E37049E-0F4E-4543-904D-629A6DA10A13}"/>
    <cellStyle name="Followed Hyperlink 1827 2" xfId="19573" xr:uid="{6F15FE81-63A5-4D0F-80B8-8EBE54DDFF20}"/>
    <cellStyle name="Followed Hyperlink 1828" xfId="19574" xr:uid="{075B9135-96E7-44DC-A2F2-BC0AE834987A}"/>
    <cellStyle name="Followed Hyperlink 1828 2" xfId="19575" xr:uid="{52A5E37D-9CE1-4D6C-8B21-388E2D031227}"/>
    <cellStyle name="Followed Hyperlink 1829" xfId="19576" xr:uid="{09442E6A-3F52-448C-9434-208207312E9D}"/>
    <cellStyle name="Followed Hyperlink 1829 2" xfId="19577" xr:uid="{E547B394-96C0-45B2-B161-2DC88B0D0D5B}"/>
    <cellStyle name="Followed Hyperlink 183" xfId="19578" xr:uid="{25BB72F2-4841-4B74-9360-C576A6F1AB8B}"/>
    <cellStyle name="Followed Hyperlink 183 2" xfId="19579" xr:uid="{D18AF28A-94C3-4D3B-BE03-ADB49AED4339}"/>
    <cellStyle name="Followed Hyperlink 1830" xfId="19580" xr:uid="{95092EB2-EB57-45EE-8438-74EC805DB16C}"/>
    <cellStyle name="Followed Hyperlink 1830 2" xfId="19581" xr:uid="{2C920B95-F942-45FB-8424-11EC3877F6EE}"/>
    <cellStyle name="Followed Hyperlink 1831" xfId="19582" xr:uid="{AEAD35AF-DDBD-4578-BFEA-C00E4A8AB083}"/>
    <cellStyle name="Followed Hyperlink 1831 2" xfId="19583" xr:uid="{E24A54DC-B9FE-432D-BAEA-79AB8D5F835F}"/>
    <cellStyle name="Followed Hyperlink 1832" xfId="19584" xr:uid="{B4D63923-D36D-4CB3-B04C-FBCD04C46F66}"/>
    <cellStyle name="Followed Hyperlink 1832 2" xfId="19585" xr:uid="{0DD673C2-DA92-4C69-9E84-A1B4CC748888}"/>
    <cellStyle name="Followed Hyperlink 1833" xfId="19586" xr:uid="{6F674641-8E5F-40D2-9B14-10E8778A4FF4}"/>
    <cellStyle name="Followed Hyperlink 1833 2" xfId="19587" xr:uid="{7AB8874E-31DC-4FBA-B946-BA1D63E21C6D}"/>
    <cellStyle name="Followed Hyperlink 1834" xfId="19588" xr:uid="{3B4CF2AF-6D7B-48B2-A335-9C91955EB900}"/>
    <cellStyle name="Followed Hyperlink 1834 2" xfId="19589" xr:uid="{1E771D19-A3DD-4E3B-84FA-8AE8BEF35CE9}"/>
    <cellStyle name="Followed Hyperlink 1835" xfId="19590" xr:uid="{4B34E22B-DDA7-4373-B565-A1D4DFFA30A1}"/>
    <cellStyle name="Followed Hyperlink 1835 2" xfId="19591" xr:uid="{EF279612-79C0-46BB-A5BD-EF4A330931FB}"/>
    <cellStyle name="Followed Hyperlink 1836" xfId="19592" xr:uid="{E55CD9D6-D1FB-488E-9A64-43C400E5EE8E}"/>
    <cellStyle name="Followed Hyperlink 1836 2" xfId="19593" xr:uid="{06F5542C-FD50-4A64-8760-8202A28DD00C}"/>
    <cellStyle name="Followed Hyperlink 1837" xfId="19594" xr:uid="{63C4949E-37A8-4A56-898B-2423236F42C0}"/>
    <cellStyle name="Followed Hyperlink 1837 2" xfId="19595" xr:uid="{7D36B5D8-1C9A-4C34-A14B-BAB62616BE17}"/>
    <cellStyle name="Followed Hyperlink 1838" xfId="19596" xr:uid="{31C31FB5-F6E2-4025-8B39-78B4530CF2A5}"/>
    <cellStyle name="Followed Hyperlink 1838 2" xfId="19597" xr:uid="{5052D772-0382-491E-8AB7-F492EAD108E9}"/>
    <cellStyle name="Followed Hyperlink 1839" xfId="19598" xr:uid="{9EA88DA3-091F-432C-9D31-5AAAB7DBED1E}"/>
    <cellStyle name="Followed Hyperlink 1839 2" xfId="19599" xr:uid="{07986A07-1182-41C3-B4D2-DB3FD6990765}"/>
    <cellStyle name="Followed Hyperlink 184" xfId="19600" xr:uid="{36074022-50EB-43E5-9275-33B3B75827AF}"/>
    <cellStyle name="Followed Hyperlink 184 2" xfId="19601" xr:uid="{D03C0DEF-101C-40E8-85FA-F7E1625CFB0E}"/>
    <cellStyle name="Followed Hyperlink 1840" xfId="19602" xr:uid="{709167A0-45B9-4803-B2C5-D051EF7A2915}"/>
    <cellStyle name="Followed Hyperlink 1840 2" xfId="19603" xr:uid="{8E437EB8-CD30-483A-9957-7F05D7D21278}"/>
    <cellStyle name="Followed Hyperlink 1841" xfId="19604" xr:uid="{07C00B8E-6BE9-46D4-B4A9-6BFC2EF3D692}"/>
    <cellStyle name="Followed Hyperlink 1841 2" xfId="19605" xr:uid="{C71A2884-6498-42F2-A76F-F00317D2E285}"/>
    <cellStyle name="Followed Hyperlink 1842" xfId="19606" xr:uid="{E2D216A2-B37B-493B-A96A-74CF1F84262D}"/>
    <cellStyle name="Followed Hyperlink 1842 2" xfId="19607" xr:uid="{D4D5923D-E71F-4FCC-A02B-F93C60E4A873}"/>
    <cellStyle name="Followed Hyperlink 1843" xfId="19608" xr:uid="{B255C71F-4B68-4FB6-BD0B-2C8197A673E4}"/>
    <cellStyle name="Followed Hyperlink 1843 2" xfId="19609" xr:uid="{26E06431-F024-441F-B341-95D1203BE7A7}"/>
    <cellStyle name="Followed Hyperlink 1844" xfId="19610" xr:uid="{649C3CC8-6ACE-4277-B770-BD1E9DC100EC}"/>
    <cellStyle name="Followed Hyperlink 1844 2" xfId="19611" xr:uid="{75830447-163B-405B-9404-5B2BEA91E14D}"/>
    <cellStyle name="Followed Hyperlink 1845" xfId="19612" xr:uid="{8F38B671-59A0-4FC9-B1FD-6D496DCD6E06}"/>
    <cellStyle name="Followed Hyperlink 1845 2" xfId="19613" xr:uid="{F63DDB80-DD89-4543-8171-2E7AC67ECF82}"/>
    <cellStyle name="Followed Hyperlink 1846" xfId="19614" xr:uid="{6313DBA7-0D6E-4F3B-962F-BEA3220CBC53}"/>
    <cellStyle name="Followed Hyperlink 1846 2" xfId="19615" xr:uid="{A3D3318C-986B-4CAD-8A97-F8C159ADC1EC}"/>
    <cellStyle name="Followed Hyperlink 1847" xfId="19616" xr:uid="{1294DEC5-6680-4894-88C3-436BA6C482FF}"/>
    <cellStyle name="Followed Hyperlink 1847 2" xfId="19617" xr:uid="{55B14121-4191-4EC4-B7A7-AB8FF9306768}"/>
    <cellStyle name="Followed Hyperlink 1848" xfId="19618" xr:uid="{59C362B2-CD26-46D1-B6CC-9C289A39D1DC}"/>
    <cellStyle name="Followed Hyperlink 1848 2" xfId="19619" xr:uid="{DDFEF88B-06C1-4951-BF6F-EA43559BF9FC}"/>
    <cellStyle name="Followed Hyperlink 1849" xfId="19620" xr:uid="{05666B77-6BBE-4213-A463-20F8737A384C}"/>
    <cellStyle name="Followed Hyperlink 1849 2" xfId="19621" xr:uid="{F3E50D14-5F1F-4BC4-8D3E-D5889EDF7EAD}"/>
    <cellStyle name="Followed Hyperlink 185" xfId="19622" xr:uid="{4C888B74-3967-4033-8CC8-3C679970D10D}"/>
    <cellStyle name="Followed Hyperlink 185 2" xfId="19623" xr:uid="{FC6E0C9E-6259-4945-BA0C-620644E7C472}"/>
    <cellStyle name="Followed Hyperlink 1850" xfId="19624" xr:uid="{E6C8B5A6-D23E-4827-8920-D03FEEF01B13}"/>
    <cellStyle name="Followed Hyperlink 1850 2" xfId="19625" xr:uid="{775DED30-B3DF-4A11-94D9-0AB59CB5F5D6}"/>
    <cellStyle name="Followed Hyperlink 1851" xfId="19626" xr:uid="{A6226C59-DA79-43C4-BD0C-356E6B85E7C4}"/>
    <cellStyle name="Followed Hyperlink 1851 2" xfId="19627" xr:uid="{F4541CDD-A809-4D23-9136-518516EF11C2}"/>
    <cellStyle name="Followed Hyperlink 1852" xfId="19628" xr:uid="{2D4C1C20-D503-4517-8AF1-F97AE6C2A84C}"/>
    <cellStyle name="Followed Hyperlink 1852 2" xfId="19629" xr:uid="{C94D54AF-D455-4867-AEE4-7FE159CB946F}"/>
    <cellStyle name="Followed Hyperlink 1853" xfId="19630" xr:uid="{692BD002-3801-4698-A385-47E5622ABB68}"/>
    <cellStyle name="Followed Hyperlink 1853 2" xfId="19631" xr:uid="{7C76245A-98B8-453B-92D6-EA0E5A2F96D5}"/>
    <cellStyle name="Followed Hyperlink 1854" xfId="19632" xr:uid="{D7678112-C704-4633-9509-C59614A38534}"/>
    <cellStyle name="Followed Hyperlink 1854 2" xfId="19633" xr:uid="{F58BA573-2D7C-47AE-A426-7CDF721BF838}"/>
    <cellStyle name="Followed Hyperlink 1855" xfId="19634" xr:uid="{F19F6646-AB39-4C77-9001-0404409A1748}"/>
    <cellStyle name="Followed Hyperlink 1855 2" xfId="19635" xr:uid="{9FB5A9EE-2B03-4051-A6D8-697531C69AA8}"/>
    <cellStyle name="Followed Hyperlink 1856" xfId="19636" xr:uid="{66B63E0D-538C-465C-81BA-36F350AEBDD1}"/>
    <cellStyle name="Followed Hyperlink 1856 2" xfId="19637" xr:uid="{6B12FD94-5397-4D97-A56D-6299B268964F}"/>
    <cellStyle name="Followed Hyperlink 1857" xfId="19638" xr:uid="{486AD397-481B-4B6D-9E4F-0515884244EB}"/>
    <cellStyle name="Followed Hyperlink 1857 2" xfId="19639" xr:uid="{4FFEDE9B-B34E-4A0E-8CD3-F8A74CB379BC}"/>
    <cellStyle name="Followed Hyperlink 1858" xfId="19640" xr:uid="{92B960D1-ECCE-4141-A8E1-A8FE85794FB3}"/>
    <cellStyle name="Followed Hyperlink 1858 2" xfId="19641" xr:uid="{3EEA360C-96B3-495B-8547-0E13D0305DF6}"/>
    <cellStyle name="Followed Hyperlink 1859" xfId="19642" xr:uid="{6C6FE1AE-FF74-42B8-855E-35810C9429D3}"/>
    <cellStyle name="Followed Hyperlink 1859 2" xfId="19643" xr:uid="{D52C4C89-1FF8-449F-AD02-38A64A84F860}"/>
    <cellStyle name="Followed Hyperlink 186" xfId="19644" xr:uid="{572EA4BF-B79A-42FC-A451-3B0CEA985AE1}"/>
    <cellStyle name="Followed Hyperlink 186 2" xfId="19645" xr:uid="{B184434F-1BFB-4887-9982-24E04AE88BFD}"/>
    <cellStyle name="Followed Hyperlink 1860" xfId="19646" xr:uid="{2C2D8374-30BE-4DBF-9317-97DC3DBA9F47}"/>
    <cellStyle name="Followed Hyperlink 1860 2" xfId="19647" xr:uid="{48EDF0D1-B951-4237-9100-1FB2DFFC65BE}"/>
    <cellStyle name="Followed Hyperlink 1861" xfId="19648" xr:uid="{9F8C533A-376B-46D6-B8FF-9DD46DF4AB33}"/>
    <cellStyle name="Followed Hyperlink 1861 2" xfId="19649" xr:uid="{9921F998-114D-4680-90F0-9074D16A9283}"/>
    <cellStyle name="Followed Hyperlink 1862" xfId="19650" xr:uid="{968A33B9-2F4E-4CD2-8D99-F9706AD6AAB2}"/>
    <cellStyle name="Followed Hyperlink 1862 2" xfId="19651" xr:uid="{EDECCBA7-A1F8-4937-A0AF-C310FEEA14D2}"/>
    <cellStyle name="Followed Hyperlink 1863" xfId="19652" xr:uid="{322D3AF2-2E13-40C6-967C-D46E59885820}"/>
    <cellStyle name="Followed Hyperlink 1863 2" xfId="19653" xr:uid="{B921D074-B72D-453E-925C-FCCBE74A9178}"/>
    <cellStyle name="Followed Hyperlink 1864" xfId="19654" xr:uid="{97C8015C-249A-4C39-8E3C-DA63DCD677ED}"/>
    <cellStyle name="Followed Hyperlink 1864 2" xfId="19655" xr:uid="{B862AF98-9738-43C3-A59B-4603D1995B12}"/>
    <cellStyle name="Followed Hyperlink 1865" xfId="19656" xr:uid="{EAC009D3-AACB-461A-B0A6-0AA07C30C4AD}"/>
    <cellStyle name="Followed Hyperlink 1865 2" xfId="19657" xr:uid="{56633B5B-3B1A-42AC-860E-D0E7B4748C60}"/>
    <cellStyle name="Followed Hyperlink 1866" xfId="19658" xr:uid="{7526ED4A-A9E1-4AB7-94F2-F4D1D12999CD}"/>
    <cellStyle name="Followed Hyperlink 1866 2" xfId="19659" xr:uid="{0CE085DB-467A-4B3F-989A-D87F317D82BA}"/>
    <cellStyle name="Followed Hyperlink 1867" xfId="19660" xr:uid="{400E827F-649C-49A4-AA80-3B7EC17E87FC}"/>
    <cellStyle name="Followed Hyperlink 1867 2" xfId="19661" xr:uid="{DA9F1168-9AEB-49BE-B3C7-EC5713CD8F33}"/>
    <cellStyle name="Followed Hyperlink 1868" xfId="19662" xr:uid="{9DF8B2CA-2644-4C7D-B471-F7282F81E42F}"/>
    <cellStyle name="Followed Hyperlink 1868 2" xfId="19663" xr:uid="{AB4A7A45-F84A-4FB3-A4A4-E68C2FC564AB}"/>
    <cellStyle name="Followed Hyperlink 1869" xfId="19664" xr:uid="{8CE0FC46-E22D-4E3C-9CE3-8FAD87C161D4}"/>
    <cellStyle name="Followed Hyperlink 1869 2" xfId="19665" xr:uid="{63D79583-685D-428B-B8A8-F6412E269179}"/>
    <cellStyle name="Followed Hyperlink 187" xfId="19666" xr:uid="{508F5F5B-8689-4299-BAEA-0A0F7C05EB16}"/>
    <cellStyle name="Followed Hyperlink 187 2" xfId="19667" xr:uid="{6695D2AB-1940-46F2-8C7B-D79F5059DC02}"/>
    <cellStyle name="Followed Hyperlink 1870" xfId="19668" xr:uid="{309B50C3-ECB4-48C1-BFDC-C920EC7D73F6}"/>
    <cellStyle name="Followed Hyperlink 1870 2" xfId="19669" xr:uid="{44DF836F-7894-4C55-B375-3472633C19E0}"/>
    <cellStyle name="Followed Hyperlink 1871" xfId="19670" xr:uid="{12AF3BC2-1585-4CF3-BADE-FC3FB7D4EFEB}"/>
    <cellStyle name="Followed Hyperlink 1871 2" xfId="19671" xr:uid="{DDE1379F-3B03-44D5-841F-DEBE1E5C446E}"/>
    <cellStyle name="Followed Hyperlink 1872" xfId="19672" xr:uid="{A6C64742-D5E3-496C-AA0A-D8923D11EA10}"/>
    <cellStyle name="Followed Hyperlink 1872 2" xfId="19673" xr:uid="{A372AF37-961E-46CA-8EA0-2031CD6E5AD1}"/>
    <cellStyle name="Followed Hyperlink 1873" xfId="19674" xr:uid="{BB5FFB0F-B4F0-4F74-B70F-2B18A9D94B80}"/>
    <cellStyle name="Followed Hyperlink 1873 2" xfId="19675" xr:uid="{CEF004E9-FBA7-4AB6-A43F-5A6C8549C952}"/>
    <cellStyle name="Followed Hyperlink 1874" xfId="19676" xr:uid="{94D7C331-E329-46F8-9939-188ABF1033A6}"/>
    <cellStyle name="Followed Hyperlink 1874 2" xfId="19677" xr:uid="{A1E58F6E-9601-424E-A3F6-5987025FD603}"/>
    <cellStyle name="Followed Hyperlink 1875" xfId="19678" xr:uid="{8DB73C1F-AD86-415C-AACC-B8B18FB077A4}"/>
    <cellStyle name="Followed Hyperlink 1875 2" xfId="19679" xr:uid="{4EF844E2-4320-4790-BD1E-C2C76B745025}"/>
    <cellStyle name="Followed Hyperlink 1876" xfId="19680" xr:uid="{91F57394-950D-407B-9F9E-B87EEA2A7C93}"/>
    <cellStyle name="Followed Hyperlink 1876 2" xfId="19681" xr:uid="{516BC8D0-EF9F-47E0-ACC8-A603A41B3674}"/>
    <cellStyle name="Followed Hyperlink 1877" xfId="19682" xr:uid="{A80B6043-F00D-453D-BF4D-62432711BE8C}"/>
    <cellStyle name="Followed Hyperlink 1877 2" xfId="19683" xr:uid="{E961C646-F847-48E6-AFEA-0DC87086002B}"/>
    <cellStyle name="Followed Hyperlink 1878" xfId="19684" xr:uid="{40F1DA1E-ECC8-4A81-9C1F-7EF5B23F4F4C}"/>
    <cellStyle name="Followed Hyperlink 1878 2" xfId="19685" xr:uid="{7AC8F106-B159-49AA-9568-C7C49312543F}"/>
    <cellStyle name="Followed Hyperlink 1879" xfId="19686" xr:uid="{390E31CB-97A9-4F7F-A129-1E3BB0554E47}"/>
    <cellStyle name="Followed Hyperlink 1879 2" xfId="19687" xr:uid="{F06D1895-D2CD-4CE5-9501-DA235B3A04F9}"/>
    <cellStyle name="Followed Hyperlink 188" xfId="19688" xr:uid="{604D2DAF-CD83-4E58-A100-06918F0CD2E1}"/>
    <cellStyle name="Followed Hyperlink 188 2" xfId="19689" xr:uid="{139E2243-0F21-423F-BCF1-08647D387CFC}"/>
    <cellStyle name="Followed Hyperlink 1880" xfId="19690" xr:uid="{53390383-F7F0-478F-B00D-77A4E1BCB695}"/>
    <cellStyle name="Followed Hyperlink 1880 2" xfId="19691" xr:uid="{6A76F019-C518-4125-B481-63AF07C11198}"/>
    <cellStyle name="Followed Hyperlink 1881" xfId="19692" xr:uid="{004EBBC0-2757-4F3E-BA1B-BE08672188CC}"/>
    <cellStyle name="Followed Hyperlink 1881 2" xfId="19693" xr:uid="{FBF89053-7BA0-4541-852C-57C9B7D72627}"/>
    <cellStyle name="Followed Hyperlink 1882" xfId="19694" xr:uid="{836C24CA-9F1D-4A91-8F0C-C48C4B69EFD3}"/>
    <cellStyle name="Followed Hyperlink 1882 2" xfId="19695" xr:uid="{F89C2AC1-B4A2-442B-AB9C-037C61C5C190}"/>
    <cellStyle name="Followed Hyperlink 1883" xfId="19696" xr:uid="{CE704F1C-DD72-48DB-8C89-2416C4B75984}"/>
    <cellStyle name="Followed Hyperlink 1883 2" xfId="19697" xr:uid="{15B66253-FC56-40AE-969E-0DD5C6900DBF}"/>
    <cellStyle name="Followed Hyperlink 1884" xfId="19698" xr:uid="{2203ECDA-9A35-4819-ADB1-2C1ACBFD09DC}"/>
    <cellStyle name="Followed Hyperlink 1884 2" xfId="19699" xr:uid="{121B35D1-0D66-4E09-833C-507DF6C37876}"/>
    <cellStyle name="Followed Hyperlink 1885" xfId="19700" xr:uid="{3599CCBE-A782-4203-BD06-B6667DD6E38D}"/>
    <cellStyle name="Followed Hyperlink 1885 2" xfId="19701" xr:uid="{3C01B34F-F8BE-4D78-A615-7359511DE3C4}"/>
    <cellStyle name="Followed Hyperlink 1886" xfId="19702" xr:uid="{BF913C99-9A19-43A0-BB42-B2FB0C227B56}"/>
    <cellStyle name="Followed Hyperlink 1886 2" xfId="19703" xr:uid="{3AA1869F-8788-4E01-9AD8-5AF6CF37FB91}"/>
    <cellStyle name="Followed Hyperlink 1887" xfId="19704" xr:uid="{90BCF29C-F01F-4983-A944-4334350F0FCC}"/>
    <cellStyle name="Followed Hyperlink 1887 2" xfId="19705" xr:uid="{7453B4B3-9B31-4F88-8BE4-78CE9276F3FD}"/>
    <cellStyle name="Followed Hyperlink 1888" xfId="19706" xr:uid="{F2A236F7-E819-403B-8A55-368D75DFC1B0}"/>
    <cellStyle name="Followed Hyperlink 1888 2" xfId="19707" xr:uid="{0D0FB060-BBB4-4768-8DB3-9AB3317EADCC}"/>
    <cellStyle name="Followed Hyperlink 1889" xfId="19708" xr:uid="{F77C4229-1A95-4A93-A06A-FED5DA257E30}"/>
    <cellStyle name="Followed Hyperlink 1889 2" xfId="19709" xr:uid="{6BF88F1E-17AA-469A-8D96-5C8F63917403}"/>
    <cellStyle name="Followed Hyperlink 189" xfId="19710" xr:uid="{0FA65A16-40C8-40D0-B205-1765E1290A94}"/>
    <cellStyle name="Followed Hyperlink 189 2" xfId="19711" xr:uid="{4B8AB96C-F240-4538-8E1F-E107DE226BE1}"/>
    <cellStyle name="Followed Hyperlink 1890" xfId="19712" xr:uid="{AD5AB40D-2E11-4F9C-B962-5290251D8822}"/>
    <cellStyle name="Followed Hyperlink 1890 2" xfId="19713" xr:uid="{6366DA8B-DDC0-4437-A060-CBBE19887BD4}"/>
    <cellStyle name="Followed Hyperlink 1891" xfId="19714" xr:uid="{074A4A42-4405-4F7A-8F51-8EE2C3B2DD46}"/>
    <cellStyle name="Followed Hyperlink 1891 2" xfId="19715" xr:uid="{FF3039E4-31CE-4220-ACDB-734FD6321F65}"/>
    <cellStyle name="Followed Hyperlink 1892" xfId="19716" xr:uid="{375F08C0-F064-49CB-8098-900E8C91C23A}"/>
    <cellStyle name="Followed Hyperlink 1892 2" xfId="19717" xr:uid="{39DAD754-EDC7-4823-A60F-12096C978C43}"/>
    <cellStyle name="Followed Hyperlink 1893" xfId="19718" xr:uid="{55040E83-0198-4ACC-B289-09A7DC82FF4C}"/>
    <cellStyle name="Followed Hyperlink 1893 2" xfId="19719" xr:uid="{ABF60A46-61D2-4E4C-9E89-F71A825704B0}"/>
    <cellStyle name="Followed Hyperlink 1894" xfId="19720" xr:uid="{9FF88BBB-AE72-459A-96B1-61A081A59F00}"/>
    <cellStyle name="Followed Hyperlink 1894 2" xfId="19721" xr:uid="{B79F65B5-1CF0-4E54-96B2-304FEE1C152F}"/>
    <cellStyle name="Followed Hyperlink 1895" xfId="19722" xr:uid="{41B3818F-E710-4A78-B0B7-CCDD3A59ABEB}"/>
    <cellStyle name="Followed Hyperlink 1895 2" xfId="19723" xr:uid="{BAACBCF9-1F2A-4334-A55E-75B88258AFA1}"/>
    <cellStyle name="Followed Hyperlink 1896" xfId="19724" xr:uid="{5EA94D95-6B93-4642-9024-E0FED3A69CB0}"/>
    <cellStyle name="Followed Hyperlink 1896 2" xfId="19725" xr:uid="{1BA419B8-C765-430B-8459-CF15913EE018}"/>
    <cellStyle name="Followed Hyperlink 1897" xfId="19726" xr:uid="{09EE75A6-898E-4B64-B1CF-D435BF3EE23D}"/>
    <cellStyle name="Followed Hyperlink 1897 2" xfId="19727" xr:uid="{A52D1C38-2427-429D-9B45-752268E31C07}"/>
    <cellStyle name="Followed Hyperlink 1898" xfId="19728" xr:uid="{CEEE6627-98DC-4E5B-BECE-18D0B3F18279}"/>
    <cellStyle name="Followed Hyperlink 1898 2" xfId="19729" xr:uid="{5755B2CA-E2FF-4AED-B833-08D4440D167B}"/>
    <cellStyle name="Followed Hyperlink 1899" xfId="19730" xr:uid="{5F11D17D-0FF8-4241-9E2F-7B43FC604262}"/>
    <cellStyle name="Followed Hyperlink 1899 2" xfId="19731" xr:uid="{C5D621C5-AAFD-45DB-A367-E73E338D74B3}"/>
    <cellStyle name="Followed Hyperlink 19" xfId="19732" xr:uid="{A0381610-8336-44B0-854C-C6707E2BD792}"/>
    <cellStyle name="Followed Hyperlink 19 2" xfId="19733" xr:uid="{2FDAB01F-394F-44CF-8535-A0F76D467881}"/>
    <cellStyle name="Followed Hyperlink 190" xfId="19734" xr:uid="{BFD318F3-F44B-4247-89BC-1D8E23860070}"/>
    <cellStyle name="Followed Hyperlink 190 2" xfId="19735" xr:uid="{EDFD290A-5214-4DFD-A9A1-6326AB7286C9}"/>
    <cellStyle name="Followed Hyperlink 1900" xfId="19736" xr:uid="{F5AE6D53-E999-4A91-B958-1BEF1CB0ADD0}"/>
    <cellStyle name="Followed Hyperlink 1900 2" xfId="19737" xr:uid="{81C3D13E-B50D-488F-A40E-DA329C6A9BDE}"/>
    <cellStyle name="Followed Hyperlink 1901" xfId="19738" xr:uid="{064CEB5B-9F37-4174-9D68-BD5944E29471}"/>
    <cellStyle name="Followed Hyperlink 1901 2" xfId="19739" xr:uid="{F331E0CB-8F02-48BF-993E-AB3370761644}"/>
    <cellStyle name="Followed Hyperlink 1902" xfId="19740" xr:uid="{22B7C4E6-7A02-4CF9-835C-9F90E79F479E}"/>
    <cellStyle name="Followed Hyperlink 1902 2" xfId="19741" xr:uid="{2CBA2D45-D9CD-46F2-A2C7-4611026C8C97}"/>
    <cellStyle name="Followed Hyperlink 1903" xfId="19742" xr:uid="{F0CA42EF-5617-4D3A-A29F-8BE101DD5039}"/>
    <cellStyle name="Followed Hyperlink 1903 2" xfId="19743" xr:uid="{FBA319F2-845E-4E2D-BF40-59A812133D26}"/>
    <cellStyle name="Followed Hyperlink 1904" xfId="19744" xr:uid="{516136CE-631D-44BA-B515-3F1295CE18CD}"/>
    <cellStyle name="Followed Hyperlink 1904 2" xfId="19745" xr:uid="{04D78B8E-544C-4C87-B25C-BF09A4DC4083}"/>
    <cellStyle name="Followed Hyperlink 1905" xfId="19746" xr:uid="{BDD0609C-071F-418B-B06B-578451740B37}"/>
    <cellStyle name="Followed Hyperlink 1905 2" xfId="19747" xr:uid="{CEC7EC5F-DF89-4C41-BC9E-F021DF579B79}"/>
    <cellStyle name="Followed Hyperlink 1906" xfId="19748" xr:uid="{A85ACF34-800A-46F4-B1F7-9E6877481327}"/>
    <cellStyle name="Followed Hyperlink 1906 2" xfId="19749" xr:uid="{E7EA5B80-CAD0-49A2-8730-B268A67F0DCE}"/>
    <cellStyle name="Followed Hyperlink 1907" xfId="19750" xr:uid="{B51A9FE6-8BB8-41C5-8470-584F3E73957C}"/>
    <cellStyle name="Followed Hyperlink 1907 2" xfId="19751" xr:uid="{93E375D1-35B2-41A9-A29D-D4CD2C609007}"/>
    <cellStyle name="Followed Hyperlink 1908" xfId="19752" xr:uid="{903448A7-BE50-443A-8D0B-D13D61460186}"/>
    <cellStyle name="Followed Hyperlink 1908 2" xfId="19753" xr:uid="{E52E30ED-301F-4635-AC28-7517EA8D26DB}"/>
    <cellStyle name="Followed Hyperlink 1909" xfId="19754" xr:uid="{0F7504AC-F73F-4DFD-BCDC-BED8590070DF}"/>
    <cellStyle name="Followed Hyperlink 1909 2" xfId="19755" xr:uid="{36FDE0A2-1F1D-4C74-9AFD-1C6F80554413}"/>
    <cellStyle name="Followed Hyperlink 191" xfId="19756" xr:uid="{AD782294-B70C-4BBA-A7E3-6B197750C495}"/>
    <cellStyle name="Followed Hyperlink 191 2" xfId="19757" xr:uid="{2FDECB4A-8570-4DDF-B90E-5780A58F18C1}"/>
    <cellStyle name="Followed Hyperlink 1910" xfId="19758" xr:uid="{BFCF60CC-EDFC-4ECB-80FA-55FF959F0CD8}"/>
    <cellStyle name="Followed Hyperlink 1910 2" xfId="19759" xr:uid="{F3E51099-23E9-472A-A73F-897892500477}"/>
    <cellStyle name="Followed Hyperlink 1911" xfId="19760" xr:uid="{5ED60378-533A-47AA-80A8-CF773F96ED6C}"/>
    <cellStyle name="Followed Hyperlink 1911 2" xfId="19761" xr:uid="{05A78D6F-3F57-4702-BE5A-E8DD40CF3B05}"/>
    <cellStyle name="Followed Hyperlink 1912" xfId="19762" xr:uid="{1E54A795-1973-45FD-9C26-D3062A65F85E}"/>
    <cellStyle name="Followed Hyperlink 1912 2" xfId="19763" xr:uid="{FCE6F50D-BDD5-4A83-873D-07AC488D570C}"/>
    <cellStyle name="Followed Hyperlink 1913" xfId="19764" xr:uid="{D66AEE49-9058-487D-9E9F-77BE66F3F016}"/>
    <cellStyle name="Followed Hyperlink 1913 2" xfId="19765" xr:uid="{15F2BB76-BD10-4EEB-A039-D20E3EC3559A}"/>
    <cellStyle name="Followed Hyperlink 1914" xfId="19766" xr:uid="{87879E0A-0B45-41A9-B751-C128C656148F}"/>
    <cellStyle name="Followed Hyperlink 1914 2" xfId="19767" xr:uid="{7E6F818C-9A3D-446A-AACF-CC30615C3AFD}"/>
    <cellStyle name="Followed Hyperlink 1915" xfId="19768" xr:uid="{DC066D12-1A6C-42EE-A5E6-6DAD849C52EB}"/>
    <cellStyle name="Followed Hyperlink 1915 2" xfId="19769" xr:uid="{B486A830-391C-471D-BE46-78B520BD2970}"/>
    <cellStyle name="Followed Hyperlink 1916" xfId="19770" xr:uid="{FAFBB898-F436-4FDF-8B1D-BAC90770043B}"/>
    <cellStyle name="Followed Hyperlink 1916 2" xfId="19771" xr:uid="{064EB756-A9DB-4136-A144-5C510C00364D}"/>
    <cellStyle name="Followed Hyperlink 1917" xfId="19772" xr:uid="{62ECBF1D-9DC1-4880-92B5-AB7FB33E5735}"/>
    <cellStyle name="Followed Hyperlink 1917 2" xfId="19773" xr:uid="{77BFDDB3-1710-495B-A033-B7E64C416982}"/>
    <cellStyle name="Followed Hyperlink 1918" xfId="19774" xr:uid="{C03858A8-0E46-4A03-8085-6F9E4B0CB419}"/>
    <cellStyle name="Followed Hyperlink 1918 2" xfId="19775" xr:uid="{C778C437-E49A-4532-A71F-6F2B26693C3D}"/>
    <cellStyle name="Followed Hyperlink 1919" xfId="19776" xr:uid="{A0177316-42BD-4D81-A939-AA46D2B44F36}"/>
    <cellStyle name="Followed Hyperlink 1919 2" xfId="19777" xr:uid="{7AC1A757-0EC0-40DF-AE2B-11330B8599C2}"/>
    <cellStyle name="Followed Hyperlink 192" xfId="19778" xr:uid="{30704961-62D6-467C-AA98-D970766D572F}"/>
    <cellStyle name="Followed Hyperlink 192 2" xfId="19779" xr:uid="{07850742-69CD-4410-B098-7B550C339F55}"/>
    <cellStyle name="Followed Hyperlink 1920" xfId="19780" xr:uid="{F5050648-4168-4221-8F81-D62427E664FC}"/>
    <cellStyle name="Followed Hyperlink 1920 2" xfId="19781" xr:uid="{D09A74D6-37B3-4282-BDF5-C08CDEC8B01A}"/>
    <cellStyle name="Followed Hyperlink 1921" xfId="19782" xr:uid="{2674B89F-0847-4DFB-BACB-4A19FD6C9120}"/>
    <cellStyle name="Followed Hyperlink 1921 2" xfId="19783" xr:uid="{04E12EEA-2977-46CE-825B-6AE306AF844C}"/>
    <cellStyle name="Followed Hyperlink 1922" xfId="19784" xr:uid="{D8FCC7DE-B979-4E77-A68E-099B32F4AE5E}"/>
    <cellStyle name="Followed Hyperlink 1922 2" xfId="19785" xr:uid="{47155B94-895F-441E-863C-0DD5D51A2598}"/>
    <cellStyle name="Followed Hyperlink 1923" xfId="19786" xr:uid="{3756DED8-5D93-4F32-A9C8-36C00A9396AC}"/>
    <cellStyle name="Followed Hyperlink 1923 2" xfId="19787" xr:uid="{284725DB-B6D0-41A2-BD94-12B19177BE75}"/>
    <cellStyle name="Followed Hyperlink 1924" xfId="19788" xr:uid="{3AC7B1E2-E502-4BAE-9CBE-74D4730B8DF7}"/>
    <cellStyle name="Followed Hyperlink 1924 2" xfId="19789" xr:uid="{833E00D0-847D-43A4-B7C8-F5ABA98F218B}"/>
    <cellStyle name="Followed Hyperlink 1925" xfId="19790" xr:uid="{162B04F1-2B01-4B16-843E-C094AF5DCD2B}"/>
    <cellStyle name="Followed Hyperlink 1925 2" xfId="19791" xr:uid="{4E57284D-0E74-4102-A4B0-6893F1756892}"/>
    <cellStyle name="Followed Hyperlink 1926" xfId="19792" xr:uid="{CF58F147-5C46-4630-A3A6-6DACA8EFD223}"/>
    <cellStyle name="Followed Hyperlink 1926 2" xfId="19793" xr:uid="{AA8AF905-3BC7-48EB-A0BF-128A90ADBBA1}"/>
    <cellStyle name="Followed Hyperlink 1927" xfId="19794" xr:uid="{CFC20F50-DF4A-40DA-9751-428B874CB744}"/>
    <cellStyle name="Followed Hyperlink 1927 2" xfId="19795" xr:uid="{8AC1B5DD-1C94-4792-B09B-12390E2D15CF}"/>
    <cellStyle name="Followed Hyperlink 1928" xfId="19796" xr:uid="{74AED4E6-C718-4167-92B9-E9923A55328E}"/>
    <cellStyle name="Followed Hyperlink 1928 2" xfId="19797" xr:uid="{19E42416-EDFC-41AF-8AA4-9A0A49C9E6C5}"/>
    <cellStyle name="Followed Hyperlink 1929" xfId="19798" xr:uid="{7DE0CD62-1814-42EB-87B7-6865B576A349}"/>
    <cellStyle name="Followed Hyperlink 1929 2" xfId="19799" xr:uid="{D0AA5015-2AD0-42D9-B527-D38BDE347F45}"/>
    <cellStyle name="Followed Hyperlink 193" xfId="19800" xr:uid="{7255A32B-766E-4DEA-B080-4EA6273C1DB0}"/>
    <cellStyle name="Followed Hyperlink 193 2" xfId="19801" xr:uid="{A24EC3ED-46D3-42E4-8BEE-855B5E083716}"/>
    <cellStyle name="Followed Hyperlink 1930" xfId="19802" xr:uid="{983E0B36-F84D-4CE3-BBE9-8774EB3FBD22}"/>
    <cellStyle name="Followed Hyperlink 1930 2" xfId="19803" xr:uid="{6942BA8F-86B2-41CE-8045-C49759EB489A}"/>
    <cellStyle name="Followed Hyperlink 1931" xfId="19804" xr:uid="{0EC26A25-DEAB-4AC4-B759-DC30205AF1E1}"/>
    <cellStyle name="Followed Hyperlink 1931 2" xfId="19805" xr:uid="{3B0919F4-A243-4033-A4CD-E2C2B7AC66D2}"/>
    <cellStyle name="Followed Hyperlink 1932" xfId="19806" xr:uid="{267DC409-A130-4FEF-874D-30F672EAF43A}"/>
    <cellStyle name="Followed Hyperlink 1932 2" xfId="19807" xr:uid="{303F4B98-F9A2-4E8F-937A-07AB341971BC}"/>
    <cellStyle name="Followed Hyperlink 1933" xfId="19808" xr:uid="{52B5E073-2DB5-4B4E-9D5E-0EF14F21D758}"/>
    <cellStyle name="Followed Hyperlink 1933 2" xfId="19809" xr:uid="{351AE363-D259-4548-931C-31E2B5E6D484}"/>
    <cellStyle name="Followed Hyperlink 1934" xfId="19810" xr:uid="{C0D3CD35-7C6E-4399-9391-ACF12B711149}"/>
    <cellStyle name="Followed Hyperlink 1934 2" xfId="19811" xr:uid="{E74087B4-F1A7-4741-8442-AC39CEA47735}"/>
    <cellStyle name="Followed Hyperlink 1935" xfId="19812" xr:uid="{04FB810D-6228-4921-BE20-267730F48C89}"/>
    <cellStyle name="Followed Hyperlink 1935 2" xfId="19813" xr:uid="{DDFBFE34-23CE-4A6A-BD4E-40B11EFA295D}"/>
    <cellStyle name="Followed Hyperlink 1936" xfId="19814" xr:uid="{DE403B2E-AF1B-4508-A2F9-919478632610}"/>
    <cellStyle name="Followed Hyperlink 1936 2" xfId="19815" xr:uid="{E3AEA528-22F5-4F25-AABA-E9FBD9E9A79D}"/>
    <cellStyle name="Followed Hyperlink 1937" xfId="19816" xr:uid="{B4C255FA-E6CD-430A-9DE6-7A67323555B5}"/>
    <cellStyle name="Followed Hyperlink 1937 2" xfId="19817" xr:uid="{E6A4384A-924B-4665-B095-ACD2D8C36A06}"/>
    <cellStyle name="Followed Hyperlink 1938" xfId="19818" xr:uid="{02330378-E2E1-4FC3-BEEF-8ABFAA2CB32E}"/>
    <cellStyle name="Followed Hyperlink 1938 2" xfId="19819" xr:uid="{F28241A7-E5D0-49C5-A133-C6561217161C}"/>
    <cellStyle name="Followed Hyperlink 1939" xfId="19820" xr:uid="{7C1276A5-91EA-4E76-9CE6-E2B379D8B991}"/>
    <cellStyle name="Followed Hyperlink 1939 2" xfId="19821" xr:uid="{1A408E33-E8B4-4272-A1EB-F648B28BF6E9}"/>
    <cellStyle name="Followed Hyperlink 194" xfId="19822" xr:uid="{0EB33AFB-4330-4EBF-90C5-496E1D4C1433}"/>
    <cellStyle name="Followed Hyperlink 194 2" xfId="19823" xr:uid="{33652E67-B66E-4229-97F2-930A832FCAA1}"/>
    <cellStyle name="Followed Hyperlink 1940" xfId="19824" xr:uid="{BBADDFAD-7FBF-4D66-9251-D9712105175F}"/>
    <cellStyle name="Followed Hyperlink 1940 2" xfId="19825" xr:uid="{E96BB049-5A64-46FB-B5F6-23CD32847DC2}"/>
    <cellStyle name="Followed Hyperlink 1941" xfId="19826" xr:uid="{5561E1D9-4F88-4680-8B36-BCB9068059C0}"/>
    <cellStyle name="Followed Hyperlink 1941 2" xfId="19827" xr:uid="{B87F391D-CB75-4F44-B913-3B6DA4F2A21C}"/>
    <cellStyle name="Followed Hyperlink 1942" xfId="19828" xr:uid="{F163A353-35FE-4C38-938A-F212ADCEB762}"/>
    <cellStyle name="Followed Hyperlink 1942 2" xfId="19829" xr:uid="{FCF3276B-F852-4E6A-B371-DCDA330912CB}"/>
    <cellStyle name="Followed Hyperlink 1943" xfId="19830" xr:uid="{6C504A12-DDFC-45C1-A723-F5AB9311DE9E}"/>
    <cellStyle name="Followed Hyperlink 1943 2" xfId="19831" xr:uid="{C3699857-E54E-4839-9A36-9F3500C60FF7}"/>
    <cellStyle name="Followed Hyperlink 1944" xfId="19832" xr:uid="{3B910BCD-292D-4DC2-BDE3-706AA5677B7A}"/>
    <cellStyle name="Followed Hyperlink 1944 2" xfId="19833" xr:uid="{C0C03034-F413-4234-8A7D-0A5DD759815A}"/>
    <cellStyle name="Followed Hyperlink 1945" xfId="19834" xr:uid="{7C46C09B-A672-440C-822F-433F16BBA7F4}"/>
    <cellStyle name="Followed Hyperlink 1945 2" xfId="19835" xr:uid="{8787825C-B743-4294-883C-483CF2F4D0AC}"/>
    <cellStyle name="Followed Hyperlink 1946" xfId="19836" xr:uid="{5CBB7D83-E941-4D82-B0E4-D8236D90FD8C}"/>
    <cellStyle name="Followed Hyperlink 1946 2" xfId="19837" xr:uid="{36ABA445-A950-46A5-84E3-C46497BC582F}"/>
    <cellStyle name="Followed Hyperlink 1947" xfId="19838" xr:uid="{0B05F002-E4CC-4329-8D17-DAF6BF314059}"/>
    <cellStyle name="Followed Hyperlink 1947 2" xfId="19839" xr:uid="{E425EEF6-9183-4503-905D-4C5004138D79}"/>
    <cellStyle name="Followed Hyperlink 1948" xfId="19840" xr:uid="{1EB5945D-DA8E-4F42-B44A-B9229BBA5B62}"/>
    <cellStyle name="Followed Hyperlink 1948 2" xfId="19841" xr:uid="{D6F207B9-6CA8-4D1F-AB25-9EECB6B086B8}"/>
    <cellStyle name="Followed Hyperlink 1949" xfId="19842" xr:uid="{733D84ED-0C2E-417F-92CE-F1D77DF83B60}"/>
    <cellStyle name="Followed Hyperlink 1949 2" xfId="19843" xr:uid="{183B4E13-F993-42E3-A946-46EFFD2B2F57}"/>
    <cellStyle name="Followed Hyperlink 195" xfId="19844" xr:uid="{3BF03CAD-C3F3-4770-91DD-439F93167DB8}"/>
    <cellStyle name="Followed Hyperlink 195 2" xfId="19845" xr:uid="{41FBD644-71AB-4145-8DF9-8498B3208C39}"/>
    <cellStyle name="Followed Hyperlink 1950" xfId="19846" xr:uid="{2A524DD8-7491-41A4-A095-E5C2518730B9}"/>
    <cellStyle name="Followed Hyperlink 1950 2" xfId="19847" xr:uid="{89B61E3F-C920-4940-8592-AB262D1AF467}"/>
    <cellStyle name="Followed Hyperlink 1951" xfId="19848" xr:uid="{4DF30F3A-5F5C-44AF-9E49-ECFCEABD11BF}"/>
    <cellStyle name="Followed Hyperlink 1951 2" xfId="19849" xr:uid="{EC538492-D82F-49E4-8135-CFAEE47AC07C}"/>
    <cellStyle name="Followed Hyperlink 1952" xfId="19850" xr:uid="{375F102B-E5D2-4E3E-B27E-A58EC9413DD3}"/>
    <cellStyle name="Followed Hyperlink 1952 2" xfId="19851" xr:uid="{587F2658-AE37-40E2-9EE0-F23C4F151920}"/>
    <cellStyle name="Followed Hyperlink 1953" xfId="19852" xr:uid="{D7B9F996-6A17-436F-BA3F-E37392474613}"/>
    <cellStyle name="Followed Hyperlink 1953 2" xfId="19853" xr:uid="{9A336346-3D3C-4068-AA2D-DCEB3819B069}"/>
    <cellStyle name="Followed Hyperlink 1954" xfId="19854" xr:uid="{884D6F87-F7B9-4B05-B862-F4417B518645}"/>
    <cellStyle name="Followed Hyperlink 1954 2" xfId="19855" xr:uid="{A608F1C1-246A-468E-87D7-724AD1ED6008}"/>
    <cellStyle name="Followed Hyperlink 1955" xfId="19856" xr:uid="{87FB166F-A097-4EBF-B51F-6DBCD5208943}"/>
    <cellStyle name="Followed Hyperlink 1955 2" xfId="19857" xr:uid="{BF85E9A9-223A-4668-A4A9-A2F7613E0212}"/>
    <cellStyle name="Followed Hyperlink 1956" xfId="19858" xr:uid="{845E9E31-F9F0-4459-B826-E7911AB178BF}"/>
    <cellStyle name="Followed Hyperlink 1956 2" xfId="19859" xr:uid="{7B1E64C7-782B-4E1B-B1BD-F822B7DF7FAC}"/>
    <cellStyle name="Followed Hyperlink 1957" xfId="19860" xr:uid="{0030FEEC-5E33-4183-8F25-BCA54A5A615F}"/>
    <cellStyle name="Followed Hyperlink 1957 2" xfId="19861" xr:uid="{A131BC72-1537-4702-A0F4-A96F9A3861D6}"/>
    <cellStyle name="Followed Hyperlink 1958" xfId="19862" xr:uid="{DDA48704-7753-4798-AB72-F1B90ADBD99E}"/>
    <cellStyle name="Followed Hyperlink 1958 2" xfId="19863" xr:uid="{FFB6D98C-BD74-46E2-996B-FB55C05E5832}"/>
    <cellStyle name="Followed Hyperlink 1959" xfId="19864" xr:uid="{90A68397-1BF4-446E-84AA-EB30B8EDC9E0}"/>
    <cellStyle name="Followed Hyperlink 1959 2" xfId="19865" xr:uid="{B976DE29-9796-472F-9128-0D9B58880C6F}"/>
    <cellStyle name="Followed Hyperlink 196" xfId="19866" xr:uid="{BFD0F85A-47E7-4EE2-BD54-42E8774A4705}"/>
    <cellStyle name="Followed Hyperlink 196 2" xfId="19867" xr:uid="{ECEDA8E7-6CF4-4B16-B794-9D1AF088B324}"/>
    <cellStyle name="Followed Hyperlink 1960" xfId="19868" xr:uid="{BDA8DCF9-20A1-46C8-ADB6-71F668AABEB0}"/>
    <cellStyle name="Followed Hyperlink 1960 2" xfId="19869" xr:uid="{DC37B9BE-372F-4000-B806-014AADBBEBBE}"/>
    <cellStyle name="Followed Hyperlink 1961" xfId="19870" xr:uid="{E2C1E625-91AF-49E3-98C4-206598E72626}"/>
    <cellStyle name="Followed Hyperlink 1961 2" xfId="19871" xr:uid="{D059062B-1F2A-4D5F-A244-8D42FEB71F17}"/>
    <cellStyle name="Followed Hyperlink 1962" xfId="19872" xr:uid="{15334C91-9DF8-49F9-9FC4-7EB06B66FDE5}"/>
    <cellStyle name="Followed Hyperlink 1962 2" xfId="19873" xr:uid="{C40D7FEC-13D7-43F9-8EBE-485915B9B134}"/>
    <cellStyle name="Followed Hyperlink 1963" xfId="19874" xr:uid="{4439EDFE-8B19-4477-ADD1-BAD138A8E9C6}"/>
    <cellStyle name="Followed Hyperlink 1963 2" xfId="19875" xr:uid="{F051D429-2BCC-4BC5-B749-3FD7325E70B2}"/>
    <cellStyle name="Followed Hyperlink 1964" xfId="19876" xr:uid="{BA0E3D42-139D-4764-8F6A-B817E074CE9F}"/>
    <cellStyle name="Followed Hyperlink 1964 2" xfId="19877" xr:uid="{BED6904D-A25B-4AAE-B038-976CD38115D8}"/>
    <cellStyle name="Followed Hyperlink 1965" xfId="19878" xr:uid="{E42A7764-16CE-476B-BC89-9D43E4319C0C}"/>
    <cellStyle name="Followed Hyperlink 1965 2" xfId="19879" xr:uid="{2BE2C238-4C8B-4DE2-B18C-19426476AF2A}"/>
    <cellStyle name="Followed Hyperlink 1966" xfId="19880" xr:uid="{F18CE3C6-A0E4-432E-9F67-25351ABF92AD}"/>
    <cellStyle name="Followed Hyperlink 1966 2" xfId="19881" xr:uid="{4A445C25-763D-4791-8BB7-B499CA9897A4}"/>
    <cellStyle name="Followed Hyperlink 1967" xfId="19882" xr:uid="{0E69D316-962D-40B3-98CF-6A277DE37E0C}"/>
    <cellStyle name="Followed Hyperlink 1967 2" xfId="19883" xr:uid="{4876EB10-0D25-45E2-81C8-3FD596AA0024}"/>
    <cellStyle name="Followed Hyperlink 1968" xfId="19884" xr:uid="{03090ADC-33FC-47C0-A41C-01526E2757F4}"/>
    <cellStyle name="Followed Hyperlink 1968 2" xfId="19885" xr:uid="{074B3E51-96EA-4BF8-B381-E1634EA77EB4}"/>
    <cellStyle name="Followed Hyperlink 1969" xfId="19886" xr:uid="{AD169295-1922-4F34-AB71-8CDEA1D59779}"/>
    <cellStyle name="Followed Hyperlink 1969 2" xfId="19887" xr:uid="{0D021A6F-9402-4A10-9E0D-58A31B5B94EC}"/>
    <cellStyle name="Followed Hyperlink 197" xfId="19888" xr:uid="{84A99D1F-DC1E-48F1-85D8-0FBF59428535}"/>
    <cellStyle name="Followed Hyperlink 197 2" xfId="19889" xr:uid="{B271C215-2D9C-40B1-8611-00EFCDE5F5A7}"/>
    <cellStyle name="Followed Hyperlink 1970" xfId="19890" xr:uid="{31EE18A6-5656-4EC7-85E6-B8A474B7BD8C}"/>
    <cellStyle name="Followed Hyperlink 1970 2" xfId="19891" xr:uid="{5177A8E0-6736-4339-8352-0A68473A7F16}"/>
    <cellStyle name="Followed Hyperlink 1971" xfId="19892" xr:uid="{1C13E07B-BBCC-46A6-AA74-B9E10EB33C8D}"/>
    <cellStyle name="Followed Hyperlink 1971 2" xfId="19893" xr:uid="{ABBE9BD3-DA13-4FA1-B19B-E54A3E9F3E59}"/>
    <cellStyle name="Followed Hyperlink 1972" xfId="19894" xr:uid="{62914819-20F0-475A-8C49-DC68A515FBD4}"/>
    <cellStyle name="Followed Hyperlink 1972 2" xfId="19895" xr:uid="{E49E2E5F-97F6-4B5B-88DA-CEF74C9F87CA}"/>
    <cellStyle name="Followed Hyperlink 1973" xfId="19896" xr:uid="{F6D879B4-8181-4CCB-86FC-FD82605E05D1}"/>
    <cellStyle name="Followed Hyperlink 1973 2" xfId="19897" xr:uid="{06A7207F-3B6C-4A69-AC5A-3516B04DB388}"/>
    <cellStyle name="Followed Hyperlink 1974" xfId="19898" xr:uid="{33EE5A99-5DD6-44C5-96DA-4A4F290F52B8}"/>
    <cellStyle name="Followed Hyperlink 1974 2" xfId="19899" xr:uid="{52B5D517-31F6-4676-9945-7D14EE5464A0}"/>
    <cellStyle name="Followed Hyperlink 1975" xfId="19900" xr:uid="{8A67F791-97E3-49B3-8DA2-3B975CFD3109}"/>
    <cellStyle name="Followed Hyperlink 1975 2" xfId="19901" xr:uid="{259F5966-E3A4-47A0-A89B-2E4FF364ECD2}"/>
    <cellStyle name="Followed Hyperlink 1976" xfId="19902" xr:uid="{89F0034A-683B-4A78-9B5B-5761BA1081BB}"/>
    <cellStyle name="Followed Hyperlink 1976 2" xfId="19903" xr:uid="{EDBD2316-BBA7-456E-99BB-CCFBB41C1426}"/>
    <cellStyle name="Followed Hyperlink 1977" xfId="19904" xr:uid="{EFE6E9F0-7576-49B8-AE41-F3B9040E8BB6}"/>
    <cellStyle name="Followed Hyperlink 1977 2" xfId="19905" xr:uid="{CA51776D-08E2-4D91-BD29-F02B05686840}"/>
    <cellStyle name="Followed Hyperlink 1978" xfId="19906" xr:uid="{13918B56-008B-4532-866D-74B3230BCBAB}"/>
    <cellStyle name="Followed Hyperlink 1978 2" xfId="19907" xr:uid="{FC287D84-B122-432A-9116-E9710DF6902D}"/>
    <cellStyle name="Followed Hyperlink 1979" xfId="19908" xr:uid="{65234C9B-4ABA-48DC-923B-5AE119ABD481}"/>
    <cellStyle name="Followed Hyperlink 1979 2" xfId="19909" xr:uid="{E249CD3D-3FB4-4F0B-BC8A-881831453FBA}"/>
    <cellStyle name="Followed Hyperlink 198" xfId="19910" xr:uid="{8495D9FF-62CA-4CC1-89EE-70ECD881DF8C}"/>
    <cellStyle name="Followed Hyperlink 198 2" xfId="19911" xr:uid="{C3618ADD-E391-4788-B152-04510859CD14}"/>
    <cellStyle name="Followed Hyperlink 1980" xfId="19912" xr:uid="{483139D4-6EA3-4AA6-BC60-0912D9043434}"/>
    <cellStyle name="Followed Hyperlink 1980 2" xfId="19913" xr:uid="{D212764F-3DB1-4CB1-BEF0-DB0646EB1688}"/>
    <cellStyle name="Followed Hyperlink 1981" xfId="19914" xr:uid="{D73ED641-5518-4F6C-A6C6-2E02BA83E882}"/>
    <cellStyle name="Followed Hyperlink 1981 2" xfId="19915" xr:uid="{3903342A-1C99-4ABB-9113-D269294FB1C5}"/>
    <cellStyle name="Followed Hyperlink 1982" xfId="19916" xr:uid="{53166450-D6A9-4F53-8083-660C0DBABD87}"/>
    <cellStyle name="Followed Hyperlink 1982 2" xfId="19917" xr:uid="{E544B182-3B6E-4665-9F14-C2145E12723B}"/>
    <cellStyle name="Followed Hyperlink 1983" xfId="19918" xr:uid="{6E82DFC0-7D75-4EAD-9D79-791018BD11F5}"/>
    <cellStyle name="Followed Hyperlink 1983 2" xfId="19919" xr:uid="{B190901F-DCA3-4975-9899-3D67EC039038}"/>
    <cellStyle name="Followed Hyperlink 1984" xfId="19920" xr:uid="{8140682D-E1E5-41D6-8412-AD2D93D4A488}"/>
    <cellStyle name="Followed Hyperlink 1984 2" xfId="19921" xr:uid="{26A80E49-3384-471C-B361-9A7DCDCC1828}"/>
    <cellStyle name="Followed Hyperlink 1985" xfId="19922" xr:uid="{A959F887-2467-4550-AC9D-9D109AFA23D0}"/>
    <cellStyle name="Followed Hyperlink 1985 2" xfId="19923" xr:uid="{6E8FC300-17C5-4ADB-BA06-081B411D99B0}"/>
    <cellStyle name="Followed Hyperlink 1986" xfId="19924" xr:uid="{C3F43856-FCFB-4161-AC05-A86CB848C765}"/>
    <cellStyle name="Followed Hyperlink 1986 2" xfId="19925" xr:uid="{E579D2FB-063D-4FDC-9B3D-EC86D57AC087}"/>
    <cellStyle name="Followed Hyperlink 1987" xfId="19926" xr:uid="{DAB16B61-13C4-42B0-B268-F0BA46D5ADE6}"/>
    <cellStyle name="Followed Hyperlink 1987 2" xfId="19927" xr:uid="{11E201DD-92C8-4A2B-AF86-4D79AC2ECC42}"/>
    <cellStyle name="Followed Hyperlink 1988" xfId="19928" xr:uid="{305CAC75-8E54-4897-A9EC-1D9919E372AB}"/>
    <cellStyle name="Followed Hyperlink 1988 2" xfId="19929" xr:uid="{A2C1A0B9-5C00-4176-AA8F-54A6FE375264}"/>
    <cellStyle name="Followed Hyperlink 1989" xfId="19930" xr:uid="{EF95FB0D-0356-4B60-B739-CA9F74A7CE25}"/>
    <cellStyle name="Followed Hyperlink 1989 2" xfId="19931" xr:uid="{27C4B207-035D-4196-93AC-3337D0DA5146}"/>
    <cellStyle name="Followed Hyperlink 199" xfId="19932" xr:uid="{096BF2E7-4913-4F8C-A149-6DE1522FA6A1}"/>
    <cellStyle name="Followed Hyperlink 199 2" xfId="19933" xr:uid="{F5D79A4B-A4C4-4EE5-B48F-2D25B028D816}"/>
    <cellStyle name="Followed Hyperlink 1990" xfId="19934" xr:uid="{BE98C0DF-CC02-4390-9F05-E68BEDF82629}"/>
    <cellStyle name="Followed Hyperlink 1990 2" xfId="19935" xr:uid="{37635C53-BE96-43B2-BF79-58F0B901D20F}"/>
    <cellStyle name="Followed Hyperlink 1991" xfId="19936" xr:uid="{6A3A08A9-2559-4F24-9450-F78C9212CDCD}"/>
    <cellStyle name="Followed Hyperlink 1991 2" xfId="19937" xr:uid="{342C5F54-9264-4EF8-B70E-3A1CDB49C705}"/>
    <cellStyle name="Followed Hyperlink 1992" xfId="19938" xr:uid="{986B2CED-7CA8-40C6-876C-E512AF6D5826}"/>
    <cellStyle name="Followed Hyperlink 1992 2" xfId="19939" xr:uid="{CADA5602-97DC-426A-A985-AC4892B4D0BB}"/>
    <cellStyle name="Followed Hyperlink 1993" xfId="19940" xr:uid="{02E7D48B-145B-445A-98DC-09173F3207E0}"/>
    <cellStyle name="Followed Hyperlink 1993 2" xfId="19941" xr:uid="{6A18FC23-A685-4151-BAEB-504D15E1744E}"/>
    <cellStyle name="Followed Hyperlink 1994" xfId="19942" xr:uid="{60C2A0D7-F368-46F4-800B-7F65C661AC7E}"/>
    <cellStyle name="Followed Hyperlink 1994 2" xfId="19943" xr:uid="{4A9E486C-0259-4A49-A27B-C0A91D8100FA}"/>
    <cellStyle name="Followed Hyperlink 1995" xfId="19944" xr:uid="{B08AAA31-22DA-4019-A0B0-00B6DBC8E10C}"/>
    <cellStyle name="Followed Hyperlink 1995 2" xfId="19945" xr:uid="{19A2CABE-EAC3-4D93-9CCF-D022257E9AEF}"/>
    <cellStyle name="Followed Hyperlink 1996" xfId="19946" xr:uid="{F1DDE12D-FDEE-4CD3-8E57-27F27D68E131}"/>
    <cellStyle name="Followed Hyperlink 1996 2" xfId="19947" xr:uid="{4305986D-1AD6-4BCC-87D9-92AEEACA0FF9}"/>
    <cellStyle name="Followed Hyperlink 1997" xfId="19948" xr:uid="{C41E51D6-7B44-4766-B3A1-7C8782F14C46}"/>
    <cellStyle name="Followed Hyperlink 1997 2" xfId="19949" xr:uid="{5BB6BEB3-141B-49F7-9256-21E3793CB5EC}"/>
    <cellStyle name="Followed Hyperlink 1998" xfId="19950" xr:uid="{B2587164-95E9-4054-8949-B195E3FE278D}"/>
    <cellStyle name="Followed Hyperlink 1998 2" xfId="19951" xr:uid="{58208EA4-1BE5-4B18-82A1-1D0C30EEDDAE}"/>
    <cellStyle name="Followed Hyperlink 1999" xfId="19952" xr:uid="{63BB2D9D-CAF7-48C0-BA2F-7A74909BCC45}"/>
    <cellStyle name="Followed Hyperlink 1999 2" xfId="19953" xr:uid="{0487E394-DD55-44F3-8217-B15ED28BBC5B}"/>
    <cellStyle name="Followed Hyperlink 2" xfId="19954" xr:uid="{A72FD197-D6FC-4C40-BB85-3BCEB248AD17}"/>
    <cellStyle name="Followed Hyperlink 2 2" xfId="19955" xr:uid="{F5F468DA-4D98-443A-A0F9-783CA034793C}"/>
    <cellStyle name="Followed Hyperlink 20" xfId="19956" xr:uid="{0CE08610-C340-4873-AEC4-2AABECFCCF83}"/>
    <cellStyle name="Followed Hyperlink 20 2" xfId="19957" xr:uid="{9A94E261-8383-40D0-A069-EF5224BE49B8}"/>
    <cellStyle name="Followed Hyperlink 200" xfId="19958" xr:uid="{CA9E1B1B-562A-45DE-A24C-6AD1F3E85743}"/>
    <cellStyle name="Followed Hyperlink 200 2" xfId="19959" xr:uid="{AAD27568-FC69-4B9D-9B14-A0951CD3DE6D}"/>
    <cellStyle name="Followed Hyperlink 2000" xfId="19960" xr:uid="{D963DC1B-1FE9-42BE-9065-78133F08A9D5}"/>
    <cellStyle name="Followed Hyperlink 2000 2" xfId="19961" xr:uid="{4653CE54-7AA7-437A-B15C-257971A8142F}"/>
    <cellStyle name="Followed Hyperlink 2001" xfId="19962" xr:uid="{23E04A85-BF16-4C65-81A5-1F92C1D1345B}"/>
    <cellStyle name="Followed Hyperlink 2001 2" xfId="19963" xr:uid="{40B44FA3-0ED7-44B1-958F-F40B7EC50C1F}"/>
    <cellStyle name="Followed Hyperlink 2002" xfId="19964" xr:uid="{84FE4458-6ABB-411A-8A75-F2F4FC3AE6F0}"/>
    <cellStyle name="Followed Hyperlink 2002 2" xfId="19965" xr:uid="{7ACEB34E-7067-4C2A-9CCB-152CF204CD55}"/>
    <cellStyle name="Followed Hyperlink 2003" xfId="19966" xr:uid="{F5C01F16-9FA7-4221-8DD2-F7FA5982DE01}"/>
    <cellStyle name="Followed Hyperlink 2003 2" xfId="19967" xr:uid="{43153E50-E9A2-4AD0-9CFE-94A20C24A28B}"/>
    <cellStyle name="Followed Hyperlink 2004" xfId="19968" xr:uid="{0B8D0655-6705-4C9D-BFD2-8DB4F29DB470}"/>
    <cellStyle name="Followed Hyperlink 2004 2" xfId="19969" xr:uid="{BE8278AD-B35E-43F2-B14F-6BBBA1727302}"/>
    <cellStyle name="Followed Hyperlink 2005" xfId="19970" xr:uid="{D529471B-02D2-45AA-80A0-0B9FE71CC8A2}"/>
    <cellStyle name="Followed Hyperlink 2005 2" xfId="19971" xr:uid="{A285544A-82E6-4A8B-8CF5-A2BA7B0FFD8C}"/>
    <cellStyle name="Followed Hyperlink 2006" xfId="19972" xr:uid="{3425DD92-4D26-4F26-B7D3-BE3B1FD45C37}"/>
    <cellStyle name="Followed Hyperlink 2006 2" xfId="19973" xr:uid="{12437171-B100-478D-8491-07FE917E6598}"/>
    <cellStyle name="Followed Hyperlink 2007" xfId="19974" xr:uid="{1F959D2B-54A1-4228-BFF5-0182579239F6}"/>
    <cellStyle name="Followed Hyperlink 2007 2" xfId="19975" xr:uid="{3835CEDA-85D9-4FD6-8AA3-D0F3B8871D4F}"/>
    <cellStyle name="Followed Hyperlink 2008" xfId="19976" xr:uid="{36C9BEB1-D107-4ED9-8FB4-905EE02BE2C7}"/>
    <cellStyle name="Followed Hyperlink 2008 2" xfId="19977" xr:uid="{3B3E5399-A0EF-4D1B-AED8-ED71788F329B}"/>
    <cellStyle name="Followed Hyperlink 2009" xfId="19978" xr:uid="{C23A97E4-BB15-46C6-A633-B2CFD6DF0832}"/>
    <cellStyle name="Followed Hyperlink 2009 2" xfId="19979" xr:uid="{81343FF5-D13A-44E0-B744-4FD61E0BD0A4}"/>
    <cellStyle name="Followed Hyperlink 201" xfId="19980" xr:uid="{9EDED994-17A9-477D-AEA5-A0C5A3AE9E66}"/>
    <cellStyle name="Followed Hyperlink 201 2" xfId="19981" xr:uid="{B6718D5D-D9D0-4308-B12F-7BA3A4F18BC8}"/>
    <cellStyle name="Followed Hyperlink 2010" xfId="19982" xr:uid="{2EF6B249-0DAF-47B9-AEDB-717C0B679FCC}"/>
    <cellStyle name="Followed Hyperlink 2010 2" xfId="19983" xr:uid="{9FCA581B-9788-420C-94E0-CE2AAE6A873D}"/>
    <cellStyle name="Followed Hyperlink 2011" xfId="19984" xr:uid="{81E68F9F-CA5F-4396-B3E0-2948F2D0A22F}"/>
    <cellStyle name="Followed Hyperlink 2011 2" xfId="19985" xr:uid="{1BEA4660-CDA3-40EB-92A6-20BBB59CDF0F}"/>
    <cellStyle name="Followed Hyperlink 2012" xfId="19986" xr:uid="{2779B484-E3D2-414F-A5A4-84D6875E8DC8}"/>
    <cellStyle name="Followed Hyperlink 2012 2" xfId="19987" xr:uid="{A680045E-A0B4-4FB7-9F1C-288048B835DE}"/>
    <cellStyle name="Followed Hyperlink 2013" xfId="19988" xr:uid="{54A70B38-31E2-47D7-AD38-DA7CFEBF3966}"/>
    <cellStyle name="Followed Hyperlink 2013 2" xfId="19989" xr:uid="{309C8E48-B659-48C8-B9A4-8CB6780F2B15}"/>
    <cellStyle name="Followed Hyperlink 2014" xfId="19990" xr:uid="{9DED8602-C6D6-417B-93BE-E750E202B65A}"/>
    <cellStyle name="Followed Hyperlink 2014 2" xfId="19991" xr:uid="{29B756A0-8D92-4962-B58A-41FB8F78CA4F}"/>
    <cellStyle name="Followed Hyperlink 2015" xfId="19992" xr:uid="{749448B6-EA42-426D-9FCA-D57CC15B1D4F}"/>
    <cellStyle name="Followed Hyperlink 2015 2" xfId="19993" xr:uid="{FCE42209-0984-4534-989A-EBC18C772B5C}"/>
    <cellStyle name="Followed Hyperlink 2016" xfId="19994" xr:uid="{69CC0ED4-7D2B-428F-A749-E40A926F246A}"/>
    <cellStyle name="Followed Hyperlink 2016 2" xfId="19995" xr:uid="{799A504F-C1D8-4983-9970-148A62EA8E7C}"/>
    <cellStyle name="Followed Hyperlink 2017" xfId="19996" xr:uid="{24946BE0-3BFB-448E-B760-F85A275EDDEC}"/>
    <cellStyle name="Followed Hyperlink 2017 2" xfId="19997" xr:uid="{123B3865-6C63-4A84-B837-58BB60A56550}"/>
    <cellStyle name="Followed Hyperlink 2018" xfId="19998" xr:uid="{405828E3-9390-4A37-980B-5DD185004524}"/>
    <cellStyle name="Followed Hyperlink 2018 2" xfId="19999" xr:uid="{A052DDA7-4BB2-4E35-8FB4-4E9E13B55E5C}"/>
    <cellStyle name="Followed Hyperlink 2019" xfId="20000" xr:uid="{8AD5E18D-4A24-4A20-9A89-63929D8F747C}"/>
    <cellStyle name="Followed Hyperlink 2019 2" xfId="20001" xr:uid="{D01BFF6E-A374-4E12-9A76-320C68E5BA30}"/>
    <cellStyle name="Followed Hyperlink 202" xfId="20002" xr:uid="{B3EFB64D-6E36-44CD-B7E7-49EDE89022E6}"/>
    <cellStyle name="Followed Hyperlink 202 2" xfId="20003" xr:uid="{4B6ECAD5-08D4-4067-A19F-D59BBB172298}"/>
    <cellStyle name="Followed Hyperlink 2020" xfId="20004" xr:uid="{A1FA5F81-6D76-4399-B3CA-9D471C6DB245}"/>
    <cellStyle name="Followed Hyperlink 2020 2" xfId="20005" xr:uid="{AA9A6CCF-90AD-48EB-83B8-3005746D6B91}"/>
    <cellStyle name="Followed Hyperlink 2021" xfId="20006" xr:uid="{2F4CEA11-A6F9-4E02-8DED-A41C8A49A0DB}"/>
    <cellStyle name="Followed Hyperlink 2021 2" xfId="20007" xr:uid="{53FD692A-5C0E-4243-BD45-D0331627356A}"/>
    <cellStyle name="Followed Hyperlink 2022" xfId="20008" xr:uid="{D1B29CBD-C11C-4AB9-8B2B-3CAD77BAD4FE}"/>
    <cellStyle name="Followed Hyperlink 2022 2" xfId="20009" xr:uid="{6286477F-1DF5-493C-8A38-EC2A2DA925F0}"/>
    <cellStyle name="Followed Hyperlink 2023" xfId="20010" xr:uid="{A922BEC0-23E3-41A1-A0C7-DBC4BB2DEFE2}"/>
    <cellStyle name="Followed Hyperlink 2023 2" xfId="20011" xr:uid="{38627699-B862-49D3-9DE8-61777FB8E1E8}"/>
    <cellStyle name="Followed Hyperlink 2024" xfId="20012" xr:uid="{41E5489A-286F-41F5-BC88-A52B6A561E93}"/>
    <cellStyle name="Followed Hyperlink 2024 2" xfId="20013" xr:uid="{E174A481-E04D-4B7B-A936-070691B7D47B}"/>
    <cellStyle name="Followed Hyperlink 2025" xfId="20014" xr:uid="{8F09BB23-2F75-477A-ACC1-478CE33430FB}"/>
    <cellStyle name="Followed Hyperlink 2025 2" xfId="20015" xr:uid="{F5F19957-70E6-4728-A2D0-4AC5E84E92AF}"/>
    <cellStyle name="Followed Hyperlink 2026" xfId="20016" xr:uid="{2A255173-980E-43F3-9D06-26C02775A0A9}"/>
    <cellStyle name="Followed Hyperlink 2026 2" xfId="20017" xr:uid="{CA7A414B-EB76-417E-8B39-2DAD53CAFC70}"/>
    <cellStyle name="Followed Hyperlink 2027" xfId="20018" xr:uid="{DE05AEB0-3DCB-418C-82B7-438299498508}"/>
    <cellStyle name="Followed Hyperlink 2027 2" xfId="20019" xr:uid="{7A2165BF-89F2-4596-8004-466AC25B3859}"/>
    <cellStyle name="Followed Hyperlink 2028" xfId="20020" xr:uid="{B75F6FE8-CC14-49BF-BBF6-4E9AB1D79464}"/>
    <cellStyle name="Followed Hyperlink 2028 2" xfId="20021" xr:uid="{CC36B1A0-237D-4D7B-9FA8-145831F6B4D9}"/>
    <cellStyle name="Followed Hyperlink 2029" xfId="20022" xr:uid="{91EE1C09-6DAD-4488-B36A-F3F6D9F109CE}"/>
    <cellStyle name="Followed Hyperlink 2029 2" xfId="20023" xr:uid="{017123E8-EAB4-42BE-95AF-F1D37A625EB6}"/>
    <cellStyle name="Followed Hyperlink 203" xfId="20024" xr:uid="{41DF4B53-AF53-4B20-9C84-2FFD12A8F981}"/>
    <cellStyle name="Followed Hyperlink 203 2" xfId="20025" xr:uid="{E66C7AFA-4A92-4F46-86F3-259F3DABD300}"/>
    <cellStyle name="Followed Hyperlink 2030" xfId="20026" xr:uid="{EECD1FEF-2F84-43F1-9E45-96CFAD505644}"/>
    <cellStyle name="Followed Hyperlink 2030 2" xfId="20027" xr:uid="{868D1A1E-4F2C-4CC1-8AE6-68D38250C4CA}"/>
    <cellStyle name="Followed Hyperlink 2031" xfId="20028" xr:uid="{2099784B-FD22-40EA-8657-E7E632F0AEA9}"/>
    <cellStyle name="Followed Hyperlink 2031 2" xfId="20029" xr:uid="{1452352D-5F0D-4B96-A4E2-10187ADF6E66}"/>
    <cellStyle name="Followed Hyperlink 2032" xfId="20030" xr:uid="{42AFDD8E-2B20-41F5-B825-1D0E6C1C7035}"/>
    <cellStyle name="Followed Hyperlink 2032 2" xfId="20031" xr:uid="{7C4A7C1C-23D7-49E2-834C-09B469CA25DC}"/>
    <cellStyle name="Followed Hyperlink 2033" xfId="20032" xr:uid="{6418FA3B-3D23-4AC5-B190-F50661FDD8BE}"/>
    <cellStyle name="Followed Hyperlink 2033 2" xfId="20033" xr:uid="{E3CCF1E0-B383-4D54-94CD-525AF7F56631}"/>
    <cellStyle name="Followed Hyperlink 2034" xfId="20034" xr:uid="{0908F9DD-74A4-4038-8930-779BA75A9E02}"/>
    <cellStyle name="Followed Hyperlink 2034 2" xfId="20035" xr:uid="{F48901CA-1E47-496F-849C-8660604720BF}"/>
    <cellStyle name="Followed Hyperlink 2035" xfId="20036" xr:uid="{4DF7F4EB-06C0-420D-AA66-39D9BADEF7D9}"/>
    <cellStyle name="Followed Hyperlink 2035 2" xfId="20037" xr:uid="{AEE268F5-20F3-4EFE-8993-9C7ED3665E8E}"/>
    <cellStyle name="Followed Hyperlink 2036" xfId="20038" xr:uid="{B293F6C1-5210-465D-B781-6A72AD4C0406}"/>
    <cellStyle name="Followed Hyperlink 2036 2" xfId="20039" xr:uid="{C528560A-E0BF-4C57-9AD6-0E378AE9B531}"/>
    <cellStyle name="Followed Hyperlink 2037" xfId="20040" xr:uid="{72850085-2EC8-448B-9803-4B586BA64031}"/>
    <cellStyle name="Followed Hyperlink 2037 2" xfId="20041" xr:uid="{21B1BCDF-1A37-43A2-A633-FF6A6D853D68}"/>
    <cellStyle name="Followed Hyperlink 2038" xfId="20042" xr:uid="{A6E4CD0D-6CAB-47D1-BDAE-B07C1A167589}"/>
    <cellStyle name="Followed Hyperlink 2038 2" xfId="20043" xr:uid="{7549620B-E01E-4F71-9501-952DEB769B8E}"/>
    <cellStyle name="Followed Hyperlink 2039" xfId="20044" xr:uid="{E19E8AC9-BC32-473D-8F0D-CAD1320BB454}"/>
    <cellStyle name="Followed Hyperlink 2039 2" xfId="20045" xr:uid="{B76B6A9E-ADC4-4136-9F2E-373191FED75B}"/>
    <cellStyle name="Followed Hyperlink 204" xfId="20046" xr:uid="{A3BEBB3C-4B38-41CB-987A-0968830158D9}"/>
    <cellStyle name="Followed Hyperlink 204 2" xfId="20047" xr:uid="{5B718A88-4AF8-4151-B554-3BE0C60B9837}"/>
    <cellStyle name="Followed Hyperlink 2040" xfId="20048" xr:uid="{08F4FB34-A306-44FF-A56F-D8ED83E1CBB2}"/>
    <cellStyle name="Followed Hyperlink 2040 2" xfId="20049" xr:uid="{CDF5DC1A-7A94-4775-A038-A2036B5228A0}"/>
    <cellStyle name="Followed Hyperlink 2041" xfId="20050" xr:uid="{34D5E507-826F-407C-A06C-4D034582B5AC}"/>
    <cellStyle name="Followed Hyperlink 2041 2" xfId="20051" xr:uid="{7EF74F33-A77F-4E91-95D3-F227DC6FC3E9}"/>
    <cellStyle name="Followed Hyperlink 2042" xfId="20052" xr:uid="{E077D1AC-E760-44E1-804E-42EA5DE3DCBA}"/>
    <cellStyle name="Followed Hyperlink 2042 2" xfId="20053" xr:uid="{9E62CDA2-BB5B-4109-8F5F-9B5252D3A24D}"/>
    <cellStyle name="Followed Hyperlink 2043" xfId="20054" xr:uid="{7D7912C9-4D83-4D1C-BFA8-5C5F59E04737}"/>
    <cellStyle name="Followed Hyperlink 2043 2" xfId="20055" xr:uid="{CE82765D-F1E8-44CF-9CD8-24A97689CD69}"/>
    <cellStyle name="Followed Hyperlink 2044" xfId="20056" xr:uid="{E2EBEF62-CD5E-4096-9895-06FD385A58D3}"/>
    <cellStyle name="Followed Hyperlink 2044 2" xfId="20057" xr:uid="{09917413-A9E2-47E7-A98C-E967B4FF5BA5}"/>
    <cellStyle name="Followed Hyperlink 2045" xfId="20058" xr:uid="{78203AE9-322C-457C-AC2C-5CF4BF911D4A}"/>
    <cellStyle name="Followed Hyperlink 2045 2" xfId="20059" xr:uid="{8297C8BA-7EC7-414D-AFA4-C3F2A0C166CB}"/>
    <cellStyle name="Followed Hyperlink 2046" xfId="20060" xr:uid="{72BE98F5-598D-4208-8463-B9E60818749E}"/>
    <cellStyle name="Followed Hyperlink 2046 2" xfId="20061" xr:uid="{8C34502F-9A7A-48E3-A42D-8499A7E25CB8}"/>
    <cellStyle name="Followed Hyperlink 2047" xfId="20062" xr:uid="{C5FC5253-9AD7-479D-895F-877D6CC9DA03}"/>
    <cellStyle name="Followed Hyperlink 2047 2" xfId="20063" xr:uid="{C17D9578-AA70-4415-90F9-212A8A0E2C25}"/>
    <cellStyle name="Followed Hyperlink 2048" xfId="20064" xr:uid="{0628CCCA-B6DD-4FA2-9AAB-82FE9F0B7FAF}"/>
    <cellStyle name="Followed Hyperlink 2048 2" xfId="20065" xr:uid="{E93FA857-D41B-4420-B0BE-C5E84AAC7E7A}"/>
    <cellStyle name="Followed Hyperlink 2049" xfId="20066" xr:uid="{AC23288D-BC85-4061-912B-280C34639B57}"/>
    <cellStyle name="Followed Hyperlink 2049 2" xfId="20067" xr:uid="{8081A724-6D16-4BC3-9077-238AFE538AA9}"/>
    <cellStyle name="Followed Hyperlink 205" xfId="20068" xr:uid="{629A73EE-F0D2-4DF5-86E7-FBEFACDC7ED8}"/>
    <cellStyle name="Followed Hyperlink 205 2" xfId="20069" xr:uid="{EEBC7CD4-6C25-4F80-A410-5791B9DABFAE}"/>
    <cellStyle name="Followed Hyperlink 2050" xfId="20070" xr:uid="{402C0110-BEA9-48DA-93B9-25115D78267B}"/>
    <cellStyle name="Followed Hyperlink 2050 2" xfId="20071" xr:uid="{19BD8DD9-89DA-41AF-B985-8FDC08CA0F3E}"/>
    <cellStyle name="Followed Hyperlink 2051" xfId="20072" xr:uid="{77F55C15-6A30-401C-A23E-2A8920CE38E0}"/>
    <cellStyle name="Followed Hyperlink 2051 2" xfId="20073" xr:uid="{A22D2153-5F44-415E-AEEA-5C2DAC671951}"/>
    <cellStyle name="Followed Hyperlink 2052" xfId="20074" xr:uid="{E08C8BA4-900C-4494-859C-836749EE5CEE}"/>
    <cellStyle name="Followed Hyperlink 2052 2" xfId="20075" xr:uid="{93629736-C293-49B2-A983-847999BABE55}"/>
    <cellStyle name="Followed Hyperlink 2053" xfId="20076" xr:uid="{D7FCA354-8DEF-4D59-9F4B-955926B1759C}"/>
    <cellStyle name="Followed Hyperlink 2053 2" xfId="20077" xr:uid="{EE5F06CB-DDBB-49D8-BFF6-A988A2760990}"/>
    <cellStyle name="Followed Hyperlink 2054" xfId="20078" xr:uid="{472E1E14-ADE8-47C0-BE8E-65F32183C37E}"/>
    <cellStyle name="Followed Hyperlink 2054 2" xfId="20079" xr:uid="{124C8C3E-8DA1-4883-BC24-940AEA008AE2}"/>
    <cellStyle name="Followed Hyperlink 2055" xfId="20080" xr:uid="{86EE0894-A822-47C0-8AEC-A46C4B9351B2}"/>
    <cellStyle name="Followed Hyperlink 2055 2" xfId="20081" xr:uid="{4AD3E927-9E14-47E2-A9D6-0CE428D0B7BA}"/>
    <cellStyle name="Followed Hyperlink 2056" xfId="20082" xr:uid="{1DEA58BD-FA53-4D18-AEDF-7B51D777ADF7}"/>
    <cellStyle name="Followed Hyperlink 2056 2" xfId="20083" xr:uid="{26A823A9-5EC4-4041-BD35-2819A86741F6}"/>
    <cellStyle name="Followed Hyperlink 2057" xfId="20084" xr:uid="{EB703FF3-A1CD-4060-8639-BDEA81129B3C}"/>
    <cellStyle name="Followed Hyperlink 2057 2" xfId="20085" xr:uid="{9D6C2841-39CF-4F20-A7E3-310C0B1EE257}"/>
    <cellStyle name="Followed Hyperlink 2058" xfId="20086" xr:uid="{70D6693A-3C69-4E56-8D8F-EAE929790E2F}"/>
    <cellStyle name="Followed Hyperlink 2058 2" xfId="20087" xr:uid="{FEAAF079-4FF5-406A-8D15-A17447C50816}"/>
    <cellStyle name="Followed Hyperlink 2059" xfId="20088" xr:uid="{B8B4CFB9-7B9A-41D8-8055-4B32B7A36E11}"/>
    <cellStyle name="Followed Hyperlink 2059 2" xfId="20089" xr:uid="{B81617ED-4C1D-411C-8591-B10B36C88DA2}"/>
    <cellStyle name="Followed Hyperlink 206" xfId="20090" xr:uid="{0B512436-12CF-4264-8F03-FA54938075D2}"/>
    <cellStyle name="Followed Hyperlink 206 2" xfId="20091" xr:uid="{B83C1E41-D4CD-4E86-9105-8547220DFCDD}"/>
    <cellStyle name="Followed Hyperlink 2060" xfId="20092" xr:uid="{129CF05C-516C-4A99-87B2-F6163DD3FCE2}"/>
    <cellStyle name="Followed Hyperlink 2060 2" xfId="20093" xr:uid="{187882C4-FD19-433E-9E8E-06E742F88A89}"/>
    <cellStyle name="Followed Hyperlink 2061" xfId="20094" xr:uid="{63104107-B5CC-415D-B1EC-865D0E3EBFC5}"/>
    <cellStyle name="Followed Hyperlink 2061 2" xfId="20095" xr:uid="{E4B66380-3409-4111-9497-F6C3C1577F34}"/>
    <cellStyle name="Followed Hyperlink 2062" xfId="20096" xr:uid="{1F3C1318-26B2-444C-8320-31547675473B}"/>
    <cellStyle name="Followed Hyperlink 2062 2" xfId="20097" xr:uid="{3037D095-7D44-449A-8027-BBFD3CFFD4A3}"/>
    <cellStyle name="Followed Hyperlink 2063" xfId="20098" xr:uid="{2A318869-F623-4272-9B08-DC231FC7B473}"/>
    <cellStyle name="Followed Hyperlink 2063 2" xfId="20099" xr:uid="{C10127EF-7864-4468-B283-4B5E256A1756}"/>
    <cellStyle name="Followed Hyperlink 2064" xfId="20100" xr:uid="{C40315CB-57D6-474D-A7B7-E562B0CE979E}"/>
    <cellStyle name="Followed Hyperlink 2064 2" xfId="20101" xr:uid="{7BCAA588-6B1F-4007-B78C-8DA747811D4E}"/>
    <cellStyle name="Followed Hyperlink 2065" xfId="20102" xr:uid="{E793A522-368E-4E07-BDEF-511FD5F928FA}"/>
    <cellStyle name="Followed Hyperlink 2065 2" xfId="20103" xr:uid="{22A3F668-8EB8-4320-9F03-F41F776EE34C}"/>
    <cellStyle name="Followed Hyperlink 2066" xfId="20104" xr:uid="{405231CE-D82A-4063-84A5-A04CF3DFBE72}"/>
    <cellStyle name="Followed Hyperlink 2066 2" xfId="20105" xr:uid="{29B1FA1C-A786-4F3A-9E1A-A47A90560C65}"/>
    <cellStyle name="Followed Hyperlink 2067" xfId="20106" xr:uid="{F9808B06-84FD-4D05-9C8C-0985A27F638E}"/>
    <cellStyle name="Followed Hyperlink 2067 2" xfId="20107" xr:uid="{4358C460-45A7-4146-8E10-DAFE36739FEB}"/>
    <cellStyle name="Followed Hyperlink 2068" xfId="20108" xr:uid="{B3BC9769-669C-4AA1-9E3D-DE8C2B02C564}"/>
    <cellStyle name="Followed Hyperlink 2068 2" xfId="20109" xr:uid="{735084A2-1B4E-4F3E-B0FA-A0D160D5BB31}"/>
    <cellStyle name="Followed Hyperlink 2069" xfId="20110" xr:uid="{EF9B47FF-1931-4BC7-8040-82F12F7E88C2}"/>
    <cellStyle name="Followed Hyperlink 2069 2" xfId="20111" xr:uid="{97C4025B-A6C4-4C7F-BCD0-32A38C83E866}"/>
    <cellStyle name="Followed Hyperlink 207" xfId="20112" xr:uid="{66E3340D-C4C7-4CBF-B9E8-EB2CA02D4029}"/>
    <cellStyle name="Followed Hyperlink 207 2" xfId="20113" xr:uid="{C83F1005-7FED-47E1-B788-6B2E07FD4CD9}"/>
    <cellStyle name="Followed Hyperlink 2070" xfId="20114" xr:uid="{F36ABC9D-A588-4B97-B36A-CA1BB1DB3C94}"/>
    <cellStyle name="Followed Hyperlink 2070 2" xfId="20115" xr:uid="{C6E5C25A-B407-4CA3-9704-2196135BFBD2}"/>
    <cellStyle name="Followed Hyperlink 2071" xfId="20116" xr:uid="{55077C49-D23D-4F12-81F3-A1D05B60C039}"/>
    <cellStyle name="Followed Hyperlink 2071 2" xfId="20117" xr:uid="{042A12A2-B828-4EE1-BC74-4AAA3A5AD768}"/>
    <cellStyle name="Followed Hyperlink 2072" xfId="20118" xr:uid="{1FD1FBAD-D0C9-4792-B6A3-5F62E6B00C2C}"/>
    <cellStyle name="Followed Hyperlink 2072 2" xfId="20119" xr:uid="{8428C942-3B2D-4A18-A1F2-FD5592CE052B}"/>
    <cellStyle name="Followed Hyperlink 2073" xfId="20120" xr:uid="{04360D3B-6B03-4E05-A2FB-353915802AA0}"/>
    <cellStyle name="Followed Hyperlink 2073 2" xfId="20121" xr:uid="{BE2FFD3A-9A09-430B-9E5B-A25EB09F8A3F}"/>
    <cellStyle name="Followed Hyperlink 2074" xfId="20122" xr:uid="{E58B95A3-3356-4282-A5C6-608D67CD57DE}"/>
    <cellStyle name="Followed Hyperlink 2074 2" xfId="20123" xr:uid="{2A34B33E-C778-4A17-8AE1-00A78F969CB9}"/>
    <cellStyle name="Followed Hyperlink 2075" xfId="20124" xr:uid="{1C98CCB5-C1E4-43F8-A11C-224F1A23102D}"/>
    <cellStyle name="Followed Hyperlink 2075 2" xfId="20125" xr:uid="{D62CDCBA-284D-4C91-A07F-AC0F3F169E08}"/>
    <cellStyle name="Followed Hyperlink 2076" xfId="20126" xr:uid="{2F0F773E-46A3-4CD5-9D88-BE0ECEE54CBD}"/>
    <cellStyle name="Followed Hyperlink 2076 2" xfId="20127" xr:uid="{9D431F66-9356-4544-AFF9-45298401CEC9}"/>
    <cellStyle name="Followed Hyperlink 2077" xfId="20128" xr:uid="{7D55A0CF-3C6F-437E-88D2-BF2763F799FB}"/>
    <cellStyle name="Followed Hyperlink 2077 2" xfId="20129" xr:uid="{4CA4E334-626B-4738-8F86-98F3BB32DC89}"/>
    <cellStyle name="Followed Hyperlink 2078" xfId="20130" xr:uid="{2FB304B8-F455-4440-AC2F-5075B64B82D7}"/>
    <cellStyle name="Followed Hyperlink 2078 2" xfId="20131" xr:uid="{829EB83A-002B-4077-8195-77304B6F780A}"/>
    <cellStyle name="Followed Hyperlink 2079" xfId="20132" xr:uid="{92415A20-A52A-435B-9BAC-F2254E5633A6}"/>
    <cellStyle name="Followed Hyperlink 2079 2" xfId="20133" xr:uid="{859C9BA8-E783-4C0A-951E-1814468FC941}"/>
    <cellStyle name="Followed Hyperlink 208" xfId="20134" xr:uid="{CA8B4ED2-7476-4345-92E6-67FE414F14E1}"/>
    <cellStyle name="Followed Hyperlink 208 2" xfId="20135" xr:uid="{88A162D3-D587-481E-A361-25B4BF8BBFCB}"/>
    <cellStyle name="Followed Hyperlink 2080" xfId="20136" xr:uid="{3F672F4F-CFBD-4798-871A-506412ED1523}"/>
    <cellStyle name="Followed Hyperlink 2080 2" xfId="20137" xr:uid="{1DB36C19-ACAA-4F38-B9A1-6C72F70256D3}"/>
    <cellStyle name="Followed Hyperlink 2081" xfId="20138" xr:uid="{C5A8F813-2E87-4CE4-A591-07B7E0E224B6}"/>
    <cellStyle name="Followed Hyperlink 2081 2" xfId="20139" xr:uid="{4013A1C7-65EC-4C99-A9F8-A7287391CFAB}"/>
    <cellStyle name="Followed Hyperlink 2082" xfId="20140" xr:uid="{7D1F74C4-3E68-4443-8BEA-9B27F546599F}"/>
    <cellStyle name="Followed Hyperlink 2082 2" xfId="20141" xr:uid="{13F8F64C-2E35-49F4-8C3C-816A3DFAD02D}"/>
    <cellStyle name="Followed Hyperlink 2083" xfId="20142" xr:uid="{AD875ED2-B5AF-4DD7-94A5-DC418FB1F91A}"/>
    <cellStyle name="Followed Hyperlink 2083 2" xfId="20143" xr:uid="{FF5FA16A-1B36-44D5-8D09-20AD95DD30FD}"/>
    <cellStyle name="Followed Hyperlink 2084" xfId="20144" xr:uid="{6BCE305F-6DA9-4D2D-8BCA-A250995E6766}"/>
    <cellStyle name="Followed Hyperlink 2084 2" xfId="20145" xr:uid="{C67A7DEB-D906-4644-8C8E-6A340FC0E13B}"/>
    <cellStyle name="Followed Hyperlink 2085" xfId="20146" xr:uid="{F8A73A78-96CB-430F-8A43-3F850682A49A}"/>
    <cellStyle name="Followed Hyperlink 2085 2" xfId="20147" xr:uid="{94BA8D96-B497-4B60-B5B6-FA04F2E712EB}"/>
    <cellStyle name="Followed Hyperlink 2086" xfId="20148" xr:uid="{2C817C58-79A6-4E84-B58F-A41AE9F18A11}"/>
    <cellStyle name="Followed Hyperlink 2086 2" xfId="20149" xr:uid="{BC80758A-A2BE-48EA-AA90-ABE16715F468}"/>
    <cellStyle name="Followed Hyperlink 2087" xfId="20150" xr:uid="{393B1D8A-843E-49D9-A685-AB49E985A3E2}"/>
    <cellStyle name="Followed Hyperlink 2087 2" xfId="20151" xr:uid="{6B8C3475-BC50-40CE-9328-8EB7FAC3E45D}"/>
    <cellStyle name="Followed Hyperlink 2088" xfId="20152" xr:uid="{526A39F2-945B-44DB-95E1-298E0EC60C70}"/>
    <cellStyle name="Followed Hyperlink 2088 2" xfId="20153" xr:uid="{C0CDF06B-982B-4A20-8DE1-7B2CF19DECFD}"/>
    <cellStyle name="Followed Hyperlink 2089" xfId="20154" xr:uid="{9B5110A2-E98B-4230-A978-6F83D0622990}"/>
    <cellStyle name="Followed Hyperlink 2089 2" xfId="20155" xr:uid="{9268CB81-E02E-4743-8B97-4D3E7547CECF}"/>
    <cellStyle name="Followed Hyperlink 209" xfId="20156" xr:uid="{547EA089-B46C-4459-91CF-9A95B9C79CCD}"/>
    <cellStyle name="Followed Hyperlink 209 2" xfId="20157" xr:uid="{B2D2F125-84C1-4F98-B82A-84F3E49212DD}"/>
    <cellStyle name="Followed Hyperlink 2090" xfId="20158" xr:uid="{050EAFCA-4C09-4803-BB28-39032A59F9CC}"/>
    <cellStyle name="Followed Hyperlink 2090 2" xfId="20159" xr:uid="{C16781A3-95AB-4D0D-A617-C60F9F76054D}"/>
    <cellStyle name="Followed Hyperlink 2091" xfId="20160" xr:uid="{FB274DB3-DFF5-42A1-87F3-13DC79F857D9}"/>
    <cellStyle name="Followed Hyperlink 2091 2" xfId="20161" xr:uid="{7DCE5E2E-BCA3-47C3-A6E7-24ED4A7AB5EE}"/>
    <cellStyle name="Followed Hyperlink 2092" xfId="20162" xr:uid="{8E4A2647-7253-4A31-AF91-BF3027B18A29}"/>
    <cellStyle name="Followed Hyperlink 2092 2" xfId="20163" xr:uid="{67CC2CCA-6F33-4801-9FDB-EF77688C7D68}"/>
    <cellStyle name="Followed Hyperlink 2093" xfId="20164" xr:uid="{3B382053-D08B-41CA-8C93-0B692FC7B912}"/>
    <cellStyle name="Followed Hyperlink 2093 2" xfId="20165" xr:uid="{A5C8F276-53F1-4DCC-AB78-6BD84FB39D6B}"/>
    <cellStyle name="Followed Hyperlink 2094" xfId="20166" xr:uid="{90F59164-EFB4-4CE9-9210-299149926F88}"/>
    <cellStyle name="Followed Hyperlink 2094 2" xfId="20167" xr:uid="{D8EC244E-1486-44FE-A343-9A3D5D23C3E3}"/>
    <cellStyle name="Followed Hyperlink 2095" xfId="20168" xr:uid="{90E3B7C4-2FC3-4BF0-9FB8-A1CF3022216A}"/>
    <cellStyle name="Followed Hyperlink 2095 2" xfId="20169" xr:uid="{7FBE7CC2-FF17-4401-9E55-F4B79553701E}"/>
    <cellStyle name="Followed Hyperlink 2096" xfId="20170" xr:uid="{44E8ED38-4306-4A5E-A5EF-AB2D98E71D31}"/>
    <cellStyle name="Followed Hyperlink 2096 2" xfId="20171" xr:uid="{9ECF985F-CA13-4C9F-BF5F-6A1A050FB0A1}"/>
    <cellStyle name="Followed Hyperlink 2097" xfId="20172" xr:uid="{1BFBED84-23DF-45FD-BA29-767A186ED710}"/>
    <cellStyle name="Followed Hyperlink 2097 2" xfId="20173" xr:uid="{10F9A88A-DF2E-42D7-923D-F2CFB0F09A19}"/>
    <cellStyle name="Followed Hyperlink 2098" xfId="20174" xr:uid="{7AC21396-A84A-464C-9CBD-01641673A830}"/>
    <cellStyle name="Followed Hyperlink 2098 2" xfId="20175" xr:uid="{90BE1D33-F9DE-4D3A-9BCA-129C6F7ABDBB}"/>
    <cellStyle name="Followed Hyperlink 2099" xfId="20176" xr:uid="{A6A1AB2B-F15F-4146-84C5-0864BA431EDC}"/>
    <cellStyle name="Followed Hyperlink 2099 2" xfId="20177" xr:uid="{CB933F59-14D4-4D48-8794-92DFA4BBEB24}"/>
    <cellStyle name="Followed Hyperlink 21" xfId="20178" xr:uid="{E3D10A82-95E3-4FB6-90A0-14B88CF4E313}"/>
    <cellStyle name="Followed Hyperlink 21 2" xfId="20179" xr:uid="{33B3C3C6-0177-4337-9302-30B77A377FE8}"/>
    <cellStyle name="Followed Hyperlink 210" xfId="20180" xr:uid="{D6B8C290-113C-4409-9C52-8B30876A9CDE}"/>
    <cellStyle name="Followed Hyperlink 210 2" xfId="20181" xr:uid="{65F045C6-D404-481F-92D9-F70E4F3651C4}"/>
    <cellStyle name="Followed Hyperlink 2100" xfId="20182" xr:uid="{A539C3FB-85C7-44EF-B7D6-006C3395DB75}"/>
    <cellStyle name="Followed Hyperlink 2100 2" xfId="20183" xr:uid="{219BDA27-8FA1-4C4C-B3B0-0E03BEE27417}"/>
    <cellStyle name="Followed Hyperlink 2101" xfId="20184" xr:uid="{38A363B8-A0D7-4266-B2EA-7460271054FE}"/>
    <cellStyle name="Followed Hyperlink 2101 2" xfId="20185" xr:uid="{F466CE80-5BB7-4FCA-83DA-862640D39571}"/>
    <cellStyle name="Followed Hyperlink 2102" xfId="20186" xr:uid="{3BD6A3D6-0B7B-441C-8583-2DB000A5E896}"/>
    <cellStyle name="Followed Hyperlink 2102 2" xfId="20187" xr:uid="{2D1B1A17-AF41-402A-B117-8BD3C20C0767}"/>
    <cellStyle name="Followed Hyperlink 2103" xfId="20188" xr:uid="{0449890B-994A-4906-AD2F-975D23B5A82D}"/>
    <cellStyle name="Followed Hyperlink 2103 2" xfId="20189" xr:uid="{585A1595-2F66-48DF-A200-C27DAF0D6233}"/>
    <cellStyle name="Followed Hyperlink 2104" xfId="20190" xr:uid="{7ED5B587-F2FA-4135-9CF8-0383A67D860F}"/>
    <cellStyle name="Followed Hyperlink 2104 2" xfId="20191" xr:uid="{342B50AB-1534-468E-AAFC-767CCE1F949A}"/>
    <cellStyle name="Followed Hyperlink 2105" xfId="20192" xr:uid="{179A18EB-3E1F-44F6-8CAA-151EC8D33C06}"/>
    <cellStyle name="Followed Hyperlink 2105 2" xfId="20193" xr:uid="{A27DF96B-5CD9-48EB-BFC1-FB111C871168}"/>
    <cellStyle name="Followed Hyperlink 2106" xfId="20194" xr:uid="{3C0B7496-85D5-4380-AC06-FB33CA552FEC}"/>
    <cellStyle name="Followed Hyperlink 2106 2" xfId="20195" xr:uid="{DF8256E0-3EB7-4B08-8ADF-D45DD244074C}"/>
    <cellStyle name="Followed Hyperlink 2107" xfId="20196" xr:uid="{887AD806-0684-4B3A-B76F-3F2BCFC04301}"/>
    <cellStyle name="Followed Hyperlink 2107 2" xfId="20197" xr:uid="{04E1CFD9-6218-4CA0-A3B0-82C6993BB09B}"/>
    <cellStyle name="Followed Hyperlink 2108" xfId="20198" xr:uid="{03756D4D-0D2F-4EC9-80FA-FB4E37C224F4}"/>
    <cellStyle name="Followed Hyperlink 2108 2" xfId="20199" xr:uid="{758150AB-BE9C-4687-A954-9F3557070482}"/>
    <cellStyle name="Followed Hyperlink 2109" xfId="20200" xr:uid="{9DEB05B7-EE18-42F2-BE81-4B739106CFB8}"/>
    <cellStyle name="Followed Hyperlink 2109 2" xfId="20201" xr:uid="{8B43F2AB-83DF-49AD-8485-A343E50E0CB3}"/>
    <cellStyle name="Followed Hyperlink 211" xfId="20202" xr:uid="{7A5097DD-B2E6-470B-AB74-657F59B7F268}"/>
    <cellStyle name="Followed Hyperlink 211 2" xfId="20203" xr:uid="{8698262D-F497-4129-A8F9-E053144EA846}"/>
    <cellStyle name="Followed Hyperlink 2110" xfId="20204" xr:uid="{C6FDDF7E-F5D2-4B8F-86DF-6A42487C72FA}"/>
    <cellStyle name="Followed Hyperlink 2110 2" xfId="20205" xr:uid="{126A07B1-4F37-4F21-826E-4C93B6B62366}"/>
    <cellStyle name="Followed Hyperlink 2111" xfId="20206" xr:uid="{09AF7AF4-DC3E-4BD1-9BCE-50D904B59444}"/>
    <cellStyle name="Followed Hyperlink 2111 2" xfId="20207" xr:uid="{93E3C632-6CF5-42BD-9ED0-761C81BDB4A7}"/>
    <cellStyle name="Followed Hyperlink 2112" xfId="20208" xr:uid="{1A0E05AB-AEC2-472A-80A1-976DEC01A240}"/>
    <cellStyle name="Followed Hyperlink 2112 2" xfId="20209" xr:uid="{18B18391-1013-46FC-A541-86F7D928C3B8}"/>
    <cellStyle name="Followed Hyperlink 2113" xfId="20210" xr:uid="{CD75BE4E-7816-4925-9A31-45FC3FB1032C}"/>
    <cellStyle name="Followed Hyperlink 2113 2" xfId="20211" xr:uid="{E5AA3DF6-24AD-47A4-A00D-6C847AED95B0}"/>
    <cellStyle name="Followed Hyperlink 2114" xfId="20212" xr:uid="{C15EC666-3246-47F3-B40A-ACB0D0D570E1}"/>
    <cellStyle name="Followed Hyperlink 2114 2" xfId="20213" xr:uid="{EF53169D-B7E7-4304-AA7E-CBA55A2D9137}"/>
    <cellStyle name="Followed Hyperlink 2115" xfId="20214" xr:uid="{FA284279-488E-4298-AA96-9FB156176951}"/>
    <cellStyle name="Followed Hyperlink 2115 2" xfId="20215" xr:uid="{307EA58D-109F-4950-81E5-F3F59E47240D}"/>
    <cellStyle name="Followed Hyperlink 2116" xfId="20216" xr:uid="{71B236C4-BBB8-43EC-AF85-3D887FB5A632}"/>
    <cellStyle name="Followed Hyperlink 2116 2" xfId="20217" xr:uid="{F7D63C15-FEC1-4803-9907-BA70539294A2}"/>
    <cellStyle name="Followed Hyperlink 2117" xfId="20218" xr:uid="{AA8D2E23-E7F5-4B49-9CB0-3AF13DD4378C}"/>
    <cellStyle name="Followed Hyperlink 2117 2" xfId="20219" xr:uid="{9FE485E3-79A5-47E6-8E88-80CD63A78B0C}"/>
    <cellStyle name="Followed Hyperlink 2118" xfId="20220" xr:uid="{52D247AC-9F1E-4C8F-AF86-ACD29E6D9F16}"/>
    <cellStyle name="Followed Hyperlink 2118 2" xfId="20221" xr:uid="{83B7F28D-9DFD-43B9-89C2-E4F6B7F9A493}"/>
    <cellStyle name="Followed Hyperlink 2119" xfId="20222" xr:uid="{548EE250-F44C-4556-BA4B-89CDABC90B13}"/>
    <cellStyle name="Followed Hyperlink 2119 2" xfId="20223" xr:uid="{0F9E588D-04D5-48D9-AF4E-F4B825F6BAC2}"/>
    <cellStyle name="Followed Hyperlink 212" xfId="20224" xr:uid="{4735D84A-ED84-4C84-8E70-39491E196C10}"/>
    <cellStyle name="Followed Hyperlink 212 2" xfId="20225" xr:uid="{72D78DEC-79B8-4874-8BF3-9F1E1105D653}"/>
    <cellStyle name="Followed Hyperlink 2120" xfId="20226" xr:uid="{26D73C91-6CE3-4BDE-83C1-B6D065ADD9D0}"/>
    <cellStyle name="Followed Hyperlink 2120 2" xfId="20227" xr:uid="{BF84F5BC-CD1F-48E9-8C57-EFE110FF21BC}"/>
    <cellStyle name="Followed Hyperlink 2121" xfId="20228" xr:uid="{F76719DA-31BC-4D43-99AC-6C558ED0C1E3}"/>
    <cellStyle name="Followed Hyperlink 2121 2" xfId="20229" xr:uid="{8C9B1735-5F12-4211-B54C-3902AD450B7D}"/>
    <cellStyle name="Followed Hyperlink 2122" xfId="20230" xr:uid="{FD283BDA-4E12-4248-A684-F1E97110FE18}"/>
    <cellStyle name="Followed Hyperlink 2122 2" xfId="20231" xr:uid="{D04B11DA-B843-4707-96C2-A67A135895D8}"/>
    <cellStyle name="Followed Hyperlink 2123" xfId="20232" xr:uid="{597A6AC6-A3AB-4EA9-955E-D03F16D14D06}"/>
    <cellStyle name="Followed Hyperlink 2123 2" xfId="20233" xr:uid="{D789E84D-3456-467E-A254-C6C199BE37B3}"/>
    <cellStyle name="Followed Hyperlink 2124" xfId="20234" xr:uid="{72A7D702-A1D4-4653-86AF-E4D00CED9FF5}"/>
    <cellStyle name="Followed Hyperlink 2124 2" xfId="20235" xr:uid="{9540DBA1-9ECF-4B28-BF53-7056FB1D8715}"/>
    <cellStyle name="Followed Hyperlink 2125" xfId="20236" xr:uid="{26F603EF-F7F0-4B6E-AC52-16F58D4D1ED2}"/>
    <cellStyle name="Followed Hyperlink 2125 2" xfId="20237" xr:uid="{C26074C2-C516-489E-9F35-F0B0B6974738}"/>
    <cellStyle name="Followed Hyperlink 2126" xfId="20238" xr:uid="{1D5FFED1-49AA-433C-B58F-4C86F46B0484}"/>
    <cellStyle name="Followed Hyperlink 2126 2" xfId="20239" xr:uid="{20328D11-4E77-4F87-AEC1-DED9081A7EDB}"/>
    <cellStyle name="Followed Hyperlink 2127" xfId="20240" xr:uid="{B9CC2B04-6C8C-4CA7-9D10-ACAC77E463D5}"/>
    <cellStyle name="Followed Hyperlink 2127 2" xfId="20241" xr:uid="{0C098D76-9CE9-4CB0-9283-6F0FEE1057B2}"/>
    <cellStyle name="Followed Hyperlink 2128" xfId="20242" xr:uid="{7CB2FA6F-1A79-4B63-B498-D21F919ED212}"/>
    <cellStyle name="Followed Hyperlink 2128 2" xfId="20243" xr:uid="{CBB44C31-A9B1-4AF5-93C9-C639D63DB2CF}"/>
    <cellStyle name="Followed Hyperlink 2129" xfId="20244" xr:uid="{7E5F7777-54F7-4A09-92D3-EC59405BBF4C}"/>
    <cellStyle name="Followed Hyperlink 2129 2" xfId="20245" xr:uid="{188410F8-2A18-4BF1-947C-BD9ECC7C314D}"/>
    <cellStyle name="Followed Hyperlink 213" xfId="20246" xr:uid="{7C6B746C-A56F-4821-B898-FE020B34565B}"/>
    <cellStyle name="Followed Hyperlink 213 2" xfId="20247" xr:uid="{57501A65-40B4-4DF6-9CF8-76B326C578C9}"/>
    <cellStyle name="Followed Hyperlink 2130" xfId="20248" xr:uid="{F9496F84-F54B-49AB-AC88-517B9C6EA381}"/>
    <cellStyle name="Followed Hyperlink 2130 2" xfId="20249" xr:uid="{97A38400-FAC1-40B5-AD46-23AA52999217}"/>
    <cellStyle name="Followed Hyperlink 2131" xfId="20250" xr:uid="{E0AC1EDB-2264-4CFA-AFDB-1BDE6863D9F2}"/>
    <cellStyle name="Followed Hyperlink 2131 2" xfId="20251" xr:uid="{DB537C74-9A56-4E16-A390-3A17899F3381}"/>
    <cellStyle name="Followed Hyperlink 2132" xfId="20252" xr:uid="{98E2144F-81E7-4020-A8F8-FC12EC981747}"/>
    <cellStyle name="Followed Hyperlink 2132 2" xfId="20253" xr:uid="{DB583D60-0325-4017-920D-0BC2251D2C0C}"/>
    <cellStyle name="Followed Hyperlink 2133" xfId="20254" xr:uid="{AC90590F-443C-4050-BDBB-F20834ECF360}"/>
    <cellStyle name="Followed Hyperlink 2133 2" xfId="20255" xr:uid="{2426E5E0-456D-49DF-9D09-293E9027D50F}"/>
    <cellStyle name="Followed Hyperlink 2134" xfId="20256" xr:uid="{42ADB360-9690-4010-8C2B-CB9A36AE6B4F}"/>
    <cellStyle name="Followed Hyperlink 2134 2" xfId="20257" xr:uid="{47B66B2B-FD3D-4798-9D86-BE78C25471C6}"/>
    <cellStyle name="Followed Hyperlink 2135" xfId="20258" xr:uid="{55D57FB3-3607-45E2-8B30-061645FD4091}"/>
    <cellStyle name="Followed Hyperlink 2135 2" xfId="20259" xr:uid="{05DC08AA-3ABC-4ED0-9E32-7CDC7315F94A}"/>
    <cellStyle name="Followed Hyperlink 2136" xfId="20260" xr:uid="{FAF1E526-EAA0-44AC-A36D-B15B46C381B7}"/>
    <cellStyle name="Followed Hyperlink 2136 2" xfId="20261" xr:uid="{5E4F866B-BA1B-4E88-B896-008CB0A4802D}"/>
    <cellStyle name="Followed Hyperlink 2137" xfId="20262" xr:uid="{EE9154FF-CDF6-45D2-A00A-6671BBC0F683}"/>
    <cellStyle name="Followed Hyperlink 2137 2" xfId="20263" xr:uid="{4F26CA28-D2DC-4EED-86E0-80BF0DF6E5FE}"/>
    <cellStyle name="Followed Hyperlink 2138" xfId="20264" xr:uid="{0BEE976F-454C-44D0-B805-DD513F61ED5D}"/>
    <cellStyle name="Followed Hyperlink 2138 2" xfId="20265" xr:uid="{EEDE8F8A-129C-4BC7-B2E3-F13DDB7AE67B}"/>
    <cellStyle name="Followed Hyperlink 2139" xfId="20266" xr:uid="{EDA4AC8B-2E5A-42AF-9821-CE95A727A312}"/>
    <cellStyle name="Followed Hyperlink 2139 2" xfId="20267" xr:uid="{E50C7400-7145-4873-9673-163E6ACC614F}"/>
    <cellStyle name="Followed Hyperlink 214" xfId="20268" xr:uid="{C7E3621B-A60C-46F3-A1A1-4FA853CAC5B8}"/>
    <cellStyle name="Followed Hyperlink 214 2" xfId="20269" xr:uid="{8EF40839-EE22-4C65-8B7A-DC3521895999}"/>
    <cellStyle name="Followed Hyperlink 2140" xfId="20270" xr:uid="{7C3EFF16-1A9A-4482-A10D-4EC8998A7FA5}"/>
    <cellStyle name="Followed Hyperlink 2140 2" xfId="20271" xr:uid="{B0DA0D5E-119A-44DC-BBA3-F701C33F71BD}"/>
    <cellStyle name="Followed Hyperlink 2141" xfId="20272" xr:uid="{16E2DDE3-5C2F-49AF-BEFF-1D7B41A59BCF}"/>
    <cellStyle name="Followed Hyperlink 2141 2" xfId="20273" xr:uid="{20725DAD-FD66-4DD4-8AB3-DC998EB783E8}"/>
    <cellStyle name="Followed Hyperlink 2142" xfId="20274" xr:uid="{0F6ABFE7-84D5-44BF-AB59-F384030FDEF3}"/>
    <cellStyle name="Followed Hyperlink 2142 2" xfId="20275" xr:uid="{38B42B2C-84BC-499A-B93D-3B68A12CDFA4}"/>
    <cellStyle name="Followed Hyperlink 2143" xfId="20276" xr:uid="{D5E0E9B4-16BD-4298-965A-26F95E45AF5B}"/>
    <cellStyle name="Followed Hyperlink 2143 2" xfId="20277" xr:uid="{E7C13A55-2094-4166-A86E-888E2551AE0C}"/>
    <cellStyle name="Followed Hyperlink 2144" xfId="20278" xr:uid="{B2E27B48-AFDF-45F0-B38E-EADD10575999}"/>
    <cellStyle name="Followed Hyperlink 2144 2" xfId="20279" xr:uid="{E8959DDA-A4FF-4048-B2DE-B44C241711FB}"/>
    <cellStyle name="Followed Hyperlink 2145" xfId="20280" xr:uid="{5ADCAB1E-4A3C-41A7-9D1F-E6075B88BAD8}"/>
    <cellStyle name="Followed Hyperlink 2145 2" xfId="20281" xr:uid="{3179886E-712D-456D-B6D3-F995CCF62232}"/>
    <cellStyle name="Followed Hyperlink 2146" xfId="20282" xr:uid="{298C8796-467C-4F2E-A2FB-B5F709DF479B}"/>
    <cellStyle name="Followed Hyperlink 2146 2" xfId="20283" xr:uid="{03CBC646-CA07-487E-A153-5F46C8C295E0}"/>
    <cellStyle name="Followed Hyperlink 2147" xfId="20284" xr:uid="{EBAD840D-6B99-4F15-9EB6-0E4DD330C7C5}"/>
    <cellStyle name="Followed Hyperlink 2147 2" xfId="20285" xr:uid="{A8A55E60-D4AC-45B5-AC44-7BABC78A2A6C}"/>
    <cellStyle name="Followed Hyperlink 2148" xfId="20286" xr:uid="{356545FC-D56B-40D9-9E80-C054CB13B164}"/>
    <cellStyle name="Followed Hyperlink 2148 2" xfId="20287" xr:uid="{3530B41D-CD4B-4976-BBCB-BBA1493CAFC5}"/>
    <cellStyle name="Followed Hyperlink 2149" xfId="20288" xr:uid="{07B42F69-7EAD-48C7-AC00-F0CD5DC1C730}"/>
    <cellStyle name="Followed Hyperlink 2149 2" xfId="20289" xr:uid="{D304A1D8-B712-4A5A-BB4D-450B1171B681}"/>
    <cellStyle name="Followed Hyperlink 215" xfId="20290" xr:uid="{1E77467E-C1D8-4165-8299-68CA7C3C161C}"/>
    <cellStyle name="Followed Hyperlink 215 2" xfId="20291" xr:uid="{CFA7F09E-5373-4D1E-86AF-493CE409B443}"/>
    <cellStyle name="Followed Hyperlink 2150" xfId="20292" xr:uid="{B30CDF05-B264-4E08-A8A9-D4F447121F81}"/>
    <cellStyle name="Followed Hyperlink 2150 2" xfId="20293" xr:uid="{4C003AC1-D339-4B20-ADF3-F3739B1043BA}"/>
    <cellStyle name="Followed Hyperlink 2151" xfId="20294" xr:uid="{9C8E690A-FC83-4E7C-AF8C-BE39E42D024B}"/>
    <cellStyle name="Followed Hyperlink 2151 2" xfId="20295" xr:uid="{3F7D83E4-AE22-4E5A-9D55-3FBBAB77AEAB}"/>
    <cellStyle name="Followed Hyperlink 2152" xfId="20296" xr:uid="{370E28D9-033A-4210-92AC-25C1979BADB5}"/>
    <cellStyle name="Followed Hyperlink 2152 2" xfId="20297" xr:uid="{F80BEFC0-249E-4663-B313-112DE38B7ABE}"/>
    <cellStyle name="Followed Hyperlink 2153" xfId="20298" xr:uid="{566B00A8-AEF8-4D2E-90D2-978EEFEA540A}"/>
    <cellStyle name="Followed Hyperlink 2153 2" xfId="20299" xr:uid="{BC80C3EB-69F0-4D70-B203-523A486C2490}"/>
    <cellStyle name="Followed Hyperlink 2154" xfId="20300" xr:uid="{56631B4F-4A67-404A-8F49-1AA64DCF445A}"/>
    <cellStyle name="Followed Hyperlink 2154 2" xfId="20301" xr:uid="{C6CCC1E5-7EA8-440B-9A6B-FA7A5D710495}"/>
    <cellStyle name="Followed Hyperlink 2155" xfId="20302" xr:uid="{D1439E64-FC5F-45D0-8A97-704DA59F64AA}"/>
    <cellStyle name="Followed Hyperlink 2155 2" xfId="20303" xr:uid="{3CAED4DF-57F2-45EB-92AE-18C95160C90A}"/>
    <cellStyle name="Followed Hyperlink 2156" xfId="20304" xr:uid="{3108AA2D-3B49-42F3-BDDA-9CD957E7AFD3}"/>
    <cellStyle name="Followed Hyperlink 2156 2" xfId="20305" xr:uid="{5F9F462E-435A-405B-93C4-067D6E445596}"/>
    <cellStyle name="Followed Hyperlink 2157" xfId="20306" xr:uid="{B803407F-EEF7-4413-A532-A52CFC306D61}"/>
    <cellStyle name="Followed Hyperlink 2157 2" xfId="20307" xr:uid="{B7E4AD7B-9844-4A32-A43E-15FFC470D66A}"/>
    <cellStyle name="Followed Hyperlink 2158" xfId="20308" xr:uid="{89554609-6F4D-4EAA-AD8E-E892CEAE56AD}"/>
    <cellStyle name="Followed Hyperlink 2158 2" xfId="20309" xr:uid="{128652FD-FCC9-49C0-B5B5-C93168E55BDA}"/>
    <cellStyle name="Followed Hyperlink 2159" xfId="20310" xr:uid="{F36C023C-6AE1-45B6-9805-75DBCBC3F504}"/>
    <cellStyle name="Followed Hyperlink 2159 2" xfId="20311" xr:uid="{BCB9F4C0-4AFA-40C4-98B7-FCE90C2E7801}"/>
    <cellStyle name="Followed Hyperlink 216" xfId="20312" xr:uid="{79D323EF-7FF4-4C48-8FCE-AFEE6F81A933}"/>
    <cellStyle name="Followed Hyperlink 216 2" xfId="20313" xr:uid="{854E3B94-0D67-4196-A276-7C14E27EBA9F}"/>
    <cellStyle name="Followed Hyperlink 2160" xfId="20314" xr:uid="{71BA147A-4615-478C-8D1F-DEDBD047A090}"/>
    <cellStyle name="Followed Hyperlink 2160 2" xfId="20315" xr:uid="{00561AEC-1854-4970-83A3-70468CDBDD87}"/>
    <cellStyle name="Followed Hyperlink 2161" xfId="20316" xr:uid="{7E7064CC-EBF8-4393-A4EF-090A06F442E6}"/>
    <cellStyle name="Followed Hyperlink 2161 2" xfId="20317" xr:uid="{F308E3ED-26B9-4F97-897E-1648E2EA5D15}"/>
    <cellStyle name="Followed Hyperlink 2162" xfId="20318" xr:uid="{1BC41A95-59C9-4646-82BA-F0A8EEB5E7FC}"/>
    <cellStyle name="Followed Hyperlink 2162 2" xfId="20319" xr:uid="{B0C9294C-7D9E-442B-8DA6-3D0204C434CD}"/>
    <cellStyle name="Followed Hyperlink 2163" xfId="20320" xr:uid="{045E00B4-E627-44B3-9747-1CE4A5BCA020}"/>
    <cellStyle name="Followed Hyperlink 2163 2" xfId="20321" xr:uid="{F29B0843-FAA8-4DB0-9BF0-0E1F54B3FBDD}"/>
    <cellStyle name="Followed Hyperlink 2164" xfId="20322" xr:uid="{54A96715-6A2F-4217-99E4-71F21CCD2B2C}"/>
    <cellStyle name="Followed Hyperlink 2164 2" xfId="20323" xr:uid="{FB03FDA7-F24A-43B5-8A95-E3DCD709651D}"/>
    <cellStyle name="Followed Hyperlink 2165" xfId="20324" xr:uid="{C3911A5F-3320-4D29-95F7-4DC3E81CE701}"/>
    <cellStyle name="Followed Hyperlink 2165 2" xfId="20325" xr:uid="{63C23A8A-32B1-4FC5-9193-D6189CDBD35A}"/>
    <cellStyle name="Followed Hyperlink 2166" xfId="20326" xr:uid="{FDBE634B-E25F-46A9-80A3-7FB05DB83F08}"/>
    <cellStyle name="Followed Hyperlink 2166 2" xfId="20327" xr:uid="{432986C0-EF27-46E6-B7A5-5B2CF93B6D34}"/>
    <cellStyle name="Followed Hyperlink 2167" xfId="20328" xr:uid="{CDF780D9-E85E-4066-9035-DDD0D6AAA797}"/>
    <cellStyle name="Followed Hyperlink 2167 2" xfId="20329" xr:uid="{28174212-F055-48F4-944D-49D840070D3A}"/>
    <cellStyle name="Followed Hyperlink 2168" xfId="20330" xr:uid="{55D858D0-F853-4720-905A-66E82C93E68C}"/>
    <cellStyle name="Followed Hyperlink 2168 2" xfId="20331" xr:uid="{1869CBF3-2881-4E68-A3FA-BF44C906BCC2}"/>
    <cellStyle name="Followed Hyperlink 2169" xfId="20332" xr:uid="{475B6183-EFB5-4704-9E5A-606E3DB52A8D}"/>
    <cellStyle name="Followed Hyperlink 2169 2" xfId="20333" xr:uid="{096D1C3E-9651-40F2-AA6D-828294663314}"/>
    <cellStyle name="Followed Hyperlink 217" xfId="20334" xr:uid="{8831AF2D-FA1E-44F0-B9E1-9A324AC2F0DD}"/>
    <cellStyle name="Followed Hyperlink 217 2" xfId="20335" xr:uid="{86F12813-F548-4CA1-9BFD-76F03931EFD0}"/>
    <cellStyle name="Followed Hyperlink 2170" xfId="20336" xr:uid="{B7DFF038-7080-4791-83D8-0B8A36057191}"/>
    <cellStyle name="Followed Hyperlink 2170 2" xfId="20337" xr:uid="{C369523F-1882-470F-AAE3-9226FD57FE29}"/>
    <cellStyle name="Followed Hyperlink 2171" xfId="20338" xr:uid="{C7CBB7D6-7A04-430A-A0FC-EB42F92B4125}"/>
    <cellStyle name="Followed Hyperlink 2171 2" xfId="20339" xr:uid="{1E2F2084-8357-4670-8089-BFAD3F2162CC}"/>
    <cellStyle name="Followed Hyperlink 2172" xfId="20340" xr:uid="{D73550FA-6942-4E72-B9AD-EE050D1E78B2}"/>
    <cellStyle name="Followed Hyperlink 2172 2" xfId="20341" xr:uid="{DAD86C56-E770-407B-8683-97597141F3ED}"/>
    <cellStyle name="Followed Hyperlink 2173" xfId="20342" xr:uid="{767B1E49-4E36-4095-9971-F3F6DE3A56AD}"/>
    <cellStyle name="Followed Hyperlink 2173 2" xfId="20343" xr:uid="{1C317681-3D8F-4AAC-960D-09C87AA5C66D}"/>
    <cellStyle name="Followed Hyperlink 2174" xfId="20344" xr:uid="{6DFE7C34-A6EA-439B-93F5-4D411FCC687C}"/>
    <cellStyle name="Followed Hyperlink 2174 2" xfId="20345" xr:uid="{9D3F3A25-A11E-4E3B-8A7D-867D1DECA27C}"/>
    <cellStyle name="Followed Hyperlink 2175" xfId="20346" xr:uid="{3F600B72-E18B-4544-A77F-20307D41D8CD}"/>
    <cellStyle name="Followed Hyperlink 2175 2" xfId="20347" xr:uid="{41415A64-81C5-4437-8CED-88FB3333A772}"/>
    <cellStyle name="Followed Hyperlink 2176" xfId="20348" xr:uid="{944A3DA9-115E-4300-AD1D-FB1B0C6990F3}"/>
    <cellStyle name="Followed Hyperlink 2176 2" xfId="20349" xr:uid="{021BA45C-492E-474E-951E-B5123D733FBE}"/>
    <cellStyle name="Followed Hyperlink 2177" xfId="20350" xr:uid="{7DDA0706-67CF-4199-9630-9C6B08B8F4DC}"/>
    <cellStyle name="Followed Hyperlink 2177 2" xfId="20351" xr:uid="{8C3DCBFB-DD20-4E11-A204-9F4A04602CAA}"/>
    <cellStyle name="Followed Hyperlink 2178" xfId="20352" xr:uid="{001486EA-23D9-4AE1-B9FC-7EB23CCD5170}"/>
    <cellStyle name="Followed Hyperlink 2178 2" xfId="20353" xr:uid="{2500C583-B00E-4224-B2FE-3357BFE1B49F}"/>
    <cellStyle name="Followed Hyperlink 2179" xfId="20354" xr:uid="{94782D07-6FD0-4175-A4CA-2C1C9C59078B}"/>
    <cellStyle name="Followed Hyperlink 2179 2" xfId="20355" xr:uid="{4C70C7A7-B7C7-4E81-BA40-88878734196D}"/>
    <cellStyle name="Followed Hyperlink 218" xfId="20356" xr:uid="{C04E626E-3A56-4532-8472-5ED6BC2D7414}"/>
    <cellStyle name="Followed Hyperlink 218 2" xfId="20357" xr:uid="{338A9E3F-0ABD-4694-836B-5652B3B02977}"/>
    <cellStyle name="Followed Hyperlink 2180" xfId="20358" xr:uid="{1E013BDA-CE3E-43B8-A05E-D01EF3EFF5BF}"/>
    <cellStyle name="Followed Hyperlink 2180 2" xfId="20359" xr:uid="{5AC686B9-8A2F-4924-9172-883B7C2A668C}"/>
    <cellStyle name="Followed Hyperlink 2181" xfId="20360" xr:uid="{989407FA-1D6E-4879-B71A-0B200A9FE507}"/>
    <cellStyle name="Followed Hyperlink 2181 2" xfId="20361" xr:uid="{F6AAE736-BE91-4F60-B815-BA3295D499FE}"/>
    <cellStyle name="Followed Hyperlink 2182" xfId="20362" xr:uid="{347B9866-120E-493C-87F1-C53E61F67183}"/>
    <cellStyle name="Followed Hyperlink 2182 2" xfId="20363" xr:uid="{FA242559-DCB3-4E6E-A994-C8AE94F5057C}"/>
    <cellStyle name="Followed Hyperlink 2183" xfId="20364" xr:uid="{E394758B-6C91-4ADE-A4F1-E7C2163FE914}"/>
    <cellStyle name="Followed Hyperlink 2183 2" xfId="20365" xr:uid="{FDFF678C-3005-4C0E-B11C-525D646C6507}"/>
    <cellStyle name="Followed Hyperlink 2184" xfId="20366" xr:uid="{8F70AB74-6214-4BAF-AEFC-431029812934}"/>
    <cellStyle name="Followed Hyperlink 2184 2" xfId="20367" xr:uid="{C3673CC0-36BB-4DEB-8727-396909E0B02A}"/>
    <cellStyle name="Followed Hyperlink 2185" xfId="20368" xr:uid="{79C92066-C619-4C07-870B-6BD439E4662A}"/>
    <cellStyle name="Followed Hyperlink 2185 2" xfId="20369" xr:uid="{AD0362F4-5BCF-42C7-B561-B338FD66431A}"/>
    <cellStyle name="Followed Hyperlink 2186" xfId="20370" xr:uid="{E7015467-43A3-4D33-BFCE-6FA61C1C38F3}"/>
    <cellStyle name="Followed Hyperlink 2186 2" xfId="20371" xr:uid="{0BE0DBFD-4DBC-4518-A2F1-9F72C1B3A73C}"/>
    <cellStyle name="Followed Hyperlink 2187" xfId="20372" xr:uid="{75449011-EA1D-4C42-9C84-FF9629CCDA86}"/>
    <cellStyle name="Followed Hyperlink 2187 2" xfId="20373" xr:uid="{A46F057F-8457-4BBB-874C-CAD86243EC14}"/>
    <cellStyle name="Followed Hyperlink 2188" xfId="20374" xr:uid="{42C9AC92-B2DF-4240-94C0-59EF7E568978}"/>
    <cellStyle name="Followed Hyperlink 2188 2" xfId="20375" xr:uid="{DC89C494-6A29-412C-8FF2-D877F26DEDDC}"/>
    <cellStyle name="Followed Hyperlink 2189" xfId="20376" xr:uid="{2A9553AE-5448-4D8A-8052-91A35699DDD9}"/>
    <cellStyle name="Followed Hyperlink 2189 2" xfId="20377" xr:uid="{B14775AE-E969-4D51-BF94-536F237EA932}"/>
    <cellStyle name="Followed Hyperlink 219" xfId="20378" xr:uid="{E972AA44-A1BB-45CE-91D4-94F035254518}"/>
    <cellStyle name="Followed Hyperlink 219 2" xfId="20379" xr:uid="{26E30D6A-6E64-4F9A-A354-3002E6ADB4A4}"/>
    <cellStyle name="Followed Hyperlink 2190" xfId="20380" xr:uid="{7D1D5C71-F612-4800-A3B3-46527027D794}"/>
    <cellStyle name="Followed Hyperlink 2190 2" xfId="20381" xr:uid="{682B0400-0E4A-4762-AD9E-61118089A854}"/>
    <cellStyle name="Followed Hyperlink 2191" xfId="20382" xr:uid="{0DBC07D7-ED94-4253-AFCB-A861A3A74EE5}"/>
    <cellStyle name="Followed Hyperlink 2191 2" xfId="20383" xr:uid="{F9E9FFAA-D5E5-4A48-9F23-877928C9B45D}"/>
    <cellStyle name="Followed Hyperlink 2192" xfId="20384" xr:uid="{CB320021-8878-413C-B26B-EE65C001D27F}"/>
    <cellStyle name="Followed Hyperlink 2192 2" xfId="20385" xr:uid="{98AB0832-1871-4DA3-9ED6-C693A9043456}"/>
    <cellStyle name="Followed Hyperlink 2193" xfId="20386" xr:uid="{70FCBAE1-5BC3-4F0B-90B7-0D67CE3F9D6E}"/>
    <cellStyle name="Followed Hyperlink 2193 2" xfId="20387" xr:uid="{641B6230-F9FF-42ED-81AC-577B5D53B8A0}"/>
    <cellStyle name="Followed Hyperlink 2194" xfId="20388" xr:uid="{DE26BF62-7542-4C28-99C8-0F50340B5855}"/>
    <cellStyle name="Followed Hyperlink 2194 2" xfId="20389" xr:uid="{137931C8-629F-4FD0-B53E-A1BDB5347F89}"/>
    <cellStyle name="Followed Hyperlink 2195" xfId="20390" xr:uid="{85DC2D3A-9390-4EEC-A2EE-0F73211ADF31}"/>
    <cellStyle name="Followed Hyperlink 2195 2" xfId="20391" xr:uid="{176511C5-4FC9-4B56-8C73-4EF1AC80BE81}"/>
    <cellStyle name="Followed Hyperlink 2196" xfId="20392" xr:uid="{812F212D-642B-42D8-B1E7-56E42A380ABB}"/>
    <cellStyle name="Followed Hyperlink 2196 2" xfId="20393" xr:uid="{CAAD87AF-8B18-4940-B6DD-AA67BCBC4ECB}"/>
    <cellStyle name="Followed Hyperlink 2197" xfId="20394" xr:uid="{705AD4BB-5BF9-4CEF-A349-378FD6B5047C}"/>
    <cellStyle name="Followed Hyperlink 2197 2" xfId="20395" xr:uid="{FFDC16F5-871B-45B4-9788-16FF4070402A}"/>
    <cellStyle name="Followed Hyperlink 2198" xfId="20396" xr:uid="{05D8ACA0-5297-4568-95E2-57CD63500525}"/>
    <cellStyle name="Followed Hyperlink 2198 2" xfId="20397" xr:uid="{D83A55BF-3D16-499E-82C8-D09A37AF19D6}"/>
    <cellStyle name="Followed Hyperlink 2199" xfId="20398" xr:uid="{4F20C70E-C15E-40FE-A6A6-6D1B5F071409}"/>
    <cellStyle name="Followed Hyperlink 2199 2" xfId="20399" xr:uid="{CD535819-D186-48ED-AF88-6DCFA6C5254A}"/>
    <cellStyle name="Followed Hyperlink 22" xfId="20400" xr:uid="{8940C529-3F9B-402C-952C-B1DE695AD1F2}"/>
    <cellStyle name="Followed Hyperlink 22 2" xfId="20401" xr:uid="{91C70CE8-9DC3-44F4-A61E-C2063C898543}"/>
    <cellStyle name="Followed Hyperlink 220" xfId="20402" xr:uid="{19DA4FBD-09D9-4DF5-8843-8703D2A7EDE2}"/>
    <cellStyle name="Followed Hyperlink 220 2" xfId="20403" xr:uid="{05EE38C8-81D3-4D1D-BAD4-DE4DC0EBB025}"/>
    <cellStyle name="Followed Hyperlink 2200" xfId="20404" xr:uid="{AD9D7331-F39B-4EAF-A3D6-002FE4BEFCEC}"/>
    <cellStyle name="Followed Hyperlink 2200 2" xfId="20405" xr:uid="{E32BADD6-2897-47F9-A061-716C8E29BBB9}"/>
    <cellStyle name="Followed Hyperlink 2201" xfId="20406" xr:uid="{3A082B43-D19C-4F4D-87C0-0BEBB60886BB}"/>
    <cellStyle name="Followed Hyperlink 2201 2" xfId="20407" xr:uid="{FDF7AEFD-A0C6-438E-BE29-8FFBA208D89D}"/>
    <cellStyle name="Followed Hyperlink 2202" xfId="20408" xr:uid="{695C2433-4C11-4F72-A7ED-10685472C4C8}"/>
    <cellStyle name="Followed Hyperlink 2202 2" xfId="20409" xr:uid="{D71E0827-3AC2-425F-9B95-24E5D17861C7}"/>
    <cellStyle name="Followed Hyperlink 2203" xfId="20410" xr:uid="{65834EF6-CDFD-4832-8D55-8897ADDB6870}"/>
    <cellStyle name="Followed Hyperlink 2203 2" xfId="20411" xr:uid="{C49D4C7B-519C-40EE-B8F3-9A91421AC54D}"/>
    <cellStyle name="Followed Hyperlink 2204" xfId="20412" xr:uid="{8D5290F6-5465-4D60-86D2-C6D42F8996F0}"/>
    <cellStyle name="Followed Hyperlink 2204 2" xfId="20413" xr:uid="{CF672CAB-C3B9-457C-9208-DEA8A3573E80}"/>
    <cellStyle name="Followed Hyperlink 2205" xfId="20414" xr:uid="{21425DF5-A4E5-4196-BB08-B997CA79A831}"/>
    <cellStyle name="Followed Hyperlink 2205 2" xfId="20415" xr:uid="{B9FD6633-722C-47DD-B421-40ED7697407F}"/>
    <cellStyle name="Followed Hyperlink 2206" xfId="20416" xr:uid="{88583915-FF91-4C65-876F-0AB65EFEA004}"/>
    <cellStyle name="Followed Hyperlink 2206 2" xfId="20417" xr:uid="{DF7CEDAB-3414-498A-8E3E-BFAF17C5C507}"/>
    <cellStyle name="Followed Hyperlink 2207" xfId="20418" xr:uid="{8BE62BB7-90A3-41D4-B495-ABCF2B509649}"/>
    <cellStyle name="Followed Hyperlink 2207 2" xfId="20419" xr:uid="{8398D166-EAAB-428F-80FC-097370CC36C5}"/>
    <cellStyle name="Followed Hyperlink 2208" xfId="20420" xr:uid="{DA54FADD-CF48-424F-8B10-A92FE8EA1E1C}"/>
    <cellStyle name="Followed Hyperlink 2208 2" xfId="20421" xr:uid="{7B2C0302-2DEC-4FE1-BF88-4CC262005409}"/>
    <cellStyle name="Followed Hyperlink 2209" xfId="20422" xr:uid="{E6AD055D-8CBA-4A61-86B2-EBC507743314}"/>
    <cellStyle name="Followed Hyperlink 2209 2" xfId="20423" xr:uid="{C2DD92E2-AD38-47BB-A6E7-686C7E22A6A7}"/>
    <cellStyle name="Followed Hyperlink 221" xfId="20424" xr:uid="{3B3F8A26-2E7C-4910-9A64-94B37DD25C20}"/>
    <cellStyle name="Followed Hyperlink 221 2" xfId="20425" xr:uid="{5D72B8E3-FEA0-4D98-B246-B071D57A1E0C}"/>
    <cellStyle name="Followed Hyperlink 2210" xfId="20426" xr:uid="{E53CD502-41E2-4847-9581-EB0DC5BAC3EC}"/>
    <cellStyle name="Followed Hyperlink 2210 2" xfId="20427" xr:uid="{1F60162B-0837-439F-9B9A-38BF2013DF6A}"/>
    <cellStyle name="Followed Hyperlink 2211" xfId="20428" xr:uid="{D5F3416B-FEDC-4988-9E9F-1B06943917E6}"/>
    <cellStyle name="Followed Hyperlink 2211 2" xfId="20429" xr:uid="{F21B7123-F788-4CC1-AA0E-A176BE510162}"/>
    <cellStyle name="Followed Hyperlink 2212" xfId="20430" xr:uid="{61C60E8E-4260-4A21-83D9-97B9F5CC4286}"/>
    <cellStyle name="Followed Hyperlink 2212 2" xfId="20431" xr:uid="{343F73CC-265B-452E-9D92-967ACC309C2D}"/>
    <cellStyle name="Followed Hyperlink 2213" xfId="20432" xr:uid="{6751BFD6-B15D-470D-8DE7-E57B73197F86}"/>
    <cellStyle name="Followed Hyperlink 2213 2" xfId="20433" xr:uid="{73A7F087-A657-46BC-B9BD-C6456F1B829E}"/>
    <cellStyle name="Followed Hyperlink 2214" xfId="20434" xr:uid="{F4516217-8A9E-4633-B365-0D98BE96774C}"/>
    <cellStyle name="Followed Hyperlink 2214 2" xfId="20435" xr:uid="{5533EE0B-6F4C-4F12-BC44-635ADA5C4168}"/>
    <cellStyle name="Followed Hyperlink 2215" xfId="20436" xr:uid="{8E820F3C-48C1-48AB-A0BD-D413353DF97C}"/>
    <cellStyle name="Followed Hyperlink 2215 2" xfId="20437" xr:uid="{7F4B3485-3488-4B76-88DF-7F9F32297D0F}"/>
    <cellStyle name="Followed Hyperlink 2216" xfId="20438" xr:uid="{05C2279D-9809-4E6D-AD0F-9D2B88F30D34}"/>
    <cellStyle name="Followed Hyperlink 2216 2" xfId="20439" xr:uid="{82972220-B4B2-4306-93E2-A2841DD688F8}"/>
    <cellStyle name="Followed Hyperlink 2217" xfId="20440" xr:uid="{D14676B5-E44A-4190-9228-CBF1CE39A652}"/>
    <cellStyle name="Followed Hyperlink 2217 2" xfId="20441" xr:uid="{A257EE5B-4831-4ABF-B432-18C4EC91A37C}"/>
    <cellStyle name="Followed Hyperlink 2218" xfId="20442" xr:uid="{183AE8E7-7560-4C5B-85C4-BC54B8E1B2B8}"/>
    <cellStyle name="Followed Hyperlink 2218 2" xfId="20443" xr:uid="{841D1027-CEE0-4FC6-8708-1E1C56A6ED6B}"/>
    <cellStyle name="Followed Hyperlink 2219" xfId="20444" xr:uid="{6594AEF0-D7E3-4A94-AE29-620768180E68}"/>
    <cellStyle name="Followed Hyperlink 2219 2" xfId="20445" xr:uid="{5B4F995B-EF21-4CA6-BF0E-1B31D7C98B0E}"/>
    <cellStyle name="Followed Hyperlink 222" xfId="20446" xr:uid="{B02BE680-12C9-4562-887D-49C35F984A86}"/>
    <cellStyle name="Followed Hyperlink 222 2" xfId="20447" xr:uid="{D355DDD0-6EAD-4543-AD4F-91DA7C3942B9}"/>
    <cellStyle name="Followed Hyperlink 2220" xfId="20448" xr:uid="{A546BBC7-AA26-4F3C-B535-216A732A69A2}"/>
    <cellStyle name="Followed Hyperlink 2220 2" xfId="20449" xr:uid="{DA3CB794-5902-46A6-A9D5-D480B1D0C396}"/>
    <cellStyle name="Followed Hyperlink 2221" xfId="20450" xr:uid="{D6234E5E-F995-4337-8562-7134DB592E3F}"/>
    <cellStyle name="Followed Hyperlink 2221 2" xfId="20451" xr:uid="{BE141BC1-0E9F-4D7B-B22F-85E7F1D176C5}"/>
    <cellStyle name="Followed Hyperlink 2222" xfId="20452" xr:uid="{46BE5EC6-55C3-4C1C-8640-0EC179EBCF5C}"/>
    <cellStyle name="Followed Hyperlink 2222 2" xfId="20453" xr:uid="{6A6D523D-7DBA-4C47-BDFC-AF5CFB4BF81E}"/>
    <cellStyle name="Followed Hyperlink 2223" xfId="20454" xr:uid="{469C5B03-CAE0-4921-93D0-75A3586E96F1}"/>
    <cellStyle name="Followed Hyperlink 2223 2" xfId="20455" xr:uid="{CD44EB80-A275-4826-A2C3-9E55AF80870F}"/>
    <cellStyle name="Followed Hyperlink 2224" xfId="20456" xr:uid="{2BADE1BF-CD06-4139-82E2-0787E8297271}"/>
    <cellStyle name="Followed Hyperlink 2224 2" xfId="20457" xr:uid="{E4DAC231-3EFC-47A6-9317-91C88DEBA1F3}"/>
    <cellStyle name="Followed Hyperlink 2225" xfId="20458" xr:uid="{F88F1949-3999-41A6-9ACA-F663CEFCFD4C}"/>
    <cellStyle name="Followed Hyperlink 2225 2" xfId="20459" xr:uid="{126AF7EB-E00F-4E26-AF5B-5EDDB774D5D0}"/>
    <cellStyle name="Followed Hyperlink 2226" xfId="20460" xr:uid="{A81FA1C7-DB71-4927-A607-B4F6B0F3A3FF}"/>
    <cellStyle name="Followed Hyperlink 2226 2" xfId="20461" xr:uid="{FAD58419-C1A0-41AC-9702-8D71DE924D73}"/>
    <cellStyle name="Followed Hyperlink 2227" xfId="20462" xr:uid="{DF2FA9F8-6E4E-40CB-9021-821507C5EAA3}"/>
    <cellStyle name="Followed Hyperlink 2227 2" xfId="20463" xr:uid="{E593D8F0-18FE-42DF-88D9-B22773BDB310}"/>
    <cellStyle name="Followed Hyperlink 2228" xfId="20464" xr:uid="{F72C4BEA-8FB6-47F7-9740-9088582522A2}"/>
    <cellStyle name="Followed Hyperlink 2228 2" xfId="20465" xr:uid="{5A8F2998-5464-4C6F-B964-81A868890C9B}"/>
    <cellStyle name="Followed Hyperlink 2229" xfId="20466" xr:uid="{561A559C-B539-4C34-83D2-65D5AF89AE83}"/>
    <cellStyle name="Followed Hyperlink 2229 2" xfId="20467" xr:uid="{F221D575-07BE-4EAD-9C1A-54C1AC08E852}"/>
    <cellStyle name="Followed Hyperlink 223" xfId="20468" xr:uid="{9EA944E8-E41F-424A-B405-021236B57454}"/>
    <cellStyle name="Followed Hyperlink 223 2" xfId="20469" xr:uid="{1DB106CF-4ADD-4F7B-B8B8-68830C798B9A}"/>
    <cellStyle name="Followed Hyperlink 2230" xfId="20470" xr:uid="{21CD6F32-93A1-4432-BE61-1AF93E3011CB}"/>
    <cellStyle name="Followed Hyperlink 2230 2" xfId="20471" xr:uid="{A8AED07E-F5DF-41D9-B4FD-E7CCBC16A521}"/>
    <cellStyle name="Followed Hyperlink 2231" xfId="20472" xr:uid="{EBBD421D-5744-4BB8-83BC-96899E902889}"/>
    <cellStyle name="Followed Hyperlink 2231 2" xfId="20473" xr:uid="{CD3A1D0E-AA12-4E65-8F49-A3BBEFDCC016}"/>
    <cellStyle name="Followed Hyperlink 2232" xfId="20474" xr:uid="{0A057712-C769-4CDA-8752-6480B05D416C}"/>
    <cellStyle name="Followed Hyperlink 2232 2" xfId="20475" xr:uid="{DBF2D079-333F-43AD-BEC8-B83E312A3721}"/>
    <cellStyle name="Followed Hyperlink 2233" xfId="20476" xr:uid="{B57AB68E-7194-4D26-9F6C-11B99D92BAE2}"/>
    <cellStyle name="Followed Hyperlink 2233 2" xfId="20477" xr:uid="{C63A51BC-4203-40F7-9E78-7E6A8E7F3920}"/>
    <cellStyle name="Followed Hyperlink 2234" xfId="20478" xr:uid="{D9FDE322-1F07-46EB-9873-1C147D3452FD}"/>
    <cellStyle name="Followed Hyperlink 2234 2" xfId="20479" xr:uid="{E5D70212-623E-45EF-8593-A59F40BDD90D}"/>
    <cellStyle name="Followed Hyperlink 2235" xfId="20480" xr:uid="{078079B5-5889-422E-8352-849526F60F4D}"/>
    <cellStyle name="Followed Hyperlink 2235 2" xfId="20481" xr:uid="{3F949945-6395-41C4-8862-23D4114AF736}"/>
    <cellStyle name="Followed Hyperlink 2236" xfId="20482" xr:uid="{A2AA841A-358A-4B7C-B9D2-AACCD72A8378}"/>
    <cellStyle name="Followed Hyperlink 2236 2" xfId="20483" xr:uid="{C05C098F-87D7-46B7-A19C-BA54154164DD}"/>
    <cellStyle name="Followed Hyperlink 2237" xfId="20484" xr:uid="{9CD03B2D-E552-4B91-B2EB-2286D23FAC10}"/>
    <cellStyle name="Followed Hyperlink 2237 2" xfId="20485" xr:uid="{D8E9E9A5-36C6-4EB0-B7C4-932D5BFEF076}"/>
    <cellStyle name="Followed Hyperlink 2238" xfId="20486" xr:uid="{C8789E73-C63D-4DBE-B08E-3AA8944F66CB}"/>
    <cellStyle name="Followed Hyperlink 2238 2" xfId="20487" xr:uid="{426AD8BB-F966-4101-B6BA-1F3090A30181}"/>
    <cellStyle name="Followed Hyperlink 2239" xfId="20488" xr:uid="{6BB4E6EE-7FE3-4328-8492-24BFF8828734}"/>
    <cellStyle name="Followed Hyperlink 2239 2" xfId="20489" xr:uid="{42086E16-CFA3-4A2F-A7C9-A569F8C4FF97}"/>
    <cellStyle name="Followed Hyperlink 224" xfId="20490" xr:uid="{969B14D8-3CEE-434C-AF4A-301CD409BB03}"/>
    <cellStyle name="Followed Hyperlink 224 2" xfId="20491" xr:uid="{5A1D07AF-7726-42B0-952B-4260303E08D9}"/>
    <cellStyle name="Followed Hyperlink 2240" xfId="20492" xr:uid="{6F8801A7-FA51-4274-95F6-AA476556C2D2}"/>
    <cellStyle name="Followed Hyperlink 2240 2" xfId="20493" xr:uid="{1CCFB7EE-35D5-4568-B3A7-F2047E70A287}"/>
    <cellStyle name="Followed Hyperlink 2241" xfId="20494" xr:uid="{A37859EC-7913-4C83-AB0B-F6BF1295942F}"/>
    <cellStyle name="Followed Hyperlink 2241 2" xfId="20495" xr:uid="{C214C634-3FC0-41EE-A9D5-181A4B4F2164}"/>
    <cellStyle name="Followed Hyperlink 2242" xfId="20496" xr:uid="{54DD8BC3-DFC4-46F9-8C09-1AD43F952CE9}"/>
    <cellStyle name="Followed Hyperlink 2242 2" xfId="20497" xr:uid="{C6BA2C3A-E2BD-40B2-9E5D-BD9FEBEDBDD8}"/>
    <cellStyle name="Followed Hyperlink 2243" xfId="20498" xr:uid="{F5AFC129-CE45-4619-A164-F85B0AD57376}"/>
    <cellStyle name="Followed Hyperlink 2243 2" xfId="20499" xr:uid="{7E352BE0-58D7-4811-80EE-7279BDE3ADE0}"/>
    <cellStyle name="Followed Hyperlink 2244" xfId="20500" xr:uid="{DC60C4C1-95A6-480A-8972-83850C352809}"/>
    <cellStyle name="Followed Hyperlink 2244 2" xfId="20501" xr:uid="{4E042A89-A89D-4B02-B579-6789A2674503}"/>
    <cellStyle name="Followed Hyperlink 2245" xfId="20502" xr:uid="{D05D5B21-C9C5-410F-8E0D-1F25A6AE7AAA}"/>
    <cellStyle name="Followed Hyperlink 2245 2" xfId="20503" xr:uid="{DEC35407-5C65-4A5F-96E0-29BAD0FA2733}"/>
    <cellStyle name="Followed Hyperlink 2246" xfId="20504" xr:uid="{145420EA-2D8B-40BE-BC0E-9AE3732A24DF}"/>
    <cellStyle name="Followed Hyperlink 2246 2" xfId="20505" xr:uid="{A8C69751-1558-4B14-8152-AAF756A19495}"/>
    <cellStyle name="Followed Hyperlink 2247" xfId="20506" xr:uid="{89E35D49-6EC5-4CBE-A041-76FD0122D998}"/>
    <cellStyle name="Followed Hyperlink 2247 2" xfId="20507" xr:uid="{B02A7DC9-F392-4CC1-B983-4E92C26E480E}"/>
    <cellStyle name="Followed Hyperlink 2248" xfId="20508" xr:uid="{90B11A41-3312-4308-B5CA-DE6422840960}"/>
    <cellStyle name="Followed Hyperlink 2248 2" xfId="20509" xr:uid="{A979A461-20E4-4328-AF70-F15D7A8FC566}"/>
    <cellStyle name="Followed Hyperlink 2249" xfId="20510" xr:uid="{873DED7C-DC31-42B1-9DC0-23D0C3AD85EC}"/>
    <cellStyle name="Followed Hyperlink 2249 2" xfId="20511" xr:uid="{61541929-B11E-4825-B2EC-F7604D628F47}"/>
    <cellStyle name="Followed Hyperlink 225" xfId="20512" xr:uid="{D7A32E63-E3A7-4854-8C92-C8AC01041DAC}"/>
    <cellStyle name="Followed Hyperlink 225 2" xfId="20513" xr:uid="{566A09A2-2C61-42B8-807E-FE811826ED01}"/>
    <cellStyle name="Followed Hyperlink 2250" xfId="20514" xr:uid="{5173D45A-2FB1-47AE-AE3C-598EE56D8127}"/>
    <cellStyle name="Followed Hyperlink 2250 2" xfId="20515" xr:uid="{226BF729-6ABB-42A8-8CD0-BB8BFC788B9D}"/>
    <cellStyle name="Followed Hyperlink 2251" xfId="20516" xr:uid="{EE895BF7-95FB-4145-9058-DC3A6D70F265}"/>
    <cellStyle name="Followed Hyperlink 2251 2" xfId="20517" xr:uid="{1BADCDE0-CC26-489C-B497-EAA80C8532AC}"/>
    <cellStyle name="Followed Hyperlink 2252" xfId="20518" xr:uid="{0C39A898-A2D9-495C-A240-E5D7A7E3C4A8}"/>
    <cellStyle name="Followed Hyperlink 2252 2" xfId="20519" xr:uid="{4D45E65F-5FBC-4362-9EB6-BC7919B3DAAB}"/>
    <cellStyle name="Followed Hyperlink 2253" xfId="20520" xr:uid="{01EDA451-5701-4AB5-8624-F086D0D048ED}"/>
    <cellStyle name="Followed Hyperlink 2253 2" xfId="20521" xr:uid="{57AF542D-04BB-4FC8-899C-A3256900E753}"/>
    <cellStyle name="Followed Hyperlink 2254" xfId="20522" xr:uid="{7FFB7E35-E89A-4378-9948-CD084616B02A}"/>
    <cellStyle name="Followed Hyperlink 2254 2" xfId="20523" xr:uid="{E1B114B4-ED68-467F-A141-86DC4ABCC57B}"/>
    <cellStyle name="Followed Hyperlink 2255" xfId="20524" xr:uid="{34BEAAAB-E260-473C-BD92-A2981CC0FD60}"/>
    <cellStyle name="Followed Hyperlink 2255 2" xfId="20525" xr:uid="{0A6EC983-A003-475D-8364-4A0865E7A790}"/>
    <cellStyle name="Followed Hyperlink 2256" xfId="20526" xr:uid="{BA9B6428-D221-43FF-B3E3-F5FA603E3F0B}"/>
    <cellStyle name="Followed Hyperlink 2256 2" xfId="20527" xr:uid="{5DC8236C-79C2-4D10-88B8-DBF54FA2D421}"/>
    <cellStyle name="Followed Hyperlink 2257" xfId="20528" xr:uid="{3823C7FE-969F-400B-B5BA-8389D94F99F4}"/>
    <cellStyle name="Followed Hyperlink 2257 2" xfId="20529" xr:uid="{59C1EFA9-7EDF-4188-8D3A-38EB9420E9DC}"/>
    <cellStyle name="Followed Hyperlink 2258" xfId="20530" xr:uid="{2192B64C-2068-40F3-8C7C-E0D409C3FAE9}"/>
    <cellStyle name="Followed Hyperlink 2258 2" xfId="20531" xr:uid="{00D5B91B-F447-43F4-83CB-65C340A6BC22}"/>
    <cellStyle name="Followed Hyperlink 2259" xfId="20532" xr:uid="{CC7A54FE-8A61-4923-9A5D-E00B5F80C295}"/>
    <cellStyle name="Followed Hyperlink 2259 2" xfId="20533" xr:uid="{335C7750-5339-47B3-AD28-7695FAD8373A}"/>
    <cellStyle name="Followed Hyperlink 226" xfId="20534" xr:uid="{49AA3FD9-E565-49AA-9E00-957F94B11EA4}"/>
    <cellStyle name="Followed Hyperlink 226 2" xfId="20535" xr:uid="{73814801-58BE-4503-A149-7CA0A51A352A}"/>
    <cellStyle name="Followed Hyperlink 2260" xfId="20536" xr:uid="{E6E9A0CB-52DE-4942-9117-B71737581CB6}"/>
    <cellStyle name="Followed Hyperlink 2260 2" xfId="20537" xr:uid="{A81E531F-9846-4C8A-98F1-3640CF1C06C9}"/>
    <cellStyle name="Followed Hyperlink 2261" xfId="20538" xr:uid="{971963CF-1747-4C31-92DE-EDD3523DF12B}"/>
    <cellStyle name="Followed Hyperlink 2261 2" xfId="20539" xr:uid="{851BD89C-D843-4BEF-91CC-CF67B942FFE0}"/>
    <cellStyle name="Followed Hyperlink 2262" xfId="20540" xr:uid="{792BAF1D-B573-4E9A-8651-CD193022178E}"/>
    <cellStyle name="Followed Hyperlink 2262 2" xfId="20541" xr:uid="{1AF3DCB1-4D6D-41DD-8B44-DF9742780F79}"/>
    <cellStyle name="Followed Hyperlink 2263" xfId="20542" xr:uid="{113138B9-0E27-4208-AC89-E096C14B8C0D}"/>
    <cellStyle name="Followed Hyperlink 2263 2" xfId="20543" xr:uid="{3A69C1E2-DE42-42FC-AE4B-D74FA5A0ED54}"/>
    <cellStyle name="Followed Hyperlink 2264" xfId="20544" xr:uid="{350C880A-E911-4592-8671-6B8CBABEBBFD}"/>
    <cellStyle name="Followed Hyperlink 2264 2" xfId="20545" xr:uid="{1E74F767-AEE1-4193-9C4D-957CBD5D6032}"/>
    <cellStyle name="Followed Hyperlink 2265" xfId="20546" xr:uid="{9C931B09-888B-40E2-8461-4B7836D7932D}"/>
    <cellStyle name="Followed Hyperlink 2265 2" xfId="20547" xr:uid="{FB107810-3F5F-4C81-B18C-9D108AF0B931}"/>
    <cellStyle name="Followed Hyperlink 2266" xfId="20548" xr:uid="{24FE6618-5429-44FD-99F4-6D1B054B6B5E}"/>
    <cellStyle name="Followed Hyperlink 2266 2" xfId="20549" xr:uid="{C3EA440D-F1CF-44BD-A184-9B132236C7A0}"/>
    <cellStyle name="Followed Hyperlink 2267" xfId="20550" xr:uid="{80DFABCB-F3A0-4A29-9673-29D5D6C2DE14}"/>
    <cellStyle name="Followed Hyperlink 2267 2" xfId="20551" xr:uid="{B6ABA5E0-B7E2-48AB-8F04-FD0AC00D94A6}"/>
    <cellStyle name="Followed Hyperlink 2268" xfId="20552" xr:uid="{B413614D-771D-448C-9267-C1CE24CA8342}"/>
    <cellStyle name="Followed Hyperlink 2268 2" xfId="20553" xr:uid="{73FE33E0-94C8-4B2A-861C-79F57055D790}"/>
    <cellStyle name="Followed Hyperlink 2269" xfId="20554" xr:uid="{4A49E8F2-2986-43C9-BFD0-A5DDF2464B91}"/>
    <cellStyle name="Followed Hyperlink 2269 2" xfId="20555" xr:uid="{4757DEDE-E4FC-4ECA-BCF3-2C9BE2054576}"/>
    <cellStyle name="Followed Hyperlink 227" xfId="20556" xr:uid="{645507E8-BCC6-478B-B3DF-D15F71767E09}"/>
    <cellStyle name="Followed Hyperlink 227 2" xfId="20557" xr:uid="{C80B7DE6-2557-4CD0-A2DE-256084123B5E}"/>
    <cellStyle name="Followed Hyperlink 2270" xfId="20558" xr:uid="{288EA5CB-D6E3-49ED-A4D6-871CD8F572AD}"/>
    <cellStyle name="Followed Hyperlink 2270 2" xfId="20559" xr:uid="{6E79E952-8D7B-43F9-AB4E-4745B38DB7A5}"/>
    <cellStyle name="Followed Hyperlink 2271" xfId="20560" xr:uid="{AC16DF27-83FA-40B3-B346-265ECF345941}"/>
    <cellStyle name="Followed Hyperlink 2271 2" xfId="20561" xr:uid="{796AC34D-9E7C-413A-9A88-E5CF51DA61CF}"/>
    <cellStyle name="Followed Hyperlink 2272" xfId="20562" xr:uid="{EC903044-59C2-49D7-9905-945E12696104}"/>
    <cellStyle name="Followed Hyperlink 2272 2" xfId="20563" xr:uid="{428E6FC8-E9DD-49D2-A3CE-44B8107FE336}"/>
    <cellStyle name="Followed Hyperlink 2273" xfId="20564" xr:uid="{C87E1CE3-25B1-4069-8971-2F555AE3A195}"/>
    <cellStyle name="Followed Hyperlink 2273 2" xfId="20565" xr:uid="{76FC82A4-5424-4E56-B6D6-1F230808E331}"/>
    <cellStyle name="Followed Hyperlink 2274" xfId="20566" xr:uid="{6D8EF34F-85C9-4A53-9005-73B1AB934057}"/>
    <cellStyle name="Followed Hyperlink 2274 2" xfId="20567" xr:uid="{5CE09B2E-E0EB-4DB5-AA8F-485A4F831EA5}"/>
    <cellStyle name="Followed Hyperlink 2275" xfId="20568" xr:uid="{746178E1-C150-4A6D-AA28-A6552F3A1120}"/>
    <cellStyle name="Followed Hyperlink 2275 2" xfId="20569" xr:uid="{9C28CEBB-A734-4E38-8E5D-99ED078F4C05}"/>
    <cellStyle name="Followed Hyperlink 2276" xfId="20570" xr:uid="{C883A8AB-DA07-4BE9-89A8-C942D64D0C56}"/>
    <cellStyle name="Followed Hyperlink 2276 2" xfId="20571" xr:uid="{1AA8EBCC-D86A-415A-B067-5EFC52C8D8BA}"/>
    <cellStyle name="Followed Hyperlink 2277" xfId="20572" xr:uid="{07B2EFD6-34E3-4809-9E6B-E0D7EAE2BD8C}"/>
    <cellStyle name="Followed Hyperlink 2277 2" xfId="20573" xr:uid="{58DE2FC7-87C0-4655-95DE-5CCA80D1763D}"/>
    <cellStyle name="Followed Hyperlink 2278" xfId="20574" xr:uid="{307E4C07-7C32-4B8E-9DF9-69FB83A82A84}"/>
    <cellStyle name="Followed Hyperlink 2278 2" xfId="20575" xr:uid="{1528E1DD-E2F4-46D7-8898-3EDD7BBB43F6}"/>
    <cellStyle name="Followed Hyperlink 2279" xfId="20576" xr:uid="{68605BEC-EBF2-4421-80E5-2F3B467E1CF7}"/>
    <cellStyle name="Followed Hyperlink 2279 2" xfId="20577" xr:uid="{BA090A82-FB5D-4362-98E2-366B0E4990DA}"/>
    <cellStyle name="Followed Hyperlink 228" xfId="20578" xr:uid="{838B48EF-6F08-4712-855E-33569126DE9E}"/>
    <cellStyle name="Followed Hyperlink 228 2" xfId="20579" xr:uid="{AD93B24E-4891-4A36-A905-5C45EE2AA7AD}"/>
    <cellStyle name="Followed Hyperlink 2280" xfId="20580" xr:uid="{F3D8438C-D0E1-4E6C-86F3-11C78B21F284}"/>
    <cellStyle name="Followed Hyperlink 2280 2" xfId="20581" xr:uid="{275664CB-9A54-4CE3-B4CA-639DDE42635C}"/>
    <cellStyle name="Followed Hyperlink 2281" xfId="20582" xr:uid="{155D452E-6315-4DD2-8988-613F277E1E2E}"/>
    <cellStyle name="Followed Hyperlink 2281 2" xfId="20583" xr:uid="{B912907E-FDC7-4D31-9794-CB04C8FAF14E}"/>
    <cellStyle name="Followed Hyperlink 2282" xfId="20584" xr:uid="{52B5839E-7DF0-403F-BA3F-A887E20FB3B1}"/>
    <cellStyle name="Followed Hyperlink 2282 2" xfId="20585" xr:uid="{11A3296B-20C4-4333-94C3-E519657991AC}"/>
    <cellStyle name="Followed Hyperlink 2283" xfId="20586" xr:uid="{957914A3-B542-48EC-92EF-87D331736B0B}"/>
    <cellStyle name="Followed Hyperlink 2283 2" xfId="20587" xr:uid="{C2B714A8-E4D4-4D7F-B3B8-2FEBE3FD43AC}"/>
    <cellStyle name="Followed Hyperlink 2284" xfId="20588" xr:uid="{C68AF4C3-A2A3-46BE-BF6A-FC7BAC21C08E}"/>
    <cellStyle name="Followed Hyperlink 2284 2" xfId="20589" xr:uid="{068A8C58-99C5-49BC-ABDD-3F19B5C28C81}"/>
    <cellStyle name="Followed Hyperlink 2285" xfId="20590" xr:uid="{AD0B900B-DE4E-4594-8EE2-CA0C1381A7BF}"/>
    <cellStyle name="Followed Hyperlink 2285 2" xfId="20591" xr:uid="{4F0B9ED7-0D5C-4B17-8C92-57986F20A131}"/>
    <cellStyle name="Followed Hyperlink 2286" xfId="20592" xr:uid="{E89140E8-0FCE-4030-A690-91B80E7FA809}"/>
    <cellStyle name="Followed Hyperlink 2286 2" xfId="20593" xr:uid="{AB39524D-7FB2-4BFB-B2B5-36CBDBB7AEAC}"/>
    <cellStyle name="Followed Hyperlink 2287" xfId="20594" xr:uid="{893BE69C-75F3-448D-9AC9-B0672F044A07}"/>
    <cellStyle name="Followed Hyperlink 2287 2" xfId="20595" xr:uid="{CB5E88B2-9432-419D-B2ED-56360F3BC239}"/>
    <cellStyle name="Followed Hyperlink 2288" xfId="20596" xr:uid="{C1131DE6-E2B9-416E-90BF-B66DE9FDC608}"/>
    <cellStyle name="Followed Hyperlink 2288 2" xfId="20597" xr:uid="{53F40977-5E76-4CA8-8855-C8AAEF9920AE}"/>
    <cellStyle name="Followed Hyperlink 2289" xfId="20598" xr:uid="{8CAB592E-DF43-41B6-BC71-783F7852D896}"/>
    <cellStyle name="Followed Hyperlink 2289 2" xfId="20599" xr:uid="{B8689394-D929-4AFB-8123-F065E5686947}"/>
    <cellStyle name="Followed Hyperlink 229" xfId="20600" xr:uid="{EEE11049-0FE6-4C19-9FFF-8D57BFEB7F3A}"/>
    <cellStyle name="Followed Hyperlink 229 2" xfId="20601" xr:uid="{2E1FAFA1-D0D5-4299-B71A-F94987CA04FF}"/>
    <cellStyle name="Followed Hyperlink 2290" xfId="20602" xr:uid="{2041C7DC-8975-4218-9648-040C64E82A47}"/>
    <cellStyle name="Followed Hyperlink 2290 2" xfId="20603" xr:uid="{606BAD9B-ACA0-4209-94AF-F7E8C0AA3E9D}"/>
    <cellStyle name="Followed Hyperlink 2291" xfId="20604" xr:uid="{0DE01FFE-CDB8-4E95-AC2A-383DA378D350}"/>
    <cellStyle name="Followed Hyperlink 2291 2" xfId="20605" xr:uid="{590E5D07-ED68-43EF-91CE-3EAAE5FFBB46}"/>
    <cellStyle name="Followed Hyperlink 2292" xfId="20606" xr:uid="{31DC0891-8586-42D2-B415-4AD6F06AFEDB}"/>
    <cellStyle name="Followed Hyperlink 2292 2" xfId="20607" xr:uid="{D6E763B4-3ED3-48C2-BDE3-8EFC927F5A12}"/>
    <cellStyle name="Followed Hyperlink 2293" xfId="20608" xr:uid="{2F13E723-EDB7-4D5C-89FD-3E4D7FA4F38C}"/>
    <cellStyle name="Followed Hyperlink 2293 2" xfId="20609" xr:uid="{063BFBFF-853C-4E67-ABFA-AE6F25913752}"/>
    <cellStyle name="Followed Hyperlink 2294" xfId="20610" xr:uid="{57D7DF8A-F905-4009-BF06-C8A663F31777}"/>
    <cellStyle name="Followed Hyperlink 2294 2" xfId="20611" xr:uid="{4CDA18BA-2D33-45BA-8221-749545262053}"/>
    <cellStyle name="Followed Hyperlink 2295" xfId="20612" xr:uid="{70CD5082-C866-403F-814C-B4DE5E7C2308}"/>
    <cellStyle name="Followed Hyperlink 2295 2" xfId="20613" xr:uid="{751C869F-AED6-4D2E-8A70-AC1EC58082E2}"/>
    <cellStyle name="Followed Hyperlink 2296" xfId="20614" xr:uid="{9B8E21B5-12A9-4DC2-9E8E-34915CFBC9F4}"/>
    <cellStyle name="Followed Hyperlink 2296 2" xfId="20615" xr:uid="{CD7C6D38-DA39-4BD9-BF3D-FD9A235AB72B}"/>
    <cellStyle name="Followed Hyperlink 2297" xfId="20616" xr:uid="{0E71A83A-E212-4363-85D6-91B175CEBC05}"/>
    <cellStyle name="Followed Hyperlink 2297 2" xfId="20617" xr:uid="{2288334B-369E-44E8-9CD6-3A9CB511A06E}"/>
    <cellStyle name="Followed Hyperlink 2298" xfId="20618" xr:uid="{72EB8B6E-CB98-4DA3-B082-0153D7C1BADD}"/>
    <cellStyle name="Followed Hyperlink 2298 2" xfId="20619" xr:uid="{7F8DF04B-F71D-4A86-AFF3-18E3A04270E5}"/>
    <cellStyle name="Followed Hyperlink 2299" xfId="20620" xr:uid="{F1DD40D4-AC8E-456F-BFF9-D37A1CF0A40D}"/>
    <cellStyle name="Followed Hyperlink 2299 2" xfId="20621" xr:uid="{E4FACB05-4B63-4114-8672-214E91455FAC}"/>
    <cellStyle name="Followed Hyperlink 23" xfId="20622" xr:uid="{68678DFB-EDB7-4ECD-8BCC-80FFA2144320}"/>
    <cellStyle name="Followed Hyperlink 23 2" xfId="20623" xr:uid="{36AFE99C-8666-4227-A7C9-73A41782CC67}"/>
    <cellStyle name="Followed Hyperlink 230" xfId="20624" xr:uid="{DBF2090D-3B67-401C-9E12-AF9413FEE439}"/>
    <cellStyle name="Followed Hyperlink 230 2" xfId="20625" xr:uid="{EC5C5C23-FB4F-443B-9ECF-12FCB8C70F34}"/>
    <cellStyle name="Followed Hyperlink 2300" xfId="20626" xr:uid="{A5D82A7E-716F-40EC-863F-13636F93EA45}"/>
    <cellStyle name="Followed Hyperlink 2300 2" xfId="20627" xr:uid="{B54A82BE-4E28-44EA-AAC8-B75CA3FC148A}"/>
    <cellStyle name="Followed Hyperlink 2301" xfId="20628" xr:uid="{A8DCFC91-4374-493F-8D1F-DBADF247E6B7}"/>
    <cellStyle name="Followed Hyperlink 2301 2" xfId="20629" xr:uid="{CE5C2C41-EE88-40C1-8D46-FD4957A82BA3}"/>
    <cellStyle name="Followed Hyperlink 2302" xfId="20630" xr:uid="{0FD96135-4180-47E7-ACA2-BA0999AA430E}"/>
    <cellStyle name="Followed Hyperlink 2302 2" xfId="20631" xr:uid="{60706C0C-0A48-4407-AB43-A8F6F54F8210}"/>
    <cellStyle name="Followed Hyperlink 2303" xfId="20632" xr:uid="{623E1187-9BEE-4D3F-A036-4F5A8E6F4BBF}"/>
    <cellStyle name="Followed Hyperlink 2303 2" xfId="20633" xr:uid="{E8C1D819-E669-43E5-990E-12ED52295D23}"/>
    <cellStyle name="Followed Hyperlink 2304" xfId="20634" xr:uid="{50E56438-3FCD-4665-8C6C-42EBA5D24177}"/>
    <cellStyle name="Followed Hyperlink 2304 2" xfId="20635" xr:uid="{16FFD8A2-46CE-4E99-B695-63307C3512D0}"/>
    <cellStyle name="Followed Hyperlink 2305" xfId="20636" xr:uid="{07F517D7-9F8F-44A5-94FB-C6366BDA1628}"/>
    <cellStyle name="Followed Hyperlink 2305 2" xfId="20637" xr:uid="{0F8C5B68-6510-43F4-B8F0-CA6379E15825}"/>
    <cellStyle name="Followed Hyperlink 2306" xfId="20638" xr:uid="{B0D2B37C-210E-4F9E-ADDB-B801CF8C8158}"/>
    <cellStyle name="Followed Hyperlink 2306 2" xfId="20639" xr:uid="{C1F3C9A5-B05D-4A1C-81F3-641E4A533EDD}"/>
    <cellStyle name="Followed Hyperlink 2307" xfId="20640" xr:uid="{78F70ACA-2B4A-4427-9534-3B1A928AA73C}"/>
    <cellStyle name="Followed Hyperlink 2307 2" xfId="20641" xr:uid="{875BEA09-D3A1-407A-9F5F-DB1B31180F2E}"/>
    <cellStyle name="Followed Hyperlink 2308" xfId="20642" xr:uid="{4F4F0A5C-206E-436D-93B7-282AB232223F}"/>
    <cellStyle name="Followed Hyperlink 2308 2" xfId="20643" xr:uid="{4817DC9B-FF42-496B-B6D3-28B798A26796}"/>
    <cellStyle name="Followed Hyperlink 2309" xfId="20644" xr:uid="{53AD6BE3-2680-4D10-B09F-EDD9C0E64280}"/>
    <cellStyle name="Followed Hyperlink 2309 2" xfId="20645" xr:uid="{2FD228B8-71B9-417A-AA9C-BD318D55D7B9}"/>
    <cellStyle name="Followed Hyperlink 231" xfId="20646" xr:uid="{DE6722F2-33B7-4937-913A-130834E5B74E}"/>
    <cellStyle name="Followed Hyperlink 231 2" xfId="20647" xr:uid="{B8863761-074D-410D-940E-AF008AD953AD}"/>
    <cellStyle name="Followed Hyperlink 2310" xfId="20648" xr:uid="{544DCF40-0CAF-44B9-B7A0-3396B5204CA0}"/>
    <cellStyle name="Followed Hyperlink 2310 2" xfId="20649" xr:uid="{30CF2D51-5453-423D-9343-0143DEADA15F}"/>
    <cellStyle name="Followed Hyperlink 2311" xfId="20650" xr:uid="{3916C583-E1FE-4152-A5DD-A371D83A9708}"/>
    <cellStyle name="Followed Hyperlink 2311 2" xfId="20651" xr:uid="{CBD5AAE0-BF3D-40C8-93F4-7B8AB0665AE1}"/>
    <cellStyle name="Followed Hyperlink 2312" xfId="20652" xr:uid="{0218D047-842E-4DF0-9282-27B2DC55A5DE}"/>
    <cellStyle name="Followed Hyperlink 2312 2" xfId="20653" xr:uid="{6005CC04-3BF4-439D-9DCE-0781E466DF7B}"/>
    <cellStyle name="Followed Hyperlink 2313" xfId="20654" xr:uid="{B76F6834-E15A-491A-A345-D2E3872044C8}"/>
    <cellStyle name="Followed Hyperlink 2313 2" xfId="20655" xr:uid="{A8903F7A-F2E0-46AA-86F5-EA8BE998B3C4}"/>
    <cellStyle name="Followed Hyperlink 2314" xfId="20656" xr:uid="{2D7E497E-89F4-4EEA-8918-26FC97AF1A21}"/>
    <cellStyle name="Followed Hyperlink 2314 2" xfId="20657" xr:uid="{133EEB3F-2800-495D-A82A-BDD1829D89B5}"/>
    <cellStyle name="Followed Hyperlink 2315" xfId="20658" xr:uid="{732C212F-D73A-4C2B-8925-B7DA05BA96D4}"/>
    <cellStyle name="Followed Hyperlink 2315 2" xfId="20659" xr:uid="{D87D4C0C-3855-48DF-9806-24F378AA4931}"/>
    <cellStyle name="Followed Hyperlink 2316" xfId="20660" xr:uid="{28942EBA-0F08-448C-B3F9-60FB8C37426A}"/>
    <cellStyle name="Followed Hyperlink 2316 2" xfId="20661" xr:uid="{1E605D24-49B0-45B6-9893-460B850DCD57}"/>
    <cellStyle name="Followed Hyperlink 2317" xfId="20662" xr:uid="{14C9D31F-13A0-40A9-BC89-7A778DE504E5}"/>
    <cellStyle name="Followed Hyperlink 2317 2" xfId="20663" xr:uid="{C8809672-8EA1-4F64-8F80-29B8DDA311B6}"/>
    <cellStyle name="Followed Hyperlink 2318" xfId="20664" xr:uid="{CA708E1E-204F-4858-A978-25EB304E5513}"/>
    <cellStyle name="Followed Hyperlink 2318 2" xfId="20665" xr:uid="{7DCC4845-77D0-4DA2-9647-33FD5709F60A}"/>
    <cellStyle name="Followed Hyperlink 2319" xfId="20666" xr:uid="{FE6EC862-581B-4D8B-86FD-EF44242434EA}"/>
    <cellStyle name="Followed Hyperlink 2319 2" xfId="20667" xr:uid="{252E613D-5BA8-426D-BEAE-DEB84E832A9A}"/>
    <cellStyle name="Followed Hyperlink 232" xfId="20668" xr:uid="{5C7DF8AC-68B5-4422-9ED3-C9E5603373B6}"/>
    <cellStyle name="Followed Hyperlink 232 2" xfId="20669" xr:uid="{E3D5B882-0570-4C6C-91EA-1B3C6BBDAA58}"/>
    <cellStyle name="Followed Hyperlink 2320" xfId="20670" xr:uid="{DEED3C8A-2CAF-45B8-A1BC-4FFB99F35256}"/>
    <cellStyle name="Followed Hyperlink 2320 2" xfId="20671" xr:uid="{81F61CB4-41B7-41E5-8897-5BAE28C3432F}"/>
    <cellStyle name="Followed Hyperlink 2321" xfId="20672" xr:uid="{01ACF2BE-B100-47BD-A67E-D85D8069E98A}"/>
    <cellStyle name="Followed Hyperlink 2321 2" xfId="20673" xr:uid="{41CBE4EE-79A7-40E4-B4F7-5CFF5CE55284}"/>
    <cellStyle name="Followed Hyperlink 2322" xfId="20674" xr:uid="{60AB1565-07EE-4BD3-9AA3-D011DFBDC58B}"/>
    <cellStyle name="Followed Hyperlink 2322 2" xfId="20675" xr:uid="{066D865D-018D-41F0-A996-5A390B15F9F0}"/>
    <cellStyle name="Followed Hyperlink 2323" xfId="20676" xr:uid="{EC161028-212D-4F68-9BC7-00E933B8DCDA}"/>
    <cellStyle name="Followed Hyperlink 2323 2" xfId="20677" xr:uid="{5D3B4FC7-BD8D-4EF9-86AC-1E2D07ED5D9B}"/>
    <cellStyle name="Followed Hyperlink 2324" xfId="20678" xr:uid="{F9466BCA-01F2-4BB7-8706-8FB1F436C381}"/>
    <cellStyle name="Followed Hyperlink 2324 2" xfId="20679" xr:uid="{52D520E2-7C32-4A55-B375-EC8E2A152C80}"/>
    <cellStyle name="Followed Hyperlink 2325" xfId="20680" xr:uid="{C84994D2-9163-40F3-BB91-DE1ED2531DAC}"/>
    <cellStyle name="Followed Hyperlink 2325 2" xfId="20681" xr:uid="{A1B39E05-61D4-4B74-BD96-24D7080EBFB2}"/>
    <cellStyle name="Followed Hyperlink 2326" xfId="20682" xr:uid="{02A97158-4FAC-4C4C-9B31-D009E2FDC1B4}"/>
    <cellStyle name="Followed Hyperlink 2326 2" xfId="20683" xr:uid="{86B85FB1-53A3-483D-A403-E13D8BB42F8B}"/>
    <cellStyle name="Followed Hyperlink 2327" xfId="20684" xr:uid="{8DDAEF02-D4C4-46B8-9009-D2619D16E752}"/>
    <cellStyle name="Followed Hyperlink 2327 2" xfId="20685" xr:uid="{CB9CC7F1-5E7E-4495-9464-4E517FFDE9AC}"/>
    <cellStyle name="Followed Hyperlink 2328" xfId="20686" xr:uid="{C2822CFF-6E28-4AB1-BBBE-0A069D16B918}"/>
    <cellStyle name="Followed Hyperlink 2328 2" xfId="20687" xr:uid="{265F428E-F76C-48E8-8F8A-7D7574B8C65B}"/>
    <cellStyle name="Followed Hyperlink 2329" xfId="20688" xr:uid="{F74A73BF-B851-44D4-BCE3-89BA22BF645B}"/>
    <cellStyle name="Followed Hyperlink 2329 2" xfId="20689" xr:uid="{297CC749-27DC-4F42-A622-439B85D35EC6}"/>
    <cellStyle name="Followed Hyperlink 233" xfId="20690" xr:uid="{267BB883-4F62-4533-8D54-FE706E68AF7A}"/>
    <cellStyle name="Followed Hyperlink 233 2" xfId="20691" xr:uid="{1B1E5E73-1A55-4809-A910-A484C283E0FB}"/>
    <cellStyle name="Followed Hyperlink 2330" xfId="20692" xr:uid="{812729D4-BCFC-47C3-9925-6C81AA992836}"/>
    <cellStyle name="Followed Hyperlink 2330 2" xfId="20693" xr:uid="{6A5D098F-DE93-4C67-9E8D-BB605EDFA404}"/>
    <cellStyle name="Followed Hyperlink 2331" xfId="20694" xr:uid="{558B6BEC-D84B-4FBC-BC71-B9BDE9CB9857}"/>
    <cellStyle name="Followed Hyperlink 2331 2" xfId="20695" xr:uid="{90C97791-5FB3-400D-AB4F-04AF650405E6}"/>
    <cellStyle name="Followed Hyperlink 2332" xfId="20696" xr:uid="{137EDDC1-9310-4BBC-9AD2-8BC85B2D45AA}"/>
    <cellStyle name="Followed Hyperlink 2332 2" xfId="20697" xr:uid="{798A288D-EC5A-4E9A-A5EE-1BFA11F16CBE}"/>
    <cellStyle name="Followed Hyperlink 2333" xfId="20698" xr:uid="{91DFE096-CDBF-4D46-8E38-E3867F0A12CA}"/>
    <cellStyle name="Followed Hyperlink 2333 2" xfId="20699" xr:uid="{B4FDDD60-2A08-40D9-88E0-F52F3159E4D4}"/>
    <cellStyle name="Followed Hyperlink 2334" xfId="20700" xr:uid="{8C1DC11A-9C39-403F-A13D-D50368D6F756}"/>
    <cellStyle name="Followed Hyperlink 2334 2" xfId="20701" xr:uid="{F8E9A875-1AE6-4F2B-B2F6-BCEB69A8DB9A}"/>
    <cellStyle name="Followed Hyperlink 2335" xfId="20702" xr:uid="{0E88D6BC-8471-443C-837B-3D5D4CCC1DAA}"/>
    <cellStyle name="Followed Hyperlink 2335 2" xfId="20703" xr:uid="{42DBCB72-8160-4888-A575-8E2BD15C5C04}"/>
    <cellStyle name="Followed Hyperlink 2336" xfId="20704" xr:uid="{3CA802BB-FAD4-4611-A157-E385565627A5}"/>
    <cellStyle name="Followed Hyperlink 2336 2" xfId="20705" xr:uid="{ADF7F05A-C54B-41A7-BF05-B06E9A9F17E7}"/>
    <cellStyle name="Followed Hyperlink 2337" xfId="20706" xr:uid="{E35F1BC9-BAF0-4DC6-99E8-88CD12E2F1C8}"/>
    <cellStyle name="Followed Hyperlink 2337 2" xfId="20707" xr:uid="{912E7159-B267-4FC1-A714-316236F77393}"/>
    <cellStyle name="Followed Hyperlink 2338" xfId="20708" xr:uid="{377F5B54-5551-4124-A570-8A3D14F71602}"/>
    <cellStyle name="Followed Hyperlink 2338 2" xfId="20709" xr:uid="{68C588DC-D0EE-4D1B-A011-36F2A6B29F80}"/>
    <cellStyle name="Followed Hyperlink 2339" xfId="20710" xr:uid="{CB34220D-AADF-4974-B63D-1FBCAAFCF25A}"/>
    <cellStyle name="Followed Hyperlink 2339 2" xfId="20711" xr:uid="{39D99B4B-65E8-463B-A6B5-D2ACFBCE58FF}"/>
    <cellStyle name="Followed Hyperlink 234" xfId="20712" xr:uid="{5C60AE41-16F7-4223-8C5F-A44E42A9D483}"/>
    <cellStyle name="Followed Hyperlink 234 2" xfId="20713" xr:uid="{A3B675BF-07E6-4227-8377-BE5C6A1B12D0}"/>
    <cellStyle name="Followed Hyperlink 2340" xfId="20714" xr:uid="{42AF093C-7437-40AB-A6CA-A5B902E1CAD4}"/>
    <cellStyle name="Followed Hyperlink 2340 2" xfId="20715" xr:uid="{E38E68D0-622A-4BA8-ABC2-387139B95B89}"/>
    <cellStyle name="Followed Hyperlink 2341" xfId="20716" xr:uid="{F8524CE5-4B3A-4D3E-B353-44A76607BAAF}"/>
    <cellStyle name="Followed Hyperlink 2341 2" xfId="20717" xr:uid="{4469E474-66BE-4B26-B76B-CAA06C5D4514}"/>
    <cellStyle name="Followed Hyperlink 2342" xfId="20718" xr:uid="{DBA97D61-E12F-483A-B66E-EA906A611E25}"/>
    <cellStyle name="Followed Hyperlink 2342 2" xfId="20719" xr:uid="{77BF12C6-2D2A-412D-9494-CA17895C974C}"/>
    <cellStyle name="Followed Hyperlink 2343" xfId="20720" xr:uid="{96D87D44-6A47-4462-BD8F-818A6AAD4D03}"/>
    <cellStyle name="Followed Hyperlink 2343 2" xfId="20721" xr:uid="{4E0EB92F-8749-4888-9ACD-7ACBC7B540AD}"/>
    <cellStyle name="Followed Hyperlink 2344" xfId="20722" xr:uid="{471BEA1A-9C20-4552-8257-6D0419C6AE59}"/>
    <cellStyle name="Followed Hyperlink 2344 2" xfId="20723" xr:uid="{AC189528-A4CA-4B27-907F-C23312F9A604}"/>
    <cellStyle name="Followed Hyperlink 2345" xfId="20724" xr:uid="{A09EEC8E-DC20-412D-97C3-AA6BD2865217}"/>
    <cellStyle name="Followed Hyperlink 2345 2" xfId="20725" xr:uid="{CD4DA285-B4E5-4235-BF4A-D324B8AEB0EF}"/>
    <cellStyle name="Followed Hyperlink 2346" xfId="20726" xr:uid="{EA6D00A1-04D2-49D5-BDCA-5D6D3467E94F}"/>
    <cellStyle name="Followed Hyperlink 2346 2" xfId="20727" xr:uid="{506A2B63-8BEA-4258-AAF1-39D2EDB43110}"/>
    <cellStyle name="Followed Hyperlink 2347" xfId="20728" xr:uid="{5E71E19F-F68C-40C2-A3D0-788584168BE2}"/>
    <cellStyle name="Followed Hyperlink 2347 2" xfId="20729" xr:uid="{E9942F8E-0572-4073-B9E5-04085F5DF86B}"/>
    <cellStyle name="Followed Hyperlink 2348" xfId="20730" xr:uid="{2063C84B-39B5-4016-9894-90BB01382F2A}"/>
    <cellStyle name="Followed Hyperlink 2348 2" xfId="20731" xr:uid="{CF1BD424-3FB7-47B5-AF97-FD44E54566AB}"/>
    <cellStyle name="Followed Hyperlink 2349" xfId="20732" xr:uid="{B1B3741A-FA46-4F39-993F-12847D029D31}"/>
    <cellStyle name="Followed Hyperlink 2349 2" xfId="20733" xr:uid="{86F70360-6257-4A91-B536-634032789376}"/>
    <cellStyle name="Followed Hyperlink 235" xfId="20734" xr:uid="{0DBEB7A0-7C36-4399-97CE-D5E078BDEB91}"/>
    <cellStyle name="Followed Hyperlink 235 2" xfId="20735" xr:uid="{B03BD373-8853-4683-BC73-B28E72844B6F}"/>
    <cellStyle name="Followed Hyperlink 2350" xfId="20736" xr:uid="{E003B832-D470-4AD5-B854-2DA6DCB9A84D}"/>
    <cellStyle name="Followed Hyperlink 2350 2" xfId="20737" xr:uid="{2E001303-68CB-4735-A5FB-244CBB5A7CF4}"/>
    <cellStyle name="Followed Hyperlink 2351" xfId="20738" xr:uid="{50166722-954F-478C-B558-75D5CDE116F5}"/>
    <cellStyle name="Followed Hyperlink 2351 2" xfId="20739" xr:uid="{EE2A0908-C3B0-4EEB-8584-8EEA607239E5}"/>
    <cellStyle name="Followed Hyperlink 2352" xfId="20740" xr:uid="{E7532CBC-545A-4F6B-8038-0EAF5A75EA73}"/>
    <cellStyle name="Followed Hyperlink 2352 2" xfId="20741" xr:uid="{CBC47A8D-395B-47C3-A857-ED9677BEC8A9}"/>
    <cellStyle name="Followed Hyperlink 2353" xfId="20742" xr:uid="{1C4CF6CB-4ED0-442C-B491-543CF2500104}"/>
    <cellStyle name="Followed Hyperlink 2353 2" xfId="20743" xr:uid="{CE14A3CC-A782-4594-B5D2-1E122327CE4F}"/>
    <cellStyle name="Followed Hyperlink 2354" xfId="20744" xr:uid="{14A3D431-5DBD-4B23-AF4C-07F7CD1DE7E3}"/>
    <cellStyle name="Followed Hyperlink 2354 2" xfId="20745" xr:uid="{794D9573-5F8D-4794-8AFF-5B3F2BF12C0B}"/>
    <cellStyle name="Followed Hyperlink 2355" xfId="20746" xr:uid="{E372F3C0-C056-48C2-81CD-08A35D8D2EAE}"/>
    <cellStyle name="Followed Hyperlink 2355 2" xfId="20747" xr:uid="{D9C057F1-5C79-4FA4-9B82-4E236F3834A2}"/>
    <cellStyle name="Followed Hyperlink 2356" xfId="20748" xr:uid="{3FD18B2B-312D-47F7-BDD3-332C70DF3F6A}"/>
    <cellStyle name="Followed Hyperlink 2356 2" xfId="20749" xr:uid="{101BBA22-C63A-464A-8EFD-504B4F9C8400}"/>
    <cellStyle name="Followed Hyperlink 2357" xfId="20750" xr:uid="{67414A44-DBF5-4092-8094-22A3FCD0389F}"/>
    <cellStyle name="Followed Hyperlink 2357 2" xfId="20751" xr:uid="{08444099-5163-4D4B-97D4-EEA48B567122}"/>
    <cellStyle name="Followed Hyperlink 2358" xfId="20752" xr:uid="{94ABAE3B-7DCD-4836-B70E-5479026DA7B8}"/>
    <cellStyle name="Followed Hyperlink 2358 2" xfId="20753" xr:uid="{D76253FE-B91C-447E-8590-5A986685D252}"/>
    <cellStyle name="Followed Hyperlink 2359" xfId="20754" xr:uid="{3FEC1B89-D232-4DD0-87FC-4340A77E4F6D}"/>
    <cellStyle name="Followed Hyperlink 2359 2" xfId="20755" xr:uid="{14B328AE-3190-481B-9692-D3FB475F32DE}"/>
    <cellStyle name="Followed Hyperlink 236" xfId="20756" xr:uid="{F88B7984-1760-406F-A637-C60495254363}"/>
    <cellStyle name="Followed Hyperlink 236 2" xfId="20757" xr:uid="{40BEAEC2-D5E7-45AC-8B7F-BC0BE3329B74}"/>
    <cellStyle name="Followed Hyperlink 2360" xfId="20758" xr:uid="{D10A4D24-9939-4C9A-BF0E-B7798F18B6C2}"/>
    <cellStyle name="Followed Hyperlink 2360 2" xfId="20759" xr:uid="{55E6688B-385C-4802-949D-22C0A1388DD9}"/>
    <cellStyle name="Followed Hyperlink 2361" xfId="20760" xr:uid="{8084C50C-D4F0-469E-99CB-ED2FA06F65BE}"/>
    <cellStyle name="Followed Hyperlink 2361 2" xfId="20761" xr:uid="{F70E67EA-BCFF-49F6-9985-73129E058C70}"/>
    <cellStyle name="Followed Hyperlink 2362" xfId="20762" xr:uid="{4ED0A488-38DA-4AC0-BD99-E46CE64E00AE}"/>
    <cellStyle name="Followed Hyperlink 2362 2" xfId="20763" xr:uid="{C9E01ABD-8496-4710-82E2-EAE1B103CAAD}"/>
    <cellStyle name="Followed Hyperlink 2363" xfId="20764" xr:uid="{9BCC0048-04CF-4894-A5A3-A8306A4AB4F0}"/>
    <cellStyle name="Followed Hyperlink 2363 2" xfId="20765" xr:uid="{FF33D56C-B094-4F4E-9EBC-EC5AD7D7E640}"/>
    <cellStyle name="Followed Hyperlink 2364" xfId="20766" xr:uid="{D080CF4B-A50B-47AD-9323-38ADDF18B779}"/>
    <cellStyle name="Followed Hyperlink 2364 2" xfId="20767" xr:uid="{212EE92C-8A5B-4F60-B645-FE8401B0AF47}"/>
    <cellStyle name="Followed Hyperlink 2365" xfId="20768" xr:uid="{3A4721C0-1741-446A-825F-8B6407D221A6}"/>
    <cellStyle name="Followed Hyperlink 2365 2" xfId="20769" xr:uid="{526DD14C-B63B-49B6-A15A-7BF60787310F}"/>
    <cellStyle name="Followed Hyperlink 2366" xfId="20770" xr:uid="{5864986B-9710-409A-8934-9798E1CEE198}"/>
    <cellStyle name="Followed Hyperlink 2366 2" xfId="20771" xr:uid="{E19990FA-FCAC-4FBD-9658-6027716B4A11}"/>
    <cellStyle name="Followed Hyperlink 2367" xfId="20772" xr:uid="{3A90BD12-F757-4CEF-B77B-165E86F028A8}"/>
    <cellStyle name="Followed Hyperlink 2367 2" xfId="20773" xr:uid="{DDC83101-0C4E-4396-8883-D74D9E6DF142}"/>
    <cellStyle name="Followed Hyperlink 2368" xfId="20774" xr:uid="{790D07CA-3724-4BA7-BB87-FF7D5BCAF2B0}"/>
    <cellStyle name="Followed Hyperlink 2368 2" xfId="20775" xr:uid="{AC57571E-96AB-418D-BDC8-AA2979805572}"/>
    <cellStyle name="Followed Hyperlink 2369" xfId="20776" xr:uid="{A6F3D134-0FF0-451D-871E-2951A249A174}"/>
    <cellStyle name="Followed Hyperlink 2369 2" xfId="20777" xr:uid="{8CB1B61A-FDFB-47FB-9365-5E4DEA4A63A3}"/>
    <cellStyle name="Followed Hyperlink 237" xfId="20778" xr:uid="{CC0AC006-A424-4D88-8ADF-B120D5BB0919}"/>
    <cellStyle name="Followed Hyperlink 237 2" xfId="20779" xr:uid="{86429EC1-AC0C-4917-AB52-BBE2408C6FEA}"/>
    <cellStyle name="Followed Hyperlink 2370" xfId="20780" xr:uid="{DE5F2923-60DB-47F1-A03D-62DE7B53381C}"/>
    <cellStyle name="Followed Hyperlink 2370 2" xfId="20781" xr:uid="{A4EE4FDC-7C64-40C6-9DD4-B32DEE0113C6}"/>
    <cellStyle name="Followed Hyperlink 2371" xfId="20782" xr:uid="{5E1BBD50-E366-4655-97B7-226611030E64}"/>
    <cellStyle name="Followed Hyperlink 2371 2" xfId="20783" xr:uid="{86D089E6-E34D-4D94-A7E2-72B0F5252DD9}"/>
    <cellStyle name="Followed Hyperlink 2372" xfId="20784" xr:uid="{B986D621-30AE-4257-BD92-6503CAEABD90}"/>
    <cellStyle name="Followed Hyperlink 2372 2" xfId="20785" xr:uid="{BABDFA7E-EF0B-434D-80E9-88595D5EF2FD}"/>
    <cellStyle name="Followed Hyperlink 2373" xfId="20786" xr:uid="{0129C434-5E09-411C-ADEC-C280BC2E4639}"/>
    <cellStyle name="Followed Hyperlink 2373 2" xfId="20787" xr:uid="{ABD74C2C-057D-4F9C-BA8F-422DE18F4476}"/>
    <cellStyle name="Followed Hyperlink 2374" xfId="20788" xr:uid="{4325A893-5A8E-4417-BC75-4E93B9DE4855}"/>
    <cellStyle name="Followed Hyperlink 2374 2" xfId="20789" xr:uid="{25E9E531-3CF0-420C-AB86-04F41404B798}"/>
    <cellStyle name="Followed Hyperlink 2375" xfId="20790" xr:uid="{CDE690DF-6620-46DF-B3F2-801DA4A204EF}"/>
    <cellStyle name="Followed Hyperlink 2375 2" xfId="20791" xr:uid="{7EAA460E-7CAD-4664-84F7-2878C2A08489}"/>
    <cellStyle name="Followed Hyperlink 2376" xfId="20792" xr:uid="{302CA467-782A-4803-9DEE-79F69A44D52C}"/>
    <cellStyle name="Followed Hyperlink 2376 2" xfId="20793" xr:uid="{05C64151-907F-4D3B-A76E-197D11FE6604}"/>
    <cellStyle name="Followed Hyperlink 2377" xfId="20794" xr:uid="{4203061C-32CE-44BE-82A6-5DFF51F82A40}"/>
    <cellStyle name="Followed Hyperlink 2377 2" xfId="20795" xr:uid="{F070636D-3A35-4FBB-B739-5B6856F72BD4}"/>
    <cellStyle name="Followed Hyperlink 2378" xfId="20796" xr:uid="{59AC0DB1-3F3F-4E52-8E2A-E044D0FB349D}"/>
    <cellStyle name="Followed Hyperlink 2378 2" xfId="20797" xr:uid="{F352A782-1CAF-40B4-BE80-4EED04268023}"/>
    <cellStyle name="Followed Hyperlink 2379" xfId="20798" xr:uid="{4BF21483-14B0-45D9-A1EC-8FD96F965EE9}"/>
    <cellStyle name="Followed Hyperlink 2379 2" xfId="20799" xr:uid="{D3F234AA-345A-4919-9A9A-81E4F4BF17DF}"/>
    <cellStyle name="Followed Hyperlink 238" xfId="20800" xr:uid="{57416EEB-E037-44AF-AFCF-D3141DA5512E}"/>
    <cellStyle name="Followed Hyperlink 238 2" xfId="20801" xr:uid="{C692BB13-4399-481D-9624-25AE86E6414F}"/>
    <cellStyle name="Followed Hyperlink 2380" xfId="20802" xr:uid="{C7D61401-7507-471D-B654-32A7B5E32072}"/>
    <cellStyle name="Followed Hyperlink 2380 2" xfId="20803" xr:uid="{F3EA9BCB-D67D-4CCF-9946-97FFA627C799}"/>
    <cellStyle name="Followed Hyperlink 2381" xfId="20804" xr:uid="{3C3146EF-9599-42B4-8C07-037140BCFB7C}"/>
    <cellStyle name="Followed Hyperlink 2381 2" xfId="20805" xr:uid="{7F4EEB00-E601-41ED-A160-6DD2811A268B}"/>
    <cellStyle name="Followed Hyperlink 2382" xfId="20806" xr:uid="{8CD3E87D-A6B2-4C2F-B2B4-ED8BAE133BDD}"/>
    <cellStyle name="Followed Hyperlink 2382 2" xfId="20807" xr:uid="{432376DD-1032-4351-86F4-0587E91F03E2}"/>
    <cellStyle name="Followed Hyperlink 2383" xfId="20808" xr:uid="{3884171B-AC2A-4885-931E-BAFB2DD6FA8D}"/>
    <cellStyle name="Followed Hyperlink 2383 2" xfId="20809" xr:uid="{19163B23-331D-4842-A7FA-3FA22A718127}"/>
    <cellStyle name="Followed Hyperlink 2384" xfId="20810" xr:uid="{56D42DE8-8177-4600-9F4C-14B89F7483B8}"/>
    <cellStyle name="Followed Hyperlink 2384 2" xfId="20811" xr:uid="{7B28F1FF-2D3A-4ABF-906E-92136747905D}"/>
    <cellStyle name="Followed Hyperlink 2385" xfId="20812" xr:uid="{782F4625-3F1B-4694-9EE5-9DF4445815F8}"/>
    <cellStyle name="Followed Hyperlink 2385 2" xfId="20813" xr:uid="{6FC52453-F4AA-41D7-8C21-94B19C2A9EBC}"/>
    <cellStyle name="Followed Hyperlink 2386" xfId="20814" xr:uid="{AC2E6504-A1F2-496A-BB4F-D3E6FB956A14}"/>
    <cellStyle name="Followed Hyperlink 2386 2" xfId="20815" xr:uid="{6421AAFB-98B0-4E7F-96A1-D9502B51D2E1}"/>
    <cellStyle name="Followed Hyperlink 2387" xfId="20816" xr:uid="{6EF8EADA-F797-4CC7-9E6B-C68643A78E0A}"/>
    <cellStyle name="Followed Hyperlink 2387 2" xfId="20817" xr:uid="{24BD53B2-0DE5-4558-BFF9-3223FB51439F}"/>
    <cellStyle name="Followed Hyperlink 2388" xfId="20818" xr:uid="{62FA1AEB-0EAA-41AA-97A6-041DC753D22B}"/>
    <cellStyle name="Followed Hyperlink 2388 2" xfId="20819" xr:uid="{4B30ACA6-5E9A-4947-9B45-21C13B682026}"/>
    <cellStyle name="Followed Hyperlink 2389" xfId="20820" xr:uid="{A0967CF8-164A-4B07-8A49-8AA5708431CA}"/>
    <cellStyle name="Followed Hyperlink 2389 2" xfId="20821" xr:uid="{855BE22B-AEC0-465C-9BB2-85A176F07D7B}"/>
    <cellStyle name="Followed Hyperlink 239" xfId="20822" xr:uid="{0ED4E61A-CAF6-47FF-9354-80719E0F97DB}"/>
    <cellStyle name="Followed Hyperlink 239 2" xfId="20823" xr:uid="{ABEEFCFE-A1DE-47F0-A0C8-0EA9197047F1}"/>
    <cellStyle name="Followed Hyperlink 2390" xfId="20824" xr:uid="{47D4E4A1-1CD0-4A47-9EC4-D6B6DCBC3885}"/>
    <cellStyle name="Followed Hyperlink 2390 2" xfId="20825" xr:uid="{A835A337-28F4-4D2A-9090-FA4D39422691}"/>
    <cellStyle name="Followed Hyperlink 2391" xfId="20826" xr:uid="{A01D7604-1D42-4712-8EEF-D94FD0B545C0}"/>
    <cellStyle name="Followed Hyperlink 2391 2" xfId="20827" xr:uid="{59D811E1-904F-4CFA-9E11-B19E1F6C77A1}"/>
    <cellStyle name="Followed Hyperlink 2392" xfId="20828" xr:uid="{EE222351-822E-4794-8452-C9EDE7A72407}"/>
    <cellStyle name="Followed Hyperlink 2392 2" xfId="20829" xr:uid="{FF68D7D8-16EE-44BF-BE02-C6FE7E02668F}"/>
    <cellStyle name="Followed Hyperlink 2393" xfId="20830" xr:uid="{9DB1CC6C-5EB0-4894-B656-16C38E898D91}"/>
    <cellStyle name="Followed Hyperlink 2393 2" xfId="20831" xr:uid="{6D2EAF9B-CD81-4925-92AD-03A566110067}"/>
    <cellStyle name="Followed Hyperlink 2394" xfId="20832" xr:uid="{397BF27F-F36A-4232-BFF5-4B771EDDFE5A}"/>
    <cellStyle name="Followed Hyperlink 2394 2" xfId="20833" xr:uid="{1DAE9555-A073-451D-BFBC-58F724CC04CE}"/>
    <cellStyle name="Followed Hyperlink 2395" xfId="20834" xr:uid="{92855637-5CB3-41E5-86DF-8F947AF54E3C}"/>
    <cellStyle name="Followed Hyperlink 2395 2" xfId="20835" xr:uid="{DAF7E5FB-4963-4ABE-B079-9903CD5645B4}"/>
    <cellStyle name="Followed Hyperlink 2396" xfId="20836" xr:uid="{78E74384-28BC-4707-A837-95FF697EEFA6}"/>
    <cellStyle name="Followed Hyperlink 2396 2" xfId="20837" xr:uid="{98C45251-455B-425E-9C69-06624CBB4547}"/>
    <cellStyle name="Followed Hyperlink 2397" xfId="20838" xr:uid="{42C81678-AE64-4709-9265-CBDF5564694D}"/>
    <cellStyle name="Followed Hyperlink 2397 2" xfId="20839" xr:uid="{99D2FE24-AA4A-48D3-BF01-52F1F95854E6}"/>
    <cellStyle name="Followed Hyperlink 2398" xfId="20840" xr:uid="{1CCEE0D6-6BFE-465C-AF5C-5E15A627C8E1}"/>
    <cellStyle name="Followed Hyperlink 2398 2" xfId="20841" xr:uid="{9070D148-02DF-43A4-B58B-B5995651D50F}"/>
    <cellStyle name="Followed Hyperlink 2399" xfId="20842" xr:uid="{DF0D02F9-1F52-43C1-A280-44D059AADDDA}"/>
    <cellStyle name="Followed Hyperlink 2399 2" xfId="20843" xr:uid="{A9ECDBF9-C461-4F98-B8B7-77BA1C4E8976}"/>
    <cellStyle name="Followed Hyperlink 24" xfId="20844" xr:uid="{BAADF896-1065-4944-8071-00B8F4E1EA5E}"/>
    <cellStyle name="Followed Hyperlink 24 2" xfId="20845" xr:uid="{82D9D6AA-D8DC-44ED-A28B-55BDE25F6FD6}"/>
    <cellStyle name="Followed Hyperlink 240" xfId="20846" xr:uid="{56A6D931-135D-4879-94B6-50BEEC4478E4}"/>
    <cellStyle name="Followed Hyperlink 240 2" xfId="20847" xr:uid="{51B329D0-9C7E-4EFC-9DBA-8F0E8F3DDEB3}"/>
    <cellStyle name="Followed Hyperlink 2400" xfId="20848" xr:uid="{98514F58-0EDF-440D-A9B5-EE2A36CB6FB7}"/>
    <cellStyle name="Followed Hyperlink 2400 2" xfId="20849" xr:uid="{3B27CAF3-E00E-470B-B3E3-97F5F4F3BAEB}"/>
    <cellStyle name="Followed Hyperlink 2401" xfId="20850" xr:uid="{A3D9A3A5-4E1A-45FC-BEAC-DDEAA3011DFE}"/>
    <cellStyle name="Followed Hyperlink 2401 2" xfId="20851" xr:uid="{73CDBD3B-E4EE-41E2-A77F-2582AFC5DB02}"/>
    <cellStyle name="Followed Hyperlink 2402" xfId="20852" xr:uid="{A6880458-D29C-4795-A156-055091EB6668}"/>
    <cellStyle name="Followed Hyperlink 2402 2" xfId="20853" xr:uid="{AB970FCB-C4EB-4812-A778-9CD0390607D8}"/>
    <cellStyle name="Followed Hyperlink 2403" xfId="20854" xr:uid="{7265169A-FAC6-4077-90A7-C9ADD117DAF2}"/>
    <cellStyle name="Followed Hyperlink 2403 2" xfId="20855" xr:uid="{9B246912-637F-473E-A99C-A35E8C7F83AB}"/>
    <cellStyle name="Followed Hyperlink 2404" xfId="20856" xr:uid="{CAA23766-2074-4033-BC0B-A2673BF43E75}"/>
    <cellStyle name="Followed Hyperlink 2404 2" xfId="20857" xr:uid="{D63C9DE9-5A6D-4A70-AF5E-9B23AE04A1D1}"/>
    <cellStyle name="Followed Hyperlink 2405" xfId="20858" xr:uid="{28ADBD2E-8B1B-4DEC-8570-3AAC00F01EAB}"/>
    <cellStyle name="Followed Hyperlink 2405 2" xfId="20859" xr:uid="{21BD4E48-AA33-4658-BC83-309B207412FB}"/>
    <cellStyle name="Followed Hyperlink 2406" xfId="20860" xr:uid="{49F3D4B8-36D4-45FC-94C2-2EFDC3B83BD7}"/>
    <cellStyle name="Followed Hyperlink 2406 2" xfId="20861" xr:uid="{46C62B14-874A-4F83-93E9-3EDEA70CEFB3}"/>
    <cellStyle name="Followed Hyperlink 2407" xfId="20862" xr:uid="{0A424B24-6037-4DF6-937F-771AAC83E017}"/>
    <cellStyle name="Followed Hyperlink 2407 2" xfId="20863" xr:uid="{6281BA5C-9471-4810-8158-EF7E688C26EC}"/>
    <cellStyle name="Followed Hyperlink 2408" xfId="20864" xr:uid="{AEDA90BB-D72E-4F6F-923F-A04BD777DA51}"/>
    <cellStyle name="Followed Hyperlink 2408 2" xfId="20865" xr:uid="{335F9BC9-366E-4192-92C1-CE2C3B649CEC}"/>
    <cellStyle name="Followed Hyperlink 2409" xfId="20866" xr:uid="{D2639C02-A237-4461-B87C-21C65A1EA9A2}"/>
    <cellStyle name="Followed Hyperlink 2409 2" xfId="20867" xr:uid="{7A9F5B4D-03DC-4440-9BD0-1597BEB84CF1}"/>
    <cellStyle name="Followed Hyperlink 241" xfId="20868" xr:uid="{785B8953-D72C-4C23-8A0B-74D7F4A0A2C5}"/>
    <cellStyle name="Followed Hyperlink 241 2" xfId="20869" xr:uid="{D8D1E9AE-0B6D-474F-9F6F-318465FE9C90}"/>
    <cellStyle name="Followed Hyperlink 2410" xfId="20870" xr:uid="{F5D15527-E60C-4B51-BD72-B2F4DAB3C949}"/>
    <cellStyle name="Followed Hyperlink 2410 2" xfId="20871" xr:uid="{7FC8E5CA-33E5-438A-8337-33DE7C0B1135}"/>
    <cellStyle name="Followed Hyperlink 2411" xfId="20872" xr:uid="{EAF2F60C-3BF5-458C-B2BF-037F9F7B5D5D}"/>
    <cellStyle name="Followed Hyperlink 2411 2" xfId="20873" xr:uid="{0037C4F2-8428-4587-8E4B-3E67BDB4CBF3}"/>
    <cellStyle name="Followed Hyperlink 2412" xfId="20874" xr:uid="{26464860-7C2E-444E-8490-77BE075FFA77}"/>
    <cellStyle name="Followed Hyperlink 2412 2" xfId="20875" xr:uid="{6CB9ACB7-45C9-45F2-8FD5-F020E8698611}"/>
    <cellStyle name="Followed Hyperlink 2413" xfId="20876" xr:uid="{3533CE3B-36D3-4A5A-A115-8E6974FBF991}"/>
    <cellStyle name="Followed Hyperlink 2413 2" xfId="20877" xr:uid="{957EAEF0-8048-4163-B49E-7333FEA42F10}"/>
    <cellStyle name="Followed Hyperlink 2414" xfId="20878" xr:uid="{47FEFE01-41DA-4D90-A7AF-EB16F7A97923}"/>
    <cellStyle name="Followed Hyperlink 2414 2" xfId="20879" xr:uid="{8B17CFB2-75E5-4A5D-90B6-CFCE80B182AF}"/>
    <cellStyle name="Followed Hyperlink 2415" xfId="20880" xr:uid="{68401BFC-D1E1-41F5-96B7-2CAD1D1EA7CF}"/>
    <cellStyle name="Followed Hyperlink 2415 2" xfId="20881" xr:uid="{7CAE0AB4-09FE-4A79-BECD-42BDB3722C76}"/>
    <cellStyle name="Followed Hyperlink 2416" xfId="20882" xr:uid="{7B1DC5AD-481F-4BF1-B2AE-38E1EC729876}"/>
    <cellStyle name="Followed Hyperlink 2416 2" xfId="20883" xr:uid="{1A0976DD-CCF8-4B11-B9CB-D8AFDBE04935}"/>
    <cellStyle name="Followed Hyperlink 2417" xfId="20884" xr:uid="{C127AF4E-A8E6-4F9E-BEAF-80BAF9AD6E5B}"/>
    <cellStyle name="Followed Hyperlink 2417 2" xfId="20885" xr:uid="{8268411A-52C5-4505-9F3B-A4F1ED6EF68E}"/>
    <cellStyle name="Followed Hyperlink 2418" xfId="20886" xr:uid="{F10677DF-3319-4705-B736-1EC6D7CD0229}"/>
    <cellStyle name="Followed Hyperlink 2418 2" xfId="20887" xr:uid="{18B06D38-E58F-4A94-9FCF-F05AC4B3A7A1}"/>
    <cellStyle name="Followed Hyperlink 2419" xfId="20888" xr:uid="{DF75C050-0537-4F5F-8CA5-3D69697F85D1}"/>
    <cellStyle name="Followed Hyperlink 2419 2" xfId="20889" xr:uid="{D310B890-5F70-44A4-B735-8808F216DA26}"/>
    <cellStyle name="Followed Hyperlink 242" xfId="20890" xr:uid="{4B28EEFF-BB14-43D3-9E5C-0324E0685813}"/>
    <cellStyle name="Followed Hyperlink 242 2" xfId="20891" xr:uid="{09AEDE6A-4306-4816-9D20-D683182FA03B}"/>
    <cellStyle name="Followed Hyperlink 2420" xfId="20892" xr:uid="{3C280A0A-B980-45B4-AB7D-5A8C674F1A54}"/>
    <cellStyle name="Followed Hyperlink 2420 2" xfId="20893" xr:uid="{E892A1A0-BD43-4D4F-B67F-247FF921C25D}"/>
    <cellStyle name="Followed Hyperlink 2421" xfId="20894" xr:uid="{50C1FB49-66C0-4526-9D2E-E93AE0B8C336}"/>
    <cellStyle name="Followed Hyperlink 2421 2" xfId="20895" xr:uid="{49255FFD-D4F8-4554-AFE2-4305A3D530FF}"/>
    <cellStyle name="Followed Hyperlink 2422" xfId="20896" xr:uid="{B374EC1F-9A0D-43A6-9256-9D6B8D369980}"/>
    <cellStyle name="Followed Hyperlink 2422 2" xfId="20897" xr:uid="{2CCE182B-3B9E-4C78-BAD3-CD3846DF9659}"/>
    <cellStyle name="Followed Hyperlink 2423" xfId="20898" xr:uid="{7D0615DB-6A8A-47BD-8653-7CAECD238F30}"/>
    <cellStyle name="Followed Hyperlink 2423 2" xfId="20899" xr:uid="{CFE7F781-49D0-4DD6-A60F-CFECD4224F3C}"/>
    <cellStyle name="Followed Hyperlink 2424" xfId="20900" xr:uid="{E8F979F5-122C-43BC-ADB5-768354D9B1B6}"/>
    <cellStyle name="Followed Hyperlink 2424 2" xfId="20901" xr:uid="{5CBEF0FE-4565-48FE-AAA0-26EE7E655E47}"/>
    <cellStyle name="Followed Hyperlink 2425" xfId="20902" xr:uid="{98A78DAB-B1EC-4457-8CFB-8FEA838B4308}"/>
    <cellStyle name="Followed Hyperlink 2425 2" xfId="20903" xr:uid="{C8F78E62-17BB-446F-B653-E54CEFB6FC54}"/>
    <cellStyle name="Followed Hyperlink 2426" xfId="20904" xr:uid="{035B6593-0494-47E2-A965-B63A1F0BBC18}"/>
    <cellStyle name="Followed Hyperlink 2426 2" xfId="20905" xr:uid="{AE456FC1-3220-452F-BA28-D91494F695B8}"/>
    <cellStyle name="Followed Hyperlink 2427" xfId="20906" xr:uid="{5D8C6320-151D-44B5-B51E-FD91A6722A3F}"/>
    <cellStyle name="Followed Hyperlink 2427 2" xfId="20907" xr:uid="{B951CA41-D9DC-4B3A-844E-60F9F40C25BE}"/>
    <cellStyle name="Followed Hyperlink 2428" xfId="20908" xr:uid="{8CA12AA9-0FB5-4612-B3E1-4327C0BDF8D3}"/>
    <cellStyle name="Followed Hyperlink 2428 2" xfId="20909" xr:uid="{C612EDDA-1C14-4456-AB4F-65CA0B80664A}"/>
    <cellStyle name="Followed Hyperlink 2429" xfId="20910" xr:uid="{8EB40AB2-ED3C-4682-B1CA-4ADA4A697D8A}"/>
    <cellStyle name="Followed Hyperlink 2429 2" xfId="20911" xr:uid="{E1E7E64C-92E2-49A3-B3D0-45DE2A30ADEE}"/>
    <cellStyle name="Followed Hyperlink 243" xfId="20912" xr:uid="{50D9E328-3CDD-4D9E-AB7C-740AF3B9349C}"/>
    <cellStyle name="Followed Hyperlink 243 2" xfId="20913" xr:uid="{40A93CB0-2714-4E0A-9A7F-17A0A7CD4424}"/>
    <cellStyle name="Followed Hyperlink 2430" xfId="20914" xr:uid="{3B730830-8FDC-4999-82CF-FFE5DCF28C96}"/>
    <cellStyle name="Followed Hyperlink 2430 2" xfId="20915" xr:uid="{F3C464C2-1D96-47EC-AC2B-3971A49058B1}"/>
    <cellStyle name="Followed Hyperlink 2431" xfId="20916" xr:uid="{A8EEB754-6D0C-4F81-A399-4AEAB251633E}"/>
    <cellStyle name="Followed Hyperlink 2431 2" xfId="20917" xr:uid="{2F6ADFCB-73DE-470B-AF5A-A8D1FD54A5B3}"/>
    <cellStyle name="Followed Hyperlink 2432" xfId="20918" xr:uid="{598E5575-31F3-44D5-A2ED-9050D1EBF908}"/>
    <cellStyle name="Followed Hyperlink 2432 2" xfId="20919" xr:uid="{3192B340-405B-491B-A2DA-D7DF8B164B3D}"/>
    <cellStyle name="Followed Hyperlink 2433" xfId="20920" xr:uid="{EC99605F-6B87-4E27-92B6-59688CFCCB11}"/>
    <cellStyle name="Followed Hyperlink 2433 2" xfId="20921" xr:uid="{64EAB8FC-18DA-48CF-BAFD-9437F4596833}"/>
    <cellStyle name="Followed Hyperlink 2434" xfId="20922" xr:uid="{7120D931-690B-4F2D-AF69-D77497479C6F}"/>
    <cellStyle name="Followed Hyperlink 2434 2" xfId="20923" xr:uid="{EE258701-8437-4279-B39B-80205DAC8975}"/>
    <cellStyle name="Followed Hyperlink 2435" xfId="20924" xr:uid="{EE340DF4-6F5F-4C05-A4D4-516D9C6DB2C2}"/>
    <cellStyle name="Followed Hyperlink 2435 2" xfId="20925" xr:uid="{D05C5E2E-4EF5-4B59-A5DB-5720F33A3759}"/>
    <cellStyle name="Followed Hyperlink 2436" xfId="20926" xr:uid="{7F59D7AD-B9E3-47EE-AA9C-755B35FE1B33}"/>
    <cellStyle name="Followed Hyperlink 2436 2" xfId="20927" xr:uid="{E2243E5C-719B-4CC3-BD86-E226E1A17656}"/>
    <cellStyle name="Followed Hyperlink 2437" xfId="20928" xr:uid="{BC72A521-E561-4EAC-8753-D21385071B85}"/>
    <cellStyle name="Followed Hyperlink 2437 2" xfId="20929" xr:uid="{B29FA73A-2542-4757-A0F3-1E9068A48C39}"/>
    <cellStyle name="Followed Hyperlink 2438" xfId="20930" xr:uid="{9A01C3E2-634D-4212-BD70-C3F8E6E907DA}"/>
    <cellStyle name="Followed Hyperlink 2438 2" xfId="20931" xr:uid="{174C033E-6E22-4FF6-891A-F8257A426541}"/>
    <cellStyle name="Followed Hyperlink 2439" xfId="20932" xr:uid="{AAE74CA6-F898-46DC-AF43-4D259A4D8A46}"/>
    <cellStyle name="Followed Hyperlink 2439 2" xfId="20933" xr:uid="{5332E543-F51A-4ACE-9F37-F1126C17005B}"/>
    <cellStyle name="Followed Hyperlink 244" xfId="20934" xr:uid="{BF5349D4-3AC4-4107-B63D-A7AE17A109CF}"/>
    <cellStyle name="Followed Hyperlink 244 2" xfId="20935" xr:uid="{B1321FF3-33E1-4752-A9CF-6803F1B39D8E}"/>
    <cellStyle name="Followed Hyperlink 2440" xfId="20936" xr:uid="{DCE0842B-8B67-4086-B253-63192A6D1CA3}"/>
    <cellStyle name="Followed Hyperlink 2440 2" xfId="20937" xr:uid="{2B8C7F10-7036-4B3D-B08E-E7E8A0096348}"/>
    <cellStyle name="Followed Hyperlink 2441" xfId="20938" xr:uid="{A99030FD-8489-4187-9360-5A6742F37213}"/>
    <cellStyle name="Followed Hyperlink 2441 2" xfId="20939" xr:uid="{CFDC9DBD-0AF6-4B91-BE84-F94055A74465}"/>
    <cellStyle name="Followed Hyperlink 2442" xfId="20940" xr:uid="{941204B5-0429-499E-8594-B818817298B1}"/>
    <cellStyle name="Followed Hyperlink 2442 2" xfId="20941" xr:uid="{85CD9CCB-E7E1-4E54-AC21-063F2A622439}"/>
    <cellStyle name="Followed Hyperlink 2443" xfId="20942" xr:uid="{0A0B23E4-AB58-4D6C-881F-8E376C7E4BBA}"/>
    <cellStyle name="Followed Hyperlink 2443 2" xfId="20943" xr:uid="{AC07750C-6CEE-44E9-8696-30698BE56D7A}"/>
    <cellStyle name="Followed Hyperlink 2444" xfId="20944" xr:uid="{F8720F3F-1BB1-4FC8-8AD6-FB95EDBB24B4}"/>
    <cellStyle name="Followed Hyperlink 2444 2" xfId="20945" xr:uid="{0A47ECCA-9209-40CE-AD2C-90AF7211C2A9}"/>
    <cellStyle name="Followed Hyperlink 2445" xfId="20946" xr:uid="{F27314DA-8E0A-4F39-A12E-1D80B8ED0267}"/>
    <cellStyle name="Followed Hyperlink 2445 2" xfId="20947" xr:uid="{06F56121-7BC3-4C80-B38C-DDE3A3631E32}"/>
    <cellStyle name="Followed Hyperlink 2446" xfId="20948" xr:uid="{B140C58B-6375-4FC6-ACCC-45C32DD3687B}"/>
    <cellStyle name="Followed Hyperlink 2446 2" xfId="20949" xr:uid="{B60FF699-3388-4335-AF8F-D539FE8FD1C8}"/>
    <cellStyle name="Followed Hyperlink 2447" xfId="20950" xr:uid="{942AFE15-36DF-4AED-BE00-444FAA92E4B4}"/>
    <cellStyle name="Followed Hyperlink 2447 2" xfId="20951" xr:uid="{E872897C-D0E5-4C6E-8255-71AC6BBE4463}"/>
    <cellStyle name="Followed Hyperlink 2448" xfId="20952" xr:uid="{53FAD54A-26EE-4DAB-AD47-11B15E3A183A}"/>
    <cellStyle name="Followed Hyperlink 2448 2" xfId="20953" xr:uid="{D33596AB-2C9B-41F4-8CA2-0A650A107E88}"/>
    <cellStyle name="Followed Hyperlink 2449" xfId="20954" xr:uid="{D6399EA3-330A-43FD-A6C1-DDF968AE9EBA}"/>
    <cellStyle name="Followed Hyperlink 2449 2" xfId="20955" xr:uid="{0ADD9EF6-6C78-41C7-AEB2-DE03EFD71E15}"/>
    <cellStyle name="Followed Hyperlink 245" xfId="20956" xr:uid="{B511EEEA-EDCC-4A7C-BE13-429BEECCD653}"/>
    <cellStyle name="Followed Hyperlink 245 2" xfId="20957" xr:uid="{7F14E0D6-A181-4062-942A-94D6075BCDC3}"/>
    <cellStyle name="Followed Hyperlink 2450" xfId="20958" xr:uid="{7DE7B1DF-28F7-4E7C-AB40-3AB61F5C7902}"/>
    <cellStyle name="Followed Hyperlink 2450 2" xfId="20959" xr:uid="{15341D54-980F-41B5-904E-7C9D7ECC241A}"/>
    <cellStyle name="Followed Hyperlink 2451" xfId="20960" xr:uid="{F7E98F0D-28AE-4E6B-AD1E-59F37A8E7866}"/>
    <cellStyle name="Followed Hyperlink 2451 2" xfId="20961" xr:uid="{CA06ED79-DBF4-405F-AA92-170C61C5B551}"/>
    <cellStyle name="Followed Hyperlink 2452" xfId="20962" xr:uid="{69BEC1A1-8F43-4EDB-AD16-2A49642C78B0}"/>
    <cellStyle name="Followed Hyperlink 2452 2" xfId="20963" xr:uid="{51750747-4420-40A1-B1A6-E8A6F63A0B36}"/>
    <cellStyle name="Followed Hyperlink 2453" xfId="20964" xr:uid="{FE2D3E75-667B-4B4C-B821-85D11554774A}"/>
    <cellStyle name="Followed Hyperlink 2453 2" xfId="20965" xr:uid="{7D954184-1B0E-4DB7-B114-6B55CA8D07F6}"/>
    <cellStyle name="Followed Hyperlink 2454" xfId="20966" xr:uid="{67F77019-9814-4E29-9628-A0F558EBAF59}"/>
    <cellStyle name="Followed Hyperlink 2454 2" xfId="20967" xr:uid="{FBDB7BFC-80D4-4168-8A79-68AD40616AC1}"/>
    <cellStyle name="Followed Hyperlink 2455" xfId="20968" xr:uid="{0D8A365A-7B7A-4575-A65E-3198E1F9F276}"/>
    <cellStyle name="Followed Hyperlink 2455 2" xfId="20969" xr:uid="{0F29B6F8-B8BD-4D67-A7A8-CF28091D0DD2}"/>
    <cellStyle name="Followed Hyperlink 2456" xfId="20970" xr:uid="{022006E6-0087-4F1D-BB55-5E557D9A517C}"/>
    <cellStyle name="Followed Hyperlink 2456 2" xfId="20971" xr:uid="{D63AE86D-FC65-4268-9DA9-95E03031B27B}"/>
    <cellStyle name="Followed Hyperlink 2457" xfId="20972" xr:uid="{76AAE70A-5694-495F-B2E3-5DDF8E9F7F5E}"/>
    <cellStyle name="Followed Hyperlink 2457 2" xfId="20973" xr:uid="{B8F8449C-CF21-4E9E-9CA4-7B37A80236B7}"/>
    <cellStyle name="Followed Hyperlink 2458" xfId="20974" xr:uid="{C763A60A-CF39-4A3E-82C3-0D8C50648AC5}"/>
    <cellStyle name="Followed Hyperlink 2458 2" xfId="20975" xr:uid="{D88CF7EA-3FCE-4EA7-8F54-7E626A369821}"/>
    <cellStyle name="Followed Hyperlink 2459" xfId="20976" xr:uid="{9CD5F58E-4D63-4967-82C7-5C72E7825F55}"/>
    <cellStyle name="Followed Hyperlink 2459 2" xfId="20977" xr:uid="{8F1409DC-2733-4150-93CF-6B2EA868293A}"/>
    <cellStyle name="Followed Hyperlink 246" xfId="20978" xr:uid="{D73276DB-ACDF-487A-A2F2-D43C2F06A918}"/>
    <cellStyle name="Followed Hyperlink 246 2" xfId="20979" xr:uid="{7C261ECE-D6CD-4929-8CC2-03CFAE2FC58E}"/>
    <cellStyle name="Followed Hyperlink 2460" xfId="20980" xr:uid="{396A5260-984C-47DE-B8D6-5859B931A570}"/>
    <cellStyle name="Followed Hyperlink 2460 2" xfId="20981" xr:uid="{3C772396-B6F4-4B5B-89C1-6B16FC84AA75}"/>
    <cellStyle name="Followed Hyperlink 2461" xfId="20982" xr:uid="{B9079038-E51C-4BCE-B19F-6A2D17EC0F60}"/>
    <cellStyle name="Followed Hyperlink 2461 2" xfId="20983" xr:uid="{085857A4-4E2F-4245-A5F5-08EE33FB1A41}"/>
    <cellStyle name="Followed Hyperlink 2462" xfId="20984" xr:uid="{7BC1B399-3A38-409E-8A02-884F173A5626}"/>
    <cellStyle name="Followed Hyperlink 2462 2" xfId="20985" xr:uid="{666ECB17-02A4-4CA3-9679-A97D94E5BCFD}"/>
    <cellStyle name="Followed Hyperlink 2463" xfId="20986" xr:uid="{EC74D1D4-9200-4D83-8009-682ED63123C5}"/>
    <cellStyle name="Followed Hyperlink 2463 2" xfId="20987" xr:uid="{7099F3B4-20AD-4273-92B5-BDF1CE913A1D}"/>
    <cellStyle name="Followed Hyperlink 2464" xfId="20988" xr:uid="{3D3197A6-D901-4BC7-821D-19B4E1771E38}"/>
    <cellStyle name="Followed Hyperlink 2464 2" xfId="20989" xr:uid="{1C105FBA-25A9-45F1-BECA-A039ECEEBC36}"/>
    <cellStyle name="Followed Hyperlink 2465" xfId="20990" xr:uid="{13438B2C-F85D-4334-A70B-DBAD006013B5}"/>
    <cellStyle name="Followed Hyperlink 2465 2" xfId="20991" xr:uid="{FB9A1D53-EA3E-4A86-93A3-157D97C2C540}"/>
    <cellStyle name="Followed Hyperlink 2466" xfId="20992" xr:uid="{1A81010D-D5FD-4091-A2BF-3ADF40C809C7}"/>
    <cellStyle name="Followed Hyperlink 2466 2" xfId="20993" xr:uid="{433E8F02-0332-4FCD-A894-C9170E365052}"/>
    <cellStyle name="Followed Hyperlink 2467" xfId="20994" xr:uid="{A346C1E7-CF0B-40EC-B24F-98B6DDD47B95}"/>
    <cellStyle name="Followed Hyperlink 2467 2" xfId="20995" xr:uid="{7495784A-0B1A-47BF-90E7-691C9452BD72}"/>
    <cellStyle name="Followed Hyperlink 2468" xfId="20996" xr:uid="{3219667C-0FE5-49E2-96A9-7161D13E3013}"/>
    <cellStyle name="Followed Hyperlink 2468 2" xfId="20997" xr:uid="{7346850A-1EE4-4C11-BBCB-F04D69EBC08C}"/>
    <cellStyle name="Followed Hyperlink 2469" xfId="20998" xr:uid="{EE25426B-8A35-47EC-BB81-A8C49A687CC0}"/>
    <cellStyle name="Followed Hyperlink 2469 2" xfId="20999" xr:uid="{399C2419-F8A6-4501-9986-08CCD0A43A3A}"/>
    <cellStyle name="Followed Hyperlink 247" xfId="21000" xr:uid="{99816913-8478-4D5A-9E72-44F9E6ADA96E}"/>
    <cellStyle name="Followed Hyperlink 247 2" xfId="21001" xr:uid="{68213034-0C4A-4467-9B2E-CF1A4D0B4EE2}"/>
    <cellStyle name="Followed Hyperlink 2470" xfId="21002" xr:uid="{AE213F63-ADDD-4B10-A56B-90F315054759}"/>
    <cellStyle name="Followed Hyperlink 2470 2" xfId="21003" xr:uid="{03006134-32DA-4FA6-AD59-42DA304BC1C5}"/>
    <cellStyle name="Followed Hyperlink 2471" xfId="21004" xr:uid="{0ADBA800-DD70-4AA8-BBD5-43BCCE3B99AB}"/>
    <cellStyle name="Followed Hyperlink 2471 2" xfId="21005" xr:uid="{CAC9D203-0AD0-46F1-B26C-9C22CDE1DC57}"/>
    <cellStyle name="Followed Hyperlink 2472" xfId="21006" xr:uid="{031E223D-BFF7-4717-A241-3A77092349BC}"/>
    <cellStyle name="Followed Hyperlink 2472 2" xfId="21007" xr:uid="{6DA8824D-F865-4DFD-8A70-5084A363F83B}"/>
    <cellStyle name="Followed Hyperlink 2473" xfId="21008" xr:uid="{4B41CAC9-8A18-449F-9967-A0537CDE4253}"/>
    <cellStyle name="Followed Hyperlink 2473 2" xfId="21009" xr:uid="{BA739A1F-70F6-434E-99B4-4D5748C05A60}"/>
    <cellStyle name="Followed Hyperlink 2474" xfId="21010" xr:uid="{15F3F265-912B-44F1-A379-E39594D72F3F}"/>
    <cellStyle name="Followed Hyperlink 2474 2" xfId="21011" xr:uid="{397F42EE-D526-4758-884B-75093125E1D8}"/>
    <cellStyle name="Followed Hyperlink 2475" xfId="21012" xr:uid="{1073F5CC-5886-47CD-8511-3D152DB8DD37}"/>
    <cellStyle name="Followed Hyperlink 2475 2" xfId="21013" xr:uid="{244F3025-6021-4D0B-BCFB-5B4A3C500898}"/>
    <cellStyle name="Followed Hyperlink 2476" xfId="21014" xr:uid="{EBF2404A-D0AF-47FC-A90C-0E024F4874B5}"/>
    <cellStyle name="Followed Hyperlink 2476 2" xfId="21015" xr:uid="{EB9166CA-CF60-4BF0-B837-38AAA8E02CB9}"/>
    <cellStyle name="Followed Hyperlink 2477" xfId="21016" xr:uid="{EE2B72D1-6222-48FB-95F2-D96E20CB9370}"/>
    <cellStyle name="Followed Hyperlink 2477 2" xfId="21017" xr:uid="{1BA30807-A6C2-4175-8335-5DFE00287EDC}"/>
    <cellStyle name="Followed Hyperlink 2478" xfId="21018" xr:uid="{86AA52BE-2E71-455F-B041-5D276E521C07}"/>
    <cellStyle name="Followed Hyperlink 2478 2" xfId="21019" xr:uid="{DC680054-6571-419A-9C45-63CEC333C30C}"/>
    <cellStyle name="Followed Hyperlink 2479" xfId="21020" xr:uid="{4E2C21E2-F464-4957-85C7-42431FA1B899}"/>
    <cellStyle name="Followed Hyperlink 2479 2" xfId="21021" xr:uid="{8AFCC0F1-6CAF-4AC4-8758-5681E98F4CD6}"/>
    <cellStyle name="Followed Hyperlink 248" xfId="21022" xr:uid="{18C6A583-06DE-4770-AA56-3B6E23B0D597}"/>
    <cellStyle name="Followed Hyperlink 248 2" xfId="21023" xr:uid="{6DF1A740-475C-46A9-B888-9DBBE13E0F8C}"/>
    <cellStyle name="Followed Hyperlink 2480" xfId="21024" xr:uid="{5AF4F7F1-A1DF-4269-B1E0-ABBC8D0E6D5D}"/>
    <cellStyle name="Followed Hyperlink 2480 2" xfId="21025" xr:uid="{1A5612EE-F914-4628-AFAC-0139C6B5AF2F}"/>
    <cellStyle name="Followed Hyperlink 2481" xfId="21026" xr:uid="{5993AB64-F9BE-4577-B027-82D82C0BB718}"/>
    <cellStyle name="Followed Hyperlink 2481 2" xfId="21027" xr:uid="{3B981A22-BC74-443E-9DFD-BC7E2C937650}"/>
    <cellStyle name="Followed Hyperlink 2482" xfId="21028" xr:uid="{EEBF12E9-BC79-4912-902B-E3AEBAF2DB77}"/>
    <cellStyle name="Followed Hyperlink 2482 2" xfId="21029" xr:uid="{88A209E8-BA01-4C16-A7BE-3189400E645F}"/>
    <cellStyle name="Followed Hyperlink 2483" xfId="21030" xr:uid="{56DE319F-26F6-4539-AC5E-DEDC3F7DBB0A}"/>
    <cellStyle name="Followed Hyperlink 2483 2" xfId="21031" xr:uid="{0979BAAA-2067-4503-890E-AA23EC97436E}"/>
    <cellStyle name="Followed Hyperlink 2484" xfId="21032" xr:uid="{C5F8D1EC-A6C3-4691-9C86-8CB60F2C49D2}"/>
    <cellStyle name="Followed Hyperlink 2484 2" xfId="21033" xr:uid="{0B1EF7FF-87DB-4975-A9FB-99E6F0E97040}"/>
    <cellStyle name="Followed Hyperlink 2485" xfId="21034" xr:uid="{FA077314-2141-4D0A-AD58-741B76AD8635}"/>
    <cellStyle name="Followed Hyperlink 2485 2" xfId="21035" xr:uid="{8E2C95DA-3CDB-413C-91A5-A0D3AB495704}"/>
    <cellStyle name="Followed Hyperlink 2486" xfId="21036" xr:uid="{B693F57B-F5CB-43BD-AAFD-B75E1C462ABA}"/>
    <cellStyle name="Followed Hyperlink 2486 2" xfId="21037" xr:uid="{8B6DC894-15F8-4323-974E-76FB7F3B15B5}"/>
    <cellStyle name="Followed Hyperlink 2487" xfId="21038" xr:uid="{C380E231-83EE-48D7-92BC-ADDE9330FADF}"/>
    <cellStyle name="Followed Hyperlink 2487 2" xfId="21039" xr:uid="{F11B6B09-27A3-43BE-A382-FCB8D9BE28EF}"/>
    <cellStyle name="Followed Hyperlink 2488" xfId="21040" xr:uid="{3A195A51-9A7F-4A0E-B8B5-ACB23976F9E1}"/>
    <cellStyle name="Followed Hyperlink 2488 2" xfId="21041" xr:uid="{627161CA-13D6-4581-95D6-F2B54ADD18AF}"/>
    <cellStyle name="Followed Hyperlink 2489" xfId="21042" xr:uid="{EB9A9CF5-3960-49E8-8C4A-DA395C1F4934}"/>
    <cellStyle name="Followed Hyperlink 2489 2" xfId="21043" xr:uid="{84953FD6-4A35-44D0-9E32-480BDEE7C5F0}"/>
    <cellStyle name="Followed Hyperlink 249" xfId="21044" xr:uid="{DC45407F-DF2F-433D-AA84-ECAEF6ACAFBF}"/>
    <cellStyle name="Followed Hyperlink 249 2" xfId="21045" xr:uid="{FEA8416E-D78F-4D5A-8D8B-8CAB89DD25E1}"/>
    <cellStyle name="Followed Hyperlink 2490" xfId="21046" xr:uid="{31B7DB2D-BEC2-4FA9-A857-B612A4D7B229}"/>
    <cellStyle name="Followed Hyperlink 2490 2" xfId="21047" xr:uid="{06814B95-147D-4550-8EE3-34AF7CB625A3}"/>
    <cellStyle name="Followed Hyperlink 2491" xfId="21048" xr:uid="{E487D75F-6432-4930-AB9F-AA3AEE4F30DC}"/>
    <cellStyle name="Followed Hyperlink 2491 2" xfId="21049" xr:uid="{17178433-B172-4CA8-8338-DC39698C67DA}"/>
    <cellStyle name="Followed Hyperlink 2492" xfId="21050" xr:uid="{23D59F0F-9D18-4772-8166-8966DB6A2B00}"/>
    <cellStyle name="Followed Hyperlink 2492 2" xfId="21051" xr:uid="{EF4F2941-F490-49B3-8161-DE3E9E87E74B}"/>
    <cellStyle name="Followed Hyperlink 2493" xfId="21052" xr:uid="{B8C530D9-B9D8-4A2C-8ABA-2090B6D88C80}"/>
    <cellStyle name="Followed Hyperlink 2493 2" xfId="21053" xr:uid="{29E3AE81-A82A-42EB-918B-38E356E89F63}"/>
    <cellStyle name="Followed Hyperlink 2494" xfId="21054" xr:uid="{14C6BA6A-8E93-44C9-BEC6-2C3D94F3363C}"/>
    <cellStyle name="Followed Hyperlink 2494 2" xfId="21055" xr:uid="{E6CF2CF6-4860-469C-8F41-D1DD046EF904}"/>
    <cellStyle name="Followed Hyperlink 2495" xfId="21056" xr:uid="{BB3C858E-E11B-48BF-9F46-996C60DEA7E5}"/>
    <cellStyle name="Followed Hyperlink 2495 2" xfId="21057" xr:uid="{D44CD21B-B292-45D7-87C2-D7BF6B1D3B46}"/>
    <cellStyle name="Followed Hyperlink 2496" xfId="21058" xr:uid="{266AA288-AFE0-49FE-B2EF-A593896367B0}"/>
    <cellStyle name="Followed Hyperlink 2496 2" xfId="21059" xr:uid="{1C84AB17-376E-4D07-9382-6C27A96BC803}"/>
    <cellStyle name="Followed Hyperlink 2497" xfId="21060" xr:uid="{7FFEFBAD-5770-4456-BC6D-BCEFCD437268}"/>
    <cellStyle name="Followed Hyperlink 2497 2" xfId="21061" xr:uid="{A02FCB65-F91F-4CFB-A8F5-C5914D53E1E3}"/>
    <cellStyle name="Followed Hyperlink 2498" xfId="21062" xr:uid="{BCFDB9EC-9443-4C80-AB15-A01772C2B2DE}"/>
    <cellStyle name="Followed Hyperlink 2498 2" xfId="21063" xr:uid="{62C4DA0B-36C6-400B-BBD8-DC92C1D35A1E}"/>
    <cellStyle name="Followed Hyperlink 2499" xfId="21064" xr:uid="{1FBCD6A8-4003-4C63-999E-BDC7C5E4235B}"/>
    <cellStyle name="Followed Hyperlink 2499 2" xfId="21065" xr:uid="{1B673A6B-8A2B-4129-9729-C396A88B5672}"/>
    <cellStyle name="Followed Hyperlink 25" xfId="21066" xr:uid="{B2DEB76C-0BA7-4375-B4D6-9A620545772E}"/>
    <cellStyle name="Followed Hyperlink 25 2" xfId="21067" xr:uid="{8C0740CD-4BD2-4922-98C6-C853E7DAD49F}"/>
    <cellStyle name="Followed Hyperlink 250" xfId="21068" xr:uid="{D05E6294-9ACD-4D83-9613-D1F12B5D7115}"/>
    <cellStyle name="Followed Hyperlink 250 2" xfId="21069" xr:uid="{52B323AA-1ABA-4381-9FF7-C19D3A6AF2CE}"/>
    <cellStyle name="Followed Hyperlink 2500" xfId="21070" xr:uid="{B8193879-7B57-46DF-B3D4-41934D9429D4}"/>
    <cellStyle name="Followed Hyperlink 2500 2" xfId="21071" xr:uid="{9F1C56D3-1258-4575-96ED-2F6F62462803}"/>
    <cellStyle name="Followed Hyperlink 2501" xfId="21072" xr:uid="{CAB4C130-70B2-4D29-B5E2-3464E8E8964E}"/>
    <cellStyle name="Followed Hyperlink 2501 2" xfId="21073" xr:uid="{C4719438-CC94-47B6-A19C-583CD21858C8}"/>
    <cellStyle name="Followed Hyperlink 2502" xfId="21074" xr:uid="{FF972343-E4C3-49C6-85A5-EB530FEBDD93}"/>
    <cellStyle name="Followed Hyperlink 2502 2" xfId="21075" xr:uid="{1219264C-5C10-450D-B430-601C7F0B8C33}"/>
    <cellStyle name="Followed Hyperlink 2503" xfId="21076" xr:uid="{9454DB05-196D-4115-9514-B5295C193FD0}"/>
    <cellStyle name="Followed Hyperlink 2503 2" xfId="21077" xr:uid="{69799BD6-99DA-4E54-A968-507718B075FF}"/>
    <cellStyle name="Followed Hyperlink 2504" xfId="21078" xr:uid="{ECB2EBAF-A0DB-4DD6-AD9A-A0929BABE5B0}"/>
    <cellStyle name="Followed Hyperlink 2504 2" xfId="21079" xr:uid="{934F1C81-288F-45DD-8AF8-307BE2CA3B8B}"/>
    <cellStyle name="Followed Hyperlink 2505" xfId="21080" xr:uid="{B0E5339A-B8BF-4F79-91ED-B60BC6B7F437}"/>
    <cellStyle name="Followed Hyperlink 2505 2" xfId="21081" xr:uid="{9B2C6B47-075B-47DE-A82A-F124DEABF38C}"/>
    <cellStyle name="Followed Hyperlink 2506" xfId="21082" xr:uid="{EDFC0C37-F0F5-4341-8F12-5AA27D24E199}"/>
    <cellStyle name="Followed Hyperlink 2506 2" xfId="21083" xr:uid="{1B8105E8-D406-474E-8860-6996622513FE}"/>
    <cellStyle name="Followed Hyperlink 2507" xfId="21084" xr:uid="{32B459A0-6B3E-48A0-A18B-808A3AEF0D7B}"/>
    <cellStyle name="Followed Hyperlink 2507 2" xfId="21085" xr:uid="{63470D79-1DE5-4D26-9A4C-5156C8320D05}"/>
    <cellStyle name="Followed Hyperlink 2508" xfId="21086" xr:uid="{6961157A-9175-4AD6-938D-25E10EA8B66D}"/>
    <cellStyle name="Followed Hyperlink 2508 2" xfId="21087" xr:uid="{D43FBABF-FAE1-434A-B782-65FB7B52D33D}"/>
    <cellStyle name="Followed Hyperlink 2509" xfId="21088" xr:uid="{794FD19F-54FA-4B2A-B07D-72B8DF22B148}"/>
    <cellStyle name="Followed Hyperlink 2509 2" xfId="21089" xr:uid="{B01591A6-25E2-4E03-9B51-27ACC5B6ADB0}"/>
    <cellStyle name="Followed Hyperlink 251" xfId="21090" xr:uid="{237C3BAF-E9AA-43F1-9ADA-0DCEFA535FD0}"/>
    <cellStyle name="Followed Hyperlink 251 2" xfId="21091" xr:uid="{0DF66995-53C4-43AA-A62E-7D246978322F}"/>
    <cellStyle name="Followed Hyperlink 2510" xfId="21092" xr:uid="{C14921A1-1D8E-4B69-AB9D-EFAEC494A993}"/>
    <cellStyle name="Followed Hyperlink 2510 2" xfId="21093" xr:uid="{740AAAF7-EB28-4775-B2DD-ED5B7B515A8A}"/>
    <cellStyle name="Followed Hyperlink 2511" xfId="21094" xr:uid="{AF923162-DEB5-4371-BD12-488A74C45B4A}"/>
    <cellStyle name="Followed Hyperlink 2511 2" xfId="21095" xr:uid="{E4155185-DB7A-441F-BBA8-D46E71FEE8D6}"/>
    <cellStyle name="Followed Hyperlink 2512" xfId="21096" xr:uid="{3B388EC1-B165-48DF-983D-5E17C2429BDD}"/>
    <cellStyle name="Followed Hyperlink 2512 2" xfId="21097" xr:uid="{7E93BF06-3FC8-4DDD-A430-85D6E2B50F4C}"/>
    <cellStyle name="Followed Hyperlink 2513" xfId="21098" xr:uid="{E7D51978-F7DA-4EC5-B2EF-2C1DF8D23249}"/>
    <cellStyle name="Followed Hyperlink 2513 2" xfId="21099" xr:uid="{F0594B08-01CF-44FC-8CA1-F595B1804EE3}"/>
    <cellStyle name="Followed Hyperlink 2514" xfId="21100" xr:uid="{EA66799F-C000-4741-A579-D28F0B0DC08F}"/>
    <cellStyle name="Followed Hyperlink 2514 2" xfId="21101" xr:uid="{7C38FAF2-E480-4D1E-ADAE-8ADBE4EA9F16}"/>
    <cellStyle name="Followed Hyperlink 2515" xfId="21102" xr:uid="{9633AD13-02B8-4ADD-B1F7-0D316221C280}"/>
    <cellStyle name="Followed Hyperlink 2515 2" xfId="21103" xr:uid="{E3821CEB-6CAD-4BE6-932F-0BF1092D018F}"/>
    <cellStyle name="Followed Hyperlink 2516" xfId="21104" xr:uid="{0761D65A-92AD-49DD-9ED8-30DB0F93E156}"/>
    <cellStyle name="Followed Hyperlink 2516 2" xfId="21105" xr:uid="{7C2F71FB-D90B-46FF-AFB0-370C1A37C6F9}"/>
    <cellStyle name="Followed Hyperlink 2517" xfId="21106" xr:uid="{BCEC26A7-ED46-40C3-9EF9-53F296BB154D}"/>
    <cellStyle name="Followed Hyperlink 2517 2" xfId="21107" xr:uid="{6A3D5CC4-CED7-4A95-B2E5-23ACF27AC40C}"/>
    <cellStyle name="Followed Hyperlink 2518" xfId="21108" xr:uid="{E8D527DF-9943-4477-B203-6FC877E06DCA}"/>
    <cellStyle name="Followed Hyperlink 2518 2" xfId="21109" xr:uid="{70504D11-AC94-4841-9995-F54B5C5436D0}"/>
    <cellStyle name="Followed Hyperlink 2519" xfId="21110" xr:uid="{3AEC0A81-4316-44F0-B38E-4202B1EE14AB}"/>
    <cellStyle name="Followed Hyperlink 2519 2" xfId="21111" xr:uid="{3F1A62DD-DFCD-4682-A762-C6304E338512}"/>
    <cellStyle name="Followed Hyperlink 252" xfId="21112" xr:uid="{7BF0C3BB-E7D9-43D6-A831-4868500679D5}"/>
    <cellStyle name="Followed Hyperlink 252 2" xfId="21113" xr:uid="{6E097F4F-14CB-4129-9BE1-3B687CFEF8FC}"/>
    <cellStyle name="Followed Hyperlink 2520" xfId="21114" xr:uid="{DEE0B5F5-74BB-47F6-9CA5-304428A88091}"/>
    <cellStyle name="Followed Hyperlink 2520 2" xfId="21115" xr:uid="{0CF2ED7D-99F7-4000-9357-7C1DF5EE13CE}"/>
    <cellStyle name="Followed Hyperlink 2521" xfId="21116" xr:uid="{62C35733-4016-426E-822C-19EB8193F4CF}"/>
    <cellStyle name="Followed Hyperlink 2521 2" xfId="21117" xr:uid="{22447863-3194-4AEB-B171-BAA93C4B4912}"/>
    <cellStyle name="Followed Hyperlink 2522" xfId="21118" xr:uid="{D181E7F1-64C3-4953-A7D7-476F87B0C141}"/>
    <cellStyle name="Followed Hyperlink 2522 2" xfId="21119" xr:uid="{82F6CACA-D493-4CEB-8BB8-CFC19F5EDEE7}"/>
    <cellStyle name="Followed Hyperlink 2523" xfId="21120" xr:uid="{6CBFA3A7-3681-4B14-8950-E0A4FDC106A7}"/>
    <cellStyle name="Followed Hyperlink 2523 2" xfId="21121" xr:uid="{E15D024C-F45B-4B85-87EA-C5D71141D375}"/>
    <cellStyle name="Followed Hyperlink 2524" xfId="21122" xr:uid="{00F8B8F1-8BAB-478A-A012-83C2092513EF}"/>
    <cellStyle name="Followed Hyperlink 2524 2" xfId="21123" xr:uid="{AAE87A58-0039-43DA-9E76-A0ECDBAF48FB}"/>
    <cellStyle name="Followed Hyperlink 2525" xfId="21124" xr:uid="{BCFFFCE0-ED0F-47AD-AD59-91EAC3C1427C}"/>
    <cellStyle name="Followed Hyperlink 2525 2" xfId="21125" xr:uid="{A167FAA0-6A12-4F84-8C32-A70C87406996}"/>
    <cellStyle name="Followed Hyperlink 2526" xfId="21126" xr:uid="{03FF2F36-D432-4DD8-B592-D4CC94F609C5}"/>
    <cellStyle name="Followed Hyperlink 2526 2" xfId="21127" xr:uid="{2ACD8C3D-D730-4BE5-992A-CB7E92B1CD28}"/>
    <cellStyle name="Followed Hyperlink 2527" xfId="21128" xr:uid="{C279FDF7-234A-4656-90BE-6E93A6EAA3E4}"/>
    <cellStyle name="Followed Hyperlink 2527 2" xfId="21129" xr:uid="{A5B85F28-5596-40CC-9DB5-31DEAA63961C}"/>
    <cellStyle name="Followed Hyperlink 2528" xfId="21130" xr:uid="{9D4CFAF2-137C-4E72-81AF-0860FB5C8684}"/>
    <cellStyle name="Followed Hyperlink 2528 2" xfId="21131" xr:uid="{2A8FD7C1-A6C0-4030-BFAE-47AE16348F6D}"/>
    <cellStyle name="Followed Hyperlink 2529" xfId="21132" xr:uid="{3F236FB0-DDE3-4F01-847C-5201CDD92EE8}"/>
    <cellStyle name="Followed Hyperlink 2529 2" xfId="21133" xr:uid="{BBF20647-6A67-486B-9D96-07D275571CE8}"/>
    <cellStyle name="Followed Hyperlink 253" xfId="21134" xr:uid="{85F643CC-3FC3-4EF3-9D44-B97D2C024FB5}"/>
    <cellStyle name="Followed Hyperlink 253 2" xfId="21135" xr:uid="{15298818-BA1F-497A-BF0E-1D2A2BB38EA1}"/>
    <cellStyle name="Followed Hyperlink 2530" xfId="21136" xr:uid="{86F0D1FC-1278-4A52-8C5D-3D62AD17AF71}"/>
    <cellStyle name="Followed Hyperlink 2530 2" xfId="21137" xr:uid="{8CB05712-729D-492A-98C1-8CE946743A6F}"/>
    <cellStyle name="Followed Hyperlink 2531" xfId="21138" xr:uid="{30B8BD48-936A-4E7B-8292-5BC6D4E5E145}"/>
    <cellStyle name="Followed Hyperlink 2531 2" xfId="21139" xr:uid="{10931073-8406-4050-8856-FB1B911BA634}"/>
    <cellStyle name="Followed Hyperlink 2532" xfId="21140" xr:uid="{17F2CF57-5BD2-46B6-A144-9368A4988965}"/>
    <cellStyle name="Followed Hyperlink 2532 2" xfId="21141" xr:uid="{71477EE2-04AB-4E28-A91C-B0F1571CA5B0}"/>
    <cellStyle name="Followed Hyperlink 2533" xfId="21142" xr:uid="{8775AA77-211B-40C5-B556-84FB1D9E2C0D}"/>
    <cellStyle name="Followed Hyperlink 2533 2" xfId="21143" xr:uid="{2932F73A-667C-436E-A3C1-67AAC61D3E2F}"/>
    <cellStyle name="Followed Hyperlink 2534" xfId="21144" xr:uid="{5B7706E4-D7F8-4EEE-9FCE-8DEBFA27DB80}"/>
    <cellStyle name="Followed Hyperlink 2534 2" xfId="21145" xr:uid="{42083AC1-723A-43FD-92F2-B0615BC2C53A}"/>
    <cellStyle name="Followed Hyperlink 2535" xfId="21146" xr:uid="{ED113C71-E8E7-4D7D-9EDD-D69CAA840BC9}"/>
    <cellStyle name="Followed Hyperlink 2535 2" xfId="21147" xr:uid="{153334D7-D992-43A3-A11C-87DFB298BEAA}"/>
    <cellStyle name="Followed Hyperlink 2536" xfId="21148" xr:uid="{7807433E-4E21-400C-876B-5F77D891AA62}"/>
    <cellStyle name="Followed Hyperlink 2536 2" xfId="21149" xr:uid="{B4E44842-CB12-417D-8C26-AFAEC761D9FB}"/>
    <cellStyle name="Followed Hyperlink 2537" xfId="21150" xr:uid="{473C0522-12D7-413C-8987-F542ABE01149}"/>
    <cellStyle name="Followed Hyperlink 2537 2" xfId="21151" xr:uid="{927A7F82-1009-4952-BFA4-A81955B2FE55}"/>
    <cellStyle name="Followed Hyperlink 2538" xfId="21152" xr:uid="{0F8E5C9C-6FBB-4BE3-BD52-7C5A1BBD8FA7}"/>
    <cellStyle name="Followed Hyperlink 2538 2" xfId="21153" xr:uid="{9326C8FA-CB19-4C84-878A-418778DBFA25}"/>
    <cellStyle name="Followed Hyperlink 2539" xfId="21154" xr:uid="{7ABD8E3A-2B8F-4F80-8C31-2EB80915D64B}"/>
    <cellStyle name="Followed Hyperlink 2539 2" xfId="21155" xr:uid="{BD4F6EF4-D03F-4861-9452-187A638224E7}"/>
    <cellStyle name="Followed Hyperlink 254" xfId="21156" xr:uid="{FF942C20-425F-4FC0-BD5C-E626A0F0F4A5}"/>
    <cellStyle name="Followed Hyperlink 254 2" xfId="21157" xr:uid="{1C87E211-EDCC-4DD6-AAC1-7D55A393C844}"/>
    <cellStyle name="Followed Hyperlink 2540" xfId="21158" xr:uid="{C1548C21-467F-4832-935B-09DC95EB2869}"/>
    <cellStyle name="Followed Hyperlink 2540 2" xfId="21159" xr:uid="{FD80F4A2-1F85-4551-BEC6-36D9ABD1688D}"/>
    <cellStyle name="Followed Hyperlink 2541" xfId="21160" xr:uid="{ECACD685-5F54-4543-9380-A9B2738A7375}"/>
    <cellStyle name="Followed Hyperlink 2541 2" xfId="21161" xr:uid="{95DCC274-6DCA-4F8A-99F2-D52155598BCC}"/>
    <cellStyle name="Followed Hyperlink 2542" xfId="21162" xr:uid="{D50932A9-7C8E-450C-AD18-36CDEFD7AF49}"/>
    <cellStyle name="Followed Hyperlink 2542 2" xfId="21163" xr:uid="{09FAD25A-1ADA-4E01-B800-DECCDA86F32A}"/>
    <cellStyle name="Followed Hyperlink 2543" xfId="21164" xr:uid="{7D5927E5-E66F-4750-86AE-A102A9B5D42D}"/>
    <cellStyle name="Followed Hyperlink 2543 2" xfId="21165" xr:uid="{361D98B0-B0C8-4978-BC15-3768E3EE4639}"/>
    <cellStyle name="Followed Hyperlink 2544" xfId="21166" xr:uid="{32CE2F6C-24A4-491C-88F4-060E008A24C3}"/>
    <cellStyle name="Followed Hyperlink 2544 2" xfId="21167" xr:uid="{261DD3B8-B232-4389-9C19-BD250F3A663F}"/>
    <cellStyle name="Followed Hyperlink 2545" xfId="21168" xr:uid="{185C5F07-A6D6-460B-9664-799A4FCD717D}"/>
    <cellStyle name="Followed Hyperlink 2545 2" xfId="21169" xr:uid="{75F19FC2-BFFB-4AC2-B525-4D796CB042F3}"/>
    <cellStyle name="Followed Hyperlink 2546" xfId="21170" xr:uid="{50B21DFE-A89B-4B99-A1D6-63B626A0456D}"/>
    <cellStyle name="Followed Hyperlink 2546 2" xfId="21171" xr:uid="{EA5B0138-9587-4D7B-983A-F7B39EFFD071}"/>
    <cellStyle name="Followed Hyperlink 2547" xfId="21172" xr:uid="{594DD45B-5222-441D-A127-517C22BC1934}"/>
    <cellStyle name="Followed Hyperlink 2547 2" xfId="21173" xr:uid="{AE8C863A-0194-48E4-85DC-51ECA7FC7A02}"/>
    <cellStyle name="Followed Hyperlink 2548" xfId="21174" xr:uid="{7DE56B88-4C3C-413C-906F-C0DAEEB30DA7}"/>
    <cellStyle name="Followed Hyperlink 2548 2" xfId="21175" xr:uid="{5BA05286-4E3E-4008-B13E-B6ABF5440264}"/>
    <cellStyle name="Followed Hyperlink 2549" xfId="21176" xr:uid="{A7D5715B-8C76-44F5-BCD2-EC30958D2349}"/>
    <cellStyle name="Followed Hyperlink 2549 2" xfId="21177" xr:uid="{C2142E25-0E0F-46BC-8E72-0E4FBCD653C2}"/>
    <cellStyle name="Followed Hyperlink 255" xfId="21178" xr:uid="{729B608C-279E-4117-AAE4-75B695D2DBDD}"/>
    <cellStyle name="Followed Hyperlink 255 2" xfId="21179" xr:uid="{03277E13-B9A8-4394-83D7-D918406E86BB}"/>
    <cellStyle name="Followed Hyperlink 2550" xfId="21180" xr:uid="{0CBCD766-4A1B-4A6E-8085-B6D07861B0E6}"/>
    <cellStyle name="Followed Hyperlink 2550 2" xfId="21181" xr:uid="{6D5E6FEA-31BE-4097-ACD7-579F1BF27807}"/>
    <cellStyle name="Followed Hyperlink 2551" xfId="21182" xr:uid="{2FD3FC22-4DA8-4334-BE86-0D4EB3C4DD39}"/>
    <cellStyle name="Followed Hyperlink 2551 2" xfId="21183" xr:uid="{63FB29CE-606F-4F06-9210-D7DD6F9499EB}"/>
    <cellStyle name="Followed Hyperlink 2552" xfId="21184" xr:uid="{41370A8E-8242-481B-9DCE-A1228226D1B6}"/>
    <cellStyle name="Followed Hyperlink 2552 2" xfId="21185" xr:uid="{602A6F7E-7C27-4D4A-80BF-BB95C7DB3B6D}"/>
    <cellStyle name="Followed Hyperlink 2553" xfId="21186" xr:uid="{AEBCE4E5-3360-44FB-B2D9-B3B01A5F63F9}"/>
    <cellStyle name="Followed Hyperlink 2553 2" xfId="21187" xr:uid="{2771926D-3E86-4217-AF0A-C1C744C8BD08}"/>
    <cellStyle name="Followed Hyperlink 2554" xfId="21188" xr:uid="{D8DB9010-C57A-423D-B709-EE2168EAC654}"/>
    <cellStyle name="Followed Hyperlink 2554 2" xfId="21189" xr:uid="{A5D9D880-7A07-418B-869F-C091A1335161}"/>
    <cellStyle name="Followed Hyperlink 2555" xfId="21190" xr:uid="{79EF2C9D-78AB-4ABA-BA81-CA56B46F4D3E}"/>
    <cellStyle name="Followed Hyperlink 2555 2" xfId="21191" xr:uid="{25455E7B-AB59-433B-861D-AB7072316467}"/>
    <cellStyle name="Followed Hyperlink 2556" xfId="21192" xr:uid="{0E363D75-0D69-4CBA-81F8-ECBE643BFA03}"/>
    <cellStyle name="Followed Hyperlink 2556 2" xfId="21193" xr:uid="{13E50623-4F76-4A1D-8F02-85EA4F3ED813}"/>
    <cellStyle name="Followed Hyperlink 2557" xfId="21194" xr:uid="{8B710FAE-4156-4961-B7B9-462E9315B7FD}"/>
    <cellStyle name="Followed Hyperlink 2557 2" xfId="21195" xr:uid="{1515BB01-9A55-4249-86A1-7841771028BA}"/>
    <cellStyle name="Followed Hyperlink 2558" xfId="21196" xr:uid="{F6AFF51C-8A16-43E6-9EDA-4EBAF9E91762}"/>
    <cellStyle name="Followed Hyperlink 2558 2" xfId="21197" xr:uid="{7474FD3D-B171-48F7-B2F3-47A329DF5C13}"/>
    <cellStyle name="Followed Hyperlink 2559" xfId="21198" xr:uid="{A7DB407D-FFBC-4662-A26F-FFC95053384C}"/>
    <cellStyle name="Followed Hyperlink 2559 2" xfId="21199" xr:uid="{5AB33F7B-653F-459B-9866-A41A1D8FE2C0}"/>
    <cellStyle name="Followed Hyperlink 256" xfId="21200" xr:uid="{82A333E1-3A22-4660-8B1A-B2A4CE66734A}"/>
    <cellStyle name="Followed Hyperlink 256 2" xfId="21201" xr:uid="{BA70A4EB-FD48-45C1-9349-C657C782B994}"/>
    <cellStyle name="Followed Hyperlink 2560" xfId="21202" xr:uid="{63FC55D5-8990-4DA0-B85A-0B4AC587613A}"/>
    <cellStyle name="Followed Hyperlink 2560 2" xfId="21203" xr:uid="{7BE63671-3A07-41A8-B8F1-45E046B5678F}"/>
    <cellStyle name="Followed Hyperlink 2561" xfId="21204" xr:uid="{8B15F25F-2E4A-4618-9850-B7D408520905}"/>
    <cellStyle name="Followed Hyperlink 2561 2" xfId="21205" xr:uid="{B095B5AB-9B4D-4475-A4BD-AE8E687171E0}"/>
    <cellStyle name="Followed Hyperlink 2562" xfId="21206" xr:uid="{AAB4F541-5B53-4B4B-BCBC-01A5A0D00E12}"/>
    <cellStyle name="Followed Hyperlink 2562 2" xfId="21207" xr:uid="{722A7C93-B7D6-4B11-906F-FA4FD9E00C98}"/>
    <cellStyle name="Followed Hyperlink 2563" xfId="21208" xr:uid="{62D51361-27AB-4976-81E8-B49AE4320CF5}"/>
    <cellStyle name="Followed Hyperlink 2563 2" xfId="21209" xr:uid="{23539BA3-CA8C-4B8D-B7D1-18AB8FA1AEDB}"/>
    <cellStyle name="Followed Hyperlink 2564" xfId="21210" xr:uid="{58521342-11B7-4CFE-9804-EDEFCD242418}"/>
    <cellStyle name="Followed Hyperlink 2564 2" xfId="21211" xr:uid="{16BC2F67-D50A-48D4-A580-CCB39240678D}"/>
    <cellStyle name="Followed Hyperlink 2565" xfId="21212" xr:uid="{D1DAA58E-E3C1-44FE-A845-195C5962C1F8}"/>
    <cellStyle name="Followed Hyperlink 2565 2" xfId="21213" xr:uid="{2E90B08B-9A15-4047-A286-637FA548486C}"/>
    <cellStyle name="Followed Hyperlink 2566" xfId="21214" xr:uid="{5274971F-D1A0-42AF-B2E1-B497761FD0FE}"/>
    <cellStyle name="Followed Hyperlink 2566 2" xfId="21215" xr:uid="{93490335-67FF-460C-AECA-18034D0E469D}"/>
    <cellStyle name="Followed Hyperlink 2567" xfId="21216" xr:uid="{ECB8A547-F948-4AC3-ABD3-BCC0064C8548}"/>
    <cellStyle name="Followed Hyperlink 2567 2" xfId="21217" xr:uid="{6390601C-DB47-49DE-8D4F-1B0E6144E1A0}"/>
    <cellStyle name="Followed Hyperlink 2568" xfId="21218" xr:uid="{3EBFE438-8915-4526-B1C8-C54FCD74EC34}"/>
    <cellStyle name="Followed Hyperlink 2568 2" xfId="21219" xr:uid="{E97A8629-5FEE-4BDA-AA1F-62CFE04C0EE9}"/>
    <cellStyle name="Followed Hyperlink 2569" xfId="21220" xr:uid="{D83B71D8-BF32-4462-981C-AD33A7E7D8D3}"/>
    <cellStyle name="Followed Hyperlink 2569 2" xfId="21221" xr:uid="{09888570-6119-4B3B-83F7-D493E62F01E7}"/>
    <cellStyle name="Followed Hyperlink 257" xfId="21222" xr:uid="{ECF0607A-F70D-4E70-BA5F-FBA1C43E2DDE}"/>
    <cellStyle name="Followed Hyperlink 257 2" xfId="21223" xr:uid="{36D87034-4331-4601-A3D2-799179493B86}"/>
    <cellStyle name="Followed Hyperlink 2570" xfId="21224" xr:uid="{A4FC6FA4-543A-4AC0-96F7-FE3A9ED6F72C}"/>
    <cellStyle name="Followed Hyperlink 2570 2" xfId="21225" xr:uid="{BA236FA3-F82A-4618-B5CB-B1F0A19D700B}"/>
    <cellStyle name="Followed Hyperlink 2571" xfId="21226" xr:uid="{93530294-2E8F-4587-8486-7A4D6098C703}"/>
    <cellStyle name="Followed Hyperlink 2571 2" xfId="21227" xr:uid="{AA29B43A-0B11-40AC-8C32-17AA3958A55A}"/>
    <cellStyle name="Followed Hyperlink 2572" xfId="21228" xr:uid="{CBDFAAC3-1138-4DFB-93D0-ADE812B642F4}"/>
    <cellStyle name="Followed Hyperlink 2572 2" xfId="21229" xr:uid="{F99B429B-9EDE-4355-9202-B0F0B8090214}"/>
    <cellStyle name="Followed Hyperlink 2573" xfId="21230" xr:uid="{22B3B7E8-0047-4BFC-A623-C517597A6215}"/>
    <cellStyle name="Followed Hyperlink 2573 2" xfId="21231" xr:uid="{53E171EE-5714-4791-8BE8-BF9FAC4479E3}"/>
    <cellStyle name="Followed Hyperlink 2574" xfId="21232" xr:uid="{22EDE2CD-0D6F-40D5-A86E-1107A26DDDB8}"/>
    <cellStyle name="Followed Hyperlink 2574 2" xfId="21233" xr:uid="{6172B8DF-CEBD-4BA3-A7E4-7357E3D933F8}"/>
    <cellStyle name="Followed Hyperlink 2575" xfId="21234" xr:uid="{DFDDDF3B-EF3D-4558-ADA9-EEA3B83EAE2B}"/>
    <cellStyle name="Followed Hyperlink 2575 2" xfId="21235" xr:uid="{EDE931C2-0CAD-4A61-B950-F8C2028AFA31}"/>
    <cellStyle name="Followed Hyperlink 2576" xfId="21236" xr:uid="{6BC9E634-78AE-4B9F-A8AF-15A398A71F60}"/>
    <cellStyle name="Followed Hyperlink 2576 2" xfId="21237" xr:uid="{0A3C7ED9-F2D8-4C28-95B6-1D91ADF9C616}"/>
    <cellStyle name="Followed Hyperlink 2577" xfId="21238" xr:uid="{E0807FBD-735B-44F1-A711-E54E2C31831F}"/>
    <cellStyle name="Followed Hyperlink 2577 2" xfId="21239" xr:uid="{99D895DD-5322-44B2-A841-86E7C9AAC3BD}"/>
    <cellStyle name="Followed Hyperlink 2578" xfId="21240" xr:uid="{FDD5A9D8-DCE4-42BE-A3FE-726170A3CB76}"/>
    <cellStyle name="Followed Hyperlink 2578 2" xfId="21241" xr:uid="{FD9538EE-E21E-45DA-8ECA-690BD5D067F4}"/>
    <cellStyle name="Followed Hyperlink 2579" xfId="21242" xr:uid="{5F0CF579-E2A4-49AA-8D54-AC07B916E060}"/>
    <cellStyle name="Followed Hyperlink 2579 2" xfId="21243" xr:uid="{988E48BB-637E-48C1-8F25-7454B354AB6B}"/>
    <cellStyle name="Followed Hyperlink 258" xfId="21244" xr:uid="{F092D935-57AE-49F8-941B-865620A65994}"/>
    <cellStyle name="Followed Hyperlink 258 2" xfId="21245" xr:uid="{64EA3EAB-648E-4A65-8F71-5DF40A8ECB3C}"/>
    <cellStyle name="Followed Hyperlink 2580" xfId="21246" xr:uid="{1B35E5A7-A0C5-417F-A05D-B186AFC5C037}"/>
    <cellStyle name="Followed Hyperlink 2580 2" xfId="21247" xr:uid="{17F3B83B-CE8E-4421-BB15-F9E8CCD9D94C}"/>
    <cellStyle name="Followed Hyperlink 2581" xfId="21248" xr:uid="{0515F1A5-B499-4325-81F5-8AAB689344BF}"/>
    <cellStyle name="Followed Hyperlink 2581 2" xfId="21249" xr:uid="{CCA99CEF-4626-48DF-B054-AF7B8997C549}"/>
    <cellStyle name="Followed Hyperlink 2582" xfId="21250" xr:uid="{0FBA791F-6696-45E6-86BF-5804D0113900}"/>
    <cellStyle name="Followed Hyperlink 2582 2" xfId="21251" xr:uid="{3AEFA020-9232-4E7C-B1F6-CD71C5F978B3}"/>
    <cellStyle name="Followed Hyperlink 2583" xfId="21252" xr:uid="{6D99B7D1-3777-43A2-AB16-8C575FD9F0DA}"/>
    <cellStyle name="Followed Hyperlink 2583 2" xfId="21253" xr:uid="{3114F1A3-8B07-47FD-89EB-DB0325DA2D51}"/>
    <cellStyle name="Followed Hyperlink 2584" xfId="21254" xr:uid="{0D36CCA8-FB7B-45B9-B4DA-9FB998DDB916}"/>
    <cellStyle name="Followed Hyperlink 2584 2" xfId="21255" xr:uid="{09C09897-E6E7-4E9F-83B3-FC51D56B6FC6}"/>
    <cellStyle name="Followed Hyperlink 2585" xfId="21256" xr:uid="{BCA5F39B-6216-4D19-AF69-5459783D828F}"/>
    <cellStyle name="Followed Hyperlink 2585 2" xfId="21257" xr:uid="{6B01C412-1C76-4CCB-8A40-517CB63F58D3}"/>
    <cellStyle name="Followed Hyperlink 2586" xfId="21258" xr:uid="{365AD99B-EE8C-400F-91E8-4916206052C7}"/>
    <cellStyle name="Followed Hyperlink 2586 2" xfId="21259" xr:uid="{8E858DCB-1EF8-4CD0-BF7D-2F5CC71580B9}"/>
    <cellStyle name="Followed Hyperlink 2587" xfId="21260" xr:uid="{D6C1BD24-6EAD-4E6B-B99F-5150CBC5090A}"/>
    <cellStyle name="Followed Hyperlink 2587 2" xfId="21261" xr:uid="{236062D5-1729-4473-B6BA-CF91BC1F2B68}"/>
    <cellStyle name="Followed Hyperlink 2588" xfId="21262" xr:uid="{F20FB34D-B454-492D-AEC1-8DB5725563D7}"/>
    <cellStyle name="Followed Hyperlink 2588 2" xfId="21263" xr:uid="{0A5DE029-AD0A-47AD-9C32-E963186CFE3C}"/>
    <cellStyle name="Followed Hyperlink 2589" xfId="21264" xr:uid="{B619E9F9-3A25-4953-9F5F-2DC8FC8627EA}"/>
    <cellStyle name="Followed Hyperlink 2589 2" xfId="21265" xr:uid="{4F400D7E-2F9B-446A-9E90-E59C8B1ED28E}"/>
    <cellStyle name="Followed Hyperlink 259" xfId="21266" xr:uid="{DEDB53FA-350D-4ED8-B044-CF7D50C43E78}"/>
    <cellStyle name="Followed Hyperlink 259 2" xfId="21267" xr:uid="{D238E50C-04BB-45F0-A76B-645E6BD933AE}"/>
    <cellStyle name="Followed Hyperlink 2590" xfId="21268" xr:uid="{3434334D-40B4-4426-84B4-B8EB87DD56EE}"/>
    <cellStyle name="Followed Hyperlink 2590 2" xfId="21269" xr:uid="{B927A538-BB6A-4DB6-9AC3-40BEF55AD815}"/>
    <cellStyle name="Followed Hyperlink 2591" xfId="21270" xr:uid="{66212036-4508-4429-A0E6-3895E9226DE1}"/>
    <cellStyle name="Followed Hyperlink 2591 2" xfId="21271" xr:uid="{379F4CC0-5C26-4F05-9C2E-0B1CB47C4DBE}"/>
    <cellStyle name="Followed Hyperlink 2592" xfId="21272" xr:uid="{05BCB5D7-9BD9-40BB-B204-F246F4A33BEE}"/>
    <cellStyle name="Followed Hyperlink 2592 2" xfId="21273" xr:uid="{FAAFF762-771B-46CA-8284-7A7E29D4A8F3}"/>
    <cellStyle name="Followed Hyperlink 2593" xfId="21274" xr:uid="{F76A9D87-5866-4718-90AF-E87F0EECC643}"/>
    <cellStyle name="Followed Hyperlink 2593 2" xfId="21275" xr:uid="{B4DE056C-23C3-4B87-83E0-0F37E21F0D98}"/>
    <cellStyle name="Followed Hyperlink 2594" xfId="21276" xr:uid="{6773084F-870C-4D19-A642-E4A09B961B51}"/>
    <cellStyle name="Followed Hyperlink 2594 2" xfId="21277" xr:uid="{CB228AE9-872B-46B3-849D-13A81C949E6C}"/>
    <cellStyle name="Followed Hyperlink 2595" xfId="21278" xr:uid="{463F1089-FB86-4E8A-A170-DF7718A3B016}"/>
    <cellStyle name="Followed Hyperlink 2595 2" xfId="21279" xr:uid="{C83CDBF1-B559-4033-ADA3-CACFE1A34AAF}"/>
    <cellStyle name="Followed Hyperlink 2596" xfId="21280" xr:uid="{BEEDCAD8-7B13-4692-B5D9-61F7B9C0FC0A}"/>
    <cellStyle name="Followed Hyperlink 2596 2" xfId="21281" xr:uid="{B80C388B-7302-433D-9327-ED53CD900F1C}"/>
    <cellStyle name="Followed Hyperlink 2597" xfId="21282" xr:uid="{59F9DFB3-6639-42AD-8B99-FB7F5CEF5605}"/>
    <cellStyle name="Followed Hyperlink 2597 2" xfId="21283" xr:uid="{53D981CF-774B-46DB-8111-E412485BDA94}"/>
    <cellStyle name="Followed Hyperlink 2598" xfId="21284" xr:uid="{7537FBFA-6365-4D4E-AEDB-B13DB2E6FDCB}"/>
    <cellStyle name="Followed Hyperlink 2598 2" xfId="21285" xr:uid="{61111F0B-4AB1-42D3-8778-DD150FECE3DB}"/>
    <cellStyle name="Followed Hyperlink 2599" xfId="21286" xr:uid="{B4AD51C3-2E57-43A6-B4F8-0C847FAF1018}"/>
    <cellStyle name="Followed Hyperlink 2599 2" xfId="21287" xr:uid="{E38303D1-35CC-4B35-8920-F8CE36694D9B}"/>
    <cellStyle name="Followed Hyperlink 26" xfId="21288" xr:uid="{6AC2D4CA-2884-4400-B0D7-B373B1841290}"/>
    <cellStyle name="Followed Hyperlink 26 2" xfId="21289" xr:uid="{A8B5427E-E718-4339-9412-16C4020E58BA}"/>
    <cellStyle name="Followed Hyperlink 260" xfId="21290" xr:uid="{A8447AF0-15F9-4E7A-B31B-DF19BC852312}"/>
    <cellStyle name="Followed Hyperlink 260 2" xfId="21291" xr:uid="{BA62E7DC-373D-463B-AF20-6475FA566B61}"/>
    <cellStyle name="Followed Hyperlink 2600" xfId="21292" xr:uid="{3BA8235E-B5B3-4EBA-803D-D39112E88322}"/>
    <cellStyle name="Followed Hyperlink 2600 2" xfId="21293" xr:uid="{AD41DB19-A7D9-43AF-9133-0E6EEB298BE8}"/>
    <cellStyle name="Followed Hyperlink 2601" xfId="21294" xr:uid="{0B9EA109-8C06-4663-8876-B72C3E906D3C}"/>
    <cellStyle name="Followed Hyperlink 2601 2" xfId="21295" xr:uid="{CB0D91EA-0825-4F58-92B4-802F5A8797C1}"/>
    <cellStyle name="Followed Hyperlink 2602" xfId="21296" xr:uid="{2090E528-C76B-4516-A23B-AC82C884179F}"/>
    <cellStyle name="Followed Hyperlink 2602 2" xfId="21297" xr:uid="{54419B69-157B-46DA-A2B5-64A44F5BCBB8}"/>
    <cellStyle name="Followed Hyperlink 2603" xfId="21298" xr:uid="{4DD808CC-2CAD-46E8-BFBF-8EDFFCD1C9FB}"/>
    <cellStyle name="Followed Hyperlink 2603 2" xfId="21299" xr:uid="{0DCFA3CE-E04F-4042-B818-AEA1D7EA0517}"/>
    <cellStyle name="Followed Hyperlink 2604" xfId="21300" xr:uid="{81504DA3-E93B-45B9-8CBD-F0E576D04D7A}"/>
    <cellStyle name="Followed Hyperlink 2604 2" xfId="21301" xr:uid="{A8736CFC-85C9-4735-8144-D8EDACC83D00}"/>
    <cellStyle name="Followed Hyperlink 2605" xfId="21302" xr:uid="{3838CB9E-4CC6-4FF2-BF96-492621653613}"/>
    <cellStyle name="Followed Hyperlink 2605 2" xfId="21303" xr:uid="{FA4BEB65-EDB8-4D09-B2A4-127BEC0BC2B4}"/>
    <cellStyle name="Followed Hyperlink 2606" xfId="21304" xr:uid="{D784F11E-987B-4BFE-96F1-B7168A920D1D}"/>
    <cellStyle name="Followed Hyperlink 2606 2" xfId="21305" xr:uid="{196B77C1-5584-48D6-BF7C-DE2894CE9E30}"/>
    <cellStyle name="Followed Hyperlink 2607" xfId="21306" xr:uid="{2487FC90-A6A4-49B7-A1AF-36BC6F8856A6}"/>
    <cellStyle name="Followed Hyperlink 2607 2" xfId="21307" xr:uid="{40D0DA81-6076-491C-BBFA-51DE57AD9B83}"/>
    <cellStyle name="Followed Hyperlink 2608" xfId="21308" xr:uid="{1D6285E0-9B9C-4F03-AD2E-954AEC647073}"/>
    <cellStyle name="Followed Hyperlink 2608 2" xfId="21309" xr:uid="{063D5443-0516-4233-A855-CC6BFA97C23F}"/>
    <cellStyle name="Followed Hyperlink 2609" xfId="21310" xr:uid="{AB10C579-A2E4-450E-83E0-2B700E51438B}"/>
    <cellStyle name="Followed Hyperlink 2609 2" xfId="21311" xr:uid="{3456875D-6672-4F0C-847E-37552BE82E23}"/>
    <cellStyle name="Followed Hyperlink 261" xfId="21312" xr:uid="{C16A0E9F-E12D-4590-B7CD-80A800632F64}"/>
    <cellStyle name="Followed Hyperlink 261 2" xfId="21313" xr:uid="{F21C0B33-9483-41F5-9206-E7C003CF897A}"/>
    <cellStyle name="Followed Hyperlink 2610" xfId="21314" xr:uid="{28327BC5-C3E8-473C-8179-55D8165FC9A0}"/>
    <cellStyle name="Followed Hyperlink 2610 2" xfId="21315" xr:uid="{3100E04F-65C5-48D5-876E-EBC1623431B0}"/>
    <cellStyle name="Followed Hyperlink 2611" xfId="21316" xr:uid="{E9BE6D0C-95AB-4EA5-A677-AF4FC9FD22FF}"/>
    <cellStyle name="Followed Hyperlink 2611 2" xfId="21317" xr:uid="{F87208BC-69E6-4FD4-B4B7-9AC4D22E48C3}"/>
    <cellStyle name="Followed Hyperlink 2612" xfId="21318" xr:uid="{238817EE-E8E2-48A5-9A45-CBBDA8CBA205}"/>
    <cellStyle name="Followed Hyperlink 2612 2" xfId="21319" xr:uid="{9ABBFAA6-4225-485E-942E-7E2097D093FB}"/>
    <cellStyle name="Followed Hyperlink 2613" xfId="21320" xr:uid="{DC6EB266-DB15-4FEF-87B5-32EBAC3DC214}"/>
    <cellStyle name="Followed Hyperlink 2613 2" xfId="21321" xr:uid="{402F9350-C493-4A1B-97AE-28E1FA790EF8}"/>
    <cellStyle name="Followed Hyperlink 2614" xfId="21322" xr:uid="{67EB9DDF-34D6-4ECC-8558-E70970AB4A24}"/>
    <cellStyle name="Followed Hyperlink 2614 2" xfId="21323" xr:uid="{79CEC386-D7D1-417F-8CEE-95AA7536980B}"/>
    <cellStyle name="Followed Hyperlink 2615" xfId="21324" xr:uid="{7F709D74-A009-4AC6-B9C8-183B20853826}"/>
    <cellStyle name="Followed Hyperlink 2615 2" xfId="21325" xr:uid="{B4F5F297-3787-42C4-BD21-2C8445185D5D}"/>
    <cellStyle name="Followed Hyperlink 2616" xfId="21326" xr:uid="{D40D1061-301A-435F-8DFF-871FAAFA31A2}"/>
    <cellStyle name="Followed Hyperlink 2616 2" xfId="21327" xr:uid="{D5ED4B25-8552-4352-B488-C84C2FCA7E09}"/>
    <cellStyle name="Followed Hyperlink 2617" xfId="21328" xr:uid="{EE64A902-4D0D-4154-8B7C-27424ED9D225}"/>
    <cellStyle name="Followed Hyperlink 2617 2" xfId="21329" xr:uid="{E8D878D7-69B8-43D4-ADF2-1B54A4FE6C51}"/>
    <cellStyle name="Followed Hyperlink 2618" xfId="21330" xr:uid="{671A79F3-DD7E-432B-A38A-614190F983D0}"/>
    <cellStyle name="Followed Hyperlink 2618 2" xfId="21331" xr:uid="{13EB9E78-36AA-41E4-A2A3-C33E737C60E9}"/>
    <cellStyle name="Followed Hyperlink 2619" xfId="21332" xr:uid="{D2DAEAA5-D223-4740-B6AC-66EC963D5817}"/>
    <cellStyle name="Followed Hyperlink 2619 2" xfId="21333" xr:uid="{A9846AA7-A4B7-4BB2-9CD3-D280D7680E60}"/>
    <cellStyle name="Followed Hyperlink 262" xfId="21334" xr:uid="{88A69924-D2A3-4D69-ADE9-D07311BC77AF}"/>
    <cellStyle name="Followed Hyperlink 262 2" xfId="21335" xr:uid="{30D5DA73-5250-45C7-AC76-B2958C5B3BBD}"/>
    <cellStyle name="Followed Hyperlink 2620" xfId="21336" xr:uid="{37CDF8C4-AB08-4352-85C5-30451FEBD536}"/>
    <cellStyle name="Followed Hyperlink 2620 2" xfId="21337" xr:uid="{203BFA6F-2E18-4200-AD7B-4E4F0910BEFD}"/>
    <cellStyle name="Followed Hyperlink 2621" xfId="21338" xr:uid="{43A63EDE-8C4C-46AB-B829-8F7C6F9A4244}"/>
    <cellStyle name="Followed Hyperlink 2621 2" xfId="21339" xr:uid="{C77D7761-426B-4D92-9D25-DC0FF567E066}"/>
    <cellStyle name="Followed Hyperlink 2622" xfId="21340" xr:uid="{06886031-3BB5-406F-B268-DBCFCD0E04B9}"/>
    <cellStyle name="Followed Hyperlink 2622 2" xfId="21341" xr:uid="{988B9EFE-6670-47BF-85AA-259DEA94A374}"/>
    <cellStyle name="Followed Hyperlink 2623" xfId="21342" xr:uid="{01B7F762-B69D-4EEE-BECF-2DB3E11DF953}"/>
    <cellStyle name="Followed Hyperlink 2623 2" xfId="21343" xr:uid="{40E81A7D-5843-4EEB-9874-D13C4C79F0F2}"/>
    <cellStyle name="Followed Hyperlink 2624" xfId="21344" xr:uid="{622BC42C-69CB-4DC9-835D-D8416F9932EA}"/>
    <cellStyle name="Followed Hyperlink 2624 2" xfId="21345" xr:uid="{914F9B43-A162-4987-B65E-231F16EFA0AB}"/>
    <cellStyle name="Followed Hyperlink 2625" xfId="21346" xr:uid="{2FAFF6C2-4EC8-446C-8A6A-8E5291FCF541}"/>
    <cellStyle name="Followed Hyperlink 2625 2" xfId="21347" xr:uid="{20098FD1-B57B-4288-9D45-7754D8B902B8}"/>
    <cellStyle name="Followed Hyperlink 2626" xfId="21348" xr:uid="{B426401F-0469-46A7-92CA-EEDCF5189C38}"/>
    <cellStyle name="Followed Hyperlink 2626 2" xfId="21349" xr:uid="{20527650-F0FC-42E3-AEA9-579438E3E424}"/>
    <cellStyle name="Followed Hyperlink 2627" xfId="21350" xr:uid="{5F11DD3E-75CD-4E79-8EBD-B5529DF867C6}"/>
    <cellStyle name="Followed Hyperlink 2627 2" xfId="21351" xr:uid="{D485A3FB-2FEA-4BC6-A4AE-9C77C258C0C9}"/>
    <cellStyle name="Followed Hyperlink 2628" xfId="21352" xr:uid="{623EDF04-3610-45DB-A5C6-FDE3CA81E885}"/>
    <cellStyle name="Followed Hyperlink 2628 2" xfId="21353" xr:uid="{75AB918A-4869-4117-860A-D3E1D0CC7250}"/>
    <cellStyle name="Followed Hyperlink 2629" xfId="21354" xr:uid="{9D9E4F98-2E37-4110-81B5-EB611083809B}"/>
    <cellStyle name="Followed Hyperlink 2629 2" xfId="21355" xr:uid="{44137177-F344-4989-8653-E85B01032DDB}"/>
    <cellStyle name="Followed Hyperlink 263" xfId="21356" xr:uid="{8F53F935-EC5A-4935-B5D5-8CB14492A016}"/>
    <cellStyle name="Followed Hyperlink 263 2" xfId="21357" xr:uid="{5F3995C1-A7DD-4028-9FCE-A9BE508E54D1}"/>
    <cellStyle name="Followed Hyperlink 2630" xfId="21358" xr:uid="{CD4E41B4-F224-4E40-ACB9-6017F094F3FB}"/>
    <cellStyle name="Followed Hyperlink 2630 2" xfId="21359" xr:uid="{3CE81FCB-E069-4A61-AB7A-EEF432679BAF}"/>
    <cellStyle name="Followed Hyperlink 2631" xfId="21360" xr:uid="{3CCD7860-A7A3-4F7F-8915-AF39EA8AE757}"/>
    <cellStyle name="Followed Hyperlink 2631 2" xfId="21361" xr:uid="{88CDFFCD-0A4C-4A52-B718-7031A8FCFF8B}"/>
    <cellStyle name="Followed Hyperlink 2632" xfId="21362" xr:uid="{88CFAB93-0EF6-4132-8904-D853328D9E63}"/>
    <cellStyle name="Followed Hyperlink 2632 2" xfId="21363" xr:uid="{7E02C466-6AEF-400B-859D-D144DA0BF890}"/>
    <cellStyle name="Followed Hyperlink 2633" xfId="21364" xr:uid="{7E26EED2-797D-40D1-84C7-4F7625C474A8}"/>
    <cellStyle name="Followed Hyperlink 2633 2" xfId="21365" xr:uid="{4761B71B-155D-40C7-BBF9-8C3363846FC7}"/>
    <cellStyle name="Followed Hyperlink 2634" xfId="21366" xr:uid="{E7772691-9611-46FE-AFA9-048AB2285303}"/>
    <cellStyle name="Followed Hyperlink 2634 2" xfId="21367" xr:uid="{AEAFC981-404E-4120-A86E-473669A9D194}"/>
    <cellStyle name="Followed Hyperlink 2635" xfId="21368" xr:uid="{F0956E95-0A80-49BE-AAF5-8A1E78CA7894}"/>
    <cellStyle name="Followed Hyperlink 2635 2" xfId="21369" xr:uid="{8DBA6B0F-921D-429E-B2D8-56BCFA817046}"/>
    <cellStyle name="Followed Hyperlink 2636" xfId="21370" xr:uid="{A556E6CA-28C7-49DD-A5B0-4CBB475437F7}"/>
    <cellStyle name="Followed Hyperlink 2636 2" xfId="21371" xr:uid="{4FEC54C6-1B72-4720-BAAD-F20D7994685A}"/>
    <cellStyle name="Followed Hyperlink 2637" xfId="21372" xr:uid="{B6A11998-6C14-46D6-9F05-F5A74F8819D7}"/>
    <cellStyle name="Followed Hyperlink 2637 2" xfId="21373" xr:uid="{20CC9DB5-CED7-44BA-979C-994C73C7E5D8}"/>
    <cellStyle name="Followed Hyperlink 2638" xfId="21374" xr:uid="{89268CCF-574F-4A8E-9F14-995DDB1B44EC}"/>
    <cellStyle name="Followed Hyperlink 2638 2" xfId="21375" xr:uid="{7235977D-8643-40D4-B531-7038340F9987}"/>
    <cellStyle name="Followed Hyperlink 2639" xfId="21376" xr:uid="{345AAF6A-B06E-4E7E-B10F-0E967BA839F6}"/>
    <cellStyle name="Followed Hyperlink 2639 2" xfId="21377" xr:uid="{CDCB6283-1139-45FA-9D09-FB7CE9F62C3E}"/>
    <cellStyle name="Followed Hyperlink 264" xfId="21378" xr:uid="{EA83122F-819F-4EBE-9822-D3B3DEEF96E5}"/>
    <cellStyle name="Followed Hyperlink 264 2" xfId="21379" xr:uid="{805D168C-BADB-420E-8755-E95D4761930C}"/>
    <cellStyle name="Followed Hyperlink 2640" xfId="21380" xr:uid="{7942A9BD-C325-4F26-A940-B4C749F4E2F4}"/>
    <cellStyle name="Followed Hyperlink 2640 2" xfId="21381" xr:uid="{62BA80AE-4F8C-4CF4-A69E-E3F77AE706BC}"/>
    <cellStyle name="Followed Hyperlink 2641" xfId="21382" xr:uid="{C520C42E-6376-4FD7-AF40-24B5A0753AB5}"/>
    <cellStyle name="Followed Hyperlink 2641 2" xfId="21383" xr:uid="{25E40E8A-B49D-458E-B56D-73701329097E}"/>
    <cellStyle name="Followed Hyperlink 2642" xfId="21384" xr:uid="{F1B06588-55D7-4C7E-9516-D72AF1452DF1}"/>
    <cellStyle name="Followed Hyperlink 2642 2" xfId="21385" xr:uid="{BD1520AA-93FC-40DD-8CDD-9069FA103875}"/>
    <cellStyle name="Followed Hyperlink 2643" xfId="21386" xr:uid="{2BCF41DB-EA0D-4281-A182-8D4D07331BEC}"/>
    <cellStyle name="Followed Hyperlink 2643 2" xfId="21387" xr:uid="{53EBEB74-CAB4-459B-B60B-DB966B708F53}"/>
    <cellStyle name="Followed Hyperlink 2644" xfId="21388" xr:uid="{163CE316-D714-4244-905B-543E067548DA}"/>
    <cellStyle name="Followed Hyperlink 2644 2" xfId="21389" xr:uid="{31EED92A-CAC0-438F-ADA2-4575C2C03556}"/>
    <cellStyle name="Followed Hyperlink 2645" xfId="21390" xr:uid="{E7D644C2-0AC6-4F68-AB15-AC7B8985365A}"/>
    <cellStyle name="Followed Hyperlink 2645 2" xfId="21391" xr:uid="{BC0B7925-D150-498E-B6B7-355526A80874}"/>
    <cellStyle name="Followed Hyperlink 2646" xfId="21392" xr:uid="{ABE4EEDE-3CE9-439A-B7C5-12192BABFB91}"/>
    <cellStyle name="Followed Hyperlink 2646 2" xfId="21393" xr:uid="{2EAA90B7-3907-4724-8C10-958AC4D9DA13}"/>
    <cellStyle name="Followed Hyperlink 2647" xfId="21394" xr:uid="{15407EAB-BE6C-4687-99DD-A62A058154E8}"/>
    <cellStyle name="Followed Hyperlink 2647 2" xfId="21395" xr:uid="{9C59F09D-B8C0-4A66-8C1D-307488788614}"/>
    <cellStyle name="Followed Hyperlink 2648" xfId="21396" xr:uid="{E04E1393-6B39-42F8-AFF8-6455F0FF5446}"/>
    <cellStyle name="Followed Hyperlink 2648 2" xfId="21397" xr:uid="{93A117BD-1528-4A77-AE6D-AC83464826B4}"/>
    <cellStyle name="Followed Hyperlink 2649" xfId="21398" xr:uid="{C537607F-29A9-4600-8D2D-607FFE0FA4B9}"/>
    <cellStyle name="Followed Hyperlink 2649 2" xfId="21399" xr:uid="{4BA72AA9-FEFF-488D-B68B-887EEB33A240}"/>
    <cellStyle name="Followed Hyperlink 265" xfId="21400" xr:uid="{9DAE39CE-5B11-41B3-B881-549F38AEE28E}"/>
    <cellStyle name="Followed Hyperlink 265 2" xfId="21401" xr:uid="{B58B02EE-FF71-4B28-923F-A2DF562575E0}"/>
    <cellStyle name="Followed Hyperlink 2650" xfId="21402" xr:uid="{508B0D48-5A0C-4D60-B959-C6A3D7646526}"/>
    <cellStyle name="Followed Hyperlink 2650 2" xfId="21403" xr:uid="{E7E18B63-A7D0-4FAB-B86F-16486D969F05}"/>
    <cellStyle name="Followed Hyperlink 2651" xfId="21404" xr:uid="{9BF56ED4-9B7A-4315-8C2A-B4249A2C9AA9}"/>
    <cellStyle name="Followed Hyperlink 2651 2" xfId="21405" xr:uid="{63CEB747-E4C2-4072-A727-6AECFF0ED657}"/>
    <cellStyle name="Followed Hyperlink 2652" xfId="21406" xr:uid="{777F51FF-6C80-47C5-9401-825C48C0CBD9}"/>
    <cellStyle name="Followed Hyperlink 2652 2" xfId="21407" xr:uid="{BE1A7D34-BDF9-4000-A8CF-36D3E1D120D8}"/>
    <cellStyle name="Followed Hyperlink 2653" xfId="21408" xr:uid="{BB5A8F73-F0CB-4114-B1C2-CD0D1C4E2EDD}"/>
    <cellStyle name="Followed Hyperlink 2653 2" xfId="21409" xr:uid="{A1ECDC5E-3B70-470A-8168-AE0913CA4338}"/>
    <cellStyle name="Followed Hyperlink 2654" xfId="21410" xr:uid="{ABD4FC31-A1B8-4D71-95F0-352467F9B9A4}"/>
    <cellStyle name="Followed Hyperlink 2654 2" xfId="21411" xr:uid="{0364AF51-147D-436F-B892-90E579FAB550}"/>
    <cellStyle name="Followed Hyperlink 2655" xfId="21412" xr:uid="{8309843A-A7C7-4563-9243-204B5D85D975}"/>
    <cellStyle name="Followed Hyperlink 2655 2" xfId="21413" xr:uid="{A001C024-9DE6-4F79-9ECA-CF9579188A73}"/>
    <cellStyle name="Followed Hyperlink 2656" xfId="21414" xr:uid="{778696C2-B297-4F89-861F-0A0D5D30CBE6}"/>
    <cellStyle name="Followed Hyperlink 2656 2" xfId="21415" xr:uid="{B9A8CFB2-ABFA-457B-8855-C1057E2D831B}"/>
    <cellStyle name="Followed Hyperlink 2657" xfId="21416" xr:uid="{7B6EE659-0F11-4E64-AB3E-2779A9A863A5}"/>
    <cellStyle name="Followed Hyperlink 2657 2" xfId="21417" xr:uid="{56246BD1-4CB9-409C-B6FB-F3CDCCABAFC3}"/>
    <cellStyle name="Followed Hyperlink 2658" xfId="21418" xr:uid="{D38848B5-ADCA-40B1-BDBF-C9DFB608E261}"/>
    <cellStyle name="Followed Hyperlink 2658 2" xfId="21419" xr:uid="{28949193-EB2A-459F-826E-E648C71EB4EF}"/>
    <cellStyle name="Followed Hyperlink 2659" xfId="21420" xr:uid="{FB6093BF-2E13-4F41-B0BE-EE29636B6266}"/>
    <cellStyle name="Followed Hyperlink 2659 2" xfId="21421" xr:uid="{2A2D308C-7307-459C-A1AE-7510605BE8BE}"/>
    <cellStyle name="Followed Hyperlink 266" xfId="21422" xr:uid="{002D68CC-D11D-4F42-9511-18267E7BC60B}"/>
    <cellStyle name="Followed Hyperlink 266 2" xfId="21423" xr:uid="{5B1AFF3C-B596-4EBB-98F9-6D63F127F840}"/>
    <cellStyle name="Followed Hyperlink 2660" xfId="21424" xr:uid="{3E96EF5D-154A-4A33-BD6E-ADC3C206823F}"/>
    <cellStyle name="Followed Hyperlink 2660 2" xfId="21425" xr:uid="{607AFE38-3FF4-40C1-A1E3-4D024965FD6F}"/>
    <cellStyle name="Followed Hyperlink 2661" xfId="21426" xr:uid="{903DB044-BA68-406A-9176-9CCF39102DFF}"/>
    <cellStyle name="Followed Hyperlink 2661 2" xfId="21427" xr:uid="{D488BD5A-236C-425D-8C95-14FF29BF97B4}"/>
    <cellStyle name="Followed Hyperlink 2662" xfId="21428" xr:uid="{6DCCDC30-2BE8-4A8B-B516-04F3D3A72C57}"/>
    <cellStyle name="Followed Hyperlink 2662 2" xfId="21429" xr:uid="{6382B407-F008-4F03-863D-B3A869BD0F5B}"/>
    <cellStyle name="Followed Hyperlink 2663" xfId="21430" xr:uid="{D83AB9C2-55A5-4054-B060-54120F955A2A}"/>
    <cellStyle name="Followed Hyperlink 2663 2" xfId="21431" xr:uid="{6D3A5690-8DFD-4EA6-B6C9-B8B113A23FC2}"/>
    <cellStyle name="Followed Hyperlink 2664" xfId="21432" xr:uid="{A6E8A73D-F062-4B9B-B0A9-18E702D89CF4}"/>
    <cellStyle name="Followed Hyperlink 2664 2" xfId="21433" xr:uid="{D6324C8A-23B4-4E60-A40D-38531A1F47F7}"/>
    <cellStyle name="Followed Hyperlink 2665" xfId="21434" xr:uid="{C7AF4A44-EDB2-4821-8856-1C394A05932F}"/>
    <cellStyle name="Followed Hyperlink 2665 2" xfId="21435" xr:uid="{AF185088-88B5-404D-B49A-28ED89505BFF}"/>
    <cellStyle name="Followed Hyperlink 2666" xfId="21436" xr:uid="{4B029CA9-692E-4DCA-8A90-B98348E4915B}"/>
    <cellStyle name="Followed Hyperlink 2666 2" xfId="21437" xr:uid="{E9ABDE38-4B96-464A-BD0F-3732E8D8FEA0}"/>
    <cellStyle name="Followed Hyperlink 2667" xfId="21438" xr:uid="{A547D050-9F8A-419C-B202-FE592094913F}"/>
    <cellStyle name="Followed Hyperlink 2667 2" xfId="21439" xr:uid="{A1642E4B-7DAB-43DA-8FE5-21431E3D2F19}"/>
    <cellStyle name="Followed Hyperlink 2668" xfId="21440" xr:uid="{A3089FFF-1CDF-412D-9769-3E8AE26E03F8}"/>
    <cellStyle name="Followed Hyperlink 2668 2" xfId="21441" xr:uid="{646C3967-75D8-424C-B907-1F955D441131}"/>
    <cellStyle name="Followed Hyperlink 2669" xfId="21442" xr:uid="{9198A7CE-5F27-4877-8573-4955D3ABDDBC}"/>
    <cellStyle name="Followed Hyperlink 2669 2" xfId="21443" xr:uid="{FCCBC463-E1D2-48D5-B11E-08AE89F8C83A}"/>
    <cellStyle name="Followed Hyperlink 267" xfId="21444" xr:uid="{885D2631-8A4A-41DE-9EB5-83CF03F4D68A}"/>
    <cellStyle name="Followed Hyperlink 267 2" xfId="21445" xr:uid="{286606B4-49B5-44CB-B4F3-AA96FEA7101C}"/>
    <cellStyle name="Followed Hyperlink 2670" xfId="21446" xr:uid="{E52CB15F-6FE6-4B63-A631-BF8D066C73DD}"/>
    <cellStyle name="Followed Hyperlink 2670 2" xfId="21447" xr:uid="{D8FC50D5-AB96-40CF-8A89-EDD5F02CF3EC}"/>
    <cellStyle name="Followed Hyperlink 2671" xfId="21448" xr:uid="{1954A33C-E739-4986-9E3C-D942361AA63A}"/>
    <cellStyle name="Followed Hyperlink 2671 2" xfId="21449" xr:uid="{EC689D5E-CEA2-4D2C-A644-B8624D3713DB}"/>
    <cellStyle name="Followed Hyperlink 2672" xfId="21450" xr:uid="{8F916235-044D-4387-B68F-C304B6EF9FCC}"/>
    <cellStyle name="Followed Hyperlink 2672 2" xfId="21451" xr:uid="{B3E701B3-20C4-4A06-9703-DBCFBB2EE9B9}"/>
    <cellStyle name="Followed Hyperlink 2673" xfId="21452" xr:uid="{322271B6-2192-42AE-ACEA-A894DC68243D}"/>
    <cellStyle name="Followed Hyperlink 2673 2" xfId="21453" xr:uid="{8CD72F07-3150-4F5A-A68D-02847C937C1D}"/>
    <cellStyle name="Followed Hyperlink 2674" xfId="21454" xr:uid="{F15F4929-1B14-4E56-97B5-692478A96DDF}"/>
    <cellStyle name="Followed Hyperlink 2674 2" xfId="21455" xr:uid="{9D200571-6A7E-4C65-A82C-D65B5C1BAE54}"/>
    <cellStyle name="Followed Hyperlink 2675" xfId="21456" xr:uid="{4C7ECE30-7766-49D7-A298-E2592287B67C}"/>
    <cellStyle name="Followed Hyperlink 2675 2" xfId="21457" xr:uid="{04F46AC8-8444-48F7-9158-CCDB0E172A5D}"/>
    <cellStyle name="Followed Hyperlink 2676" xfId="21458" xr:uid="{50F26E72-E1EA-4112-AB8E-8EC9F7FE4695}"/>
    <cellStyle name="Followed Hyperlink 2676 2" xfId="21459" xr:uid="{3E77A9F1-8ED7-4CC4-855C-E34296CEF9EA}"/>
    <cellStyle name="Followed Hyperlink 2677" xfId="21460" xr:uid="{2384A154-C9BD-44AA-872F-EFAB19580B94}"/>
    <cellStyle name="Followed Hyperlink 2677 2" xfId="21461" xr:uid="{9FDCA57B-359E-41D7-B1F8-825CA5D68332}"/>
    <cellStyle name="Followed Hyperlink 2678" xfId="21462" xr:uid="{9BBFE243-657E-44BD-A44D-49DA4248CEAA}"/>
    <cellStyle name="Followed Hyperlink 2678 2" xfId="21463" xr:uid="{6FF074AC-8CF9-4617-A800-BB4C0B32C65C}"/>
    <cellStyle name="Followed Hyperlink 2679" xfId="21464" xr:uid="{61917FB5-7AE2-499C-8F01-FBC5B6D1665D}"/>
    <cellStyle name="Followed Hyperlink 2679 2" xfId="21465" xr:uid="{C5C16DB8-182C-4703-8BF0-A40E1911A55D}"/>
    <cellStyle name="Followed Hyperlink 268" xfId="21466" xr:uid="{C522D209-C9E6-41FF-A80B-A38E4A7319D4}"/>
    <cellStyle name="Followed Hyperlink 268 2" xfId="21467" xr:uid="{74D78B22-4169-499B-A545-7C985EB9529E}"/>
    <cellStyle name="Followed Hyperlink 2680" xfId="21468" xr:uid="{FA342A42-D936-49AC-B4F6-70531E538CD5}"/>
    <cellStyle name="Followed Hyperlink 2680 2" xfId="21469" xr:uid="{27750121-1809-4B32-B924-61D3F6F3FAA8}"/>
    <cellStyle name="Followed Hyperlink 2681" xfId="21470" xr:uid="{B372B926-6CE3-4AF5-AFFF-E6201D7AEF3A}"/>
    <cellStyle name="Followed Hyperlink 2681 2" xfId="21471" xr:uid="{B5C19C19-890F-424B-8EC7-8E4417ADC29D}"/>
    <cellStyle name="Followed Hyperlink 2682" xfId="21472" xr:uid="{C655F627-E1EE-4F2F-B674-5DDBF972A3FA}"/>
    <cellStyle name="Followed Hyperlink 2682 2" xfId="21473" xr:uid="{103979DC-3F1B-4024-A0CB-FB31874B1B46}"/>
    <cellStyle name="Followed Hyperlink 2683" xfId="21474" xr:uid="{6853A8B7-126A-4DE2-B456-73B726BA3E2B}"/>
    <cellStyle name="Followed Hyperlink 2683 2" xfId="21475" xr:uid="{C4D43B47-6990-44EC-AE16-FF30FD791117}"/>
    <cellStyle name="Followed Hyperlink 2684" xfId="21476" xr:uid="{E77361C7-3448-4D6E-A13F-D9AF863FCBC5}"/>
    <cellStyle name="Followed Hyperlink 2684 2" xfId="21477" xr:uid="{8A225371-03A6-4D62-9880-05850976F422}"/>
    <cellStyle name="Followed Hyperlink 2685" xfId="21478" xr:uid="{8AB15FBC-56D2-40BD-97E2-C211861FF96B}"/>
    <cellStyle name="Followed Hyperlink 2685 2" xfId="21479" xr:uid="{DF472F1E-BD84-457F-B0C5-2A90C5135428}"/>
    <cellStyle name="Followed Hyperlink 2686" xfId="21480" xr:uid="{57EEBE6A-DACA-4225-84A2-29839FB877BD}"/>
    <cellStyle name="Followed Hyperlink 2686 2" xfId="21481" xr:uid="{CDEB5862-2647-4467-87F0-D2E7618BD86E}"/>
    <cellStyle name="Followed Hyperlink 2687" xfId="21482" xr:uid="{4FFE8C5E-CAC3-4104-B916-37D56DC832AB}"/>
    <cellStyle name="Followed Hyperlink 2687 2" xfId="21483" xr:uid="{7A50BD38-97A9-4489-B647-9D2A07515C4B}"/>
    <cellStyle name="Followed Hyperlink 2688" xfId="21484" xr:uid="{CFF823FB-CCAB-49D8-A5F6-E56F50E64DBD}"/>
    <cellStyle name="Followed Hyperlink 2688 2" xfId="21485" xr:uid="{663261FB-786C-4585-9B19-5609A3E3BBE0}"/>
    <cellStyle name="Followed Hyperlink 2689" xfId="21486" xr:uid="{F2821701-8947-41EB-A858-77F0251B1DA1}"/>
    <cellStyle name="Followed Hyperlink 2689 2" xfId="21487" xr:uid="{DDE04FAE-5478-426F-9D79-84EEA94C9B72}"/>
    <cellStyle name="Followed Hyperlink 269" xfId="21488" xr:uid="{82243F4B-0CEF-4CE8-A2A0-36950DBAE697}"/>
    <cellStyle name="Followed Hyperlink 269 2" xfId="21489" xr:uid="{599179C2-CBD4-486F-9B0B-86039CF3D829}"/>
    <cellStyle name="Followed Hyperlink 2690" xfId="21490" xr:uid="{6E4480C6-55E6-4313-8A0F-B93146A89ED3}"/>
    <cellStyle name="Followed Hyperlink 2690 2" xfId="21491" xr:uid="{9C21BFF3-C8DE-4985-AFA6-C39A063C5637}"/>
    <cellStyle name="Followed Hyperlink 2691" xfId="21492" xr:uid="{0F837212-8147-4746-93E1-8F93C39D9983}"/>
    <cellStyle name="Followed Hyperlink 2691 2" xfId="21493" xr:uid="{8B59F4FF-F7C0-4AB5-9E93-6F246B23FA0D}"/>
    <cellStyle name="Followed Hyperlink 2692" xfId="21494" xr:uid="{456823CD-94B3-476B-894B-751B5DDC623B}"/>
    <cellStyle name="Followed Hyperlink 2692 2" xfId="21495" xr:uid="{C775215C-DA32-44E6-9C79-29C7449263E3}"/>
    <cellStyle name="Followed Hyperlink 2693" xfId="21496" xr:uid="{F63BC409-0672-4AC6-BEEF-69FE317DA6E9}"/>
    <cellStyle name="Followed Hyperlink 2693 2" xfId="21497" xr:uid="{B06DE448-9F11-4C81-8974-0A1E5ED3DC6B}"/>
    <cellStyle name="Followed Hyperlink 2694" xfId="21498" xr:uid="{3413F2D4-34B4-42A5-996A-510752A6E54D}"/>
    <cellStyle name="Followed Hyperlink 2694 2" xfId="21499" xr:uid="{6160E1DF-EE2E-4A04-AB27-E2A136049ECE}"/>
    <cellStyle name="Followed Hyperlink 2695" xfId="21500" xr:uid="{C056AF08-E095-4571-8868-F01A68396D69}"/>
    <cellStyle name="Followed Hyperlink 2695 2" xfId="21501" xr:uid="{759D067E-07F2-4E89-BB45-1776241A1518}"/>
    <cellStyle name="Followed Hyperlink 2696" xfId="21502" xr:uid="{4B918C11-8EBF-44E5-93CE-27FDC1ADA335}"/>
    <cellStyle name="Followed Hyperlink 2696 2" xfId="21503" xr:uid="{D0E76290-3CCF-4ED7-8F6F-7338B14E015B}"/>
    <cellStyle name="Followed Hyperlink 2697" xfId="21504" xr:uid="{FEF3B412-2148-4E45-BADD-EF9B35AEE6F1}"/>
    <cellStyle name="Followed Hyperlink 2697 2" xfId="21505" xr:uid="{58512959-308E-4AF3-AEA9-DE569CB74EC2}"/>
    <cellStyle name="Followed Hyperlink 2698" xfId="21506" xr:uid="{F95A5A38-8581-4E2E-8E83-7D3A20E96A1D}"/>
    <cellStyle name="Followed Hyperlink 2698 2" xfId="21507" xr:uid="{F086F9EA-0591-4515-B840-BE33C97BA524}"/>
    <cellStyle name="Followed Hyperlink 2699" xfId="21508" xr:uid="{04DC2017-E432-437E-BE43-397DDE456292}"/>
    <cellStyle name="Followed Hyperlink 2699 2" xfId="21509" xr:uid="{5CAB0DB0-DFB7-4C48-BC19-B665276439DE}"/>
    <cellStyle name="Followed Hyperlink 27" xfId="21510" xr:uid="{2254F19B-2089-4BA1-BD28-39E5A6370D57}"/>
    <cellStyle name="Followed Hyperlink 27 2" xfId="21511" xr:uid="{6D2B6EBB-9609-433A-BBF1-F8230343E1A6}"/>
    <cellStyle name="Followed Hyperlink 270" xfId="21512" xr:uid="{8237767D-41ED-4346-9C25-4F673CAAE66E}"/>
    <cellStyle name="Followed Hyperlink 270 2" xfId="21513" xr:uid="{0FE7EADC-60DB-4C8E-ADCD-A3179E42F2A9}"/>
    <cellStyle name="Followed Hyperlink 2700" xfId="21514" xr:uid="{299D795C-D267-4FAF-A7C5-674CFA86EF13}"/>
    <cellStyle name="Followed Hyperlink 2700 2" xfId="21515" xr:uid="{A8C4F4DE-76F5-4121-A215-EC1A86F77A5D}"/>
    <cellStyle name="Followed Hyperlink 2701" xfId="21516" xr:uid="{DB2C7E12-1EBC-4CB0-BFAF-2359D185EE56}"/>
    <cellStyle name="Followed Hyperlink 2701 2" xfId="21517" xr:uid="{81278B4E-7FD2-4A4C-8D2D-D885D223DED3}"/>
    <cellStyle name="Followed Hyperlink 2702" xfId="21518" xr:uid="{2EDA3CA9-373A-4322-BE07-237790BEB3EC}"/>
    <cellStyle name="Followed Hyperlink 2702 2" xfId="21519" xr:uid="{0A486617-B906-4D14-86B5-D79ED02230C2}"/>
    <cellStyle name="Followed Hyperlink 2703" xfId="21520" xr:uid="{564B26D3-8EBD-49CA-82FC-57B24B847360}"/>
    <cellStyle name="Followed Hyperlink 2703 2" xfId="21521" xr:uid="{781C4151-CBAD-4B49-943F-F06149055AF3}"/>
    <cellStyle name="Followed Hyperlink 2704" xfId="21522" xr:uid="{844F5FF4-FECC-42D7-AA04-F7D76F90E6AA}"/>
    <cellStyle name="Followed Hyperlink 2704 2" xfId="21523" xr:uid="{F99E8038-98A0-47BE-88DD-4D51BEDE14EB}"/>
    <cellStyle name="Followed Hyperlink 2705" xfId="21524" xr:uid="{36C307A7-2F41-4D3F-8A78-06AB793879DC}"/>
    <cellStyle name="Followed Hyperlink 2705 2" xfId="21525" xr:uid="{AFB22234-CC37-43F7-8696-9E5BF73C11ED}"/>
    <cellStyle name="Followed Hyperlink 2706" xfId="21526" xr:uid="{A685E9C0-B0FF-4A28-A2F9-D309AD445B36}"/>
    <cellStyle name="Followed Hyperlink 2706 2" xfId="21527" xr:uid="{F1E7D219-9AE4-47D3-8A0B-FE6C273963A5}"/>
    <cellStyle name="Followed Hyperlink 2707" xfId="21528" xr:uid="{E305200B-E21F-4E08-8CD0-DB7E7A0870C1}"/>
    <cellStyle name="Followed Hyperlink 2707 2" xfId="21529" xr:uid="{AEEB0F34-B4B5-41D1-BA44-8A6257122C8E}"/>
    <cellStyle name="Followed Hyperlink 2708" xfId="21530" xr:uid="{16B508C3-B919-4F11-9A41-D8EE778847C7}"/>
    <cellStyle name="Followed Hyperlink 2708 2" xfId="21531" xr:uid="{009B15CD-F943-47D7-9FDB-50AE30E7D4E1}"/>
    <cellStyle name="Followed Hyperlink 2709" xfId="21532" xr:uid="{D63FB792-B9CC-4F4F-8914-4D36819DB7CB}"/>
    <cellStyle name="Followed Hyperlink 2709 2" xfId="21533" xr:uid="{0C79FE95-A51D-4793-ABC3-163AA8B908A9}"/>
    <cellStyle name="Followed Hyperlink 271" xfId="21534" xr:uid="{987F2FAA-466F-449B-B0F5-8BAF944B05B9}"/>
    <cellStyle name="Followed Hyperlink 271 2" xfId="21535" xr:uid="{60959ACE-0A2D-4DE3-94E4-0A0EB7B67958}"/>
    <cellStyle name="Followed Hyperlink 2710" xfId="21536" xr:uid="{59B0C322-0CE2-4964-9743-5174A541F9A8}"/>
    <cellStyle name="Followed Hyperlink 2710 2" xfId="21537" xr:uid="{CEFE68E9-8DFE-4A1E-81CA-B4615E4743A0}"/>
    <cellStyle name="Followed Hyperlink 2711" xfId="21538" xr:uid="{BC49464C-03AB-4632-9962-DB2CFDA14F82}"/>
    <cellStyle name="Followed Hyperlink 2711 2" xfId="21539" xr:uid="{200E2484-A53C-4C0D-B9AC-A1CA42D259C7}"/>
    <cellStyle name="Followed Hyperlink 2712" xfId="21540" xr:uid="{96B8819F-351E-4C47-A42B-E5C5F8AC9B7F}"/>
    <cellStyle name="Followed Hyperlink 2712 2" xfId="21541" xr:uid="{1F424480-5990-4315-80DE-0597E20B4D58}"/>
    <cellStyle name="Followed Hyperlink 2713" xfId="21542" xr:uid="{78E21A95-F9F7-470E-97F6-371683CAD111}"/>
    <cellStyle name="Followed Hyperlink 2713 2" xfId="21543" xr:uid="{F16B8A7B-7A05-483B-9925-335F4D5477A8}"/>
    <cellStyle name="Followed Hyperlink 2714" xfId="21544" xr:uid="{EDCFF0FE-C752-4043-8E6D-38E69BFBF136}"/>
    <cellStyle name="Followed Hyperlink 2714 2" xfId="21545" xr:uid="{0E9CFFB1-A21D-4C2C-A811-8804BD284527}"/>
    <cellStyle name="Followed Hyperlink 2715" xfId="21546" xr:uid="{06C8E717-89C2-4CBA-83EF-2A4BD439BEEA}"/>
    <cellStyle name="Followed Hyperlink 2715 2" xfId="21547" xr:uid="{5AEEE8B5-836E-4E50-978F-A7C6246A2318}"/>
    <cellStyle name="Followed Hyperlink 2716" xfId="21548" xr:uid="{2AE27139-36B7-4179-B66C-6A8B8AF136AC}"/>
    <cellStyle name="Followed Hyperlink 2716 2" xfId="21549" xr:uid="{AE1A6223-EAB4-4B49-8592-DBB556986CFA}"/>
    <cellStyle name="Followed Hyperlink 2717" xfId="21550" xr:uid="{F09F5E09-FFFC-4F7C-9A2C-1096B324A029}"/>
    <cellStyle name="Followed Hyperlink 2717 2" xfId="21551" xr:uid="{D09AC094-B8B8-4136-8624-18CF63013E4B}"/>
    <cellStyle name="Followed Hyperlink 2718" xfId="21552" xr:uid="{62BC41F3-9794-4F13-BDAE-562931873E01}"/>
    <cellStyle name="Followed Hyperlink 2718 2" xfId="21553" xr:uid="{BC887F0E-4333-442A-9C60-887BF128F0F8}"/>
    <cellStyle name="Followed Hyperlink 2719" xfId="21554" xr:uid="{8DAAC827-865D-401C-8B0B-D6E5A233EA0B}"/>
    <cellStyle name="Followed Hyperlink 2719 2" xfId="21555" xr:uid="{73EA158A-8519-4EF9-9C1D-F36FF3FA7B07}"/>
    <cellStyle name="Followed Hyperlink 272" xfId="21556" xr:uid="{BBF47211-C556-48FE-BDFD-51EAA7BC7B40}"/>
    <cellStyle name="Followed Hyperlink 272 2" xfId="21557" xr:uid="{34A9EDC9-1154-4351-92E2-9EA649B32A2C}"/>
    <cellStyle name="Followed Hyperlink 2720" xfId="21558" xr:uid="{8CAA8D68-1C9A-43EC-B8D7-E2A141D57145}"/>
    <cellStyle name="Followed Hyperlink 2720 2" xfId="21559" xr:uid="{4BDC6C75-0343-4AD6-B2A9-0851A21E76B7}"/>
    <cellStyle name="Followed Hyperlink 2721" xfId="21560" xr:uid="{EEB2E525-7D8B-4B48-86D4-519F53E0FC01}"/>
    <cellStyle name="Followed Hyperlink 2721 2" xfId="21561" xr:uid="{CAA7B307-B712-42B5-91F6-539D049BF34E}"/>
    <cellStyle name="Followed Hyperlink 2722" xfId="21562" xr:uid="{04D03087-6CFB-49A4-A387-B5111A7A589B}"/>
    <cellStyle name="Followed Hyperlink 2722 2" xfId="21563" xr:uid="{E0EB4713-3C29-4226-8D22-B8EA1B1620DD}"/>
    <cellStyle name="Followed Hyperlink 2723" xfId="21564" xr:uid="{6A2F435C-3285-4116-8D70-A0858858FE4C}"/>
    <cellStyle name="Followed Hyperlink 2723 2" xfId="21565" xr:uid="{CF6EA714-A511-469D-83A0-43BC9F34FE84}"/>
    <cellStyle name="Followed Hyperlink 2724" xfId="21566" xr:uid="{7281F2BB-3EE6-4F6E-9C1C-9BD8B5D95AD9}"/>
    <cellStyle name="Followed Hyperlink 2724 2" xfId="21567" xr:uid="{ACEB8CA9-11BE-4607-8EC6-16DE51EC654E}"/>
    <cellStyle name="Followed Hyperlink 2725" xfId="21568" xr:uid="{0D17744C-F8EC-456C-AB66-218821AD4379}"/>
    <cellStyle name="Followed Hyperlink 2725 2" xfId="21569" xr:uid="{2A734464-383F-4D5D-903E-E3501267EEA8}"/>
    <cellStyle name="Followed Hyperlink 2726" xfId="21570" xr:uid="{AB65E6B1-4249-423D-86AD-74DEFE60591E}"/>
    <cellStyle name="Followed Hyperlink 2726 2" xfId="21571" xr:uid="{84110139-5FEC-4F30-96BC-F509B996A5CD}"/>
    <cellStyle name="Followed Hyperlink 2727" xfId="21572" xr:uid="{A9AC4785-807A-4E1B-B8F1-76E72C1DDF37}"/>
    <cellStyle name="Followed Hyperlink 2727 2" xfId="21573" xr:uid="{0885ECB2-95E9-437C-92E2-A52634AE72B4}"/>
    <cellStyle name="Followed Hyperlink 2728" xfId="21574" xr:uid="{9F1E79DB-C54B-4824-AFAD-61228ED410FD}"/>
    <cellStyle name="Followed Hyperlink 2728 2" xfId="21575" xr:uid="{F0A3BF31-96D7-4C74-ADCF-5EF3D70D326F}"/>
    <cellStyle name="Followed Hyperlink 2729" xfId="21576" xr:uid="{2A41D713-5658-4BD8-AD00-A710598BC01C}"/>
    <cellStyle name="Followed Hyperlink 2729 2" xfId="21577" xr:uid="{F320A90E-2AE0-4543-AD6D-AC199534A8B1}"/>
    <cellStyle name="Followed Hyperlink 273" xfId="21578" xr:uid="{C1F735B5-5239-4C86-8184-493B3B71AFB7}"/>
    <cellStyle name="Followed Hyperlink 273 2" xfId="21579" xr:uid="{F0D951D4-BD46-40A2-9030-9CC762FF8528}"/>
    <cellStyle name="Followed Hyperlink 2730" xfId="21580" xr:uid="{8A92CAD5-4DAE-4EE2-8006-02A0077233D6}"/>
    <cellStyle name="Followed Hyperlink 2730 2" xfId="21581" xr:uid="{3397E96D-5C13-47D8-BCC0-334D0CB12C8E}"/>
    <cellStyle name="Followed Hyperlink 2731" xfId="21582" xr:uid="{2E39C84E-7327-4C1E-A3F6-79608D094E3D}"/>
    <cellStyle name="Followed Hyperlink 2731 2" xfId="21583" xr:uid="{6F2E57C3-2FA0-4664-9626-CD44052DD8B2}"/>
    <cellStyle name="Followed Hyperlink 2732" xfId="21584" xr:uid="{4508AD54-C6F3-4741-AF16-ACB14A5B7BE0}"/>
    <cellStyle name="Followed Hyperlink 2732 2" xfId="21585" xr:uid="{9F553048-2751-453F-8D2A-185E764AAB5F}"/>
    <cellStyle name="Followed Hyperlink 2733" xfId="21586" xr:uid="{44A86445-0B46-45C3-92BE-D8B250D46A5D}"/>
    <cellStyle name="Followed Hyperlink 2733 2" xfId="21587" xr:uid="{36A29189-DBD4-41DD-B1F4-EBCF1660C510}"/>
    <cellStyle name="Followed Hyperlink 2734" xfId="21588" xr:uid="{9775CA2F-F298-4310-BFAD-C2F044690B15}"/>
    <cellStyle name="Followed Hyperlink 2734 2" xfId="21589" xr:uid="{F2E4E73B-18CF-49FA-9C51-88D0D880F57F}"/>
    <cellStyle name="Followed Hyperlink 2735" xfId="21590" xr:uid="{672F6B0C-D4D9-4D08-A656-937703B1560A}"/>
    <cellStyle name="Followed Hyperlink 2735 2" xfId="21591" xr:uid="{42C52CAC-8C85-4A8C-B732-A935163226F1}"/>
    <cellStyle name="Followed Hyperlink 2736" xfId="21592" xr:uid="{EF72A5D7-DB2A-4C60-932E-55DEEC3B02BC}"/>
    <cellStyle name="Followed Hyperlink 2736 2" xfId="21593" xr:uid="{39A4F84A-88DC-466D-8CD4-FAD59C84939A}"/>
    <cellStyle name="Followed Hyperlink 2737" xfId="21594" xr:uid="{0F6C8E5A-FF93-4711-9186-AA6818804E6B}"/>
    <cellStyle name="Followed Hyperlink 2737 2" xfId="21595" xr:uid="{A9D6EDE9-C622-48EC-8BD3-526360A53389}"/>
    <cellStyle name="Followed Hyperlink 2738" xfId="21596" xr:uid="{295A94FA-C7CA-48BD-A421-F23ABB9C4188}"/>
    <cellStyle name="Followed Hyperlink 2738 2" xfId="21597" xr:uid="{89D9596F-5599-429D-B731-187FDB762B79}"/>
    <cellStyle name="Followed Hyperlink 2739" xfId="21598" xr:uid="{FB56B7B6-3B31-4258-98AC-EA64A83E418B}"/>
    <cellStyle name="Followed Hyperlink 2739 2" xfId="21599" xr:uid="{90D51C94-0C88-4B39-B7F7-73A3406AE911}"/>
    <cellStyle name="Followed Hyperlink 274" xfId="21600" xr:uid="{F2BACB79-3E59-4203-92FB-32297CA08D22}"/>
    <cellStyle name="Followed Hyperlink 274 2" xfId="21601" xr:uid="{C78FA7C6-56AF-4A0C-AB6C-B00F7A7391A9}"/>
    <cellStyle name="Followed Hyperlink 2740" xfId="21602" xr:uid="{955EEA4D-0911-47D5-ACAD-7A779B9FB23B}"/>
    <cellStyle name="Followed Hyperlink 2740 2" xfId="21603" xr:uid="{93939E4B-AA28-4C80-A3BD-DE732180726D}"/>
    <cellStyle name="Followed Hyperlink 2741" xfId="21604" xr:uid="{86F696DF-C020-46EF-B9A2-46373AAD8EFC}"/>
    <cellStyle name="Followed Hyperlink 2741 2" xfId="21605" xr:uid="{F6360625-AE1D-4579-B567-2080D7DC7A12}"/>
    <cellStyle name="Followed Hyperlink 2742" xfId="21606" xr:uid="{B70561FD-FB70-45F7-9B74-1DF141A4A773}"/>
    <cellStyle name="Followed Hyperlink 2742 2" xfId="21607" xr:uid="{0380A51F-2FC6-4983-90F7-4A6CE50F1ABE}"/>
    <cellStyle name="Followed Hyperlink 2743" xfId="21608" xr:uid="{D29715C3-E617-4AAD-BFAF-D08786438855}"/>
    <cellStyle name="Followed Hyperlink 2743 2" xfId="21609" xr:uid="{F8274BB2-59E7-41BB-85EF-5F59A668CF6B}"/>
    <cellStyle name="Followed Hyperlink 2744" xfId="21610" xr:uid="{A45DD389-5697-4944-9ED2-B6FE12789D0D}"/>
    <cellStyle name="Followed Hyperlink 2744 2" xfId="21611" xr:uid="{3D735ECB-99E3-417A-B437-9CA616DF43E4}"/>
    <cellStyle name="Followed Hyperlink 2745" xfId="21612" xr:uid="{FE19C27F-A5B6-4FF4-A1ED-9F38554AFA51}"/>
    <cellStyle name="Followed Hyperlink 2745 2" xfId="21613" xr:uid="{2F68C835-F409-4366-9312-22B0DF1BFD6A}"/>
    <cellStyle name="Followed Hyperlink 2746" xfId="21614" xr:uid="{0ADA7163-13CE-402E-984C-0D9189A78A79}"/>
    <cellStyle name="Followed Hyperlink 2746 2" xfId="21615" xr:uid="{2C7C6D5A-125C-4EE2-97FD-D9FD897FCF6D}"/>
    <cellStyle name="Followed Hyperlink 2747" xfId="21616" xr:uid="{94E94816-2B34-4418-813A-CE15314A1D43}"/>
    <cellStyle name="Followed Hyperlink 2747 2" xfId="21617" xr:uid="{3291E2F2-0A34-4E6F-92EA-159A25B1694D}"/>
    <cellStyle name="Followed Hyperlink 2748" xfId="21618" xr:uid="{B9EB510B-51EB-4076-8233-9455A4A004DA}"/>
    <cellStyle name="Followed Hyperlink 2748 2" xfId="21619" xr:uid="{522D3B92-090A-4786-ACE5-98A45E0F0D16}"/>
    <cellStyle name="Followed Hyperlink 2749" xfId="21620" xr:uid="{4075EACB-4959-443C-8F7E-69B50288FC28}"/>
    <cellStyle name="Followed Hyperlink 2749 2" xfId="21621" xr:uid="{25754D41-2BAF-461D-B26F-85A5C5FC6552}"/>
    <cellStyle name="Followed Hyperlink 275" xfId="21622" xr:uid="{8FB4B2AE-FCEA-4644-A16B-3C82CEBFE4BE}"/>
    <cellStyle name="Followed Hyperlink 275 2" xfId="21623" xr:uid="{CD4BE2C3-17D4-4E84-BB8A-AC0B640F681E}"/>
    <cellStyle name="Followed Hyperlink 2750" xfId="21624" xr:uid="{1C2B0111-85EE-48B6-B76A-20FE5DAC1DEA}"/>
    <cellStyle name="Followed Hyperlink 2750 2" xfId="21625" xr:uid="{9942C565-FAF7-4981-929E-E44DCEC79830}"/>
    <cellStyle name="Followed Hyperlink 2751" xfId="21626" xr:uid="{057C9290-8432-415D-82AA-CFD66E4E8031}"/>
    <cellStyle name="Followed Hyperlink 2751 2" xfId="21627" xr:uid="{E0C005E6-3F91-4FB7-A88F-340E37D0A856}"/>
    <cellStyle name="Followed Hyperlink 2752" xfId="21628" xr:uid="{F388B333-03B9-4855-B0E0-FE3762F5FF59}"/>
    <cellStyle name="Followed Hyperlink 2752 2" xfId="21629" xr:uid="{135D4DAE-EF1B-4AC3-B6E4-721C8A2CD0FF}"/>
    <cellStyle name="Followed Hyperlink 2753" xfId="21630" xr:uid="{58555136-E33E-4D76-B73E-0E44655F1431}"/>
    <cellStyle name="Followed Hyperlink 2753 2" xfId="21631" xr:uid="{5066038C-BAE5-461F-9B5B-DB4E04A4F6CB}"/>
    <cellStyle name="Followed Hyperlink 2754" xfId="21632" xr:uid="{7CE6ED18-81B4-4C54-959A-F8717B3B6DD7}"/>
    <cellStyle name="Followed Hyperlink 2754 2" xfId="21633" xr:uid="{40A1A263-A325-499D-8BA1-1E4C831C0FB3}"/>
    <cellStyle name="Followed Hyperlink 2755" xfId="21634" xr:uid="{9044E5D4-09CD-4B12-9618-73F5DD692E90}"/>
    <cellStyle name="Followed Hyperlink 2755 2" xfId="21635" xr:uid="{4E40003E-C1BD-4D73-B560-9CB5C76CE320}"/>
    <cellStyle name="Followed Hyperlink 2756" xfId="21636" xr:uid="{D1BABE0E-AB85-40F9-B31D-3B1EE14CD660}"/>
    <cellStyle name="Followed Hyperlink 2756 2" xfId="21637" xr:uid="{39F051D3-7482-48DD-A676-58502754636A}"/>
    <cellStyle name="Followed Hyperlink 2757" xfId="21638" xr:uid="{6542EB7A-8DE8-4AE9-9BB5-F15DBC7A298A}"/>
    <cellStyle name="Followed Hyperlink 2757 2" xfId="21639" xr:uid="{E5D6AFB1-5091-4FC5-99E1-C64EA7D41AF1}"/>
    <cellStyle name="Followed Hyperlink 2758" xfId="21640" xr:uid="{8764077D-3056-4C79-9312-E408E0F03E1A}"/>
    <cellStyle name="Followed Hyperlink 2758 2" xfId="21641" xr:uid="{A0CBBE5A-0D02-467C-B4E3-16EA437D724B}"/>
    <cellStyle name="Followed Hyperlink 2759" xfId="21642" xr:uid="{E116F43D-0A70-41DA-AD38-B4B2144B7C12}"/>
    <cellStyle name="Followed Hyperlink 2759 2" xfId="21643" xr:uid="{C6874A74-5933-44BC-A7FB-B74FCD84D131}"/>
    <cellStyle name="Followed Hyperlink 276" xfId="21644" xr:uid="{ABF684D5-6790-4446-B699-87DAB8551A14}"/>
    <cellStyle name="Followed Hyperlink 276 2" xfId="21645" xr:uid="{ED9D5D47-CF7F-4009-8475-0455B226E4E5}"/>
    <cellStyle name="Followed Hyperlink 2760" xfId="21646" xr:uid="{E71A1356-ADB2-4285-A555-2F2D8412F1A1}"/>
    <cellStyle name="Followed Hyperlink 2760 2" xfId="21647" xr:uid="{874584AC-8453-48A2-A19E-DE258A61893E}"/>
    <cellStyle name="Followed Hyperlink 2761" xfId="21648" xr:uid="{A1118C86-6CC3-4BC3-98BF-460AF71E6AF8}"/>
    <cellStyle name="Followed Hyperlink 2761 2" xfId="21649" xr:uid="{8C5E7C94-92F2-4811-817E-1B155B2A1463}"/>
    <cellStyle name="Followed Hyperlink 2762" xfId="21650" xr:uid="{14B43B32-D19B-45C0-BF33-A86DCBA14F40}"/>
    <cellStyle name="Followed Hyperlink 2762 2" xfId="21651" xr:uid="{B395C4FC-FD52-4993-AECD-7C9D6E1F7B81}"/>
    <cellStyle name="Followed Hyperlink 2763" xfId="21652" xr:uid="{CEC67A48-CA33-4BDE-8F60-B2C906ACFF4F}"/>
    <cellStyle name="Followed Hyperlink 2763 2" xfId="21653" xr:uid="{6AE0AACB-3093-4A56-826A-B9B2B1CF35D4}"/>
    <cellStyle name="Followed Hyperlink 2764" xfId="21654" xr:uid="{1CBD1559-EE0F-4765-A0BE-813B327D3B42}"/>
    <cellStyle name="Followed Hyperlink 2764 2" xfId="21655" xr:uid="{563C5E89-A11F-40F1-A6D1-C3FEF1BBA4D0}"/>
    <cellStyle name="Followed Hyperlink 2765" xfId="21656" xr:uid="{611269A9-2B8F-406F-A92C-2F1D37519480}"/>
    <cellStyle name="Followed Hyperlink 2765 2" xfId="21657" xr:uid="{9EEEF1BA-1537-4CD5-9206-B6BB9D83F00E}"/>
    <cellStyle name="Followed Hyperlink 2766" xfId="21658" xr:uid="{9B5290E4-1F46-4702-93E6-1623EC7906B6}"/>
    <cellStyle name="Followed Hyperlink 2766 2" xfId="21659" xr:uid="{C7C2734C-C421-4E5E-A864-E8A38A5DF503}"/>
    <cellStyle name="Followed Hyperlink 2767" xfId="21660" xr:uid="{8DACD39C-7696-4DC3-BC65-B8F18E1330A8}"/>
    <cellStyle name="Followed Hyperlink 2767 2" xfId="21661" xr:uid="{B5A0C802-6244-44CB-8476-CD39182EFF02}"/>
    <cellStyle name="Followed Hyperlink 2768" xfId="21662" xr:uid="{ECB00B4D-4A8B-4B41-9AD2-290F56116F20}"/>
    <cellStyle name="Followed Hyperlink 2768 2" xfId="21663" xr:uid="{FF348027-8DA1-4C76-A7B8-5120AE85D06D}"/>
    <cellStyle name="Followed Hyperlink 2769" xfId="21664" xr:uid="{D6AC2F4B-21A2-4042-B4EF-226FF62E6AE9}"/>
    <cellStyle name="Followed Hyperlink 2769 2" xfId="21665" xr:uid="{6CED4784-5D56-4FD9-834B-DCD19C29931E}"/>
    <cellStyle name="Followed Hyperlink 277" xfId="21666" xr:uid="{978D2216-6F45-44E7-BD1C-1AA206A9826A}"/>
    <cellStyle name="Followed Hyperlink 277 2" xfId="21667" xr:uid="{64C031B1-2A33-4787-80B6-C30C63396797}"/>
    <cellStyle name="Followed Hyperlink 2770" xfId="21668" xr:uid="{8316B46B-52E7-4F92-97D1-76CE6D673F3A}"/>
    <cellStyle name="Followed Hyperlink 2770 2" xfId="21669" xr:uid="{DA3BAD0F-2D57-43E3-89DB-8D1F3F84B987}"/>
    <cellStyle name="Followed Hyperlink 2771" xfId="21670" xr:uid="{04914820-ECBC-40CB-A76B-10F8EDE8AB78}"/>
    <cellStyle name="Followed Hyperlink 2771 2" xfId="21671" xr:uid="{13006FE2-7A39-4E73-A2D9-E65633E1BA13}"/>
    <cellStyle name="Followed Hyperlink 2772" xfId="21672" xr:uid="{E30F10D4-E141-4094-85B2-D39E298B49B2}"/>
    <cellStyle name="Followed Hyperlink 2772 2" xfId="21673" xr:uid="{E78A0F69-B5A4-4BAA-BABA-800B4C2E952D}"/>
    <cellStyle name="Followed Hyperlink 2773" xfId="21674" xr:uid="{678EEBE9-892D-42E0-9BCF-31BF0454A2D7}"/>
    <cellStyle name="Followed Hyperlink 2773 2" xfId="21675" xr:uid="{2B46BABD-A4B6-4ECD-B6A7-9D54951896CF}"/>
    <cellStyle name="Followed Hyperlink 2774" xfId="21676" xr:uid="{57CEAE42-6366-4062-9232-75D75E3750D6}"/>
    <cellStyle name="Followed Hyperlink 2774 2" xfId="21677" xr:uid="{99F74FA3-2518-402A-83B6-77AB8FA743EC}"/>
    <cellStyle name="Followed Hyperlink 2775" xfId="21678" xr:uid="{5B66E6DC-3438-4CC1-A26C-AD36405CF973}"/>
    <cellStyle name="Followed Hyperlink 2775 2" xfId="21679" xr:uid="{C53FDF6C-5003-459D-B839-134D28A21E7A}"/>
    <cellStyle name="Followed Hyperlink 2776" xfId="21680" xr:uid="{56FCD372-9C27-4A30-8AB4-247A7FF9DAFC}"/>
    <cellStyle name="Followed Hyperlink 2776 2" xfId="21681" xr:uid="{61A5B420-D848-456B-AD24-EDF7ACC38FC8}"/>
    <cellStyle name="Followed Hyperlink 2777" xfId="21682" xr:uid="{7FC259C8-880C-4BF8-B39C-B6460709EF0E}"/>
    <cellStyle name="Followed Hyperlink 2777 2" xfId="21683" xr:uid="{030214BF-CE2B-4A8E-935A-03C543F9279A}"/>
    <cellStyle name="Followed Hyperlink 2778" xfId="21684" xr:uid="{FC7F54BC-A7F2-40AB-8DFD-8FA2F7AC3360}"/>
    <cellStyle name="Followed Hyperlink 2778 2" xfId="21685" xr:uid="{FB0C0292-08C7-4A51-B1BA-94D3C6F0D22D}"/>
    <cellStyle name="Followed Hyperlink 2779" xfId="21686" xr:uid="{5AE5D5D9-A52F-4758-BC97-77C09F097333}"/>
    <cellStyle name="Followed Hyperlink 2779 2" xfId="21687" xr:uid="{D7AF6AC8-0431-4479-BDAE-3D80E41E13A7}"/>
    <cellStyle name="Followed Hyperlink 278" xfId="21688" xr:uid="{B2929C5E-EEA9-42BE-B0ED-E73F1AD22862}"/>
    <cellStyle name="Followed Hyperlink 278 2" xfId="21689" xr:uid="{3FF29019-BEF7-4696-9764-9A0F2C16200D}"/>
    <cellStyle name="Followed Hyperlink 2780" xfId="21690" xr:uid="{EC499D37-D77A-4A28-A475-D8A7732967CA}"/>
    <cellStyle name="Followed Hyperlink 2780 2" xfId="21691" xr:uid="{71071F0A-B6DC-4EA2-909E-CAFDC161600C}"/>
    <cellStyle name="Followed Hyperlink 2781" xfId="21692" xr:uid="{A7B82D30-C018-47B8-8BEC-412088D40994}"/>
    <cellStyle name="Followed Hyperlink 2781 2" xfId="21693" xr:uid="{43AC56C3-7FAF-4FF1-9525-6ABBEF6EB798}"/>
    <cellStyle name="Followed Hyperlink 2782" xfId="21694" xr:uid="{72586CA9-993F-4F35-A98C-77607C11DBB4}"/>
    <cellStyle name="Followed Hyperlink 2782 2" xfId="21695" xr:uid="{85120B9F-A305-4B66-883C-CAA4EEF1E344}"/>
    <cellStyle name="Followed Hyperlink 2783" xfId="21696" xr:uid="{5EE3CEEB-0BC5-4C31-9260-9CF1545B581F}"/>
    <cellStyle name="Followed Hyperlink 2783 2" xfId="21697" xr:uid="{1932A1FF-36F0-4441-B029-6D23E8FBCD0E}"/>
    <cellStyle name="Followed Hyperlink 2784" xfId="21698" xr:uid="{1F3570FF-CC5D-4679-A439-107356E77982}"/>
    <cellStyle name="Followed Hyperlink 2784 2" xfId="21699" xr:uid="{B7D9FB90-E724-4E76-8913-64CC21D9FC71}"/>
    <cellStyle name="Followed Hyperlink 2785" xfId="21700" xr:uid="{B98F29D6-230E-47A1-A6EB-B8663DBE2E6B}"/>
    <cellStyle name="Followed Hyperlink 2785 2" xfId="21701" xr:uid="{D9A06EB4-E90B-43B5-8EC5-41E8DF11AC7F}"/>
    <cellStyle name="Followed Hyperlink 2786" xfId="21702" xr:uid="{76748222-5402-4EEF-A4EC-A25B3672EFB3}"/>
    <cellStyle name="Followed Hyperlink 2786 2" xfId="21703" xr:uid="{7092E8A1-A447-43B6-91B9-A344E6C728AE}"/>
    <cellStyle name="Followed Hyperlink 2787" xfId="21704" xr:uid="{D87E9C34-CB81-4619-980E-50138DF7166B}"/>
    <cellStyle name="Followed Hyperlink 2787 2" xfId="21705" xr:uid="{1D016256-28CF-49ED-930E-874F513A63F9}"/>
    <cellStyle name="Followed Hyperlink 2788" xfId="21706" xr:uid="{24715EEB-FB76-49C4-B799-228729FFFC00}"/>
    <cellStyle name="Followed Hyperlink 2788 2" xfId="21707" xr:uid="{1940177B-65DA-40D0-9B60-5E02A434532F}"/>
    <cellStyle name="Followed Hyperlink 2789" xfId="21708" xr:uid="{DAA20A70-E2DF-4A27-83EF-356BB20FBEF0}"/>
    <cellStyle name="Followed Hyperlink 2789 2" xfId="21709" xr:uid="{B4708252-83F3-45FA-8369-8687A4FA130D}"/>
    <cellStyle name="Followed Hyperlink 279" xfId="21710" xr:uid="{DC3C71B9-90F5-4E89-ACD4-2A7E0D53C05D}"/>
    <cellStyle name="Followed Hyperlink 279 2" xfId="21711" xr:uid="{BB8AE321-968F-47DF-B752-0312AF11234F}"/>
    <cellStyle name="Followed Hyperlink 2790" xfId="21712" xr:uid="{D9DD3561-223A-4F50-8A4C-6AECD16D6A30}"/>
    <cellStyle name="Followed Hyperlink 2790 2" xfId="21713" xr:uid="{2004BCBC-1129-4CB6-8B51-943E774CFD4C}"/>
    <cellStyle name="Followed Hyperlink 2791" xfId="21714" xr:uid="{5E888E7D-EB78-44BC-808F-BF9AF1FC11C8}"/>
    <cellStyle name="Followed Hyperlink 2791 2" xfId="21715" xr:uid="{5489548F-B5A5-4DED-8FE2-F1337E78A4DD}"/>
    <cellStyle name="Followed Hyperlink 2792" xfId="21716" xr:uid="{C43B8B9D-CECD-44A5-B72C-76FAEF52D9BF}"/>
    <cellStyle name="Followed Hyperlink 2792 2" xfId="21717" xr:uid="{1E0B57FE-B1B0-4609-9DBB-7D49339DC598}"/>
    <cellStyle name="Followed Hyperlink 2793" xfId="21718" xr:uid="{C43BBAAB-E3F8-4766-9BE3-D12C65A559A2}"/>
    <cellStyle name="Followed Hyperlink 2793 2" xfId="21719" xr:uid="{568DF01B-8260-4D18-BBB4-64C8681B6563}"/>
    <cellStyle name="Followed Hyperlink 2794" xfId="21720" xr:uid="{FA573D8A-1464-4417-8A42-6B43A13637D3}"/>
    <cellStyle name="Followed Hyperlink 2794 2" xfId="21721" xr:uid="{ECF13354-BE3B-4DA2-8962-034B68CD8D3A}"/>
    <cellStyle name="Followed Hyperlink 2795" xfId="21722" xr:uid="{5F9F5093-815D-432B-9D57-7735CC980695}"/>
    <cellStyle name="Followed Hyperlink 2795 2" xfId="21723" xr:uid="{5082F2C7-9BE9-42EC-A1E5-AF86FFD853A7}"/>
    <cellStyle name="Followed Hyperlink 2796" xfId="21724" xr:uid="{4666C608-CD89-48FB-BD84-2B8C3A4D5C6A}"/>
    <cellStyle name="Followed Hyperlink 2796 2" xfId="21725" xr:uid="{3D62A51A-3D03-4702-9423-30C48BA635E6}"/>
    <cellStyle name="Followed Hyperlink 2797" xfId="21726" xr:uid="{7112DCA3-586F-4663-A886-F478323C2B2E}"/>
    <cellStyle name="Followed Hyperlink 2797 2" xfId="21727" xr:uid="{083036AA-BD2E-4DF8-873F-5BFB6B9204F8}"/>
    <cellStyle name="Followed Hyperlink 2798" xfId="21728" xr:uid="{BF97BB1D-8296-432E-8560-7CBA9AE91772}"/>
    <cellStyle name="Followed Hyperlink 2798 2" xfId="21729" xr:uid="{87DC2A73-CB9F-4AAE-9ADB-27BAF97C6AE2}"/>
    <cellStyle name="Followed Hyperlink 2799" xfId="21730" xr:uid="{A3ADB343-910A-46F6-A6DC-6C4BA51B6996}"/>
    <cellStyle name="Followed Hyperlink 2799 2" xfId="21731" xr:uid="{D048C377-5DA0-40BE-910E-67FF987DC0FC}"/>
    <cellStyle name="Followed Hyperlink 28" xfId="21732" xr:uid="{BE89DEB9-7B60-444A-A448-EE662D05ED07}"/>
    <cellStyle name="Followed Hyperlink 28 2" xfId="21733" xr:uid="{BC85153D-0CB0-4393-AE1D-87FB390F558C}"/>
    <cellStyle name="Followed Hyperlink 280" xfId="21734" xr:uid="{D82D6902-7B05-46AA-95E0-CC72D4EAA05E}"/>
    <cellStyle name="Followed Hyperlink 280 2" xfId="21735" xr:uid="{B4217E18-B7D0-4890-9C8C-6DA94025E802}"/>
    <cellStyle name="Followed Hyperlink 2800" xfId="21736" xr:uid="{4F812A63-113D-466E-90B1-90DB75721DC7}"/>
    <cellStyle name="Followed Hyperlink 2800 2" xfId="21737" xr:uid="{445CB55B-4508-48A8-A8AB-13E88691F7C3}"/>
    <cellStyle name="Followed Hyperlink 2801" xfId="21738" xr:uid="{75AD0D15-6AC0-4167-B0B2-627DEAE84465}"/>
    <cellStyle name="Followed Hyperlink 2801 2" xfId="21739" xr:uid="{35A334E6-BD38-413A-AC74-09DF7E9C1634}"/>
    <cellStyle name="Followed Hyperlink 2802" xfId="21740" xr:uid="{36B0A718-83BC-4E07-8FC8-EC2E76EA23C8}"/>
    <cellStyle name="Followed Hyperlink 2802 2" xfId="21741" xr:uid="{FEB2DDE6-34AD-42BD-A202-A7E932DEA822}"/>
    <cellStyle name="Followed Hyperlink 2803" xfId="21742" xr:uid="{23CD8AFF-18A3-4596-854E-ED3505EC816D}"/>
    <cellStyle name="Followed Hyperlink 2803 2" xfId="21743" xr:uid="{EEE643B8-2264-4D37-B422-CC6BFDBFAE51}"/>
    <cellStyle name="Followed Hyperlink 2804" xfId="21744" xr:uid="{AEF61517-0BB6-4946-964F-541C0FBD9A29}"/>
    <cellStyle name="Followed Hyperlink 2804 2" xfId="21745" xr:uid="{09F8D871-72C4-4564-A491-4AF569D322EC}"/>
    <cellStyle name="Followed Hyperlink 2805" xfId="21746" xr:uid="{DD3BE3B8-23AA-421B-8B44-358992B930F4}"/>
    <cellStyle name="Followed Hyperlink 2805 2" xfId="21747" xr:uid="{3AE1B07D-F9F0-4D9A-9D9E-8BA44F518679}"/>
    <cellStyle name="Followed Hyperlink 2806" xfId="21748" xr:uid="{71545ED8-9ED2-4F83-9329-AD460F7311D7}"/>
    <cellStyle name="Followed Hyperlink 2806 2" xfId="21749" xr:uid="{80A85246-246D-4FAA-8F95-CE946D643EB0}"/>
    <cellStyle name="Followed Hyperlink 2807" xfId="21750" xr:uid="{F8349239-CACF-49E3-AC35-69015CA21A70}"/>
    <cellStyle name="Followed Hyperlink 2807 2" xfId="21751" xr:uid="{146DC3C6-7E78-41B7-B70B-A7376F073C57}"/>
    <cellStyle name="Followed Hyperlink 2808" xfId="21752" xr:uid="{F29F0C2C-38FB-4E0E-8CE8-0A9E448B617F}"/>
    <cellStyle name="Followed Hyperlink 2808 2" xfId="21753" xr:uid="{2F6FD768-EF78-468C-B2CB-A0E48F92C157}"/>
    <cellStyle name="Followed Hyperlink 2809" xfId="21754" xr:uid="{26F87FF7-8D6E-46CE-9336-1718E98CF608}"/>
    <cellStyle name="Followed Hyperlink 2809 2" xfId="21755" xr:uid="{E25DEAF8-8BDE-4753-9501-3EB3CBB3EC48}"/>
    <cellStyle name="Followed Hyperlink 281" xfId="21756" xr:uid="{684A4F72-D05D-4B9E-9377-28BCC377091E}"/>
    <cellStyle name="Followed Hyperlink 281 2" xfId="21757" xr:uid="{5B58866C-2F8B-471B-8B2E-A565B0382A35}"/>
    <cellStyle name="Followed Hyperlink 2810" xfId="21758" xr:uid="{7AE5E38C-3326-442C-8E7E-83CE1427D3B9}"/>
    <cellStyle name="Followed Hyperlink 2810 2" xfId="21759" xr:uid="{9E0F2016-601D-4797-86E2-7B183B1741F7}"/>
    <cellStyle name="Followed Hyperlink 2811" xfId="21760" xr:uid="{3A981E3A-F441-4410-8B69-37A1B51C9C9B}"/>
    <cellStyle name="Followed Hyperlink 2811 2" xfId="21761" xr:uid="{3058F618-DA49-4ADA-92A4-DC51BF5863A7}"/>
    <cellStyle name="Followed Hyperlink 2812" xfId="21762" xr:uid="{7371599E-AD88-44D2-B6CF-1D75D89D6409}"/>
    <cellStyle name="Followed Hyperlink 2812 2" xfId="21763" xr:uid="{9E5A26E0-2694-481D-A390-8D1E3B95E381}"/>
    <cellStyle name="Followed Hyperlink 2813" xfId="21764" xr:uid="{1C8E80ED-CFEE-4585-9F11-49C5A22F78AF}"/>
    <cellStyle name="Followed Hyperlink 2813 2" xfId="21765" xr:uid="{020F40AF-7853-4F83-8C01-CADB45BD3CA7}"/>
    <cellStyle name="Followed Hyperlink 2814" xfId="21766" xr:uid="{1DFB0F50-B0BF-46A2-9A5E-15B1ABF42CD3}"/>
    <cellStyle name="Followed Hyperlink 2814 2" xfId="21767" xr:uid="{237C0412-4C91-4DC5-8148-F9A9E7E53173}"/>
    <cellStyle name="Followed Hyperlink 2815" xfId="21768" xr:uid="{8D55958D-0EB3-44B3-B8E8-97ACE9082509}"/>
    <cellStyle name="Followed Hyperlink 2815 2" xfId="21769" xr:uid="{E3FCAB22-BE77-4606-AE1E-3DAEB2E3557C}"/>
    <cellStyle name="Followed Hyperlink 2816" xfId="21770" xr:uid="{4D84BFA8-3F45-444C-8956-05262D208976}"/>
    <cellStyle name="Followed Hyperlink 2816 2" xfId="21771" xr:uid="{0E0C7755-B322-4BF7-B819-F95E05E6C501}"/>
    <cellStyle name="Followed Hyperlink 2817" xfId="21772" xr:uid="{217E9175-F4D2-40EF-8970-C43DEFA42F10}"/>
    <cellStyle name="Followed Hyperlink 2817 2" xfId="21773" xr:uid="{5C9AC855-401A-4BD1-B0EF-55631D952313}"/>
    <cellStyle name="Followed Hyperlink 2818" xfId="21774" xr:uid="{57F3F938-8C13-42C0-95C0-09B4C303BAF6}"/>
    <cellStyle name="Followed Hyperlink 2818 2" xfId="21775" xr:uid="{B30C1259-9B7B-4012-B755-4D0D38641109}"/>
    <cellStyle name="Followed Hyperlink 2819" xfId="21776" xr:uid="{780BA4D5-9624-43FC-A354-AECB2597EFDA}"/>
    <cellStyle name="Followed Hyperlink 2819 2" xfId="21777" xr:uid="{E1188C8D-1C3F-4805-941D-7971ABFFF945}"/>
    <cellStyle name="Followed Hyperlink 282" xfId="21778" xr:uid="{CD51318F-D410-49C7-9DBB-C4FDBC95AE8E}"/>
    <cellStyle name="Followed Hyperlink 282 2" xfId="21779" xr:uid="{C4C99DB8-0DF8-4030-9589-2511BA281C8C}"/>
    <cellStyle name="Followed Hyperlink 2820" xfId="21780" xr:uid="{C750678C-13BA-4D26-830E-28FB625D2E33}"/>
    <cellStyle name="Followed Hyperlink 2820 2" xfId="21781" xr:uid="{C50EDF05-3C5D-4FC8-9F0A-4C45F3C3C0AC}"/>
    <cellStyle name="Followed Hyperlink 2821" xfId="21782" xr:uid="{3ACB986B-F99A-4368-9B17-8DAF01CDBAA6}"/>
    <cellStyle name="Followed Hyperlink 2821 2" xfId="21783" xr:uid="{90EE9EE1-DD22-4E49-BA75-05505971DAB4}"/>
    <cellStyle name="Followed Hyperlink 2822" xfId="21784" xr:uid="{9495B805-6173-40C7-AB78-84ADAC4DDB98}"/>
    <cellStyle name="Followed Hyperlink 2822 2" xfId="21785" xr:uid="{7CB47197-FD5B-4B25-9F2A-25EF0D26B104}"/>
    <cellStyle name="Followed Hyperlink 2823" xfId="21786" xr:uid="{3DB4B4A8-F1D0-4EE9-80A0-4E1FC8F7067C}"/>
    <cellStyle name="Followed Hyperlink 2823 2" xfId="21787" xr:uid="{4EFBDCD7-D808-46F4-9B55-1E019563CB68}"/>
    <cellStyle name="Followed Hyperlink 2824" xfId="21788" xr:uid="{5ED3FB4B-51E6-4036-9B10-DEB15F02B039}"/>
    <cellStyle name="Followed Hyperlink 2824 2" xfId="21789" xr:uid="{9F81F2C9-9FB5-42FB-9EB0-6ADBA1EF375C}"/>
    <cellStyle name="Followed Hyperlink 2825" xfId="21790" xr:uid="{5BADC003-17D7-4B03-840D-469239190934}"/>
    <cellStyle name="Followed Hyperlink 2825 2" xfId="21791" xr:uid="{A0037DAD-9F5E-4D1C-9351-7DE1D472E4C3}"/>
    <cellStyle name="Followed Hyperlink 2826" xfId="21792" xr:uid="{621D5681-5D73-4BCD-B90F-50C165244521}"/>
    <cellStyle name="Followed Hyperlink 2826 2" xfId="21793" xr:uid="{A1AA14F3-69AA-48B1-A379-BC7F7605D845}"/>
    <cellStyle name="Followed Hyperlink 2827" xfId="21794" xr:uid="{F77AD816-AE56-4494-8A55-CFDEBBCC7D2E}"/>
    <cellStyle name="Followed Hyperlink 2827 2" xfId="21795" xr:uid="{7DA49BD4-10E2-4AA0-B568-FEAD7A30B7B3}"/>
    <cellStyle name="Followed Hyperlink 2828" xfId="21796" xr:uid="{C781AEE3-7FA8-4D61-B486-C98D556A4D1B}"/>
    <cellStyle name="Followed Hyperlink 2828 2" xfId="21797" xr:uid="{EA8D8C0B-FF85-4CFF-95E3-A61229EA7465}"/>
    <cellStyle name="Followed Hyperlink 2829" xfId="21798" xr:uid="{D84160BB-B698-4307-AA09-2A61B46FABC7}"/>
    <cellStyle name="Followed Hyperlink 2829 2" xfId="21799" xr:uid="{5C3EEACD-0698-4276-A11A-38D1D3A4791A}"/>
    <cellStyle name="Followed Hyperlink 283" xfId="21800" xr:uid="{6278B504-63D1-499B-9D91-3D922B627965}"/>
    <cellStyle name="Followed Hyperlink 283 2" xfId="21801" xr:uid="{86E446C0-B70B-4E87-8C23-E90414FB5438}"/>
    <cellStyle name="Followed Hyperlink 2830" xfId="21802" xr:uid="{948A40ED-C4F6-453E-97E0-62254987A9AD}"/>
    <cellStyle name="Followed Hyperlink 2830 2" xfId="21803" xr:uid="{C0423DCA-5178-4A56-B9AB-5E113DA1532D}"/>
    <cellStyle name="Followed Hyperlink 2831" xfId="21804" xr:uid="{50E5F23D-7682-4456-8CA0-529175E80842}"/>
    <cellStyle name="Followed Hyperlink 2831 2" xfId="21805" xr:uid="{2D998306-32AA-420D-99A7-20647017F74F}"/>
    <cellStyle name="Followed Hyperlink 2832" xfId="21806" xr:uid="{ACA42103-0C5D-4084-8555-4D03894C4B5B}"/>
    <cellStyle name="Followed Hyperlink 2832 2" xfId="21807" xr:uid="{8B5B59FB-16D5-48B0-82E1-23F4953F73A0}"/>
    <cellStyle name="Followed Hyperlink 2833" xfId="21808" xr:uid="{5057AE30-48AA-4438-B794-06CC7C9A2F36}"/>
    <cellStyle name="Followed Hyperlink 2833 2" xfId="21809" xr:uid="{3A35DDBE-3EC4-48DF-8F31-4C58B5592BB2}"/>
    <cellStyle name="Followed Hyperlink 2834" xfId="21810" xr:uid="{E310D7AA-BB6D-4535-B171-4F57EE93C9DB}"/>
    <cellStyle name="Followed Hyperlink 2834 2" xfId="21811" xr:uid="{E52BDC34-DE50-44FC-BA1A-88773449F816}"/>
    <cellStyle name="Followed Hyperlink 2835" xfId="21812" xr:uid="{77031B5F-462E-42DE-8236-4B8EF20C40C8}"/>
    <cellStyle name="Followed Hyperlink 2835 2" xfId="21813" xr:uid="{1640BFDC-B4DA-48CD-9131-D511476CC86C}"/>
    <cellStyle name="Followed Hyperlink 2836" xfId="21814" xr:uid="{C9004266-838D-46BB-B572-2A63D7A2990C}"/>
    <cellStyle name="Followed Hyperlink 2836 2" xfId="21815" xr:uid="{56D2D25A-3EA0-47E7-97A1-8159C9D00884}"/>
    <cellStyle name="Followed Hyperlink 2837" xfId="21816" xr:uid="{8D28B4CC-F5A4-4B19-8C87-280EC24F16CC}"/>
    <cellStyle name="Followed Hyperlink 2837 2" xfId="21817" xr:uid="{5B1482C9-1F8A-459C-B16B-4ED49BBEB94D}"/>
    <cellStyle name="Followed Hyperlink 2838" xfId="21818" xr:uid="{20574C0E-6530-4D20-87B4-6E9C96B465B5}"/>
    <cellStyle name="Followed Hyperlink 2838 2" xfId="21819" xr:uid="{FBE8B731-F62D-49EA-9DA6-7EB64670289B}"/>
    <cellStyle name="Followed Hyperlink 2839" xfId="21820" xr:uid="{561330C6-3C10-4DFB-AF40-4BECFB33D9BD}"/>
    <cellStyle name="Followed Hyperlink 2839 2" xfId="21821" xr:uid="{55B7CA89-9971-40AD-8C70-50A97F119751}"/>
    <cellStyle name="Followed Hyperlink 284" xfId="21822" xr:uid="{D36556DF-582D-4F80-A321-3C1F8AF471A3}"/>
    <cellStyle name="Followed Hyperlink 284 2" xfId="21823" xr:uid="{31ACC973-4A25-4EB2-91DB-D4613374E162}"/>
    <cellStyle name="Followed Hyperlink 2840" xfId="21824" xr:uid="{5CEC9073-FE2C-48C0-A993-6C4D25801A54}"/>
    <cellStyle name="Followed Hyperlink 2840 2" xfId="21825" xr:uid="{E36588B8-20BC-4297-A870-67F2234A27A9}"/>
    <cellStyle name="Followed Hyperlink 2841" xfId="21826" xr:uid="{FA22CDD4-01FA-42F9-B3A8-D672709FD453}"/>
    <cellStyle name="Followed Hyperlink 2841 2" xfId="21827" xr:uid="{A5998C49-491E-4653-84EE-33A7E75F8D5B}"/>
    <cellStyle name="Followed Hyperlink 2842" xfId="21828" xr:uid="{585732DB-5179-40BF-AED8-4366A5C2E26D}"/>
    <cellStyle name="Followed Hyperlink 2842 2" xfId="21829" xr:uid="{EC7E81E1-994C-4664-9FA5-FC381241009B}"/>
    <cellStyle name="Followed Hyperlink 2843" xfId="21830" xr:uid="{63DD6AEF-5FB3-41A7-9448-5B1FBF1CAED3}"/>
    <cellStyle name="Followed Hyperlink 2843 2" xfId="21831" xr:uid="{79853CA9-1B84-43A9-9203-2E78D885F00E}"/>
    <cellStyle name="Followed Hyperlink 2844" xfId="21832" xr:uid="{E5209B86-7EB7-4DC8-8F7A-4064E5587F44}"/>
    <cellStyle name="Followed Hyperlink 2844 2" xfId="21833" xr:uid="{A2427B23-2554-4546-86D9-2C514A1AB4E4}"/>
    <cellStyle name="Followed Hyperlink 2845" xfId="21834" xr:uid="{6D3A4894-EF55-466C-AB86-5ACAEBC4F861}"/>
    <cellStyle name="Followed Hyperlink 2845 2" xfId="21835" xr:uid="{747A6F17-EDFB-45DC-A379-8209724DAA7A}"/>
    <cellStyle name="Followed Hyperlink 2846" xfId="21836" xr:uid="{991245D8-D434-4ED3-8F64-1D86913CFBDF}"/>
    <cellStyle name="Followed Hyperlink 2846 2" xfId="21837" xr:uid="{FCDF352D-232C-407F-9533-F169FC7A4C90}"/>
    <cellStyle name="Followed Hyperlink 2847" xfId="21838" xr:uid="{CD4B6086-0662-487B-935D-C28BF6FE0A5B}"/>
    <cellStyle name="Followed Hyperlink 2847 2" xfId="21839" xr:uid="{921F9C0F-33A7-4D79-BC49-1FE151ABC10B}"/>
    <cellStyle name="Followed Hyperlink 2848" xfId="21840" xr:uid="{39A9BA09-A411-4F9B-A963-2BB9FCBA3B43}"/>
    <cellStyle name="Followed Hyperlink 2848 2" xfId="21841" xr:uid="{CF35A42C-BF16-4CB3-9161-51A91FEDD135}"/>
    <cellStyle name="Followed Hyperlink 2849" xfId="21842" xr:uid="{CFA6A63C-06CB-4E87-9AC8-EAA691E01741}"/>
    <cellStyle name="Followed Hyperlink 2849 2" xfId="21843" xr:uid="{0C96DDBF-B910-4366-AA47-80BB25F77824}"/>
    <cellStyle name="Followed Hyperlink 285" xfId="21844" xr:uid="{C83D22D2-06CE-4401-81A7-5442A3FCA40C}"/>
    <cellStyle name="Followed Hyperlink 285 2" xfId="21845" xr:uid="{BE0C028F-F6F7-44D3-A096-05D56693E7DD}"/>
    <cellStyle name="Followed Hyperlink 2850" xfId="21846" xr:uid="{3F6A465A-AC2A-47E4-9FF6-CF8843F0D0AA}"/>
    <cellStyle name="Followed Hyperlink 2850 2" xfId="21847" xr:uid="{F4350E63-7061-4EAD-A585-04F53427ED27}"/>
    <cellStyle name="Followed Hyperlink 2851" xfId="21848" xr:uid="{FFE0610B-9DB2-4ED9-A829-D680A1F72D34}"/>
    <cellStyle name="Followed Hyperlink 2851 2" xfId="21849" xr:uid="{C6975137-BB8E-4529-8B3F-49695BF55163}"/>
    <cellStyle name="Followed Hyperlink 2852" xfId="21850" xr:uid="{BC3232EF-8693-4CB3-91CC-DD0934978477}"/>
    <cellStyle name="Followed Hyperlink 2852 2" xfId="21851" xr:uid="{F6F42E92-1153-4912-BB42-9D246CCF8D4E}"/>
    <cellStyle name="Followed Hyperlink 2853" xfId="21852" xr:uid="{DF60BAD9-302D-4D7F-A9F6-33E46B070CE5}"/>
    <cellStyle name="Followed Hyperlink 2853 2" xfId="21853" xr:uid="{9065C1CD-A040-4B22-950D-577866F1E737}"/>
    <cellStyle name="Followed Hyperlink 2854" xfId="21854" xr:uid="{15A66F00-793C-45C0-A3CE-A8084AA3598A}"/>
    <cellStyle name="Followed Hyperlink 2854 2" xfId="21855" xr:uid="{147207CD-316A-412E-8F8A-9B1C59BD9291}"/>
    <cellStyle name="Followed Hyperlink 2855" xfId="21856" xr:uid="{1228FC87-FA91-4C8C-B40C-0E7047EEA4FD}"/>
    <cellStyle name="Followed Hyperlink 2855 2" xfId="21857" xr:uid="{BE7016C5-2738-4277-82EF-93B68A554B8E}"/>
    <cellStyle name="Followed Hyperlink 2856" xfId="21858" xr:uid="{956E94DD-7360-487B-829A-2274AA0027CA}"/>
    <cellStyle name="Followed Hyperlink 2856 2" xfId="21859" xr:uid="{E61F8560-0342-4B88-BA21-6157FBC1EE93}"/>
    <cellStyle name="Followed Hyperlink 2857" xfId="21860" xr:uid="{93F05056-AF8D-43FE-A04C-966BFE61CBD1}"/>
    <cellStyle name="Followed Hyperlink 2857 2" xfId="21861" xr:uid="{8691E67F-2BD3-4BDD-AD9F-305908EF52AE}"/>
    <cellStyle name="Followed Hyperlink 2858" xfId="21862" xr:uid="{A7819CC0-5219-4CE4-AEFD-B34065EDAB73}"/>
    <cellStyle name="Followed Hyperlink 2858 2" xfId="21863" xr:uid="{86CE09EC-6131-450A-B235-2F50FD5A904B}"/>
    <cellStyle name="Followed Hyperlink 2859" xfId="21864" xr:uid="{3AE44114-D80D-49B8-92D2-1D7CA3834788}"/>
    <cellStyle name="Followed Hyperlink 2859 2" xfId="21865" xr:uid="{72C0482B-8636-4D3D-8168-3A6AE6038B50}"/>
    <cellStyle name="Followed Hyperlink 286" xfId="21866" xr:uid="{5A0873FE-C2CB-48ED-86A0-DCD58DCFBE5E}"/>
    <cellStyle name="Followed Hyperlink 286 2" xfId="21867" xr:uid="{93448FA9-25DF-4B57-92E6-8671C709D12B}"/>
    <cellStyle name="Followed Hyperlink 2860" xfId="21868" xr:uid="{7570A353-FAD0-4E05-9391-D22D951880A8}"/>
    <cellStyle name="Followed Hyperlink 2860 2" xfId="21869" xr:uid="{5E953E96-C33E-403C-9B32-27C765BBEFED}"/>
    <cellStyle name="Followed Hyperlink 2861" xfId="21870" xr:uid="{A4ACEDBB-80D8-4F19-ABF8-7CEED300FCFF}"/>
    <cellStyle name="Followed Hyperlink 2861 2" xfId="21871" xr:uid="{84D986D5-B06D-4805-A4FA-4B5DA804AD86}"/>
    <cellStyle name="Followed Hyperlink 2862" xfId="21872" xr:uid="{8D60CECF-0F88-40E4-8978-CB6049AE9831}"/>
    <cellStyle name="Followed Hyperlink 2862 2" xfId="21873" xr:uid="{648F2116-8F18-45BA-B9BC-75DE742C4FE0}"/>
    <cellStyle name="Followed Hyperlink 2863" xfId="21874" xr:uid="{7C8419E4-3933-4100-B7DE-6270C7DDBB3D}"/>
    <cellStyle name="Followed Hyperlink 2863 2" xfId="21875" xr:uid="{123EE80F-6B31-4BBC-AD73-4FB03FEA4E51}"/>
    <cellStyle name="Followed Hyperlink 2864" xfId="21876" xr:uid="{D890CDBF-531E-4463-984E-61F70AE76554}"/>
    <cellStyle name="Followed Hyperlink 2864 2" xfId="21877" xr:uid="{198F0343-D981-4BE5-96BB-F35184D0583F}"/>
    <cellStyle name="Followed Hyperlink 2865" xfId="21878" xr:uid="{59793BFE-B41E-4F3E-AB2F-4E997761BB9A}"/>
    <cellStyle name="Followed Hyperlink 2865 2" xfId="21879" xr:uid="{142956FB-3428-4BBB-A670-2A04120A999D}"/>
    <cellStyle name="Followed Hyperlink 2866" xfId="21880" xr:uid="{E83F6FD5-1843-4B22-98AD-A5247FE15A3C}"/>
    <cellStyle name="Followed Hyperlink 2866 2" xfId="21881" xr:uid="{0F1153AC-2931-411C-862D-35A39560D4A8}"/>
    <cellStyle name="Followed Hyperlink 2867" xfId="21882" xr:uid="{0DBEEED3-7455-42D9-9AA7-476C3A0AE442}"/>
    <cellStyle name="Followed Hyperlink 2867 2" xfId="21883" xr:uid="{52625A32-8EB0-47C6-B056-5DF1A4979BC3}"/>
    <cellStyle name="Followed Hyperlink 2868" xfId="21884" xr:uid="{CA956A88-7AA9-416A-BA57-70C06D35A63C}"/>
    <cellStyle name="Followed Hyperlink 2868 2" xfId="21885" xr:uid="{C865B6B2-F8A3-470E-B240-848153D5D8FA}"/>
    <cellStyle name="Followed Hyperlink 2869" xfId="21886" xr:uid="{2ED3EA88-301D-4201-960B-56ACA2D40EA2}"/>
    <cellStyle name="Followed Hyperlink 2869 2" xfId="21887" xr:uid="{B7723F16-BEE7-4070-92D2-8EDC32DEBDF1}"/>
    <cellStyle name="Followed Hyperlink 287" xfId="21888" xr:uid="{92D15743-09BE-4476-9C18-A61483ED984C}"/>
    <cellStyle name="Followed Hyperlink 287 2" xfId="21889" xr:uid="{52A539DC-4463-44F5-BC84-08E1D2171E07}"/>
    <cellStyle name="Followed Hyperlink 2870" xfId="21890" xr:uid="{2DCE410A-2B6D-420A-9DBE-86CDA62C26B0}"/>
    <cellStyle name="Followed Hyperlink 2870 2" xfId="21891" xr:uid="{8D7BDCB6-FA13-46B0-96C7-684D727C2490}"/>
    <cellStyle name="Followed Hyperlink 2871" xfId="21892" xr:uid="{039C67C1-325C-4594-85A0-A29F4C1A19C3}"/>
    <cellStyle name="Followed Hyperlink 2871 2" xfId="21893" xr:uid="{C58F7D9C-3379-46EB-8192-9E94012A7C6C}"/>
    <cellStyle name="Followed Hyperlink 2872" xfId="21894" xr:uid="{046D9AAC-8558-4F70-BA21-24476C728491}"/>
    <cellStyle name="Followed Hyperlink 2872 2" xfId="21895" xr:uid="{3F68BF08-8107-4F20-94F1-DAFE650B15A9}"/>
    <cellStyle name="Followed Hyperlink 2873" xfId="21896" xr:uid="{2213A4CB-B627-4F80-9660-17DCD6CE761D}"/>
    <cellStyle name="Followed Hyperlink 2873 2" xfId="21897" xr:uid="{BA9FB024-FE0F-428E-A135-0BDE22FA502E}"/>
    <cellStyle name="Followed Hyperlink 2874" xfId="21898" xr:uid="{2A86A382-8313-44D6-8591-9F3CC3978AB6}"/>
    <cellStyle name="Followed Hyperlink 2874 2" xfId="21899" xr:uid="{1212280C-9BCA-4CD2-B5C7-156E433CCEBF}"/>
    <cellStyle name="Followed Hyperlink 2875" xfId="21900" xr:uid="{37C2CDC2-7BB0-4A12-AC16-BF1C233CEA91}"/>
    <cellStyle name="Followed Hyperlink 2875 2" xfId="21901" xr:uid="{B479D556-1383-4514-B9E2-E2E55748C359}"/>
    <cellStyle name="Followed Hyperlink 2876" xfId="21902" xr:uid="{1758D4FC-B462-4B38-8B26-940A6CD78029}"/>
    <cellStyle name="Followed Hyperlink 2876 2" xfId="21903" xr:uid="{CEBFE29E-C373-4113-8EE5-BD8625915837}"/>
    <cellStyle name="Followed Hyperlink 2877" xfId="21904" xr:uid="{1B41BF40-B719-4770-994C-689155E836A5}"/>
    <cellStyle name="Followed Hyperlink 2877 2" xfId="21905" xr:uid="{A9826D7B-6859-42C7-9043-F7656640FC5A}"/>
    <cellStyle name="Followed Hyperlink 2878" xfId="21906" xr:uid="{85F6314B-49B4-4608-8909-C34444BD4427}"/>
    <cellStyle name="Followed Hyperlink 2878 2" xfId="21907" xr:uid="{53B1C848-F959-4AA7-9BB7-459D7786E5D4}"/>
    <cellStyle name="Followed Hyperlink 2879" xfId="21908" xr:uid="{095325D8-3909-4576-A768-C7D8A4AF62CF}"/>
    <cellStyle name="Followed Hyperlink 2879 2" xfId="21909" xr:uid="{6FD9B456-E4A2-4D84-AC81-C7F0F2153130}"/>
    <cellStyle name="Followed Hyperlink 288" xfId="21910" xr:uid="{8243A053-7541-4B94-850A-9A427EA28FB1}"/>
    <cellStyle name="Followed Hyperlink 288 2" xfId="21911" xr:uid="{0F7E5DB8-75EC-419E-80B2-46B458D46036}"/>
    <cellStyle name="Followed Hyperlink 2880" xfId="21912" xr:uid="{FDF34416-7D8A-420C-A324-5F82D80F7E30}"/>
    <cellStyle name="Followed Hyperlink 2880 2" xfId="21913" xr:uid="{FBBC8176-F5DF-437A-B37C-97BFB192D18F}"/>
    <cellStyle name="Followed Hyperlink 2881" xfId="21914" xr:uid="{0AC2A98E-065B-4D6C-A0D3-08E6FF2D4216}"/>
    <cellStyle name="Followed Hyperlink 2881 2" xfId="21915" xr:uid="{0D2FA7BB-43A8-427E-AB18-6C916F5D969A}"/>
    <cellStyle name="Followed Hyperlink 2882" xfId="21916" xr:uid="{0C429BD4-5574-4B18-A7D6-509E387002E3}"/>
    <cellStyle name="Followed Hyperlink 2882 2" xfId="21917" xr:uid="{841CBA06-9EDC-4340-9689-C05931584EED}"/>
    <cellStyle name="Followed Hyperlink 2883" xfId="21918" xr:uid="{FC8AD844-6544-40CF-9D11-E335D3B04513}"/>
    <cellStyle name="Followed Hyperlink 2883 2" xfId="21919" xr:uid="{0A620F1E-D4DD-4609-9C81-FD02AA8D69A3}"/>
    <cellStyle name="Followed Hyperlink 2884" xfId="21920" xr:uid="{4AD70149-508C-4FE9-B580-3E5EAC8ED07B}"/>
    <cellStyle name="Followed Hyperlink 2884 2" xfId="21921" xr:uid="{AFB4B53D-6BA3-44B3-9900-E73F3E5C069D}"/>
    <cellStyle name="Followed Hyperlink 2885" xfId="21922" xr:uid="{0AE51CC8-FD2B-40B4-ADBE-E1500EC0A6F6}"/>
    <cellStyle name="Followed Hyperlink 2885 2" xfId="21923" xr:uid="{C8720658-9139-4104-9E34-9810AADFE4BC}"/>
    <cellStyle name="Followed Hyperlink 2886" xfId="21924" xr:uid="{BE1A04B6-4A16-4662-911F-55846CD77CED}"/>
    <cellStyle name="Followed Hyperlink 2886 2" xfId="21925" xr:uid="{063B0263-4BB5-4C43-99C9-8AE23833E0D7}"/>
    <cellStyle name="Followed Hyperlink 2887" xfId="21926" xr:uid="{D3FE39B5-4622-40FD-8704-119EA2C4ED5A}"/>
    <cellStyle name="Followed Hyperlink 2887 2" xfId="21927" xr:uid="{C750CD10-CB42-4D70-80D2-D0399BE8FA2D}"/>
    <cellStyle name="Followed Hyperlink 2888" xfId="21928" xr:uid="{65B840AB-BCFF-48C2-A0AE-995CCEECA848}"/>
    <cellStyle name="Followed Hyperlink 2888 2" xfId="21929" xr:uid="{70D290C9-49CA-4591-9063-56572C6D289B}"/>
    <cellStyle name="Followed Hyperlink 2889" xfId="21930" xr:uid="{ADEE7794-D3C8-4508-8046-90CD298D1E67}"/>
    <cellStyle name="Followed Hyperlink 2889 2" xfId="21931" xr:uid="{2C14D14B-724E-40AF-960D-527B75A39058}"/>
    <cellStyle name="Followed Hyperlink 289" xfId="21932" xr:uid="{0143BFB8-78E2-4008-B0C0-DAFE7F540E62}"/>
    <cellStyle name="Followed Hyperlink 289 2" xfId="21933" xr:uid="{C676A7E8-C424-4BFD-AB44-8B345BB70279}"/>
    <cellStyle name="Followed Hyperlink 2890" xfId="21934" xr:uid="{3D9C1BCD-3617-4DB4-9FE0-B5C0B5D8BDF8}"/>
    <cellStyle name="Followed Hyperlink 2890 2" xfId="21935" xr:uid="{073D1935-3DA6-4C86-BD80-177F62B7F8F6}"/>
    <cellStyle name="Followed Hyperlink 2891" xfId="21936" xr:uid="{074C9F71-5797-4614-8121-F0B9B902D3AA}"/>
    <cellStyle name="Followed Hyperlink 2891 2" xfId="21937" xr:uid="{23C17EAE-F7CD-4FFB-8A75-9246E682E2E8}"/>
    <cellStyle name="Followed Hyperlink 2892" xfId="21938" xr:uid="{DB4ADDC8-5A3B-4E8A-BDE6-CDF7D1C91836}"/>
    <cellStyle name="Followed Hyperlink 2892 2" xfId="21939" xr:uid="{A1CBF28F-E7D2-46ED-BC43-B3BCEF021836}"/>
    <cellStyle name="Followed Hyperlink 2893" xfId="21940" xr:uid="{B669EC27-3E33-41A2-AA8A-3F3A2C539E47}"/>
    <cellStyle name="Followed Hyperlink 2893 2" xfId="21941" xr:uid="{13302E3D-8D5D-469D-A256-C0459F3B37A5}"/>
    <cellStyle name="Followed Hyperlink 2894" xfId="21942" xr:uid="{F157D08A-8E93-43FA-97A8-FF45C2A4BE05}"/>
    <cellStyle name="Followed Hyperlink 2894 2" xfId="21943" xr:uid="{FF4F1822-F192-4971-B47B-9C10B5D0B873}"/>
    <cellStyle name="Followed Hyperlink 2895" xfId="21944" xr:uid="{011690D5-09C7-4BCD-A7F0-D3CFA8084C7E}"/>
    <cellStyle name="Followed Hyperlink 2895 2" xfId="21945" xr:uid="{D13AFFA9-6D61-497E-A01A-EC9EED3D9AEC}"/>
    <cellStyle name="Followed Hyperlink 2896" xfId="21946" xr:uid="{D6090075-0510-4997-BC48-F6DDCA81AD20}"/>
    <cellStyle name="Followed Hyperlink 2896 2" xfId="21947" xr:uid="{AFD10E9D-0783-4AD4-9FC5-0C52F1A11CC3}"/>
    <cellStyle name="Followed Hyperlink 2897" xfId="21948" xr:uid="{DAABE27A-4896-4441-9AE8-40F729C508E9}"/>
    <cellStyle name="Followed Hyperlink 2897 2" xfId="21949" xr:uid="{42C3DD08-DB1E-49D7-82F6-34A03A7C24DC}"/>
    <cellStyle name="Followed Hyperlink 2898" xfId="21950" xr:uid="{3F837D97-8A30-421A-9CC1-A5EDC6F9E3E9}"/>
    <cellStyle name="Followed Hyperlink 2898 2" xfId="21951" xr:uid="{E688EFF9-2383-441A-8CAB-DB6005CBF5F6}"/>
    <cellStyle name="Followed Hyperlink 2899" xfId="21952" xr:uid="{CDAF43F5-3147-4BD0-9640-96334276C10D}"/>
    <cellStyle name="Followed Hyperlink 2899 2" xfId="21953" xr:uid="{0205D150-4451-4F91-A206-4E2A251AE78D}"/>
    <cellStyle name="Followed Hyperlink 29" xfId="21954" xr:uid="{7D4C5143-2A8E-42F0-BDA1-6DA0B8D89400}"/>
    <cellStyle name="Followed Hyperlink 29 2" xfId="21955" xr:uid="{736ABB48-8467-49D3-882E-B4B4977121DD}"/>
    <cellStyle name="Followed Hyperlink 290" xfId="21956" xr:uid="{1DAD1C30-ED13-4410-813E-8182F97CB633}"/>
    <cellStyle name="Followed Hyperlink 290 2" xfId="21957" xr:uid="{B38109BB-5B1C-4903-B6C5-82A5A021359C}"/>
    <cellStyle name="Followed Hyperlink 2900" xfId="21958" xr:uid="{9050F84D-61CB-494F-9CAB-8AAB856A2872}"/>
    <cellStyle name="Followed Hyperlink 2900 2" xfId="21959" xr:uid="{A75F3015-1B72-4871-B69F-C5977DE75FD9}"/>
    <cellStyle name="Followed Hyperlink 2901" xfId="21960" xr:uid="{CAB3AEB9-CAF8-49A7-8A97-90A949FF70A1}"/>
    <cellStyle name="Followed Hyperlink 2901 2" xfId="21961" xr:uid="{E43A6F23-4017-471E-A17E-EB28E146F5DA}"/>
    <cellStyle name="Followed Hyperlink 2902" xfId="21962" xr:uid="{56BBFC3A-5277-4EA5-9E19-7B4E1B8BB518}"/>
    <cellStyle name="Followed Hyperlink 2902 2" xfId="21963" xr:uid="{68C3521E-5EBE-487F-B2E6-2BE1C6155FB6}"/>
    <cellStyle name="Followed Hyperlink 2903" xfId="21964" xr:uid="{EA2F9DC2-DB6D-465C-ADDD-B83ED94C3AF3}"/>
    <cellStyle name="Followed Hyperlink 2903 2" xfId="21965" xr:uid="{75301ED2-7EE9-438C-9172-4820A9A189E7}"/>
    <cellStyle name="Followed Hyperlink 2904" xfId="21966" xr:uid="{0D9B665A-C67C-4BF5-9DDF-1B5B956FC1DB}"/>
    <cellStyle name="Followed Hyperlink 2904 2" xfId="21967" xr:uid="{1D02AC9C-E928-4E08-A527-FC5202FFCDC1}"/>
    <cellStyle name="Followed Hyperlink 2905" xfId="21968" xr:uid="{7EA4AA79-4C46-46B7-9149-AE2272BB2396}"/>
    <cellStyle name="Followed Hyperlink 2905 2" xfId="21969" xr:uid="{271A7EF8-4298-4690-9027-3759ADD8E270}"/>
    <cellStyle name="Followed Hyperlink 2906" xfId="21970" xr:uid="{135E6C71-5BE1-4121-9F72-4B96DB6FFACD}"/>
    <cellStyle name="Followed Hyperlink 2906 2" xfId="21971" xr:uid="{E469E842-7FB5-4BB1-A5F0-AEA59CCF068A}"/>
    <cellStyle name="Followed Hyperlink 2907" xfId="21972" xr:uid="{7E8FF6EC-B104-45FA-89B0-1781B2492A28}"/>
    <cellStyle name="Followed Hyperlink 2907 2" xfId="21973" xr:uid="{17BEC132-0FA8-4715-AFD7-826E1A5376CC}"/>
    <cellStyle name="Followed Hyperlink 2908" xfId="21974" xr:uid="{127453CA-00C5-4B08-B3AA-88D1BE361AE1}"/>
    <cellStyle name="Followed Hyperlink 2908 2" xfId="21975" xr:uid="{2EB70E30-48EB-4199-AD09-9ED771F3376C}"/>
    <cellStyle name="Followed Hyperlink 2909" xfId="21976" xr:uid="{71B7135D-7C0D-48E1-8CF7-23634EA82325}"/>
    <cellStyle name="Followed Hyperlink 2909 2" xfId="21977" xr:uid="{458A206C-7D5A-4AFD-9EED-59F350E1BED8}"/>
    <cellStyle name="Followed Hyperlink 291" xfId="21978" xr:uid="{BCCED89B-E453-4967-A356-4FE834A60AB6}"/>
    <cellStyle name="Followed Hyperlink 291 2" xfId="21979" xr:uid="{5850E7A7-A596-4D94-9E91-8CB515286D52}"/>
    <cellStyle name="Followed Hyperlink 2910" xfId="21980" xr:uid="{7DC68B3A-6E00-4B51-85C2-C41A8C684575}"/>
    <cellStyle name="Followed Hyperlink 2910 2" xfId="21981" xr:uid="{49F04F5A-5F0C-48F5-A406-82F2CF442806}"/>
    <cellStyle name="Followed Hyperlink 2911" xfId="21982" xr:uid="{53425C70-1B7F-4B31-9D19-DDDF7492389E}"/>
    <cellStyle name="Followed Hyperlink 2911 2" xfId="21983" xr:uid="{4DBD1C4D-7683-4742-BADC-F98B3436E049}"/>
    <cellStyle name="Followed Hyperlink 2912" xfId="21984" xr:uid="{350DACBC-F5E4-4D5B-BF04-A51FED74942E}"/>
    <cellStyle name="Followed Hyperlink 2912 2" xfId="21985" xr:uid="{CD909CA8-FF3F-4F14-81C6-C61471107643}"/>
    <cellStyle name="Followed Hyperlink 2913" xfId="21986" xr:uid="{93375E5F-1A64-4C92-97CC-7B110A5E4C96}"/>
    <cellStyle name="Followed Hyperlink 2913 2" xfId="21987" xr:uid="{673433FE-F83B-473C-A3D4-6C4984C6E275}"/>
    <cellStyle name="Followed Hyperlink 2914" xfId="21988" xr:uid="{406A270D-78C3-4F24-8291-D63D75C8E688}"/>
    <cellStyle name="Followed Hyperlink 2914 2" xfId="21989" xr:uid="{72D4E95E-DA49-4DA4-85CA-A56A8A708725}"/>
    <cellStyle name="Followed Hyperlink 2915" xfId="21990" xr:uid="{D1F2BA6A-1F44-4DBB-ABBC-B693A790AB67}"/>
    <cellStyle name="Followed Hyperlink 2915 2" xfId="21991" xr:uid="{086C4042-4856-40B0-9F6F-492A8C200F59}"/>
    <cellStyle name="Followed Hyperlink 2916" xfId="21992" xr:uid="{C55E026F-A78D-4709-977B-E02BFC997D39}"/>
    <cellStyle name="Followed Hyperlink 2916 2" xfId="21993" xr:uid="{40E203DC-F5B6-4DE0-B224-28CF2A5C3FE2}"/>
    <cellStyle name="Followed Hyperlink 2917" xfId="21994" xr:uid="{6DE8EF65-66F9-4281-BAE5-B23BFEA5EDDB}"/>
    <cellStyle name="Followed Hyperlink 2917 2" xfId="21995" xr:uid="{A6E5A742-62D5-4CB0-B68C-39EBB6614BBC}"/>
    <cellStyle name="Followed Hyperlink 2918" xfId="21996" xr:uid="{12224327-8612-43D7-83C4-B15F26639716}"/>
    <cellStyle name="Followed Hyperlink 2918 2" xfId="21997" xr:uid="{57F407FC-E411-4C6B-84A9-6BB4706C0D10}"/>
    <cellStyle name="Followed Hyperlink 2919" xfId="21998" xr:uid="{5BD9CF73-0FF5-4AB6-AE4A-815A2FFA1840}"/>
    <cellStyle name="Followed Hyperlink 2919 2" xfId="21999" xr:uid="{02AD7C6A-B367-4BB1-B641-7C3B379305C3}"/>
    <cellStyle name="Followed Hyperlink 292" xfId="22000" xr:uid="{1FF27D67-BA9E-4550-BF5E-55B270353FF1}"/>
    <cellStyle name="Followed Hyperlink 292 2" xfId="22001" xr:uid="{92CE2A73-92D6-44B3-B617-DF695B47FCBD}"/>
    <cellStyle name="Followed Hyperlink 2920" xfId="22002" xr:uid="{94587E07-605D-475A-99CE-257963FFB46A}"/>
    <cellStyle name="Followed Hyperlink 2920 2" xfId="22003" xr:uid="{97C2164D-8DFE-453B-9A46-D44F44237579}"/>
    <cellStyle name="Followed Hyperlink 2921" xfId="22004" xr:uid="{A7369FBD-50D5-4808-9869-C2CC3E25B775}"/>
    <cellStyle name="Followed Hyperlink 2921 2" xfId="22005" xr:uid="{F3831E6C-D2EC-45C7-98C6-515B5A32D9D4}"/>
    <cellStyle name="Followed Hyperlink 2922" xfId="22006" xr:uid="{71E88E6D-44E9-4F54-AFEB-4A8B081D64B2}"/>
    <cellStyle name="Followed Hyperlink 2922 2" xfId="22007" xr:uid="{9206F349-B5CC-440B-9560-F4257C5A59C5}"/>
    <cellStyle name="Followed Hyperlink 2923" xfId="22008" xr:uid="{A3ACC967-048F-44B9-B459-39F16A3201D2}"/>
    <cellStyle name="Followed Hyperlink 2923 2" xfId="22009" xr:uid="{F8DAA7D4-AB4C-4E87-82F9-498E623D20A4}"/>
    <cellStyle name="Followed Hyperlink 2924" xfId="22010" xr:uid="{5481BFED-34CF-4366-8767-5EDCE455E3B2}"/>
    <cellStyle name="Followed Hyperlink 2924 2" xfId="22011" xr:uid="{DBA92E1B-F840-422E-92D2-94461D045561}"/>
    <cellStyle name="Followed Hyperlink 2925" xfId="22012" xr:uid="{5272E899-262F-4481-BBDC-DB611AEC36F5}"/>
    <cellStyle name="Followed Hyperlink 2925 2" xfId="22013" xr:uid="{4A480F7E-E6C2-4D44-A1E9-CA51CFA4D9E0}"/>
    <cellStyle name="Followed Hyperlink 2926" xfId="22014" xr:uid="{5A3A0C53-10F2-43D0-87CD-4DBA5B66B5C2}"/>
    <cellStyle name="Followed Hyperlink 2926 2" xfId="22015" xr:uid="{D50D1647-CB69-4FA2-8B9C-79B8C725C73B}"/>
    <cellStyle name="Followed Hyperlink 2927" xfId="22016" xr:uid="{64738D8F-F2CA-4E63-A8AC-6664C527A227}"/>
    <cellStyle name="Followed Hyperlink 2927 2" xfId="22017" xr:uid="{574C8900-7883-424F-AE83-3FA887C5443B}"/>
    <cellStyle name="Followed Hyperlink 2928" xfId="22018" xr:uid="{FC4FD10E-12CA-4659-BE24-101DDE6116DC}"/>
    <cellStyle name="Followed Hyperlink 2928 2" xfId="22019" xr:uid="{7F7D7EF0-4AF3-4326-A051-0574EB30FD76}"/>
    <cellStyle name="Followed Hyperlink 2929" xfId="22020" xr:uid="{097C1A47-74BA-42CF-B800-76D070196061}"/>
    <cellStyle name="Followed Hyperlink 2929 2" xfId="22021" xr:uid="{D2A543E0-3FA3-4ECD-86FD-04BEB351D2D4}"/>
    <cellStyle name="Followed Hyperlink 293" xfId="22022" xr:uid="{150AF1C4-77B8-41A1-88D7-B45FBC98F173}"/>
    <cellStyle name="Followed Hyperlink 293 2" xfId="22023" xr:uid="{497641D6-1B55-4810-BA08-7CC2B27AD6B1}"/>
    <cellStyle name="Followed Hyperlink 2930" xfId="22024" xr:uid="{CAB2E14C-83B4-4A56-9E00-4E8ECF20D105}"/>
    <cellStyle name="Followed Hyperlink 2930 2" xfId="22025" xr:uid="{97CCDDA6-05A6-47F9-BF6F-C615F60C8817}"/>
    <cellStyle name="Followed Hyperlink 2931" xfId="22026" xr:uid="{ABF5C386-043B-4B68-AB10-C70CA6422349}"/>
    <cellStyle name="Followed Hyperlink 2931 2" xfId="22027" xr:uid="{A6D9B7F7-FD0A-4621-BF67-649CFD52A5F1}"/>
    <cellStyle name="Followed Hyperlink 2932" xfId="22028" xr:uid="{C1E1127D-5446-4C69-A2C6-F7373A728586}"/>
    <cellStyle name="Followed Hyperlink 2932 2" xfId="22029" xr:uid="{47D8265C-F27F-439A-84AC-41D56B479A0C}"/>
    <cellStyle name="Followed Hyperlink 2933" xfId="22030" xr:uid="{AF404FCB-3AAC-4091-BAA2-D6D411FB6B03}"/>
    <cellStyle name="Followed Hyperlink 2933 2" xfId="22031" xr:uid="{3DBD5469-45DE-4361-A30E-DC74FC0C33AF}"/>
    <cellStyle name="Followed Hyperlink 2934" xfId="22032" xr:uid="{3BB11F06-DFF0-4974-BCEA-413EC93595B5}"/>
    <cellStyle name="Followed Hyperlink 2934 2" xfId="22033" xr:uid="{1AB1B6EF-98DE-46C4-92D8-EE6E9D1C439E}"/>
    <cellStyle name="Followed Hyperlink 2935" xfId="22034" xr:uid="{D8BECF85-E399-49BD-8880-D593E35ED5B1}"/>
    <cellStyle name="Followed Hyperlink 2935 2" xfId="22035" xr:uid="{7C057017-F6D3-40EF-889D-DB7F443B71FC}"/>
    <cellStyle name="Followed Hyperlink 2936" xfId="22036" xr:uid="{68C436DD-9184-4049-8372-1236282B966B}"/>
    <cellStyle name="Followed Hyperlink 2936 2" xfId="22037" xr:uid="{76CEE43F-B4F7-496E-B55E-DCDC1A22D8FD}"/>
    <cellStyle name="Followed Hyperlink 2937" xfId="22038" xr:uid="{F793DFE3-26D2-46B6-ACD3-7B098F3666EB}"/>
    <cellStyle name="Followed Hyperlink 2937 2" xfId="22039" xr:uid="{1D656ED1-5CC4-4DBA-A2AE-64FEBD2B2615}"/>
    <cellStyle name="Followed Hyperlink 2938" xfId="22040" xr:uid="{22DBDFE5-E7E4-4772-AB04-574867B08919}"/>
    <cellStyle name="Followed Hyperlink 2938 2" xfId="22041" xr:uid="{4E056156-7E47-49B8-B044-CEC4B96295F2}"/>
    <cellStyle name="Followed Hyperlink 2939" xfId="22042" xr:uid="{5A8B1C16-6C91-41FA-9056-5BBC0B848904}"/>
    <cellStyle name="Followed Hyperlink 2939 2" xfId="22043" xr:uid="{98F70B18-5BA5-4285-92C5-846FF723063B}"/>
    <cellStyle name="Followed Hyperlink 294" xfId="22044" xr:uid="{E1EC5353-0197-4EC8-B96F-F929332AEDBB}"/>
    <cellStyle name="Followed Hyperlink 294 2" xfId="22045" xr:uid="{3F6A5E4B-EE66-41A7-863F-F4739611906D}"/>
    <cellStyle name="Followed Hyperlink 2940" xfId="22046" xr:uid="{F304B388-82C7-4DA2-BAD8-E14685AADA25}"/>
    <cellStyle name="Followed Hyperlink 2940 2" xfId="22047" xr:uid="{A0FA8C90-3969-43DA-83AA-F3E871B6D97C}"/>
    <cellStyle name="Followed Hyperlink 2941" xfId="22048" xr:uid="{72B05D90-3816-4FDA-859E-9C2B143CA6E1}"/>
    <cellStyle name="Followed Hyperlink 2941 2" xfId="22049" xr:uid="{64CAC50B-3FDA-44AB-89B6-C068D00DF9BC}"/>
    <cellStyle name="Followed Hyperlink 2942" xfId="22050" xr:uid="{C34C5C49-8F3A-4B17-BD9D-52F5A73910CB}"/>
    <cellStyle name="Followed Hyperlink 2942 2" xfId="22051" xr:uid="{09F54A5D-B68C-4277-9E72-510A10D9D3E7}"/>
    <cellStyle name="Followed Hyperlink 2943" xfId="22052" xr:uid="{B6667A19-8908-41D1-A2F4-D15946350EF2}"/>
    <cellStyle name="Followed Hyperlink 2943 2" xfId="22053" xr:uid="{5C50C891-F521-4802-995E-DA13173C268E}"/>
    <cellStyle name="Followed Hyperlink 2944" xfId="22054" xr:uid="{F59867BD-67BC-4210-A4EC-E070AF2964A3}"/>
    <cellStyle name="Followed Hyperlink 2944 2" xfId="22055" xr:uid="{466E8E47-E4CD-4373-A330-B022F761B52E}"/>
    <cellStyle name="Followed Hyperlink 2945" xfId="22056" xr:uid="{9CA991A7-2F44-4DA4-BBB8-35987A2D9D97}"/>
    <cellStyle name="Followed Hyperlink 2945 2" xfId="22057" xr:uid="{3E5C1343-5E8F-4BBB-B936-CF35466D14B7}"/>
    <cellStyle name="Followed Hyperlink 2946" xfId="22058" xr:uid="{8EA4CB94-CC16-46B2-9176-9D2229A3A7DA}"/>
    <cellStyle name="Followed Hyperlink 2946 2" xfId="22059" xr:uid="{795C5A70-2D52-49EE-89A1-0696AA8D7D78}"/>
    <cellStyle name="Followed Hyperlink 2947" xfId="22060" xr:uid="{D5F34AD6-46B7-43A9-AA16-97742A7A238B}"/>
    <cellStyle name="Followed Hyperlink 2947 2" xfId="22061" xr:uid="{40DDA058-C66B-4BC5-8736-6755CAEA8A96}"/>
    <cellStyle name="Followed Hyperlink 2948" xfId="22062" xr:uid="{1E084E7B-2A88-4806-9BC8-929EA63C07F8}"/>
    <cellStyle name="Followed Hyperlink 2948 2" xfId="22063" xr:uid="{0F14B9F2-DDEA-4EB5-A0A0-4D5E5561A4AF}"/>
    <cellStyle name="Followed Hyperlink 2949" xfId="22064" xr:uid="{9B19CBDA-C4D3-4CCC-B1D5-2A2051F85978}"/>
    <cellStyle name="Followed Hyperlink 2949 2" xfId="22065" xr:uid="{8F7E192C-3090-4294-B09E-CB40AA099D69}"/>
    <cellStyle name="Followed Hyperlink 295" xfId="22066" xr:uid="{3EC73C40-0D11-43CB-A44E-6C436FAD4116}"/>
    <cellStyle name="Followed Hyperlink 295 2" xfId="22067" xr:uid="{EE7A9913-48A0-4719-A787-C9CA654A44D3}"/>
    <cellStyle name="Followed Hyperlink 2950" xfId="22068" xr:uid="{B7CFC57D-D10A-4CE6-8E46-792A3D9D116D}"/>
    <cellStyle name="Followed Hyperlink 2950 2" xfId="22069" xr:uid="{4207D176-9A48-46E4-A5AB-3335494C0CDF}"/>
    <cellStyle name="Followed Hyperlink 2951" xfId="22070" xr:uid="{C08B9CA0-57C0-4ABF-B634-A659A3B84798}"/>
    <cellStyle name="Followed Hyperlink 2951 2" xfId="22071" xr:uid="{A4D37BA5-3BA0-46E9-B5A1-29DD9CF03CD8}"/>
    <cellStyle name="Followed Hyperlink 2952" xfId="22072" xr:uid="{89F24A4C-CFBE-4D2C-8184-1B6064C92D9C}"/>
    <cellStyle name="Followed Hyperlink 2952 2" xfId="22073" xr:uid="{13D517D2-3F15-47FF-8BFF-69CEBD81F725}"/>
    <cellStyle name="Followed Hyperlink 2953" xfId="22074" xr:uid="{843577DE-2B86-44A4-B3F5-265C908536AD}"/>
    <cellStyle name="Followed Hyperlink 2953 2" xfId="22075" xr:uid="{F1036DC8-8F3A-4879-B3E5-C18A983DF164}"/>
    <cellStyle name="Followed Hyperlink 2954" xfId="22076" xr:uid="{0ADBE09E-1A86-4CDA-9443-4F17F7680DBB}"/>
    <cellStyle name="Followed Hyperlink 2954 2" xfId="22077" xr:uid="{D9A4A66D-3F50-4375-802E-87D7FCF0F2E2}"/>
    <cellStyle name="Followed Hyperlink 2955" xfId="22078" xr:uid="{526C2846-C18F-4346-9E72-DF8C1D681A66}"/>
    <cellStyle name="Followed Hyperlink 2955 2" xfId="22079" xr:uid="{A58E1DEE-36E6-430D-B829-4A203D510FA9}"/>
    <cellStyle name="Followed Hyperlink 2956" xfId="22080" xr:uid="{4269B6B9-4056-4556-8F94-8609CE750511}"/>
    <cellStyle name="Followed Hyperlink 2956 2" xfId="22081" xr:uid="{2A663463-5762-495B-BC30-9A381BDC4AB1}"/>
    <cellStyle name="Followed Hyperlink 2957" xfId="22082" xr:uid="{780DF4FF-70C0-4489-BA2E-4C03C033D120}"/>
    <cellStyle name="Followed Hyperlink 2957 2" xfId="22083" xr:uid="{F07B389C-8B9A-4662-9E68-240B5EA938EF}"/>
    <cellStyle name="Followed Hyperlink 2958" xfId="22084" xr:uid="{089AD4B4-885F-4081-A55C-702B6AC0CE11}"/>
    <cellStyle name="Followed Hyperlink 2958 2" xfId="22085" xr:uid="{C59725B7-E590-4B18-9C4A-F32FA975AD2B}"/>
    <cellStyle name="Followed Hyperlink 2959" xfId="22086" xr:uid="{5591AE47-F288-4B09-8E75-41DAEC620F49}"/>
    <cellStyle name="Followed Hyperlink 2959 2" xfId="22087" xr:uid="{56A5CE30-8918-4655-BB21-358DCF2D0462}"/>
    <cellStyle name="Followed Hyperlink 296" xfId="22088" xr:uid="{4D436DB2-C4A8-49EC-A58B-95F13A649FC2}"/>
    <cellStyle name="Followed Hyperlink 296 2" xfId="22089" xr:uid="{1417DBAA-8D58-424D-BF64-75F026D2C828}"/>
    <cellStyle name="Followed Hyperlink 2960" xfId="22090" xr:uid="{20E1BCE1-900B-46EF-BC49-C40D65EC0A0C}"/>
    <cellStyle name="Followed Hyperlink 2960 2" xfId="22091" xr:uid="{9B0552CE-0EFF-4A4E-AB19-9EE783F2F4B6}"/>
    <cellStyle name="Followed Hyperlink 2961" xfId="22092" xr:uid="{FABB2C27-AA03-44E2-AEF0-758239C6C2B3}"/>
    <cellStyle name="Followed Hyperlink 2961 2" xfId="22093" xr:uid="{EDF7240F-C139-459A-A4C4-16BDB0F9779C}"/>
    <cellStyle name="Followed Hyperlink 2962" xfId="22094" xr:uid="{F316F1CB-2050-4984-9579-B2D2795130FF}"/>
    <cellStyle name="Followed Hyperlink 2962 2" xfId="22095" xr:uid="{A82D5022-AD26-4769-9333-07A9CB1D733A}"/>
    <cellStyle name="Followed Hyperlink 2963" xfId="22096" xr:uid="{FD31D233-0D25-4125-8B07-7DF70B0CA5A1}"/>
    <cellStyle name="Followed Hyperlink 2963 2" xfId="22097" xr:uid="{2701D5B7-C844-4E55-8E8B-322C4B0F7126}"/>
    <cellStyle name="Followed Hyperlink 2964" xfId="22098" xr:uid="{9FDD4D3D-4D5A-4780-AB3D-DA7618FA8C69}"/>
    <cellStyle name="Followed Hyperlink 2964 2" xfId="22099" xr:uid="{156B866B-7F73-4EA5-91B8-0E711E87BDA7}"/>
    <cellStyle name="Followed Hyperlink 2965" xfId="22100" xr:uid="{2D6F638D-A1EA-4A18-AEB1-DE5D1B5CEF96}"/>
    <cellStyle name="Followed Hyperlink 2965 2" xfId="22101" xr:uid="{DD0C9C04-4E46-4D77-8BD5-AAB0335D3038}"/>
    <cellStyle name="Followed Hyperlink 2966" xfId="22102" xr:uid="{02C85832-0AAC-469A-8EEC-B3E41F5EE68C}"/>
    <cellStyle name="Followed Hyperlink 2966 2" xfId="22103" xr:uid="{A96F9B9B-69D5-4EA3-B49A-50B989DB411C}"/>
    <cellStyle name="Followed Hyperlink 2967" xfId="22104" xr:uid="{8DC64716-2646-46BC-8287-175CDE17C0B8}"/>
    <cellStyle name="Followed Hyperlink 2967 2" xfId="22105" xr:uid="{F58678C6-1550-4FB1-894A-F39CF73022E5}"/>
    <cellStyle name="Followed Hyperlink 2968" xfId="22106" xr:uid="{8781EFEF-D693-4BB3-A2F1-09603801E253}"/>
    <cellStyle name="Followed Hyperlink 2968 2" xfId="22107" xr:uid="{1976033D-9D91-4B8E-9D78-C749A177D21B}"/>
    <cellStyle name="Followed Hyperlink 2969" xfId="22108" xr:uid="{C223AD3C-73DB-4BAA-A104-CB443C067C1B}"/>
    <cellStyle name="Followed Hyperlink 2969 2" xfId="22109" xr:uid="{12EB6CEC-F4A7-4127-B3B5-BA56F80EC1FD}"/>
    <cellStyle name="Followed Hyperlink 297" xfId="22110" xr:uid="{2F7A4EA7-28DE-446B-88CE-BF8AC53C6EEC}"/>
    <cellStyle name="Followed Hyperlink 297 2" xfId="22111" xr:uid="{9F175257-7B2A-42B8-BBFE-6F85568CB0A7}"/>
    <cellStyle name="Followed Hyperlink 2970" xfId="22112" xr:uid="{FF2AC4CE-4511-46A8-B7D8-5924A943FB2C}"/>
    <cellStyle name="Followed Hyperlink 2970 2" xfId="22113" xr:uid="{EFA792DA-38BC-4957-9C4E-EDB9747A4841}"/>
    <cellStyle name="Followed Hyperlink 2971" xfId="22114" xr:uid="{4DED2FD0-C76B-48ED-B45D-2275203B4166}"/>
    <cellStyle name="Followed Hyperlink 2971 2" xfId="22115" xr:uid="{DDE36509-F630-4DA6-9D55-F35A2AEE7AE0}"/>
    <cellStyle name="Followed Hyperlink 2972" xfId="22116" xr:uid="{45B00AAA-C151-4ADC-928D-307E9FD9FF40}"/>
    <cellStyle name="Followed Hyperlink 2972 2" xfId="22117" xr:uid="{41BD2485-6015-427E-AC43-BCA2AE980065}"/>
    <cellStyle name="Followed Hyperlink 2973" xfId="22118" xr:uid="{E505BBA5-3B24-4825-9C14-23B8470199D8}"/>
    <cellStyle name="Followed Hyperlink 2973 2" xfId="22119" xr:uid="{F7179D9B-C10C-48F0-AFDC-761D28719AAB}"/>
    <cellStyle name="Followed Hyperlink 2974" xfId="22120" xr:uid="{EC2FD7BB-8B40-4997-A75F-45D57F3F154C}"/>
    <cellStyle name="Followed Hyperlink 2974 2" xfId="22121" xr:uid="{7CD9A349-7813-49BF-BDDA-A59960C5F16F}"/>
    <cellStyle name="Followed Hyperlink 2975" xfId="22122" xr:uid="{B770EA52-E69F-4142-8D99-934DF920B729}"/>
    <cellStyle name="Followed Hyperlink 2975 2" xfId="22123" xr:uid="{7791279B-70F3-4080-B1A3-08490CE465F2}"/>
    <cellStyle name="Followed Hyperlink 2976" xfId="22124" xr:uid="{BF754DEF-76DE-45AE-9A34-1659C9CEB05A}"/>
    <cellStyle name="Followed Hyperlink 2976 2" xfId="22125" xr:uid="{FF706BFC-59D8-402E-912F-B5C1C4B15AA7}"/>
    <cellStyle name="Followed Hyperlink 2977" xfId="22126" xr:uid="{DB028743-F48B-41F7-9090-E7537417AEC8}"/>
    <cellStyle name="Followed Hyperlink 2977 2" xfId="22127" xr:uid="{EA7CDECC-F0BA-429E-88BF-F3F946485CA1}"/>
    <cellStyle name="Followed Hyperlink 2978" xfId="22128" xr:uid="{5805B824-92A0-40EF-B4E1-B5379B3DD904}"/>
    <cellStyle name="Followed Hyperlink 2978 2" xfId="22129" xr:uid="{5F013B0B-FDCA-4FF7-AF5A-CA1B1900CEBD}"/>
    <cellStyle name="Followed Hyperlink 2979" xfId="22130" xr:uid="{44A383C6-68ED-4E60-99B4-205105B29228}"/>
    <cellStyle name="Followed Hyperlink 2979 2" xfId="22131" xr:uid="{A65BA075-69EF-4B9C-9E4D-835210BAF84A}"/>
    <cellStyle name="Followed Hyperlink 298" xfId="22132" xr:uid="{DFA81A88-2C7C-42CC-B922-31E0316A9720}"/>
    <cellStyle name="Followed Hyperlink 298 2" xfId="22133" xr:uid="{9F662861-EC44-4DD4-9107-7C7675D14460}"/>
    <cellStyle name="Followed Hyperlink 2980" xfId="22134" xr:uid="{18215C59-703E-4F79-BBAE-EEC582FD5232}"/>
    <cellStyle name="Followed Hyperlink 2980 2" xfId="22135" xr:uid="{9DED1E09-FD19-4489-88A2-C223D2191897}"/>
    <cellStyle name="Followed Hyperlink 2981" xfId="22136" xr:uid="{67E423C0-BFB8-463C-84B1-BC9715C91551}"/>
    <cellStyle name="Followed Hyperlink 2981 2" xfId="22137" xr:uid="{6028F4D6-7EA9-4FEC-81E9-F625BDEEC003}"/>
    <cellStyle name="Followed Hyperlink 2982" xfId="22138" xr:uid="{94E85ABF-38AB-4C25-99DE-9F2E61935AC1}"/>
    <cellStyle name="Followed Hyperlink 2982 2" xfId="22139" xr:uid="{152C6D24-44E0-40C0-9E8B-C26D6D3ADD73}"/>
    <cellStyle name="Followed Hyperlink 2983" xfId="22140" xr:uid="{588B34F3-8B97-4B38-9BBC-1BDE639BE0E8}"/>
    <cellStyle name="Followed Hyperlink 2983 2" xfId="22141" xr:uid="{6BD68512-2102-44D5-BFDE-62DCEFBBB7BC}"/>
    <cellStyle name="Followed Hyperlink 2984" xfId="22142" xr:uid="{74732D59-5425-4A1B-912C-557E7F5D9165}"/>
    <cellStyle name="Followed Hyperlink 2984 2" xfId="22143" xr:uid="{51616D3A-B145-4EF8-9327-118E62FBA15D}"/>
    <cellStyle name="Followed Hyperlink 2985" xfId="22144" xr:uid="{CF836E7E-CCAB-4990-8F92-27B809FDE947}"/>
    <cellStyle name="Followed Hyperlink 2985 2" xfId="22145" xr:uid="{3B098589-AD1A-4DE4-8EE6-5E2ACE9723ED}"/>
    <cellStyle name="Followed Hyperlink 2986" xfId="22146" xr:uid="{B0B0D3EB-CB75-4DED-B571-768ABCF5D826}"/>
    <cellStyle name="Followed Hyperlink 2986 2" xfId="22147" xr:uid="{DB28BF4B-3771-44D2-B271-013D9BA8FA03}"/>
    <cellStyle name="Followed Hyperlink 2987" xfId="22148" xr:uid="{2D899554-E1DD-4600-AAEF-B043F5CCD722}"/>
    <cellStyle name="Followed Hyperlink 2987 2" xfId="22149" xr:uid="{3E76394E-E73B-4E54-8F8F-4976639BEE0E}"/>
    <cellStyle name="Followed Hyperlink 2988" xfId="22150" xr:uid="{040C17DD-A605-43B6-AF34-E11BC76FC4B1}"/>
    <cellStyle name="Followed Hyperlink 2988 2" xfId="22151" xr:uid="{62F369C4-83E7-46C4-B587-4D25DE1CB47B}"/>
    <cellStyle name="Followed Hyperlink 2989" xfId="22152" xr:uid="{0DD31825-4578-43E7-B762-D3AD43E48FA4}"/>
    <cellStyle name="Followed Hyperlink 2989 2" xfId="22153" xr:uid="{9DB0A3E0-7480-454C-A89F-1830609E8EEF}"/>
    <cellStyle name="Followed Hyperlink 299" xfId="22154" xr:uid="{B0893C5F-D589-440B-A9C8-940065506294}"/>
    <cellStyle name="Followed Hyperlink 299 2" xfId="22155" xr:uid="{59EEF0BD-3A4F-4EB0-A9F6-314E113ED625}"/>
    <cellStyle name="Followed Hyperlink 2990" xfId="22156" xr:uid="{DADB472A-2ABD-401D-895F-1E5499E0A464}"/>
    <cellStyle name="Followed Hyperlink 2990 2" xfId="22157" xr:uid="{6208F18B-50FB-4B09-A4CC-A67F8F9CBE6E}"/>
    <cellStyle name="Followed Hyperlink 2991" xfId="22158" xr:uid="{06F61238-41B9-4496-86F4-6B2EC4282A5D}"/>
    <cellStyle name="Followed Hyperlink 2991 2" xfId="22159" xr:uid="{4EADE55B-542D-444B-AE66-FA680D1EB5D2}"/>
    <cellStyle name="Followed Hyperlink 2992" xfId="22160" xr:uid="{FB319363-AC64-4263-BD44-3BDEDF2669F2}"/>
    <cellStyle name="Followed Hyperlink 2992 2" xfId="22161" xr:uid="{95D539DF-F387-45C8-9C2B-E1418C52FBDF}"/>
    <cellStyle name="Followed Hyperlink 2993" xfId="22162" xr:uid="{F99A1F66-1F63-4413-8FDC-A34A7857E10E}"/>
    <cellStyle name="Followed Hyperlink 2993 2" xfId="22163" xr:uid="{D4AAA426-B654-437E-B4DA-C29848F6FDEF}"/>
    <cellStyle name="Followed Hyperlink 2994" xfId="22164" xr:uid="{CFD43C0F-78EF-4AB8-A129-2FD0232E94DE}"/>
    <cellStyle name="Followed Hyperlink 2994 2" xfId="22165" xr:uid="{F2D6D7EC-6494-4C39-853F-CEDB0D60BED3}"/>
    <cellStyle name="Followed Hyperlink 2995" xfId="22166" xr:uid="{BACD8F9C-8784-4B73-BC1C-DDA8C7F94153}"/>
    <cellStyle name="Followed Hyperlink 2995 2" xfId="22167" xr:uid="{A0828DF3-E8FC-4166-8A95-9F1067D3E2E5}"/>
    <cellStyle name="Followed Hyperlink 2996" xfId="22168" xr:uid="{8F3B6262-F8FE-409A-AB4C-29F3B912E820}"/>
    <cellStyle name="Followed Hyperlink 2996 2" xfId="22169" xr:uid="{53E6BBEC-967F-4862-9496-9F72EBC8B425}"/>
    <cellStyle name="Followed Hyperlink 2997" xfId="22170" xr:uid="{69ABF6E8-7A30-4259-9292-AB2BE3571A8F}"/>
    <cellStyle name="Followed Hyperlink 2997 2" xfId="22171" xr:uid="{B1259A37-C4D7-4088-8AB6-FDED7BBB9408}"/>
    <cellStyle name="Followed Hyperlink 2998" xfId="22172" xr:uid="{B4E106F7-A7C0-4C7E-AB2B-07AABBCAB6DF}"/>
    <cellStyle name="Followed Hyperlink 2998 2" xfId="22173" xr:uid="{777C2F24-A6CF-4610-B200-9D5B55D2F0CA}"/>
    <cellStyle name="Followed Hyperlink 2999" xfId="22174" xr:uid="{667B2B49-6268-498F-9674-EA7BAA2D4607}"/>
    <cellStyle name="Followed Hyperlink 2999 2" xfId="22175" xr:uid="{702B3EEB-10FE-4B2C-9FD1-2C77363C2BD6}"/>
    <cellStyle name="Followed Hyperlink 3" xfId="22176" xr:uid="{A3749A31-C027-4E4A-AC58-5EE9E16FE821}"/>
    <cellStyle name="Followed Hyperlink 3 2" xfId="22177" xr:uid="{7D3F110F-B90C-44D9-A4F9-B0721735A17E}"/>
    <cellStyle name="Followed Hyperlink 30" xfId="22178" xr:uid="{71D75E1E-A3CD-4545-A3CD-E3AE93966E3E}"/>
    <cellStyle name="Followed Hyperlink 30 2" xfId="22179" xr:uid="{59E9AF28-AF81-4394-880C-D6BC8ED6668F}"/>
    <cellStyle name="Followed Hyperlink 300" xfId="22180" xr:uid="{BA3F5B92-4331-4CB1-AE6B-20E71909F619}"/>
    <cellStyle name="Followed Hyperlink 300 2" xfId="22181" xr:uid="{8E899738-48CF-4080-83AD-9835EEE72DE6}"/>
    <cellStyle name="Followed Hyperlink 3000" xfId="22182" xr:uid="{17421D5F-F60B-4281-B9B2-A454863E3AA4}"/>
    <cellStyle name="Followed Hyperlink 3000 2" xfId="22183" xr:uid="{9221BD6F-CF8F-47DF-8CE1-848BBB09C741}"/>
    <cellStyle name="Followed Hyperlink 3001" xfId="22184" xr:uid="{0FE31D10-EC34-48D0-81C4-3F56C0BBA236}"/>
    <cellStyle name="Followed Hyperlink 3001 2" xfId="22185" xr:uid="{BCD26795-5FAF-4F15-A4BB-CAE77E2FE905}"/>
    <cellStyle name="Followed Hyperlink 3002" xfId="22186" xr:uid="{68E6F3A3-E2EE-45F1-8230-7ED07A550D18}"/>
    <cellStyle name="Followed Hyperlink 3002 2" xfId="22187" xr:uid="{119FF85F-79D4-43AF-AEC9-8F6D26F528B8}"/>
    <cellStyle name="Followed Hyperlink 3003" xfId="22188" xr:uid="{641368F8-8471-4347-A4A0-07B7D95C7F1C}"/>
    <cellStyle name="Followed Hyperlink 3003 2" xfId="22189" xr:uid="{4D12C45A-3185-453E-AF25-C85A83C07810}"/>
    <cellStyle name="Followed Hyperlink 3004" xfId="22190" xr:uid="{AD498ECF-67D8-428D-81AF-FE269ABA094F}"/>
    <cellStyle name="Followed Hyperlink 3004 2" xfId="22191" xr:uid="{6EFF5475-A0BD-4DC2-88DC-FFD35E95B4B2}"/>
    <cellStyle name="Followed Hyperlink 3005" xfId="22192" xr:uid="{3369DA77-A36A-42CC-834B-1C3BD6F77FEC}"/>
    <cellStyle name="Followed Hyperlink 3005 2" xfId="22193" xr:uid="{46555CB3-2231-4206-989D-95D9CF4545BE}"/>
    <cellStyle name="Followed Hyperlink 3006" xfId="22194" xr:uid="{61F2132C-E3EE-49DC-8CB8-1963BBE01FEC}"/>
    <cellStyle name="Followed Hyperlink 3006 2" xfId="22195" xr:uid="{F400C026-09FB-47C5-B1D4-4D7239281865}"/>
    <cellStyle name="Followed Hyperlink 3007" xfId="22196" xr:uid="{9984143C-5885-43BE-B6C4-E7C4E460EEE3}"/>
    <cellStyle name="Followed Hyperlink 3007 2" xfId="22197" xr:uid="{4B6D5DA1-4B62-4A2C-9B6C-BA89E7AC4B2E}"/>
    <cellStyle name="Followed Hyperlink 3008" xfId="22198" xr:uid="{517D28B8-13C6-4560-B629-18F8C8EA5F94}"/>
    <cellStyle name="Followed Hyperlink 3008 2" xfId="22199" xr:uid="{28B9BD2D-24C6-44D9-9BFA-04FA284B2C44}"/>
    <cellStyle name="Followed Hyperlink 3009" xfId="22200" xr:uid="{8D0E5D83-DF4F-4191-9895-C6B6DAEE0F39}"/>
    <cellStyle name="Followed Hyperlink 3009 2" xfId="22201" xr:uid="{9AD068BA-F7C9-4E25-A17B-EA9F89E88409}"/>
    <cellStyle name="Followed Hyperlink 301" xfId="22202" xr:uid="{6F20D048-69C7-4C76-BBDA-53C763DD3D89}"/>
    <cellStyle name="Followed Hyperlink 301 2" xfId="22203" xr:uid="{FE658CF3-FC9B-459D-ACB9-524B73A7676A}"/>
    <cellStyle name="Followed Hyperlink 3010" xfId="22204" xr:uid="{D8982722-E0B1-4F2C-A333-8BC2F34090A9}"/>
    <cellStyle name="Followed Hyperlink 3010 2" xfId="22205" xr:uid="{2501FDF6-155F-4CC9-8010-CF80BCAC1088}"/>
    <cellStyle name="Followed Hyperlink 3011" xfId="22206" xr:uid="{97BCB9A3-287B-4952-9772-C2779A2944C5}"/>
    <cellStyle name="Followed Hyperlink 3011 2" xfId="22207" xr:uid="{3F964D82-1578-4CD3-982E-1C2A70A448D8}"/>
    <cellStyle name="Followed Hyperlink 3012" xfId="22208" xr:uid="{12703ACC-2568-4295-BD04-9FD1ABEF945F}"/>
    <cellStyle name="Followed Hyperlink 3012 2" xfId="22209" xr:uid="{A09C3555-6C49-4353-8B76-A04CEAA5773B}"/>
    <cellStyle name="Followed Hyperlink 3013" xfId="22210" xr:uid="{E64E88AC-2199-4801-8F36-01B65FD84B04}"/>
    <cellStyle name="Followed Hyperlink 3013 2" xfId="22211" xr:uid="{351E2395-7812-4539-ADB9-C694A8764B5B}"/>
    <cellStyle name="Followed Hyperlink 3014" xfId="22212" xr:uid="{1351E2E1-05AE-4472-B8F0-33B5A1F552DC}"/>
    <cellStyle name="Followed Hyperlink 3014 2" xfId="22213" xr:uid="{9A616924-A7BA-40BB-BCE7-52101CBDD9B5}"/>
    <cellStyle name="Followed Hyperlink 3015" xfId="22214" xr:uid="{1F3B8B17-AAD3-4CBC-B05D-13D1E9DEB90C}"/>
    <cellStyle name="Followed Hyperlink 3015 2" xfId="22215" xr:uid="{F499B8BC-CC4C-474F-A362-D9F18EC167FD}"/>
    <cellStyle name="Followed Hyperlink 3016" xfId="22216" xr:uid="{A05B0DC2-B9F2-48E0-BFEA-585F6AF739B9}"/>
    <cellStyle name="Followed Hyperlink 3016 2" xfId="22217" xr:uid="{7D8B069C-153E-4E3C-887C-DACE9D7A59C4}"/>
    <cellStyle name="Followed Hyperlink 3017" xfId="22218" xr:uid="{126EA3F2-E06E-4839-9E5A-65E0CF276752}"/>
    <cellStyle name="Followed Hyperlink 3017 2" xfId="22219" xr:uid="{0BF46711-F00A-45E2-8FE9-6B89D0DDAF53}"/>
    <cellStyle name="Followed Hyperlink 3018" xfId="22220" xr:uid="{537C5384-1500-41A8-BEB4-C5626ADC7C29}"/>
    <cellStyle name="Followed Hyperlink 3018 2" xfId="22221" xr:uid="{F000D0E2-8B8F-4F36-988C-B5A98C9EF983}"/>
    <cellStyle name="Followed Hyperlink 3019" xfId="22222" xr:uid="{24ACD90B-34A6-4978-9170-49218A23F91F}"/>
    <cellStyle name="Followed Hyperlink 3019 2" xfId="22223" xr:uid="{8094F598-F349-4EDC-AB61-7221C721ED67}"/>
    <cellStyle name="Followed Hyperlink 302" xfId="22224" xr:uid="{124751B1-C1E5-45CB-9710-2BFC5C4CE387}"/>
    <cellStyle name="Followed Hyperlink 302 2" xfId="22225" xr:uid="{C45DD656-4404-4DD2-94A8-565F22AE0C99}"/>
    <cellStyle name="Followed Hyperlink 3020" xfId="22226" xr:uid="{4DB0ACFF-9D5C-42E9-BCD8-C508BF625B26}"/>
    <cellStyle name="Followed Hyperlink 3020 2" xfId="22227" xr:uid="{80D28BE7-DBBB-465A-8527-67452F7B9A10}"/>
    <cellStyle name="Followed Hyperlink 3021" xfId="22228" xr:uid="{53B2D905-A7E2-4947-8ED4-4B643DAD052C}"/>
    <cellStyle name="Followed Hyperlink 3021 2" xfId="22229" xr:uid="{25081AA1-38F2-4EEE-8D28-79AFAF8401CD}"/>
    <cellStyle name="Followed Hyperlink 3022" xfId="22230" xr:uid="{87638BF1-C66C-49E3-B9D5-D6E8870E8A35}"/>
    <cellStyle name="Followed Hyperlink 3022 2" xfId="22231" xr:uid="{F0F08E52-50A3-4612-B58F-9D19B36FB30E}"/>
    <cellStyle name="Followed Hyperlink 3023" xfId="22232" xr:uid="{626298F1-7B7B-438B-B546-9915AF01319B}"/>
    <cellStyle name="Followed Hyperlink 3023 2" xfId="22233" xr:uid="{8AA8B5B2-24D0-4AA4-A064-98173CE1DF6F}"/>
    <cellStyle name="Followed Hyperlink 3024" xfId="22234" xr:uid="{0077930D-1D39-477E-A124-B15FBDBE1034}"/>
    <cellStyle name="Followed Hyperlink 3024 2" xfId="22235" xr:uid="{BF5FAEB8-E7DE-42CA-AC9B-A28950A7D773}"/>
    <cellStyle name="Followed Hyperlink 3025" xfId="22236" xr:uid="{A44E38B5-6E99-4718-ADE3-1D168377FF6B}"/>
    <cellStyle name="Followed Hyperlink 3025 2" xfId="22237" xr:uid="{CB0BAA84-3677-4E0A-90E7-94D34DEFF8E7}"/>
    <cellStyle name="Followed Hyperlink 3026" xfId="22238" xr:uid="{C166C4D9-F5B2-483A-B539-FBEFAF406B9E}"/>
    <cellStyle name="Followed Hyperlink 3026 2" xfId="22239" xr:uid="{D15CBF66-497D-408E-A185-8CA6CFFB9385}"/>
    <cellStyle name="Followed Hyperlink 3027" xfId="22240" xr:uid="{14BBEC0F-C683-4714-9711-46EB4AFFCE6F}"/>
    <cellStyle name="Followed Hyperlink 3027 2" xfId="22241" xr:uid="{4C65CC32-5144-4732-8E86-67CD00F64422}"/>
    <cellStyle name="Followed Hyperlink 3028" xfId="22242" xr:uid="{60CAA668-4CDE-4CED-ACC9-15C6F7FA44CA}"/>
    <cellStyle name="Followed Hyperlink 3028 2" xfId="22243" xr:uid="{65797C8C-35C0-4874-8FCA-F320602081A7}"/>
    <cellStyle name="Followed Hyperlink 3029" xfId="22244" xr:uid="{ABADA975-891F-4641-891A-13784CD8834F}"/>
    <cellStyle name="Followed Hyperlink 3029 2" xfId="22245" xr:uid="{90C7F8A5-1EBD-4690-9155-FEBA313C6C7C}"/>
    <cellStyle name="Followed Hyperlink 303" xfId="22246" xr:uid="{1B5C5727-5E89-4011-9412-40C84FD30BAF}"/>
    <cellStyle name="Followed Hyperlink 303 2" xfId="22247" xr:uid="{47EF4124-E19C-4F4E-BF6A-68BE2EBB17C5}"/>
    <cellStyle name="Followed Hyperlink 3030" xfId="22248" xr:uid="{EE159DB4-639A-41EE-8A81-2D2ECB2771A8}"/>
    <cellStyle name="Followed Hyperlink 3030 2" xfId="22249" xr:uid="{B1B95B0C-6E7B-4684-B81C-7D384D3873C3}"/>
    <cellStyle name="Followed Hyperlink 3031" xfId="22250" xr:uid="{9AF8D2E3-2DDD-45C0-B593-322EE28E7756}"/>
    <cellStyle name="Followed Hyperlink 3031 2" xfId="22251" xr:uid="{BA379A96-9A15-47DC-857F-E4BF5584A7CA}"/>
    <cellStyle name="Followed Hyperlink 3032" xfId="22252" xr:uid="{9DEFE5F7-F2D3-439A-87D5-B81072945C17}"/>
    <cellStyle name="Followed Hyperlink 3032 2" xfId="22253" xr:uid="{5432D1E2-BE67-4ADE-8758-799EEC0E67AA}"/>
    <cellStyle name="Followed Hyperlink 3033" xfId="22254" xr:uid="{371154CF-DF17-41E0-B7A9-4AA208612E2B}"/>
    <cellStyle name="Followed Hyperlink 3033 2" xfId="22255" xr:uid="{2392BE85-6888-4DE5-A7AA-AF93BF00E665}"/>
    <cellStyle name="Followed Hyperlink 3034" xfId="22256" xr:uid="{A788F8F0-713E-45BD-961B-BFBD02C2D90E}"/>
    <cellStyle name="Followed Hyperlink 3034 2" xfId="22257" xr:uid="{A01923F9-2F3E-47EE-9956-12A62AA7E033}"/>
    <cellStyle name="Followed Hyperlink 3035" xfId="22258" xr:uid="{4AA684C4-AD12-4DD3-A982-AC0FE3DBADC0}"/>
    <cellStyle name="Followed Hyperlink 3035 2" xfId="22259" xr:uid="{45CD0BD1-B459-4090-8483-147912477ABF}"/>
    <cellStyle name="Followed Hyperlink 3036" xfId="22260" xr:uid="{E00FB19E-6859-494F-AC3F-D4CE2DA951A2}"/>
    <cellStyle name="Followed Hyperlink 3036 2" xfId="22261" xr:uid="{D363DAB2-A62F-4621-9486-A5373FFC9009}"/>
    <cellStyle name="Followed Hyperlink 3037" xfId="22262" xr:uid="{6767C0BD-0897-44D5-AAC3-BB83D47ADB8B}"/>
    <cellStyle name="Followed Hyperlink 3037 2" xfId="22263" xr:uid="{123FB18C-0799-403B-B65C-C50382D97864}"/>
    <cellStyle name="Followed Hyperlink 3038" xfId="22264" xr:uid="{68A03311-2AC1-4A8A-A9E1-62B5FB55A532}"/>
    <cellStyle name="Followed Hyperlink 3038 2" xfId="22265" xr:uid="{542946BC-26CF-4BB0-81D1-C7E0E50FF490}"/>
    <cellStyle name="Followed Hyperlink 3039" xfId="22266" xr:uid="{720E0F77-FB50-4595-BF89-CFF735612A5D}"/>
    <cellStyle name="Followed Hyperlink 3039 2" xfId="22267" xr:uid="{DCCAC172-3564-4609-8E71-20C67FBB8B2B}"/>
    <cellStyle name="Followed Hyperlink 304" xfId="22268" xr:uid="{F679A032-544E-45C7-8254-CE742B229144}"/>
    <cellStyle name="Followed Hyperlink 304 2" xfId="22269" xr:uid="{65E05F7D-F835-464F-AD32-7B395C1F7C58}"/>
    <cellStyle name="Followed Hyperlink 3040" xfId="22270" xr:uid="{8F45E6A4-0306-4C6A-BBE1-F3B7E37B294B}"/>
    <cellStyle name="Followed Hyperlink 3040 2" xfId="22271" xr:uid="{3D0033A7-E388-420B-BC0E-7E3D6D04F996}"/>
    <cellStyle name="Followed Hyperlink 3041" xfId="22272" xr:uid="{9E8BED2B-FB69-4A57-883E-2F9292F8D5C9}"/>
    <cellStyle name="Followed Hyperlink 3041 2" xfId="22273" xr:uid="{0F2393A6-95EB-4DC2-9CBE-BE7E007BA8CC}"/>
    <cellStyle name="Followed Hyperlink 3042" xfId="22274" xr:uid="{EF84A660-B831-4A71-80B1-F0831AF074F0}"/>
    <cellStyle name="Followed Hyperlink 3042 2" xfId="22275" xr:uid="{98BD22E5-07AC-407E-A2BC-4C9C7D6D6A3A}"/>
    <cellStyle name="Followed Hyperlink 3043" xfId="22276" xr:uid="{ECD928EF-EC33-46CF-98F5-96F06DC43C76}"/>
    <cellStyle name="Followed Hyperlink 3043 2" xfId="22277" xr:uid="{4DC1E5AC-9AD0-40B8-BE85-17D2D1240DC4}"/>
    <cellStyle name="Followed Hyperlink 3044" xfId="22278" xr:uid="{1CBCA50D-294E-4D12-9E68-106129B568E6}"/>
    <cellStyle name="Followed Hyperlink 3044 2" xfId="22279" xr:uid="{AA552C66-C802-4246-B2C7-A7463F860DFA}"/>
    <cellStyle name="Followed Hyperlink 3045" xfId="22280" xr:uid="{9BEDA63A-B221-47C1-ABFD-5269A85D05F9}"/>
    <cellStyle name="Followed Hyperlink 3045 2" xfId="22281" xr:uid="{9C31CDB9-7D95-499C-9EA2-4E0465F5631B}"/>
    <cellStyle name="Followed Hyperlink 3046" xfId="22282" xr:uid="{E154B94D-DD36-4B79-BC53-84B20055C5EB}"/>
    <cellStyle name="Followed Hyperlink 3046 2" xfId="22283" xr:uid="{E66DAA52-944F-4B51-A89E-643166B1C04E}"/>
    <cellStyle name="Followed Hyperlink 3047" xfId="22284" xr:uid="{44FA97E5-1CA6-49C8-9B13-4413E22E05BC}"/>
    <cellStyle name="Followed Hyperlink 3047 2" xfId="22285" xr:uid="{6249CF99-E3E9-4E28-B650-66E3B5C098F3}"/>
    <cellStyle name="Followed Hyperlink 3048" xfId="22286" xr:uid="{AB97E49D-3D48-4FCD-B3FB-F2C5DE5EF085}"/>
    <cellStyle name="Followed Hyperlink 3048 2" xfId="22287" xr:uid="{C5471D06-81C4-4A9A-9D68-6FA570438F06}"/>
    <cellStyle name="Followed Hyperlink 3049" xfId="22288" xr:uid="{4C0F7C74-C94E-48D3-8079-78F22E84CEBA}"/>
    <cellStyle name="Followed Hyperlink 3049 2" xfId="22289" xr:uid="{C8B9979E-EB90-4D21-AAA8-4A61F803C803}"/>
    <cellStyle name="Followed Hyperlink 305" xfId="22290" xr:uid="{171A5016-6392-417F-AF2F-A7E7BDDEF394}"/>
    <cellStyle name="Followed Hyperlink 305 2" xfId="22291" xr:uid="{A12EEC9E-F27D-4DAA-9BA5-B1B9D90133A0}"/>
    <cellStyle name="Followed Hyperlink 3050" xfId="22292" xr:uid="{E2F946EC-34BF-4F53-8317-5F5F5582FA86}"/>
    <cellStyle name="Followed Hyperlink 3050 2" xfId="22293" xr:uid="{935DC892-2310-4808-B11A-452435C14EF9}"/>
    <cellStyle name="Followed Hyperlink 3051" xfId="22294" xr:uid="{A9589540-5650-4473-9EF9-B73161061743}"/>
    <cellStyle name="Followed Hyperlink 3051 2" xfId="22295" xr:uid="{4EB9419A-FBD8-4647-9703-78038A109051}"/>
    <cellStyle name="Followed Hyperlink 3052" xfId="22296" xr:uid="{28A0E4CF-32EE-4D20-BDB3-9C25D0F8248C}"/>
    <cellStyle name="Followed Hyperlink 3052 2" xfId="22297" xr:uid="{36F84D7F-F20C-485C-9606-33432AC81219}"/>
    <cellStyle name="Followed Hyperlink 3053" xfId="22298" xr:uid="{B5D0D4EA-E0AC-48B9-BAE5-14DFDB4A01D4}"/>
    <cellStyle name="Followed Hyperlink 3053 2" xfId="22299" xr:uid="{32194A7F-6AA3-4484-B951-3F65F9CD67F9}"/>
    <cellStyle name="Followed Hyperlink 3054" xfId="22300" xr:uid="{8F2D1763-794D-4465-A933-A10678E29E74}"/>
    <cellStyle name="Followed Hyperlink 3054 2" xfId="22301" xr:uid="{CBB555C2-58E8-465C-8D16-C5A036BE29CA}"/>
    <cellStyle name="Followed Hyperlink 3055" xfId="22302" xr:uid="{BD8B66B6-D6CA-4FDE-82B0-FDB06CA12F11}"/>
    <cellStyle name="Followed Hyperlink 3055 2" xfId="22303" xr:uid="{A46E7D04-88EB-42B3-B820-65BE15F0C05C}"/>
    <cellStyle name="Followed Hyperlink 3056" xfId="22304" xr:uid="{4134F4B7-34D7-4928-BAF7-AD9E9F5A17E1}"/>
    <cellStyle name="Followed Hyperlink 3056 2" xfId="22305" xr:uid="{FA62CF18-A4EA-4BD9-A70C-A2259D498D19}"/>
    <cellStyle name="Followed Hyperlink 3057" xfId="22306" xr:uid="{DBB90D32-2BA3-4BB6-A5C5-FBA7FC3E4DB8}"/>
    <cellStyle name="Followed Hyperlink 3057 2" xfId="22307" xr:uid="{E33BA9BD-164C-452B-94DE-3CADD2E6A636}"/>
    <cellStyle name="Followed Hyperlink 3058" xfId="22308" xr:uid="{4FB5685A-EB28-4312-A21D-609ED16ED3E1}"/>
    <cellStyle name="Followed Hyperlink 3058 2" xfId="22309" xr:uid="{D53CFA45-E179-44DC-8101-3B266BDDB82D}"/>
    <cellStyle name="Followed Hyperlink 3059" xfId="22310" xr:uid="{36CB830C-CF1C-4149-8015-6B8D431B3071}"/>
    <cellStyle name="Followed Hyperlink 3059 2" xfId="22311" xr:uid="{6CCB0798-F5DF-4BC3-B8A5-0F2C2DEE7863}"/>
    <cellStyle name="Followed Hyperlink 306" xfId="22312" xr:uid="{F9884830-2C52-43F3-ABF0-0E7827E3FE5A}"/>
    <cellStyle name="Followed Hyperlink 306 2" xfId="22313" xr:uid="{85694FB7-6E16-4AC7-8821-152C10A25801}"/>
    <cellStyle name="Followed Hyperlink 3060" xfId="22314" xr:uid="{C064F1B5-DCFC-41A1-837F-FA52073D0809}"/>
    <cellStyle name="Followed Hyperlink 3060 2" xfId="22315" xr:uid="{78830E80-3092-4150-B113-E5825ABC8403}"/>
    <cellStyle name="Followed Hyperlink 3061" xfId="22316" xr:uid="{27F45417-FFBD-4D79-A957-11092A6E7BB9}"/>
    <cellStyle name="Followed Hyperlink 3061 2" xfId="22317" xr:uid="{AD4D1FA8-C3F6-45EA-8725-45BDF3EFC5F5}"/>
    <cellStyle name="Followed Hyperlink 3062" xfId="22318" xr:uid="{EB6EBE09-BA0C-4209-960F-B6E8960E9DA5}"/>
    <cellStyle name="Followed Hyperlink 3062 2" xfId="22319" xr:uid="{3AD4F1F6-1FD7-4E8A-9440-CE6A708D95FB}"/>
    <cellStyle name="Followed Hyperlink 3063" xfId="22320" xr:uid="{A5D7B578-91C4-4A0E-97D1-095F965A6228}"/>
    <cellStyle name="Followed Hyperlink 3063 2" xfId="22321" xr:uid="{4BBA22A4-7287-4C09-A11C-5FB1AB74DEBC}"/>
    <cellStyle name="Followed Hyperlink 3064" xfId="22322" xr:uid="{ED2BB1B8-E32A-4738-94C5-4FB9455BF52D}"/>
    <cellStyle name="Followed Hyperlink 3064 2" xfId="22323" xr:uid="{72C41A21-AA7A-41E2-A87F-9C7BD29EC937}"/>
    <cellStyle name="Followed Hyperlink 3065" xfId="22324" xr:uid="{64771662-4207-4961-92CF-75D99A0BBA1C}"/>
    <cellStyle name="Followed Hyperlink 3065 2" xfId="22325" xr:uid="{8925DB2E-5DA2-42C1-95A7-FF08867304B7}"/>
    <cellStyle name="Followed Hyperlink 3066" xfId="22326" xr:uid="{C071AA44-C049-4454-B160-CA50959DE78C}"/>
    <cellStyle name="Followed Hyperlink 3066 2" xfId="22327" xr:uid="{DBF605B1-4838-4187-AD58-78A263A1C232}"/>
    <cellStyle name="Followed Hyperlink 3067" xfId="22328" xr:uid="{F231E8E0-DC17-499E-9266-A2A43AB7BB21}"/>
    <cellStyle name="Followed Hyperlink 3067 2" xfId="22329" xr:uid="{44AC3845-5954-4BD9-BD25-4362333C87C9}"/>
    <cellStyle name="Followed Hyperlink 3068" xfId="22330" xr:uid="{E76A0BA3-CD09-4D59-A07C-07C2ABBF9141}"/>
    <cellStyle name="Followed Hyperlink 3068 2" xfId="22331" xr:uid="{9614CA79-628A-46FA-8959-8AB3D265D611}"/>
    <cellStyle name="Followed Hyperlink 3069" xfId="22332" xr:uid="{6A47C197-5945-4FA0-9BA2-A43474B63176}"/>
    <cellStyle name="Followed Hyperlink 3069 2" xfId="22333" xr:uid="{C41C0AD1-7F28-4234-BE29-CFEDCB3E749E}"/>
    <cellStyle name="Followed Hyperlink 307" xfId="22334" xr:uid="{A5ABAE3C-C009-4E26-BD41-415C522D4114}"/>
    <cellStyle name="Followed Hyperlink 307 2" xfId="22335" xr:uid="{34551C1E-0167-4AC9-93B6-453A347A3816}"/>
    <cellStyle name="Followed Hyperlink 3070" xfId="22336" xr:uid="{6602A23A-1D62-4205-9A5D-1EF3FD1322D3}"/>
    <cellStyle name="Followed Hyperlink 3070 2" xfId="22337" xr:uid="{9DEC5FDF-F51A-4644-A698-9418B3B44309}"/>
    <cellStyle name="Followed Hyperlink 3071" xfId="22338" xr:uid="{25FB655B-E110-445F-A75A-B24595649F02}"/>
    <cellStyle name="Followed Hyperlink 3071 2" xfId="22339" xr:uid="{1306A9E0-E32E-400E-B418-8491CBE4D8B4}"/>
    <cellStyle name="Followed Hyperlink 3072" xfId="22340" xr:uid="{3C170BD9-2471-4AF9-A7C3-A757BEB65DEB}"/>
    <cellStyle name="Followed Hyperlink 3072 2" xfId="22341" xr:uid="{CF7DC23C-A4CF-4449-9DB6-6ABF5668E6B1}"/>
    <cellStyle name="Followed Hyperlink 3073" xfId="22342" xr:uid="{99A92B49-A923-410F-8DD4-1B227144F9CC}"/>
    <cellStyle name="Followed Hyperlink 3073 2" xfId="22343" xr:uid="{092D10AB-9225-4F5C-9125-B4B0795F9A1D}"/>
    <cellStyle name="Followed Hyperlink 3074" xfId="22344" xr:uid="{3CA1C98D-B1F5-4A14-869D-40A59DB1156A}"/>
    <cellStyle name="Followed Hyperlink 3074 2" xfId="22345" xr:uid="{B7F1F5A3-2C75-4DF6-802C-6D755E5900E0}"/>
    <cellStyle name="Followed Hyperlink 3075" xfId="22346" xr:uid="{5839BDE4-CEC9-4344-A66C-7A9BA0ABA395}"/>
    <cellStyle name="Followed Hyperlink 3075 2" xfId="22347" xr:uid="{3CCB1131-FA16-408A-9B2E-BFACB9613E88}"/>
    <cellStyle name="Followed Hyperlink 3076" xfId="22348" xr:uid="{1B908A7F-A6A3-48DE-824E-91A87809CD80}"/>
    <cellStyle name="Followed Hyperlink 3076 2" xfId="22349" xr:uid="{87EEA8CA-ED50-4ED4-AE93-32203B59BCBD}"/>
    <cellStyle name="Followed Hyperlink 3077" xfId="22350" xr:uid="{1DCAD466-F13C-49DA-99FB-1C550C16DE82}"/>
    <cellStyle name="Followed Hyperlink 3077 2" xfId="22351" xr:uid="{EBACE744-BBE6-4045-ACFD-4D028752CEF9}"/>
    <cellStyle name="Followed Hyperlink 3078" xfId="22352" xr:uid="{70650369-E351-44AC-AC18-697D4D1F206B}"/>
    <cellStyle name="Followed Hyperlink 3078 2" xfId="22353" xr:uid="{653759AE-9A4D-4F02-8DFA-6967DA53BCC1}"/>
    <cellStyle name="Followed Hyperlink 3079" xfId="22354" xr:uid="{2DC13022-D7AD-4516-9155-8DA6D384BF60}"/>
    <cellStyle name="Followed Hyperlink 3079 2" xfId="22355" xr:uid="{2FA81C2C-FEDE-46B2-A578-206F4E68E9CE}"/>
    <cellStyle name="Followed Hyperlink 308" xfId="22356" xr:uid="{CB092CBD-A272-4624-AFFC-A75A825855A9}"/>
    <cellStyle name="Followed Hyperlink 308 2" xfId="22357" xr:uid="{3E20A714-3BC5-4E93-B05D-81E2E364CE1E}"/>
    <cellStyle name="Followed Hyperlink 3080" xfId="22358" xr:uid="{254EA05A-B9C4-4E59-A88E-C8EF029E68B0}"/>
    <cellStyle name="Followed Hyperlink 3080 2" xfId="22359" xr:uid="{2368EAA8-5290-41D6-AA20-9552FB48A777}"/>
    <cellStyle name="Followed Hyperlink 3081" xfId="22360" xr:uid="{82D843E9-190D-449C-A59B-C64BA3C7C227}"/>
    <cellStyle name="Followed Hyperlink 3081 2" xfId="22361" xr:uid="{209B5AFE-249E-4C6E-AA98-C1BAF44D8A1E}"/>
    <cellStyle name="Followed Hyperlink 3082" xfId="22362" xr:uid="{8FE27B76-ECA6-4555-BBE6-B505194699DC}"/>
    <cellStyle name="Followed Hyperlink 3082 2" xfId="22363" xr:uid="{0F72BDC1-2366-4835-ABF6-61A9DED4B117}"/>
    <cellStyle name="Followed Hyperlink 3083" xfId="22364" xr:uid="{07EF3134-6C0B-477D-8912-4F2A52A679C9}"/>
    <cellStyle name="Followed Hyperlink 3083 2" xfId="22365" xr:uid="{D1870C5C-2799-410B-9F22-88E9412923A4}"/>
    <cellStyle name="Followed Hyperlink 3084" xfId="22366" xr:uid="{37023F75-B21F-453B-8DB9-D88172AEA8B8}"/>
    <cellStyle name="Followed Hyperlink 3084 2" xfId="22367" xr:uid="{50959BFA-88F3-4212-8BEE-5C6BB89ECA3D}"/>
    <cellStyle name="Followed Hyperlink 3085" xfId="22368" xr:uid="{6D10BF3B-61B9-46F0-8445-D1ABAC1EF8C2}"/>
    <cellStyle name="Followed Hyperlink 3085 2" xfId="22369" xr:uid="{DDC320BA-65EA-4B78-AF30-64500948AA1A}"/>
    <cellStyle name="Followed Hyperlink 3086" xfId="22370" xr:uid="{B0B1B85B-55C6-4922-852C-45C79E1DB5A1}"/>
    <cellStyle name="Followed Hyperlink 3086 2" xfId="22371" xr:uid="{DEB298F4-CB49-4602-A2AA-51994BF728A0}"/>
    <cellStyle name="Followed Hyperlink 3087" xfId="22372" xr:uid="{8479469C-A72B-4EA5-A293-E2962272F039}"/>
    <cellStyle name="Followed Hyperlink 3087 2" xfId="22373" xr:uid="{58F98E37-3A26-4EB4-87F7-01A249F0634D}"/>
    <cellStyle name="Followed Hyperlink 3088" xfId="22374" xr:uid="{038104B1-20BE-475F-A5B4-D200D2274D32}"/>
    <cellStyle name="Followed Hyperlink 3088 2" xfId="22375" xr:uid="{3AA51647-3CFC-4038-AAC5-734DE6504024}"/>
    <cellStyle name="Followed Hyperlink 3089" xfId="22376" xr:uid="{D2DEB504-C5AF-4A76-981F-103A6BEBD179}"/>
    <cellStyle name="Followed Hyperlink 3089 2" xfId="22377" xr:uid="{3F7FA7D3-D766-4CF3-94F3-F75E51414ADB}"/>
    <cellStyle name="Followed Hyperlink 309" xfId="22378" xr:uid="{099037CE-68EB-4650-9378-F3D3A617E0EF}"/>
    <cellStyle name="Followed Hyperlink 309 2" xfId="22379" xr:uid="{73290620-C5B4-4B6E-8008-A6E84EFC2118}"/>
    <cellStyle name="Followed Hyperlink 3090" xfId="22380" xr:uid="{253AA32B-4855-4B8B-A39B-C5A0032D60B9}"/>
    <cellStyle name="Followed Hyperlink 3090 2" xfId="22381" xr:uid="{2F3BE9E9-FEDD-4B2E-B8FC-0B74C5581DD8}"/>
    <cellStyle name="Followed Hyperlink 3091" xfId="22382" xr:uid="{AF8012FD-620F-42A5-9F5E-E9012F97A0B3}"/>
    <cellStyle name="Followed Hyperlink 3091 2" xfId="22383" xr:uid="{355D020F-B98B-4E24-93A3-EC6A8F07EA97}"/>
    <cellStyle name="Followed Hyperlink 3092" xfId="22384" xr:uid="{D1097534-3A71-45DF-A059-A0C14D48B2BB}"/>
    <cellStyle name="Followed Hyperlink 3092 2" xfId="22385" xr:uid="{265E070A-6270-4CB4-9678-E3AAB9DCB01E}"/>
    <cellStyle name="Followed Hyperlink 3093" xfId="22386" xr:uid="{D03F9095-1066-44B8-A125-A88CF6D06B9C}"/>
    <cellStyle name="Followed Hyperlink 3093 2" xfId="22387" xr:uid="{F891DC5D-E9CE-4261-9B2F-C5C321D7F6E0}"/>
    <cellStyle name="Followed Hyperlink 3094" xfId="22388" xr:uid="{3F452D63-D6AF-4261-A2D7-01EC82829506}"/>
    <cellStyle name="Followed Hyperlink 3094 2" xfId="22389" xr:uid="{0DCFD2A6-EEFE-422A-BB3B-469E3FEE773F}"/>
    <cellStyle name="Followed Hyperlink 3095" xfId="22390" xr:uid="{157B180B-6F09-49DE-96E4-2A883DA8CC17}"/>
    <cellStyle name="Followed Hyperlink 3095 2" xfId="22391" xr:uid="{1D64D937-9DAC-4786-912A-474F75D33CDF}"/>
    <cellStyle name="Followed Hyperlink 3096" xfId="22392" xr:uid="{7A4EF1BF-54D8-45EC-86AF-34B39777E014}"/>
    <cellStyle name="Followed Hyperlink 3096 2" xfId="22393" xr:uid="{1C9F6561-0C48-48EC-9D58-637FB844B647}"/>
    <cellStyle name="Followed Hyperlink 3097" xfId="22394" xr:uid="{E36E4E15-36CB-47CF-A92A-C4ED73D700BA}"/>
    <cellStyle name="Followed Hyperlink 3097 2" xfId="22395" xr:uid="{3C3B93C1-9B1B-4596-9A77-1AC2C7404CE5}"/>
    <cellStyle name="Followed Hyperlink 3098" xfId="22396" xr:uid="{5EA30E18-4FA4-40D3-A60B-16A009E10D79}"/>
    <cellStyle name="Followed Hyperlink 3098 2" xfId="22397" xr:uid="{1DC9B2BE-88FA-4701-9658-4259E716B93C}"/>
    <cellStyle name="Followed Hyperlink 3099" xfId="22398" xr:uid="{B18091B7-EE6B-4049-B097-096F75C4E832}"/>
    <cellStyle name="Followed Hyperlink 3099 2" xfId="22399" xr:uid="{F6320B69-B795-417B-8EB4-EE887B26C703}"/>
    <cellStyle name="Followed Hyperlink 31" xfId="22400" xr:uid="{C95E78A9-BCB1-4F6B-A4E9-E6AD836F42E7}"/>
    <cellStyle name="Followed Hyperlink 31 2" xfId="22401" xr:uid="{996FC5DA-C997-4205-8154-083EDB750E64}"/>
    <cellStyle name="Followed Hyperlink 310" xfId="22402" xr:uid="{B8AD671E-33EF-4E3D-883E-C4A523DA91D1}"/>
    <cellStyle name="Followed Hyperlink 310 2" xfId="22403" xr:uid="{D6B6737F-318C-44DB-AB65-BEAFD80746F9}"/>
    <cellStyle name="Followed Hyperlink 3100" xfId="22404" xr:uid="{60725A6C-3506-4F02-973B-F6A3D195B13B}"/>
    <cellStyle name="Followed Hyperlink 3100 2" xfId="22405" xr:uid="{C321D6BC-4997-4C2B-8BEA-F24B7C9901B5}"/>
    <cellStyle name="Followed Hyperlink 3101" xfId="22406" xr:uid="{C5265F36-D6EA-4792-972A-856E9108547E}"/>
    <cellStyle name="Followed Hyperlink 3101 2" xfId="22407" xr:uid="{DD37F065-BB68-4F76-93B0-1A8D4B5C14C1}"/>
    <cellStyle name="Followed Hyperlink 3102" xfId="22408" xr:uid="{4BB6CA6A-19BC-4BE3-9307-53796F159E10}"/>
    <cellStyle name="Followed Hyperlink 3102 2" xfId="22409" xr:uid="{9F56C7B9-30BA-4D11-AF10-49E8D11620CE}"/>
    <cellStyle name="Followed Hyperlink 3103" xfId="22410" xr:uid="{CD0E464B-C45B-4517-A149-BA17D26F3D53}"/>
    <cellStyle name="Followed Hyperlink 3103 2" xfId="22411" xr:uid="{29A5649E-A8BE-41D2-9FF5-9C3E1B59F432}"/>
    <cellStyle name="Followed Hyperlink 3104" xfId="22412" xr:uid="{1106E658-92EF-4630-8B36-6F1CF5C4CC84}"/>
    <cellStyle name="Followed Hyperlink 3104 2" xfId="22413" xr:uid="{1941FC44-E1A5-48DD-B315-2504BD3EFF4E}"/>
    <cellStyle name="Followed Hyperlink 3105" xfId="22414" xr:uid="{21BC8BDD-1EE0-46EF-97BE-4FCBDE4A73E0}"/>
    <cellStyle name="Followed Hyperlink 3105 2" xfId="22415" xr:uid="{154ECFB1-7CE0-495D-BF2C-7C41D45491E7}"/>
    <cellStyle name="Followed Hyperlink 3106" xfId="22416" xr:uid="{21A4FAD3-5AAC-4F85-B9D1-9707723958C5}"/>
    <cellStyle name="Followed Hyperlink 3106 2" xfId="22417" xr:uid="{9A3CB90E-5FF4-4554-81F4-638F16FEB346}"/>
    <cellStyle name="Followed Hyperlink 3107" xfId="22418" xr:uid="{AACE2AAF-722D-4E63-B6E2-E05837EB055F}"/>
    <cellStyle name="Followed Hyperlink 3107 2" xfId="22419" xr:uid="{16DC8E35-900C-49AF-871C-5AF88573D7ED}"/>
    <cellStyle name="Followed Hyperlink 3108" xfId="22420" xr:uid="{5E54C80E-930C-40AC-BCDF-C918B704B220}"/>
    <cellStyle name="Followed Hyperlink 3108 2" xfId="22421" xr:uid="{1939805C-EAAE-4C0A-9784-468179E816D1}"/>
    <cellStyle name="Followed Hyperlink 3109" xfId="22422" xr:uid="{651061A0-3D1C-4669-B445-9E36FBDA5770}"/>
    <cellStyle name="Followed Hyperlink 3109 2" xfId="22423" xr:uid="{FB4C0A86-6964-4B04-BCB1-2FD496A0010E}"/>
    <cellStyle name="Followed Hyperlink 311" xfId="22424" xr:uid="{3DE1C875-ADC9-4BE9-92EB-84CB091F7C1F}"/>
    <cellStyle name="Followed Hyperlink 311 2" xfId="22425" xr:uid="{A8EDFA25-561B-44E3-9684-030A7A92ABD5}"/>
    <cellStyle name="Followed Hyperlink 3110" xfId="22426" xr:uid="{0B4612EA-B62E-4CE1-BA62-8B16E7DF0EF5}"/>
    <cellStyle name="Followed Hyperlink 3110 2" xfId="22427" xr:uid="{694991CF-EEED-4395-97B3-275163E32C75}"/>
    <cellStyle name="Followed Hyperlink 3111" xfId="22428" xr:uid="{1171D5C2-5228-4A54-884C-561EA9F04472}"/>
    <cellStyle name="Followed Hyperlink 3111 2" xfId="22429" xr:uid="{CF7D4EAF-6C0E-4DB5-B8E7-38F2E4396631}"/>
    <cellStyle name="Followed Hyperlink 3112" xfId="22430" xr:uid="{8EA75BE2-E2BB-481F-A678-BED639334785}"/>
    <cellStyle name="Followed Hyperlink 3112 2" xfId="22431" xr:uid="{5FB1D4BB-DB3F-4F2D-87CE-A29B515D90DA}"/>
    <cellStyle name="Followed Hyperlink 3113" xfId="22432" xr:uid="{279804D7-9264-4920-8C7B-39FCCB1139A1}"/>
    <cellStyle name="Followed Hyperlink 3113 2" xfId="22433" xr:uid="{C8252F33-295E-4317-86EF-81FE5001FF21}"/>
    <cellStyle name="Followed Hyperlink 3114" xfId="22434" xr:uid="{8310C64C-64D8-4D62-8CE6-8B2BF17F6F3B}"/>
    <cellStyle name="Followed Hyperlink 3114 2" xfId="22435" xr:uid="{05D5BF6F-282B-4484-95EB-3FF36C271892}"/>
    <cellStyle name="Followed Hyperlink 3115" xfId="22436" xr:uid="{D425FEB9-D7BD-40A2-A6C9-F19BE95DAFF0}"/>
    <cellStyle name="Followed Hyperlink 3115 2" xfId="22437" xr:uid="{8B81B65D-CCC0-49AB-8C0E-720FD3675338}"/>
    <cellStyle name="Followed Hyperlink 3116" xfId="22438" xr:uid="{47169983-3CEF-40C3-91A8-BC2561B5E774}"/>
    <cellStyle name="Followed Hyperlink 3116 2" xfId="22439" xr:uid="{854FD2BA-75A4-4FF0-A437-121360069BDB}"/>
    <cellStyle name="Followed Hyperlink 3117" xfId="22440" xr:uid="{270DDEED-C248-4246-834F-F59D23477DCB}"/>
    <cellStyle name="Followed Hyperlink 3117 2" xfId="22441" xr:uid="{01D767F4-D263-45A0-9277-25ACFF1C50F1}"/>
    <cellStyle name="Followed Hyperlink 3118" xfId="22442" xr:uid="{3262CCD6-82CB-4809-9ACE-E455FD090069}"/>
    <cellStyle name="Followed Hyperlink 3118 2" xfId="22443" xr:uid="{9DB14385-E26D-420B-8866-852C686469BB}"/>
    <cellStyle name="Followed Hyperlink 3119" xfId="22444" xr:uid="{DA05D7CA-7805-4315-82E2-83869A9DFCAD}"/>
    <cellStyle name="Followed Hyperlink 3119 2" xfId="22445" xr:uid="{4A45455C-EC97-4637-A9F3-E56D59B1B84D}"/>
    <cellStyle name="Followed Hyperlink 312" xfId="22446" xr:uid="{9DA6D823-D148-48D6-8561-AAA912CA88A6}"/>
    <cellStyle name="Followed Hyperlink 312 2" xfId="22447" xr:uid="{2CEF61D7-AE32-42CB-ABED-146FD22647C3}"/>
    <cellStyle name="Followed Hyperlink 3120" xfId="22448" xr:uid="{6474A33D-0FA6-4C50-9750-228B411397C6}"/>
    <cellStyle name="Followed Hyperlink 3120 2" xfId="22449" xr:uid="{B8302FA2-8A21-4CED-8B73-8969D1249A38}"/>
    <cellStyle name="Followed Hyperlink 3121" xfId="22450" xr:uid="{99AC1EB4-E8BD-4E0C-8CAF-668034D78A17}"/>
    <cellStyle name="Followed Hyperlink 3121 2" xfId="22451" xr:uid="{A792832A-A029-4474-971F-7D30D57D7F74}"/>
    <cellStyle name="Followed Hyperlink 3122" xfId="22452" xr:uid="{18FDC5EA-ADF0-4D2F-B78F-023993C07580}"/>
    <cellStyle name="Followed Hyperlink 3122 2" xfId="22453" xr:uid="{8C6C9EBB-C713-41E9-9452-A204B73AFFC3}"/>
    <cellStyle name="Followed Hyperlink 3123" xfId="22454" xr:uid="{77E6357B-A20C-49DA-98E6-66B5E1788459}"/>
    <cellStyle name="Followed Hyperlink 3123 2" xfId="22455" xr:uid="{9FA9C94E-E5AE-4FCA-B310-4BD8874F6156}"/>
    <cellStyle name="Followed Hyperlink 3124" xfId="22456" xr:uid="{261A0141-36C0-4712-8966-30E5E298A964}"/>
    <cellStyle name="Followed Hyperlink 3124 2" xfId="22457" xr:uid="{982DB3F3-3BFD-48BB-BD2A-4659DC69B1DF}"/>
    <cellStyle name="Followed Hyperlink 3125" xfId="22458" xr:uid="{F6197F87-6B93-44EA-8FE4-FA74C25CEB04}"/>
    <cellStyle name="Followed Hyperlink 3125 2" xfId="22459" xr:uid="{71BA3C5D-1331-4883-8D7F-35952D766AE2}"/>
    <cellStyle name="Followed Hyperlink 3126" xfId="22460" xr:uid="{28D6D34C-FC6E-43BF-B50D-C2017001BAF5}"/>
    <cellStyle name="Followed Hyperlink 3126 2" xfId="22461" xr:uid="{D6D7327A-7DA3-4E3A-AD2A-B2F543F535E2}"/>
    <cellStyle name="Followed Hyperlink 3127" xfId="22462" xr:uid="{877E1CD9-F427-4D67-B57D-3214E4EAAC23}"/>
    <cellStyle name="Followed Hyperlink 3127 2" xfId="22463" xr:uid="{02F99DF6-D655-447B-A3D8-120FF4B7530B}"/>
    <cellStyle name="Followed Hyperlink 3128" xfId="22464" xr:uid="{002706DA-952C-479A-B897-13BF45397388}"/>
    <cellStyle name="Followed Hyperlink 3128 2" xfId="22465" xr:uid="{4FF49969-2140-47B1-9908-EBE0CC9F3B91}"/>
    <cellStyle name="Followed Hyperlink 3129" xfId="22466" xr:uid="{DB90DCA6-3596-4E3B-AEEC-95D20B38928F}"/>
    <cellStyle name="Followed Hyperlink 3129 2" xfId="22467" xr:uid="{E4EA87A8-0A90-4E35-8320-4EDC0B34C6A3}"/>
    <cellStyle name="Followed Hyperlink 313" xfId="22468" xr:uid="{AB19FC48-D177-47B6-8492-FE474F6FE0E3}"/>
    <cellStyle name="Followed Hyperlink 313 2" xfId="22469" xr:uid="{4240EA05-BBE3-43B2-A948-2C4F07DD195F}"/>
    <cellStyle name="Followed Hyperlink 3130" xfId="22470" xr:uid="{06AC6637-4CF9-48C8-BB3B-01C5F2B3C63C}"/>
    <cellStyle name="Followed Hyperlink 3130 2" xfId="22471" xr:uid="{8010E3A9-21FF-4325-8480-A54B3FDEA3AA}"/>
    <cellStyle name="Followed Hyperlink 3131" xfId="22472" xr:uid="{7D1EA832-1975-453D-8A4E-E74581A5F9FF}"/>
    <cellStyle name="Followed Hyperlink 3131 2" xfId="22473" xr:uid="{74E145BE-B294-4BEC-8F67-64E3D429006C}"/>
    <cellStyle name="Followed Hyperlink 3132" xfId="22474" xr:uid="{162FFC02-06F1-4062-B165-BAE50E0256B7}"/>
    <cellStyle name="Followed Hyperlink 3132 2" xfId="22475" xr:uid="{CC3C6F5E-9031-40C0-9D0E-51E4E8BF91DA}"/>
    <cellStyle name="Followed Hyperlink 3133" xfId="22476" xr:uid="{198F1034-1DBF-4E41-B8E2-37ABB9C66020}"/>
    <cellStyle name="Followed Hyperlink 3133 2" xfId="22477" xr:uid="{7A2D7FB8-84F8-45D0-A918-990057F9B058}"/>
    <cellStyle name="Followed Hyperlink 3134" xfId="22478" xr:uid="{036799B9-6664-4984-9867-2A4B151256E0}"/>
    <cellStyle name="Followed Hyperlink 3134 2" xfId="22479" xr:uid="{9E650EF9-DEFA-4538-ACD1-978F4AC55D01}"/>
    <cellStyle name="Followed Hyperlink 3135" xfId="22480" xr:uid="{A6B91836-BF99-48EA-9AAE-5690305263FD}"/>
    <cellStyle name="Followed Hyperlink 3135 2" xfId="22481" xr:uid="{7590403F-1856-4EB4-8D31-E0A3BD249B88}"/>
    <cellStyle name="Followed Hyperlink 3136" xfId="22482" xr:uid="{2F5F2A50-F9DC-4FAA-BFAB-E8E50235A2A2}"/>
    <cellStyle name="Followed Hyperlink 3136 2" xfId="22483" xr:uid="{6A5E3483-E42C-4FB8-A8FB-AFD494944653}"/>
    <cellStyle name="Followed Hyperlink 3137" xfId="22484" xr:uid="{FA0C7712-E83A-46FA-BF0A-77475EE76DBE}"/>
    <cellStyle name="Followed Hyperlink 3137 2" xfId="22485" xr:uid="{762CB7E8-E8F2-44E5-AD63-4604A8E80D0D}"/>
    <cellStyle name="Followed Hyperlink 3138" xfId="22486" xr:uid="{D5F2CE33-FBD0-4728-93C1-533F1DFACDFA}"/>
    <cellStyle name="Followed Hyperlink 3138 2" xfId="22487" xr:uid="{17ADB8F3-AC2A-47FB-AE88-979478F35643}"/>
    <cellStyle name="Followed Hyperlink 3139" xfId="22488" xr:uid="{3193275A-1008-49CE-8BB3-43B2A0381F75}"/>
    <cellStyle name="Followed Hyperlink 3139 2" xfId="22489" xr:uid="{63E2BD98-C8C6-47ED-934B-F7542739D71F}"/>
    <cellStyle name="Followed Hyperlink 314" xfId="22490" xr:uid="{30BBF50A-7C75-467D-88C2-3D974E1227FC}"/>
    <cellStyle name="Followed Hyperlink 314 2" xfId="22491" xr:uid="{BDF59E4F-13DF-4A75-B5C7-C56E868DDB06}"/>
    <cellStyle name="Followed Hyperlink 3140" xfId="22492" xr:uid="{AC6F7F70-DA46-4413-9828-246FDA056926}"/>
    <cellStyle name="Followed Hyperlink 3140 2" xfId="22493" xr:uid="{4EEFCCE8-D2F9-4E54-9A7E-57886BBA3619}"/>
    <cellStyle name="Followed Hyperlink 3141" xfId="22494" xr:uid="{7B47BA13-1C8E-4BB2-ABB7-C0E276C61C93}"/>
    <cellStyle name="Followed Hyperlink 3141 2" xfId="22495" xr:uid="{E0401818-1F2A-4569-A750-F2DEF32AA87B}"/>
    <cellStyle name="Followed Hyperlink 3142" xfId="22496" xr:uid="{DD43BF65-5A55-46F2-ACC3-E7E0ADFDA438}"/>
    <cellStyle name="Followed Hyperlink 3142 2" xfId="22497" xr:uid="{EC8564EA-98F5-4B91-B90D-DAEF000159BE}"/>
    <cellStyle name="Followed Hyperlink 3143" xfId="22498" xr:uid="{709B97E4-852A-4AE6-8F02-8181A9A0302A}"/>
    <cellStyle name="Followed Hyperlink 3143 2" xfId="22499" xr:uid="{98ED65E2-AB18-46A9-BB2F-5606FAC694BD}"/>
    <cellStyle name="Followed Hyperlink 3144" xfId="22500" xr:uid="{D2B778F0-116D-48E3-8324-8C7FAF916683}"/>
    <cellStyle name="Followed Hyperlink 3144 2" xfId="22501" xr:uid="{FAD2D460-CDDA-4562-8237-4A6B4A265E37}"/>
    <cellStyle name="Followed Hyperlink 3145" xfId="22502" xr:uid="{A103C461-F08C-4D00-989A-E79F5DEA5C19}"/>
    <cellStyle name="Followed Hyperlink 3145 2" xfId="22503" xr:uid="{19CB2765-7245-4E53-A836-C842BBED1C1F}"/>
    <cellStyle name="Followed Hyperlink 3146" xfId="22504" xr:uid="{978B916C-DEDA-4F00-AF34-733878676AF4}"/>
    <cellStyle name="Followed Hyperlink 3146 2" xfId="22505" xr:uid="{5640AE19-60F9-488A-8132-777539765F0F}"/>
    <cellStyle name="Followed Hyperlink 315" xfId="22506" xr:uid="{8F72F90E-0194-4D95-9DE2-10D549AF96F9}"/>
    <cellStyle name="Followed Hyperlink 315 2" xfId="22507" xr:uid="{8F3B35EE-8D28-4466-A60C-8E08B05C5AB1}"/>
    <cellStyle name="Followed Hyperlink 316" xfId="22508" xr:uid="{87AD9945-E30A-4A31-98F8-6DE398FD0CEB}"/>
    <cellStyle name="Followed Hyperlink 316 2" xfId="22509" xr:uid="{246E5786-46D7-4416-93DD-D1FCF3781D51}"/>
    <cellStyle name="Followed Hyperlink 317" xfId="22510" xr:uid="{BCC65723-9BD2-4697-B7B9-2538C5F264F2}"/>
    <cellStyle name="Followed Hyperlink 317 2" xfId="22511" xr:uid="{9F43A726-BD44-4B83-8BA1-C217FB12EBC7}"/>
    <cellStyle name="Followed Hyperlink 318" xfId="22512" xr:uid="{5742B0A5-BE64-4293-98F7-E249A9B4B775}"/>
    <cellStyle name="Followed Hyperlink 318 2" xfId="22513" xr:uid="{2B5F532E-6673-4E9C-8D26-34A33BE56DE5}"/>
    <cellStyle name="Followed Hyperlink 319" xfId="22514" xr:uid="{48EABB31-F2EB-4F3F-948C-65D556915103}"/>
    <cellStyle name="Followed Hyperlink 319 2" xfId="22515" xr:uid="{7574AC37-9C47-42DC-9380-CD730F708425}"/>
    <cellStyle name="Followed Hyperlink 32" xfId="22516" xr:uid="{F10E1F8A-0628-48CE-983C-F075B5691787}"/>
    <cellStyle name="Followed Hyperlink 32 2" xfId="22517" xr:uid="{5A2071E4-CA76-4F41-BA63-1B7321B46839}"/>
    <cellStyle name="Followed Hyperlink 320" xfId="22518" xr:uid="{A02BFE98-1454-4E49-9F94-F8A27708CF64}"/>
    <cellStyle name="Followed Hyperlink 320 2" xfId="22519" xr:uid="{AD292B54-69C7-4827-8E68-D4308E36291F}"/>
    <cellStyle name="Followed Hyperlink 321" xfId="22520" xr:uid="{25B0DE8F-599E-4BF0-9623-7A640D771FD2}"/>
    <cellStyle name="Followed Hyperlink 321 2" xfId="22521" xr:uid="{D0497A48-35E2-44EA-A266-97FBB6794D4A}"/>
    <cellStyle name="Followed Hyperlink 322" xfId="22522" xr:uid="{8623F69F-5E32-4951-8404-D2BEC191BDD8}"/>
    <cellStyle name="Followed Hyperlink 322 2" xfId="22523" xr:uid="{E1D0A584-270A-4CF1-9AB9-0F4F09E9F639}"/>
    <cellStyle name="Followed Hyperlink 323" xfId="22524" xr:uid="{A37366DC-AC33-488A-B059-3678BE18F354}"/>
    <cellStyle name="Followed Hyperlink 323 2" xfId="22525" xr:uid="{8E585F69-BB0F-4134-AD90-9AA32E859BDB}"/>
    <cellStyle name="Followed Hyperlink 324" xfId="22526" xr:uid="{616DDCE6-680C-418E-837A-E79F1D181A75}"/>
    <cellStyle name="Followed Hyperlink 324 2" xfId="22527" xr:uid="{8D699FBA-4772-484F-9AC6-EFADE7200059}"/>
    <cellStyle name="Followed Hyperlink 325" xfId="22528" xr:uid="{D3309742-D8C9-441A-8590-E504C6D18037}"/>
    <cellStyle name="Followed Hyperlink 325 2" xfId="22529" xr:uid="{C26896D9-2464-494A-B911-0FE3933135C0}"/>
    <cellStyle name="Followed Hyperlink 326" xfId="22530" xr:uid="{56A66666-5CC5-42A0-8006-9D3AD472564D}"/>
    <cellStyle name="Followed Hyperlink 326 2" xfId="22531" xr:uid="{A7B6DCCF-201A-42E5-AED0-1FC42DB16796}"/>
    <cellStyle name="Followed Hyperlink 327" xfId="22532" xr:uid="{26FACF56-B20D-46F4-920D-0697D14DAFCA}"/>
    <cellStyle name="Followed Hyperlink 327 2" xfId="22533" xr:uid="{C997FBEC-A11A-4359-BC80-1416DE1B2FA4}"/>
    <cellStyle name="Followed Hyperlink 328" xfId="22534" xr:uid="{66D956C9-B0F3-4F57-AA15-76401F353C6C}"/>
    <cellStyle name="Followed Hyperlink 328 2" xfId="22535" xr:uid="{3E58D689-9CEC-420A-A5F3-8B65367C4C93}"/>
    <cellStyle name="Followed Hyperlink 329" xfId="22536" xr:uid="{D5607392-AC04-46BC-9A10-3F71C24D73A2}"/>
    <cellStyle name="Followed Hyperlink 329 2" xfId="22537" xr:uid="{BD7E0F71-F148-4CDD-A6B0-642A66BC343A}"/>
    <cellStyle name="Followed Hyperlink 33" xfId="22538" xr:uid="{AC012466-03F7-46E1-BA8A-3B23A4906717}"/>
    <cellStyle name="Followed Hyperlink 33 2" xfId="22539" xr:uid="{2525DABA-1D11-423B-8789-54479DB5F749}"/>
    <cellStyle name="Followed Hyperlink 330" xfId="22540" xr:uid="{1D3E6701-013D-4FD6-940C-F80B5135FDDC}"/>
    <cellStyle name="Followed Hyperlink 330 2" xfId="22541" xr:uid="{1E19EB1A-5A8B-4BA0-8349-0F18671D7039}"/>
    <cellStyle name="Followed Hyperlink 331" xfId="22542" xr:uid="{1776E372-D8E2-47E8-B4C3-B2231BBAEB9F}"/>
    <cellStyle name="Followed Hyperlink 331 2" xfId="22543" xr:uid="{A4DC3D02-FFF1-4E40-BCDD-D0D598F0EAD7}"/>
    <cellStyle name="Followed Hyperlink 332" xfId="22544" xr:uid="{436280D2-FC6D-4605-943C-CD3DB39E926F}"/>
    <cellStyle name="Followed Hyperlink 332 2" xfId="22545" xr:uid="{C5F2D578-8DC4-464C-BB7C-59A1018B3B35}"/>
    <cellStyle name="Followed Hyperlink 333" xfId="22546" xr:uid="{6308450E-8A32-4663-9CE8-0C5D68FB9B0A}"/>
    <cellStyle name="Followed Hyperlink 333 2" xfId="22547" xr:uid="{A44B2630-6D3C-480B-95B3-567B3F382FE8}"/>
    <cellStyle name="Followed Hyperlink 334" xfId="22548" xr:uid="{ADD957A0-217D-457C-BD5D-BD6C8BC3B01A}"/>
    <cellStyle name="Followed Hyperlink 334 2" xfId="22549" xr:uid="{962F0E09-4214-4281-907E-B9BC897069D4}"/>
    <cellStyle name="Followed Hyperlink 335" xfId="22550" xr:uid="{04852595-083F-48E8-8CF1-AE9FF37D25C4}"/>
    <cellStyle name="Followed Hyperlink 335 2" xfId="22551" xr:uid="{11727554-9E8B-4E65-A4CC-63E1BC570C89}"/>
    <cellStyle name="Followed Hyperlink 336" xfId="22552" xr:uid="{89B23D0E-FF15-4D8C-A17E-B0C5CAF9EC3E}"/>
    <cellStyle name="Followed Hyperlink 336 2" xfId="22553" xr:uid="{149C8528-A2F8-4B83-802F-D2540EAEC6FC}"/>
    <cellStyle name="Followed Hyperlink 337" xfId="22554" xr:uid="{FE943C71-F701-4A32-B680-87BAA6ED09D5}"/>
    <cellStyle name="Followed Hyperlink 337 2" xfId="22555" xr:uid="{CA5037E5-D3BF-4DC1-8145-18006C175254}"/>
    <cellStyle name="Followed Hyperlink 338" xfId="22556" xr:uid="{99256FA5-8993-462D-A66C-C6FB0C92C8E5}"/>
    <cellStyle name="Followed Hyperlink 338 2" xfId="22557" xr:uid="{6F961D2A-FF95-4B3F-9D81-3AB0D42CB282}"/>
    <cellStyle name="Followed Hyperlink 339" xfId="22558" xr:uid="{A3079E18-4900-4C02-B52E-D6B9B1DEEA30}"/>
    <cellStyle name="Followed Hyperlink 339 2" xfId="22559" xr:uid="{3B9D3851-F90A-47D5-BDC7-3B034A773320}"/>
    <cellStyle name="Followed Hyperlink 34" xfId="22560" xr:uid="{F79173CF-928F-4509-947C-D2D2F82F27AA}"/>
    <cellStyle name="Followed Hyperlink 34 2" xfId="22561" xr:uid="{F00922A1-47E4-4829-A649-0BAA2A07028E}"/>
    <cellStyle name="Followed Hyperlink 340" xfId="22562" xr:uid="{6548AF65-EF39-471B-AD8E-28FCACA2DBD4}"/>
    <cellStyle name="Followed Hyperlink 340 2" xfId="22563" xr:uid="{F9711DF1-436D-4D2E-AB79-4C00A7859BE1}"/>
    <cellStyle name="Followed Hyperlink 341" xfId="22564" xr:uid="{35690845-2B1C-433F-B474-6B28D94DD5F9}"/>
    <cellStyle name="Followed Hyperlink 341 2" xfId="22565" xr:uid="{2B39FC32-66F5-4877-9F8F-088DCE054837}"/>
    <cellStyle name="Followed Hyperlink 342" xfId="22566" xr:uid="{711E6691-DB0E-49A7-BB4D-DF14868AEAB2}"/>
    <cellStyle name="Followed Hyperlink 342 2" xfId="22567" xr:uid="{137BBDC1-CF31-4242-AEFB-7E1511D5247B}"/>
    <cellStyle name="Followed Hyperlink 343" xfId="22568" xr:uid="{7804198B-B73F-425A-9735-8A739B782076}"/>
    <cellStyle name="Followed Hyperlink 343 2" xfId="22569" xr:uid="{638BBC5B-4C27-4BAB-95BA-1E33030DA0A2}"/>
    <cellStyle name="Followed Hyperlink 344" xfId="22570" xr:uid="{FF35D437-9383-4042-9868-F1D024E3047D}"/>
    <cellStyle name="Followed Hyperlink 344 2" xfId="22571" xr:uid="{71729B96-C4E6-404E-8BF8-32B33A15E23E}"/>
    <cellStyle name="Followed Hyperlink 345" xfId="22572" xr:uid="{17967155-14DA-4DB0-8888-017C1E33AAC4}"/>
    <cellStyle name="Followed Hyperlink 345 2" xfId="22573" xr:uid="{CCF76125-FA3A-4751-8EB5-88963D279E59}"/>
    <cellStyle name="Followed Hyperlink 346" xfId="22574" xr:uid="{96F73092-7984-4A4B-860E-42633119627C}"/>
    <cellStyle name="Followed Hyperlink 346 2" xfId="22575" xr:uid="{24A447FA-885F-4993-8CD4-610A1F4E5E29}"/>
    <cellStyle name="Followed Hyperlink 347" xfId="22576" xr:uid="{9DC1DA13-1973-4099-809D-4308AFFD341C}"/>
    <cellStyle name="Followed Hyperlink 347 2" xfId="22577" xr:uid="{5CC472C3-93AF-4308-A651-2334C8EE8895}"/>
    <cellStyle name="Followed Hyperlink 348" xfId="22578" xr:uid="{4786C8AB-0BCD-48AD-BD91-F70034FAAA72}"/>
    <cellStyle name="Followed Hyperlink 348 2" xfId="22579" xr:uid="{36AC14BF-F41E-4527-BBA5-0FA234ADBD4A}"/>
    <cellStyle name="Followed Hyperlink 349" xfId="22580" xr:uid="{C2F4843C-67E5-41E5-AE4D-5415B106F84B}"/>
    <cellStyle name="Followed Hyperlink 349 2" xfId="22581" xr:uid="{43C92302-E95B-4097-9FBC-05D962D507E6}"/>
    <cellStyle name="Followed Hyperlink 35" xfId="22582" xr:uid="{9D708188-5ED1-4FF7-8135-E853F709EB87}"/>
    <cellStyle name="Followed Hyperlink 35 2" xfId="22583" xr:uid="{E83E782C-965C-4DA9-98A5-47D05A5F92B8}"/>
    <cellStyle name="Followed Hyperlink 350" xfId="22584" xr:uid="{E77B2C9F-C13E-41EB-8BDC-4236CF42447F}"/>
    <cellStyle name="Followed Hyperlink 350 2" xfId="22585" xr:uid="{85EA6BC4-163B-493A-BDE6-8BE6C8DB3D1A}"/>
    <cellStyle name="Followed Hyperlink 351" xfId="22586" xr:uid="{823BFBC2-CC9A-4114-819A-ECC8107B6386}"/>
    <cellStyle name="Followed Hyperlink 351 2" xfId="22587" xr:uid="{4081DB6D-6186-49DA-B3FB-D5F0773EEA3C}"/>
    <cellStyle name="Followed Hyperlink 352" xfId="22588" xr:uid="{9C6D3D74-94B0-4E12-86A4-496DAEDC6EAD}"/>
    <cellStyle name="Followed Hyperlink 352 2" xfId="22589" xr:uid="{00A55274-674D-46F2-B35D-B3A51EBB8BD0}"/>
    <cellStyle name="Followed Hyperlink 353" xfId="22590" xr:uid="{84EF81B0-05ED-481C-A151-9D4DF9359529}"/>
    <cellStyle name="Followed Hyperlink 353 2" xfId="22591" xr:uid="{1BA6D569-217B-4671-B06C-21FAA45E89C8}"/>
    <cellStyle name="Followed Hyperlink 354" xfId="22592" xr:uid="{B1CA37C7-7685-4B1F-8A69-DC5815B60408}"/>
    <cellStyle name="Followed Hyperlink 354 2" xfId="22593" xr:uid="{91A5E23E-E83A-4A37-AD75-5512CE11C64B}"/>
    <cellStyle name="Followed Hyperlink 355" xfId="22594" xr:uid="{069C1D33-5079-42B3-9353-A5AFF85BD174}"/>
    <cellStyle name="Followed Hyperlink 355 2" xfId="22595" xr:uid="{0BA3545F-C785-4464-91B5-D13A2BFDE5DB}"/>
    <cellStyle name="Followed Hyperlink 356" xfId="22596" xr:uid="{CEE4EBBC-4B76-41CB-AE99-BB83FF23E9E6}"/>
    <cellStyle name="Followed Hyperlink 356 2" xfId="22597" xr:uid="{743285C5-F849-45E3-8109-7B36CCFDABEA}"/>
    <cellStyle name="Followed Hyperlink 357" xfId="22598" xr:uid="{87C12E14-D21B-42A6-8FCB-47BF7738279C}"/>
    <cellStyle name="Followed Hyperlink 357 2" xfId="22599" xr:uid="{28A2184B-91E5-4DEE-A624-BE0B7F13D993}"/>
    <cellStyle name="Followed Hyperlink 358" xfId="22600" xr:uid="{F088F629-3BD9-49A7-BAB2-1FBE7CACA8BA}"/>
    <cellStyle name="Followed Hyperlink 358 2" xfId="22601" xr:uid="{00797F7B-8CC6-458C-BDDF-7A075AAC7171}"/>
    <cellStyle name="Followed Hyperlink 359" xfId="22602" xr:uid="{448010D5-8A70-4C84-8BD5-987FB2C05E5E}"/>
    <cellStyle name="Followed Hyperlink 359 2" xfId="22603" xr:uid="{0A45FE6D-574F-48D3-BA6F-139C0DC1A64F}"/>
    <cellStyle name="Followed Hyperlink 36" xfId="22604" xr:uid="{D9B926C1-305E-4D9A-BEA8-962313EFFC48}"/>
    <cellStyle name="Followed Hyperlink 36 2" xfId="22605" xr:uid="{9DD60BA8-D127-4F5D-9CB1-FDDC989F30E3}"/>
    <cellStyle name="Followed Hyperlink 360" xfId="22606" xr:uid="{54BC0D97-9D8D-4A76-9CA7-6BF2BB98F71C}"/>
    <cellStyle name="Followed Hyperlink 360 2" xfId="22607" xr:uid="{4327A3CF-03EA-4726-A7D1-D56144BE33BC}"/>
    <cellStyle name="Followed Hyperlink 361" xfId="22608" xr:uid="{C63882B7-6C6E-40B5-B425-3115E52981B1}"/>
    <cellStyle name="Followed Hyperlink 361 2" xfId="22609" xr:uid="{6D590326-0459-4704-9589-F510482D5135}"/>
    <cellStyle name="Followed Hyperlink 362" xfId="22610" xr:uid="{A35251A9-D73A-4837-9DD0-2057EC71D8AD}"/>
    <cellStyle name="Followed Hyperlink 362 2" xfId="22611" xr:uid="{8795C2BA-D70C-41D7-8B82-736E61FE78A6}"/>
    <cellStyle name="Followed Hyperlink 363" xfId="22612" xr:uid="{EC4D03B7-9B93-42E1-979B-1E1EFEDC8D32}"/>
    <cellStyle name="Followed Hyperlink 363 2" xfId="22613" xr:uid="{F31FCEF5-F4C3-4CB8-B852-1BFD29232426}"/>
    <cellStyle name="Followed Hyperlink 364" xfId="22614" xr:uid="{9EDB5D15-2034-4AB3-96A5-218EDA856F5B}"/>
    <cellStyle name="Followed Hyperlink 364 2" xfId="22615" xr:uid="{F035A995-0736-49C0-8BA3-4695E0D8DDFA}"/>
    <cellStyle name="Followed Hyperlink 365" xfId="22616" xr:uid="{2DED16BE-DC68-4C77-8F84-12FCC05BAAD6}"/>
    <cellStyle name="Followed Hyperlink 365 2" xfId="22617" xr:uid="{60059E13-8663-4E9A-A1FF-B8D543BA5AB9}"/>
    <cellStyle name="Followed Hyperlink 366" xfId="22618" xr:uid="{4700A84C-CE5C-464D-B380-F5552B3CF6AA}"/>
    <cellStyle name="Followed Hyperlink 366 2" xfId="22619" xr:uid="{8672513C-E2EC-4964-B3DB-73186BD78072}"/>
    <cellStyle name="Followed Hyperlink 367" xfId="22620" xr:uid="{ACECA1CA-10CF-42A9-9A8D-195F48540341}"/>
    <cellStyle name="Followed Hyperlink 367 2" xfId="22621" xr:uid="{3FF79631-82DE-44A1-B3C9-424268295746}"/>
    <cellStyle name="Followed Hyperlink 368" xfId="22622" xr:uid="{4AE5F295-4A6A-4AB2-AF69-898DB3E36902}"/>
    <cellStyle name="Followed Hyperlink 368 2" xfId="22623" xr:uid="{7E01DFC9-3ABC-483D-94C5-00DCC4528C0F}"/>
    <cellStyle name="Followed Hyperlink 369" xfId="22624" xr:uid="{DFB2676E-55FC-4E03-A499-F5F5DEAB716C}"/>
    <cellStyle name="Followed Hyperlink 369 2" xfId="22625" xr:uid="{2A3E0A4D-8AC1-4BA7-B44B-ABFFF5695C28}"/>
    <cellStyle name="Followed Hyperlink 37" xfId="22626" xr:uid="{A2736C56-D7F9-4B48-8F47-31EAC0390943}"/>
    <cellStyle name="Followed Hyperlink 37 2" xfId="22627" xr:uid="{40392188-89FB-41B2-8517-244DA35F1DBC}"/>
    <cellStyle name="Followed Hyperlink 370" xfId="22628" xr:uid="{178A8892-36D4-43A7-8681-D8FE663B672C}"/>
    <cellStyle name="Followed Hyperlink 370 2" xfId="22629" xr:uid="{CB0EFB08-A559-4E13-8668-BE7B06400102}"/>
    <cellStyle name="Followed Hyperlink 371" xfId="22630" xr:uid="{2626CE4A-242E-4605-BDAA-F0E4F222A5B4}"/>
    <cellStyle name="Followed Hyperlink 371 2" xfId="22631" xr:uid="{04E9492C-E98D-43BF-82C6-38E336B3B7D0}"/>
    <cellStyle name="Followed Hyperlink 372" xfId="22632" xr:uid="{1E647138-62C1-4B31-9F21-EE5E93082E45}"/>
    <cellStyle name="Followed Hyperlink 372 2" xfId="22633" xr:uid="{E59C1661-4E70-4267-A709-AC338F62C2BA}"/>
    <cellStyle name="Followed Hyperlink 373" xfId="22634" xr:uid="{98BBF65C-FA3C-4BB5-ACB5-AB4E96609D6B}"/>
    <cellStyle name="Followed Hyperlink 373 2" xfId="22635" xr:uid="{BF5324AF-C59F-4D84-BAF4-BE601BAAF6D1}"/>
    <cellStyle name="Followed Hyperlink 374" xfId="22636" xr:uid="{62E2F594-F234-4753-BA31-8BD13E83AAAD}"/>
    <cellStyle name="Followed Hyperlink 374 2" xfId="22637" xr:uid="{41E83E44-7FFF-4D55-8ACF-5A3724D8949B}"/>
    <cellStyle name="Followed Hyperlink 375" xfId="22638" xr:uid="{A4369A36-48D3-4CBB-A028-3DEB85E3D3AD}"/>
    <cellStyle name="Followed Hyperlink 375 2" xfId="22639" xr:uid="{28873C9D-C979-43D6-B4CF-7958CEBF4385}"/>
    <cellStyle name="Followed Hyperlink 376" xfId="22640" xr:uid="{58611D50-4220-46EA-AC59-2F101BC0322F}"/>
    <cellStyle name="Followed Hyperlink 376 2" xfId="22641" xr:uid="{9949864B-41BF-4CBB-93B8-82C5C612FF8F}"/>
    <cellStyle name="Followed Hyperlink 377" xfId="22642" xr:uid="{4FFB7357-F7E3-45B1-A791-1CA3B1430011}"/>
    <cellStyle name="Followed Hyperlink 377 2" xfId="22643" xr:uid="{3343D7BF-D421-4B88-B043-7D48AE76811C}"/>
    <cellStyle name="Followed Hyperlink 378" xfId="22644" xr:uid="{E1EFFD22-09B8-4CC3-A7E5-5551CD3C95AA}"/>
    <cellStyle name="Followed Hyperlink 378 2" xfId="22645" xr:uid="{85482993-DEBA-4063-99DB-A4D877FD3172}"/>
    <cellStyle name="Followed Hyperlink 379" xfId="22646" xr:uid="{225635F9-D07B-4731-8DB8-A9B188BA2268}"/>
    <cellStyle name="Followed Hyperlink 379 2" xfId="22647" xr:uid="{D9489238-94DB-4AA2-BB68-57A9639E4C44}"/>
    <cellStyle name="Followed Hyperlink 38" xfId="22648" xr:uid="{F9386BC2-778A-4CF4-8A77-164F434520EB}"/>
    <cellStyle name="Followed Hyperlink 38 2" xfId="22649" xr:uid="{1D137446-BF79-45ED-8908-FF3044D7EEFE}"/>
    <cellStyle name="Followed Hyperlink 380" xfId="22650" xr:uid="{0A7997C6-EDFB-4755-A6F4-AE8C968489EE}"/>
    <cellStyle name="Followed Hyperlink 380 2" xfId="22651" xr:uid="{99F1ADA6-3956-447F-B0AC-22352A19B773}"/>
    <cellStyle name="Followed Hyperlink 381" xfId="22652" xr:uid="{B2596FC1-0098-41E2-BBF8-6738402744AF}"/>
    <cellStyle name="Followed Hyperlink 381 2" xfId="22653" xr:uid="{25B81967-40EB-4682-85B5-BB8747EA2BDC}"/>
    <cellStyle name="Followed Hyperlink 382" xfId="22654" xr:uid="{FAEF07EB-205B-41F0-9333-D5A394FF7EDE}"/>
    <cellStyle name="Followed Hyperlink 382 2" xfId="22655" xr:uid="{BE48B8E7-9968-4E9C-ACD1-CA9DF5F76751}"/>
    <cellStyle name="Followed Hyperlink 383" xfId="22656" xr:uid="{7121E614-C769-4993-886B-DECACE44FE8A}"/>
    <cellStyle name="Followed Hyperlink 383 2" xfId="22657" xr:uid="{717B0738-7CA4-493F-8361-2CF77585E262}"/>
    <cellStyle name="Followed Hyperlink 384" xfId="22658" xr:uid="{1D90F61F-8748-4D95-BBEF-F32A154065C8}"/>
    <cellStyle name="Followed Hyperlink 384 2" xfId="22659" xr:uid="{72A8A692-83BF-49A4-B9F0-1489EA2165B2}"/>
    <cellStyle name="Followed Hyperlink 385" xfId="22660" xr:uid="{4AFDF4A2-C698-4838-855E-FE4E51C68D00}"/>
    <cellStyle name="Followed Hyperlink 385 2" xfId="22661" xr:uid="{02D0B9D5-1434-4C2F-8E83-1A048E7DA56D}"/>
    <cellStyle name="Followed Hyperlink 386" xfId="22662" xr:uid="{0EB248BC-518C-4E5E-BE3A-6F43846C880A}"/>
    <cellStyle name="Followed Hyperlink 386 2" xfId="22663" xr:uid="{8FE4C6EE-D54E-44E7-AC82-0DEF35096D88}"/>
    <cellStyle name="Followed Hyperlink 387" xfId="22664" xr:uid="{0AD795D1-7FA3-435B-9CFE-7D9C40C3CEB9}"/>
    <cellStyle name="Followed Hyperlink 387 2" xfId="22665" xr:uid="{38647A14-3701-40CE-9791-46EA93DAE521}"/>
    <cellStyle name="Followed Hyperlink 388" xfId="22666" xr:uid="{3DE796BD-268A-4A5C-8F92-7462C7E45042}"/>
    <cellStyle name="Followed Hyperlink 388 2" xfId="22667" xr:uid="{E83D8014-D7F6-486F-9732-946CEB706A2F}"/>
    <cellStyle name="Followed Hyperlink 389" xfId="22668" xr:uid="{9CCD4384-2497-46E9-A892-6C7D649F111D}"/>
    <cellStyle name="Followed Hyperlink 389 2" xfId="22669" xr:uid="{D57E7BED-12DA-42A7-98C1-DD27F8D5C156}"/>
    <cellStyle name="Followed Hyperlink 39" xfId="22670" xr:uid="{D5D809F7-B8F2-4A49-921B-7620E25B0069}"/>
    <cellStyle name="Followed Hyperlink 39 2" xfId="22671" xr:uid="{2B1ADBA2-5FB1-4CEB-9FA8-FE8D6A05CB81}"/>
    <cellStyle name="Followed Hyperlink 390" xfId="22672" xr:uid="{FA16D7E2-DE22-4DBB-A66A-0F31FE9CF7E1}"/>
    <cellStyle name="Followed Hyperlink 390 2" xfId="22673" xr:uid="{3C17A8A4-550E-4E4D-8F31-3E8C6AD12992}"/>
    <cellStyle name="Followed Hyperlink 391" xfId="22674" xr:uid="{BC9A78AA-1728-4372-AD7A-AE7107670DCC}"/>
    <cellStyle name="Followed Hyperlink 391 2" xfId="22675" xr:uid="{401CDD28-4B5C-404D-81B6-B1841CDEA7C5}"/>
    <cellStyle name="Followed Hyperlink 392" xfId="22676" xr:uid="{E21B8742-CF9A-43BA-AB5B-FAE82324432B}"/>
    <cellStyle name="Followed Hyperlink 392 2" xfId="22677" xr:uid="{FF2D3593-5F16-43E1-903B-5236965A63F6}"/>
    <cellStyle name="Followed Hyperlink 393" xfId="22678" xr:uid="{39B3BBA9-B5A3-47EA-BD44-1AEEC994B3FD}"/>
    <cellStyle name="Followed Hyperlink 393 2" xfId="22679" xr:uid="{8FEE555D-8721-4597-98A8-EE607BB5D2B0}"/>
    <cellStyle name="Followed Hyperlink 394" xfId="22680" xr:uid="{242AF426-B64C-40A9-BD48-692699A1B534}"/>
    <cellStyle name="Followed Hyperlink 394 2" xfId="22681" xr:uid="{42D0AAD6-A136-48D7-BEC0-8740FBC20749}"/>
    <cellStyle name="Followed Hyperlink 395" xfId="22682" xr:uid="{89A568BF-EE81-4DEE-B204-98E6B52CBBD6}"/>
    <cellStyle name="Followed Hyperlink 395 2" xfId="22683" xr:uid="{DA27EBA6-6E58-4AD1-86B5-A1431B025B77}"/>
    <cellStyle name="Followed Hyperlink 396" xfId="22684" xr:uid="{A7E77FE8-13F0-4A83-ACE0-A0173C9B51D0}"/>
    <cellStyle name="Followed Hyperlink 396 2" xfId="22685" xr:uid="{8691774E-3AE4-4759-83DE-139615750E34}"/>
    <cellStyle name="Followed Hyperlink 397" xfId="22686" xr:uid="{4BDA9D51-0990-4C44-B07B-61AB7B5582F4}"/>
    <cellStyle name="Followed Hyperlink 397 2" xfId="22687" xr:uid="{846B84D9-DDFF-4761-85D6-3222A5DDBE27}"/>
    <cellStyle name="Followed Hyperlink 398" xfId="22688" xr:uid="{EE1F434B-3F15-479B-B801-EEA814595C46}"/>
    <cellStyle name="Followed Hyperlink 398 2" xfId="22689" xr:uid="{61C2E4FD-7FAC-4089-A44B-F6B2300F3568}"/>
    <cellStyle name="Followed Hyperlink 399" xfId="22690" xr:uid="{3A667D06-F9F7-4494-A6C8-FB67E78E5881}"/>
    <cellStyle name="Followed Hyperlink 399 2" xfId="22691" xr:uid="{1F015FD9-E0B9-4792-9442-7C05B8A890DE}"/>
    <cellStyle name="Followed Hyperlink 4" xfId="22692" xr:uid="{CD21DEBC-D296-4747-83BB-A44E43CF2994}"/>
    <cellStyle name="Followed Hyperlink 4 2" xfId="22693" xr:uid="{8C262B96-B65C-4C89-9A5C-95316A61FEF3}"/>
    <cellStyle name="Followed Hyperlink 40" xfId="22694" xr:uid="{C56BA63C-62A1-41A8-B84F-AB62678EE698}"/>
    <cellStyle name="Followed Hyperlink 40 2" xfId="22695" xr:uid="{B226191E-9253-44DC-B953-911D04B68FE0}"/>
    <cellStyle name="Followed Hyperlink 400" xfId="22696" xr:uid="{0F400A42-BCBF-411E-9508-EED13D957B4D}"/>
    <cellStyle name="Followed Hyperlink 400 2" xfId="22697" xr:uid="{83F4931E-D7DD-4ACB-AF5F-617841E43525}"/>
    <cellStyle name="Followed Hyperlink 401" xfId="22698" xr:uid="{671437ED-990A-4872-B969-5915BA3EC63D}"/>
    <cellStyle name="Followed Hyperlink 401 2" xfId="22699" xr:uid="{1D10D085-BCF3-4BA9-BACF-52347F91581E}"/>
    <cellStyle name="Followed Hyperlink 402" xfId="22700" xr:uid="{63BFFFE3-5222-4A05-9C20-2E1F125458BB}"/>
    <cellStyle name="Followed Hyperlink 402 2" xfId="22701" xr:uid="{A32B4E0C-A707-41F1-B058-B35035B186AB}"/>
    <cellStyle name="Followed Hyperlink 403" xfId="22702" xr:uid="{8657FE3A-F708-4C70-A8CF-7415D4E60FFA}"/>
    <cellStyle name="Followed Hyperlink 403 2" xfId="22703" xr:uid="{0BA74DA6-8759-463F-AA3D-3DB7E67E6E4A}"/>
    <cellStyle name="Followed Hyperlink 404" xfId="22704" xr:uid="{73D7A53B-C239-4AC3-BE97-99F7943533B3}"/>
    <cellStyle name="Followed Hyperlink 404 2" xfId="22705" xr:uid="{D30F42C3-5FC1-4538-8B70-B2E6C8EA4EF2}"/>
    <cellStyle name="Followed Hyperlink 405" xfId="22706" xr:uid="{F315E3E7-510B-4D77-A224-2FB7965B6EA7}"/>
    <cellStyle name="Followed Hyperlink 405 2" xfId="22707" xr:uid="{47ACDD79-32EF-4DCB-9E62-3FD8DD9DBFBD}"/>
    <cellStyle name="Followed Hyperlink 406" xfId="22708" xr:uid="{566DB426-9344-4965-87A8-8623EC74AA6B}"/>
    <cellStyle name="Followed Hyperlink 406 2" xfId="22709" xr:uid="{48F0BC91-0AD0-4DDF-B4D9-754753F037C8}"/>
    <cellStyle name="Followed Hyperlink 407" xfId="22710" xr:uid="{046FECE8-2E69-4C77-8EE2-BD5CAF9317B6}"/>
    <cellStyle name="Followed Hyperlink 407 2" xfId="22711" xr:uid="{CB4576E1-F970-4229-9144-57EA3AE06247}"/>
    <cellStyle name="Followed Hyperlink 408" xfId="22712" xr:uid="{7BA21A3C-2F22-41A4-9126-E06FB2631F73}"/>
    <cellStyle name="Followed Hyperlink 408 2" xfId="22713" xr:uid="{598E2BB9-D385-4C3E-8702-5521CC9DD843}"/>
    <cellStyle name="Followed Hyperlink 409" xfId="22714" xr:uid="{7C5A8752-5CDF-4EDC-A5E6-370BBCC8FC94}"/>
    <cellStyle name="Followed Hyperlink 409 2" xfId="22715" xr:uid="{CAA5AE60-69D1-40E3-B1FD-9F752283EF23}"/>
    <cellStyle name="Followed Hyperlink 41" xfId="22716" xr:uid="{65F66F8C-8191-4D6C-8115-2847E554B281}"/>
    <cellStyle name="Followed Hyperlink 41 2" xfId="22717" xr:uid="{3FD9F7FE-EFD5-4409-BFD9-06E871B70FB1}"/>
    <cellStyle name="Followed Hyperlink 410" xfId="22718" xr:uid="{5F7BD875-1A27-4698-8C77-A97A9C5F9771}"/>
    <cellStyle name="Followed Hyperlink 410 2" xfId="22719" xr:uid="{E6C115D6-5EBA-4C8C-86CF-38E51E830E66}"/>
    <cellStyle name="Followed Hyperlink 411" xfId="22720" xr:uid="{889A143E-83FD-4B29-8FCC-B41753C5FD5A}"/>
    <cellStyle name="Followed Hyperlink 411 2" xfId="22721" xr:uid="{95CC4803-85D1-4E06-BDE8-D71D28E17F65}"/>
    <cellStyle name="Followed Hyperlink 412" xfId="22722" xr:uid="{F07B0C43-F747-4F2E-A092-7B701639DDCD}"/>
    <cellStyle name="Followed Hyperlink 412 2" xfId="22723" xr:uid="{137631FC-154A-485C-BD21-BDF46BD02F13}"/>
    <cellStyle name="Followed Hyperlink 413" xfId="22724" xr:uid="{C4AB3391-0802-4CC8-8401-94F8CFDFBA56}"/>
    <cellStyle name="Followed Hyperlink 413 2" xfId="22725" xr:uid="{7E9B800E-D0E5-49F9-8D97-0E8A6715C777}"/>
    <cellStyle name="Followed Hyperlink 414" xfId="22726" xr:uid="{D88510C8-D1CF-4190-B496-684F65E9FD2F}"/>
    <cellStyle name="Followed Hyperlink 414 2" xfId="22727" xr:uid="{205F89B0-4769-445D-AA2A-FEB8652A3E03}"/>
    <cellStyle name="Followed Hyperlink 415" xfId="22728" xr:uid="{F032AF6B-B875-4689-84EE-D73248DC675E}"/>
    <cellStyle name="Followed Hyperlink 415 2" xfId="22729" xr:uid="{AD9B8908-3B1A-4F5E-8A9E-D5D7BE123996}"/>
    <cellStyle name="Followed Hyperlink 416" xfId="22730" xr:uid="{45C1F9F6-3634-466C-A9AC-F2526D2E9902}"/>
    <cellStyle name="Followed Hyperlink 416 2" xfId="22731" xr:uid="{4EC273CB-CDF3-484A-93A7-76C8E3E14C6B}"/>
    <cellStyle name="Followed Hyperlink 417" xfId="22732" xr:uid="{FEE63F70-ECA4-4851-A420-501F59C47BFA}"/>
    <cellStyle name="Followed Hyperlink 417 2" xfId="22733" xr:uid="{B89485CF-8608-4AAE-9386-DB8D0B1E5842}"/>
    <cellStyle name="Followed Hyperlink 418" xfId="22734" xr:uid="{CC218006-358F-4EBA-B88B-C4B98C6B70CB}"/>
    <cellStyle name="Followed Hyperlink 418 2" xfId="22735" xr:uid="{8599B7AD-9140-45F2-9ED2-C35E5D515A51}"/>
    <cellStyle name="Followed Hyperlink 419" xfId="22736" xr:uid="{E5E025A4-7CCA-4FAB-AD9D-7B218839A49A}"/>
    <cellStyle name="Followed Hyperlink 419 2" xfId="22737" xr:uid="{98A3CE7B-D0F0-430F-9F62-A157CC27BE5D}"/>
    <cellStyle name="Followed Hyperlink 42" xfId="22738" xr:uid="{F550ACE0-1646-42C6-B84F-4291DC59BD9E}"/>
    <cellStyle name="Followed Hyperlink 42 2" xfId="22739" xr:uid="{C11F1F28-0FD9-46CF-AFEC-2E3D0285D7BD}"/>
    <cellStyle name="Followed Hyperlink 420" xfId="22740" xr:uid="{F256C2FF-A6B3-493B-AB35-505AE0989CCA}"/>
    <cellStyle name="Followed Hyperlink 420 2" xfId="22741" xr:uid="{8FAC45A4-1758-45DC-AFB0-97CA8B65293B}"/>
    <cellStyle name="Followed Hyperlink 421" xfId="22742" xr:uid="{60D5A9D0-83DA-4570-A84D-48CDDC65F72B}"/>
    <cellStyle name="Followed Hyperlink 421 2" xfId="22743" xr:uid="{E7345155-4DBB-474D-B42B-0D6AE067E66D}"/>
    <cellStyle name="Followed Hyperlink 422" xfId="22744" xr:uid="{A4B4AD63-8DFC-4A5B-BE3B-3BF96408DE1A}"/>
    <cellStyle name="Followed Hyperlink 422 2" xfId="22745" xr:uid="{DD0D6392-22BB-4BAF-AE11-EC72DBEF4560}"/>
    <cellStyle name="Followed Hyperlink 423" xfId="22746" xr:uid="{BF3BE4F6-CB3F-4216-8427-F68CD3C242F4}"/>
    <cellStyle name="Followed Hyperlink 423 2" xfId="22747" xr:uid="{BEE35191-3671-4CD0-986B-5474E5DA9927}"/>
    <cellStyle name="Followed Hyperlink 424" xfId="22748" xr:uid="{81226A05-0A1C-46AF-AD6E-4663B71E4A91}"/>
    <cellStyle name="Followed Hyperlink 424 2" xfId="22749" xr:uid="{0F7C119A-1B9A-416E-9B30-F0303B625CC2}"/>
    <cellStyle name="Followed Hyperlink 425" xfId="22750" xr:uid="{3A973181-54EB-410E-BBE5-B951B4409870}"/>
    <cellStyle name="Followed Hyperlink 425 2" xfId="22751" xr:uid="{4F51CC34-3E9C-4738-8C45-F6974E1A2253}"/>
    <cellStyle name="Followed Hyperlink 426" xfId="22752" xr:uid="{D7A546F1-5733-4E0C-BB8F-0835A8281A55}"/>
    <cellStyle name="Followed Hyperlink 426 2" xfId="22753" xr:uid="{15F79A9E-4E82-4BF7-87B4-65DF3EE45829}"/>
    <cellStyle name="Followed Hyperlink 427" xfId="22754" xr:uid="{B409E24D-3680-4AB4-9F15-FE464E157AE2}"/>
    <cellStyle name="Followed Hyperlink 427 2" xfId="22755" xr:uid="{6C74B269-A53B-4B20-AE2D-AB6F13C59A6D}"/>
    <cellStyle name="Followed Hyperlink 428" xfId="22756" xr:uid="{31D6E283-4DE2-4818-82CD-E9CD62CEAA04}"/>
    <cellStyle name="Followed Hyperlink 428 2" xfId="22757" xr:uid="{4A705FB4-E424-479E-A806-8B9054D2CBDA}"/>
    <cellStyle name="Followed Hyperlink 429" xfId="22758" xr:uid="{47835F38-C544-4BBC-96CB-5F77E7ECDEB4}"/>
    <cellStyle name="Followed Hyperlink 429 2" xfId="22759" xr:uid="{FF92C6E6-4749-4523-A0D6-1C11AECB9B47}"/>
    <cellStyle name="Followed Hyperlink 43" xfId="22760" xr:uid="{0B2E8E7E-0742-417F-83A9-29386B450023}"/>
    <cellStyle name="Followed Hyperlink 43 2" xfId="22761" xr:uid="{099DD643-0DB2-4470-A1FE-B4ED34CE08D1}"/>
    <cellStyle name="Followed Hyperlink 430" xfId="22762" xr:uid="{F66BF3FC-08E9-43AE-B004-20AD8AB69D3C}"/>
    <cellStyle name="Followed Hyperlink 430 2" xfId="22763" xr:uid="{9802596C-F63B-45EC-9101-C54ED0DC776B}"/>
    <cellStyle name="Followed Hyperlink 431" xfId="22764" xr:uid="{771D85DE-14FE-45EE-9C62-08589BA0A753}"/>
    <cellStyle name="Followed Hyperlink 431 2" xfId="22765" xr:uid="{8245E5FF-DE21-436B-AF9C-5EBDFE638020}"/>
    <cellStyle name="Followed Hyperlink 432" xfId="22766" xr:uid="{A8FBD190-DCC9-4573-903C-4E0E9CECDF0A}"/>
    <cellStyle name="Followed Hyperlink 432 2" xfId="22767" xr:uid="{F0AA031F-6DE7-4713-9FC2-3C16CEDDF413}"/>
    <cellStyle name="Followed Hyperlink 433" xfId="22768" xr:uid="{1213AB0D-3182-4FF8-AAFD-473AD0AE4DF0}"/>
    <cellStyle name="Followed Hyperlink 433 2" xfId="22769" xr:uid="{78B6B331-E539-4994-AA06-78BB4478FB97}"/>
    <cellStyle name="Followed Hyperlink 434" xfId="22770" xr:uid="{AFC2ACA5-C53C-49DB-A0F5-E2B335755BF4}"/>
    <cellStyle name="Followed Hyperlink 434 2" xfId="22771" xr:uid="{5DEF9ED9-858D-4DD8-A931-44303216E604}"/>
    <cellStyle name="Followed Hyperlink 435" xfId="22772" xr:uid="{CC071996-DE76-48CB-84D5-E10DE4FBB966}"/>
    <cellStyle name="Followed Hyperlink 435 2" xfId="22773" xr:uid="{D9578D2C-9155-4A1D-9C05-55E7207C55C0}"/>
    <cellStyle name="Followed Hyperlink 436" xfId="22774" xr:uid="{D0BAE6D2-0B1B-4F77-8B88-B7ACFA91A022}"/>
    <cellStyle name="Followed Hyperlink 436 2" xfId="22775" xr:uid="{EDBD1D11-2C6C-4A2B-8291-4FC7F2B9178C}"/>
    <cellStyle name="Followed Hyperlink 437" xfId="22776" xr:uid="{B6B611EF-C64C-47D4-B9EE-2D6887614855}"/>
    <cellStyle name="Followed Hyperlink 437 2" xfId="22777" xr:uid="{056353E4-8C9A-405C-B891-223FFBDE21B9}"/>
    <cellStyle name="Followed Hyperlink 438" xfId="22778" xr:uid="{EB9EAE61-536E-49F9-AF8A-20D1DAABCB9C}"/>
    <cellStyle name="Followed Hyperlink 438 2" xfId="22779" xr:uid="{3C7D735E-A3C1-4588-BBDF-42514211E715}"/>
    <cellStyle name="Followed Hyperlink 439" xfId="22780" xr:uid="{3E66E822-2481-49EA-ADF1-6E08DD90C6B3}"/>
    <cellStyle name="Followed Hyperlink 439 2" xfId="22781" xr:uid="{EBD0DE39-CB2B-4326-B512-0B8E48361BA7}"/>
    <cellStyle name="Followed Hyperlink 44" xfId="22782" xr:uid="{EC951FAD-E2B8-4E06-88DB-F7D46B123DE6}"/>
    <cellStyle name="Followed Hyperlink 44 2" xfId="22783" xr:uid="{89CDEF05-92D6-440B-80B8-5799A4518AD8}"/>
    <cellStyle name="Followed Hyperlink 440" xfId="22784" xr:uid="{22C5CB89-A3C5-4EF0-9E08-596226813661}"/>
    <cellStyle name="Followed Hyperlink 440 2" xfId="22785" xr:uid="{F141B619-9F29-416D-8505-7B1F96293E73}"/>
    <cellStyle name="Followed Hyperlink 441" xfId="22786" xr:uid="{11AAAF28-DA30-42EF-95A0-CB6A54AB155D}"/>
    <cellStyle name="Followed Hyperlink 441 2" xfId="22787" xr:uid="{A316FEE6-E829-4E48-9970-8D3A568AFCE8}"/>
    <cellStyle name="Followed Hyperlink 442" xfId="22788" xr:uid="{1687D14F-1A77-49D5-A26A-B995CF076A16}"/>
    <cellStyle name="Followed Hyperlink 442 2" xfId="22789" xr:uid="{4E2ECDC1-F917-4240-8EA4-FC6E4698A70C}"/>
    <cellStyle name="Followed Hyperlink 443" xfId="22790" xr:uid="{3DB9A90B-E9F8-4B61-AF05-250CBEAB96E8}"/>
    <cellStyle name="Followed Hyperlink 443 2" xfId="22791" xr:uid="{0DB97ADA-E7EF-4B1B-80C7-245D396DC44A}"/>
    <cellStyle name="Followed Hyperlink 444" xfId="22792" xr:uid="{7A42EF68-B935-4BD1-8278-27D9F5F9AA9F}"/>
    <cellStyle name="Followed Hyperlink 444 2" xfId="22793" xr:uid="{C7AA5CB5-C9B9-4974-8F6B-B2258F1814C1}"/>
    <cellStyle name="Followed Hyperlink 445" xfId="22794" xr:uid="{A10621AA-7F76-49C5-BE8A-3FD1C2367753}"/>
    <cellStyle name="Followed Hyperlink 445 2" xfId="22795" xr:uid="{23738D50-C59A-47ED-9DDD-A14CE0745E07}"/>
    <cellStyle name="Followed Hyperlink 446" xfId="22796" xr:uid="{0E01AE0F-48B5-414B-8A15-B0071D94D648}"/>
    <cellStyle name="Followed Hyperlink 446 2" xfId="22797" xr:uid="{49A9A5B6-C08D-4E55-BA9F-C48D32E65E14}"/>
    <cellStyle name="Followed Hyperlink 447" xfId="22798" xr:uid="{4AD7AC33-A553-476D-8B6E-076E50DDA587}"/>
    <cellStyle name="Followed Hyperlink 447 2" xfId="22799" xr:uid="{3338D282-D993-498E-92EC-409D95668AFA}"/>
    <cellStyle name="Followed Hyperlink 448" xfId="22800" xr:uid="{D74842BF-D648-4C44-A31F-08E1091888D9}"/>
    <cellStyle name="Followed Hyperlink 448 2" xfId="22801" xr:uid="{85FF215C-8828-449B-B896-8CE239B8B9B0}"/>
    <cellStyle name="Followed Hyperlink 449" xfId="22802" xr:uid="{38E09142-6CCB-462C-A625-54A67BAA41BA}"/>
    <cellStyle name="Followed Hyperlink 449 2" xfId="22803" xr:uid="{7BA10518-B0ED-421A-BD60-C5E7C02086FC}"/>
    <cellStyle name="Followed Hyperlink 45" xfId="22804" xr:uid="{EB24F6F2-AB10-408F-81E7-D9CB9DE6ADAF}"/>
    <cellStyle name="Followed Hyperlink 45 2" xfId="22805" xr:uid="{AA5AE0B6-5912-43CE-A631-A5419496C900}"/>
    <cellStyle name="Followed Hyperlink 450" xfId="22806" xr:uid="{744D45CC-8C32-4966-8680-CB75672DF297}"/>
    <cellStyle name="Followed Hyperlink 450 2" xfId="22807" xr:uid="{7F46328E-EC92-40C2-9ED5-E6D843AAD520}"/>
    <cellStyle name="Followed Hyperlink 451" xfId="22808" xr:uid="{20B01023-647D-4502-8947-CAFC9774EED8}"/>
    <cellStyle name="Followed Hyperlink 451 2" xfId="22809" xr:uid="{2C7476CA-C152-4268-8F3A-9E59F26786A4}"/>
    <cellStyle name="Followed Hyperlink 452" xfId="22810" xr:uid="{E0A644D1-F479-453A-A2F5-EBECE897287B}"/>
    <cellStyle name="Followed Hyperlink 452 2" xfId="22811" xr:uid="{C9DAC960-007F-4F4A-BD60-537DF9C5FE6B}"/>
    <cellStyle name="Followed Hyperlink 453" xfId="22812" xr:uid="{DC13591F-0893-4042-BE96-418318F4093B}"/>
    <cellStyle name="Followed Hyperlink 453 2" xfId="22813" xr:uid="{D67A9CA0-6F42-45D3-8C4E-37DEAD180217}"/>
    <cellStyle name="Followed Hyperlink 454" xfId="22814" xr:uid="{16F25513-408B-4278-A8FA-108071E3A6C7}"/>
    <cellStyle name="Followed Hyperlink 454 2" xfId="22815" xr:uid="{A5101077-A780-43CE-842F-843CA12824B8}"/>
    <cellStyle name="Followed Hyperlink 455" xfId="22816" xr:uid="{1A40BAFD-6EEE-4CC6-B013-17ABF98AF59E}"/>
    <cellStyle name="Followed Hyperlink 455 2" xfId="22817" xr:uid="{388CB4BF-B62B-448D-824E-72C678F4BBDF}"/>
    <cellStyle name="Followed Hyperlink 456" xfId="22818" xr:uid="{07BAD9B4-D48C-403A-9409-E58D4D8083E5}"/>
    <cellStyle name="Followed Hyperlink 456 2" xfId="22819" xr:uid="{9C86FDE4-3257-4A27-BE78-A134EDE89D8B}"/>
    <cellStyle name="Followed Hyperlink 457" xfId="22820" xr:uid="{A456ECCA-4473-4824-904C-D4C9D215D1F5}"/>
    <cellStyle name="Followed Hyperlink 457 2" xfId="22821" xr:uid="{C59F4103-8B8D-4998-B2EF-EE3935127493}"/>
    <cellStyle name="Followed Hyperlink 458" xfId="22822" xr:uid="{34F595F0-7F57-42A6-89A5-984E9F01094D}"/>
    <cellStyle name="Followed Hyperlink 458 2" xfId="22823" xr:uid="{9440E92B-25E7-4CB2-842E-4017DF4206F8}"/>
    <cellStyle name="Followed Hyperlink 459" xfId="22824" xr:uid="{BD40DE01-8E78-4054-83A8-6423111F0228}"/>
    <cellStyle name="Followed Hyperlink 459 2" xfId="22825" xr:uid="{91F85C8E-57BF-4703-A39C-86449A4AC8E1}"/>
    <cellStyle name="Followed Hyperlink 46" xfId="22826" xr:uid="{E7D8972E-4B57-470D-9EE9-11A82265C30E}"/>
    <cellStyle name="Followed Hyperlink 46 2" xfId="22827" xr:uid="{A1230B42-4255-49FC-84C5-0ABCF9D45FAA}"/>
    <cellStyle name="Followed Hyperlink 460" xfId="22828" xr:uid="{06E378E6-9B4A-452A-B3F9-C80F246E67FE}"/>
    <cellStyle name="Followed Hyperlink 460 2" xfId="22829" xr:uid="{5C85D647-1067-479C-9E30-4249D3F042E6}"/>
    <cellStyle name="Followed Hyperlink 461" xfId="22830" xr:uid="{7D2045DB-545F-40BD-8C85-DE0D3CFAD9B7}"/>
    <cellStyle name="Followed Hyperlink 461 2" xfId="22831" xr:uid="{070F555E-72C8-4D33-8DE5-3DDF79A06FD6}"/>
    <cellStyle name="Followed Hyperlink 462" xfId="22832" xr:uid="{473EE5D6-A84B-4444-AFD8-98C2932A9D34}"/>
    <cellStyle name="Followed Hyperlink 462 2" xfId="22833" xr:uid="{E9B028A9-4824-47F5-BAEE-678AFC2F1751}"/>
    <cellStyle name="Followed Hyperlink 463" xfId="22834" xr:uid="{B7D93090-C9D7-4ACF-9699-8AD6311F7C20}"/>
    <cellStyle name="Followed Hyperlink 463 2" xfId="22835" xr:uid="{F4B97181-99BA-42B9-92A3-E02F7389C088}"/>
    <cellStyle name="Followed Hyperlink 464" xfId="22836" xr:uid="{8DD74AC9-1641-42A6-9547-3C0C81139840}"/>
    <cellStyle name="Followed Hyperlink 464 2" xfId="22837" xr:uid="{63E36FC8-222A-4210-972C-2DB9DD12D1F0}"/>
    <cellStyle name="Followed Hyperlink 465" xfId="22838" xr:uid="{F7A69887-05D0-4B11-A597-7F3033F6AD3B}"/>
    <cellStyle name="Followed Hyperlink 465 2" xfId="22839" xr:uid="{A16876D8-44FD-4DB3-849F-C60743340FE3}"/>
    <cellStyle name="Followed Hyperlink 466" xfId="22840" xr:uid="{6F3B19A7-F9C7-4CBA-8082-77AC97A4E31A}"/>
    <cellStyle name="Followed Hyperlink 466 2" xfId="22841" xr:uid="{D4CF5F53-9E5D-40E4-AEE8-05D379D1DD69}"/>
    <cellStyle name="Followed Hyperlink 467" xfId="22842" xr:uid="{190E10AD-589A-4163-8AC0-C40ABF6FD986}"/>
    <cellStyle name="Followed Hyperlink 467 2" xfId="22843" xr:uid="{A44250E0-85B0-4D50-B9CD-F249B5A305AA}"/>
    <cellStyle name="Followed Hyperlink 468" xfId="22844" xr:uid="{8369B588-9AA2-4950-A407-4A675EC5060E}"/>
    <cellStyle name="Followed Hyperlink 468 2" xfId="22845" xr:uid="{354C1655-54B7-431D-8D3D-00E45B7E10C8}"/>
    <cellStyle name="Followed Hyperlink 469" xfId="22846" xr:uid="{938999A1-3428-42C7-9F8C-045A37E0BF7E}"/>
    <cellStyle name="Followed Hyperlink 469 2" xfId="22847" xr:uid="{8D3F08A0-1DE6-4108-9639-34178FF02E3A}"/>
    <cellStyle name="Followed Hyperlink 47" xfId="22848" xr:uid="{3F283E04-5BD8-42C3-BE1E-858E5F0EFF87}"/>
    <cellStyle name="Followed Hyperlink 47 2" xfId="22849" xr:uid="{E63CD939-4817-4D84-8B30-94F1B9E5C003}"/>
    <cellStyle name="Followed Hyperlink 470" xfId="22850" xr:uid="{3F10EB53-9E60-4EB1-98B2-20DE32153470}"/>
    <cellStyle name="Followed Hyperlink 470 2" xfId="22851" xr:uid="{953F1FAE-4771-4051-81D7-CEA7A98BAAA2}"/>
    <cellStyle name="Followed Hyperlink 471" xfId="22852" xr:uid="{DB8703A3-4CF9-4B36-AD46-DEF6AE4B2092}"/>
    <cellStyle name="Followed Hyperlink 471 2" xfId="22853" xr:uid="{5A5D015E-44B2-4000-97A8-D1C2D1ADCC31}"/>
    <cellStyle name="Followed Hyperlink 472" xfId="22854" xr:uid="{8D21EDA4-CE46-406E-9AE1-CD34BB417088}"/>
    <cellStyle name="Followed Hyperlink 472 2" xfId="22855" xr:uid="{53A2B84C-0862-43ED-A991-04DDE5DBF77A}"/>
    <cellStyle name="Followed Hyperlink 473" xfId="22856" xr:uid="{94D5EAFE-8957-4D99-BC61-6CF024364405}"/>
    <cellStyle name="Followed Hyperlink 473 2" xfId="22857" xr:uid="{D20200EE-DA63-4077-97D4-1574E95AEAF2}"/>
    <cellStyle name="Followed Hyperlink 474" xfId="22858" xr:uid="{4211E65A-72DF-4024-9798-5CC6508C24AF}"/>
    <cellStyle name="Followed Hyperlink 474 2" xfId="22859" xr:uid="{BDD60D91-38CE-4A65-B940-7B352FC7E54F}"/>
    <cellStyle name="Followed Hyperlink 475" xfId="22860" xr:uid="{E71CAED9-418A-492D-976E-4174F293F346}"/>
    <cellStyle name="Followed Hyperlink 475 2" xfId="22861" xr:uid="{A930DF3F-223D-477A-BC11-C29C693B7F4D}"/>
    <cellStyle name="Followed Hyperlink 476" xfId="22862" xr:uid="{2293E2D9-9D3B-4846-BAFE-B50822BE75C8}"/>
    <cellStyle name="Followed Hyperlink 476 2" xfId="22863" xr:uid="{5B4118D7-1FF1-498A-AF58-29FBF7ABB03A}"/>
    <cellStyle name="Followed Hyperlink 477" xfId="22864" xr:uid="{FD71A76B-7F20-46F9-B7B4-DE903457DAEC}"/>
    <cellStyle name="Followed Hyperlink 477 2" xfId="22865" xr:uid="{365E9917-56E7-447D-914F-5D7EAF72DA34}"/>
    <cellStyle name="Followed Hyperlink 478" xfId="22866" xr:uid="{3EA1CF39-52D2-45A1-A7EF-D35EF9013145}"/>
    <cellStyle name="Followed Hyperlink 478 2" xfId="22867" xr:uid="{F7ABFB45-4FDB-4696-82A4-927FD22AB3C9}"/>
    <cellStyle name="Followed Hyperlink 479" xfId="22868" xr:uid="{96B30E88-4DAE-41C5-8960-FE010B13A834}"/>
    <cellStyle name="Followed Hyperlink 479 2" xfId="22869" xr:uid="{643205B8-85AC-41A2-90D5-A894528E18CF}"/>
    <cellStyle name="Followed Hyperlink 48" xfId="22870" xr:uid="{2E690EBB-0829-4412-B6C6-C0AA4B5DE767}"/>
    <cellStyle name="Followed Hyperlink 48 2" xfId="22871" xr:uid="{AF6A7CFB-9244-45C6-ABBF-FF9733106AC0}"/>
    <cellStyle name="Followed Hyperlink 480" xfId="22872" xr:uid="{6990D088-1562-4AD7-B32D-08B0C39B8744}"/>
    <cellStyle name="Followed Hyperlink 480 2" xfId="22873" xr:uid="{37343244-1B50-43FC-81CD-DD8B0C38FDBE}"/>
    <cellStyle name="Followed Hyperlink 481" xfId="22874" xr:uid="{9ABED24E-0216-4185-8E69-C6B8539D7B88}"/>
    <cellStyle name="Followed Hyperlink 481 2" xfId="22875" xr:uid="{593DE3D8-FF50-49E3-94D0-19FE01D75719}"/>
    <cellStyle name="Followed Hyperlink 482" xfId="22876" xr:uid="{9592797C-299E-4046-98A8-14D7BC75576D}"/>
    <cellStyle name="Followed Hyperlink 482 2" xfId="22877" xr:uid="{B99CA124-B65B-4863-9DDA-DA642E9C6C26}"/>
    <cellStyle name="Followed Hyperlink 483" xfId="22878" xr:uid="{28DBA1F2-6871-4DE9-9AF3-AB9A8E59E094}"/>
    <cellStyle name="Followed Hyperlink 483 2" xfId="22879" xr:uid="{92F28BAC-19BA-4718-982B-0AAA0C269EAE}"/>
    <cellStyle name="Followed Hyperlink 484" xfId="22880" xr:uid="{EB10E741-A9DF-4EA0-ABDE-A564634CDFB1}"/>
    <cellStyle name="Followed Hyperlink 484 2" xfId="22881" xr:uid="{26D6E0CC-2A4E-4E7F-ADBE-65A50C38EC73}"/>
    <cellStyle name="Followed Hyperlink 485" xfId="22882" xr:uid="{B7C88C07-1EDF-4FC1-971C-8F07AE4CF2E6}"/>
    <cellStyle name="Followed Hyperlink 485 2" xfId="22883" xr:uid="{42ABDC42-490F-452A-B862-8FFA5D920C30}"/>
    <cellStyle name="Followed Hyperlink 486" xfId="22884" xr:uid="{F916C68A-4203-4CE6-B003-886207949000}"/>
    <cellStyle name="Followed Hyperlink 486 2" xfId="22885" xr:uid="{51680AD7-55EB-4ECB-A22C-A57412AB7AA1}"/>
    <cellStyle name="Followed Hyperlink 487" xfId="22886" xr:uid="{D76BD6BE-AD33-4EDD-8E0D-8EA6E9DCC25B}"/>
    <cellStyle name="Followed Hyperlink 487 2" xfId="22887" xr:uid="{776766B0-19B3-457F-BD56-148B2C079FB2}"/>
    <cellStyle name="Followed Hyperlink 488" xfId="22888" xr:uid="{39EC3484-0AB3-4BA5-8990-CA464B789ECF}"/>
    <cellStyle name="Followed Hyperlink 488 2" xfId="22889" xr:uid="{6292A282-26A7-4F01-9DCE-6D31B458E4E5}"/>
    <cellStyle name="Followed Hyperlink 489" xfId="22890" xr:uid="{CAB48DDF-670F-4A96-B2F0-9F32E7CFC51B}"/>
    <cellStyle name="Followed Hyperlink 489 2" xfId="22891" xr:uid="{111BCFE6-ABFF-4E50-9BD4-F4456DE2B496}"/>
    <cellStyle name="Followed Hyperlink 49" xfId="22892" xr:uid="{01BD4443-2308-457B-90B9-C90E2D2FBD17}"/>
    <cellStyle name="Followed Hyperlink 49 2" xfId="22893" xr:uid="{A38F266A-5ECF-4BC7-8EB9-43DC86A9D7EB}"/>
    <cellStyle name="Followed Hyperlink 490" xfId="22894" xr:uid="{E62FBCA3-4D6D-4A0F-9262-1FA07C480BBD}"/>
    <cellStyle name="Followed Hyperlink 490 2" xfId="22895" xr:uid="{A48B2726-DB51-4A1F-8F68-D1091AAA2C33}"/>
    <cellStyle name="Followed Hyperlink 491" xfId="22896" xr:uid="{30C5B566-00E4-4F6A-9B69-E3D48962546B}"/>
    <cellStyle name="Followed Hyperlink 491 2" xfId="22897" xr:uid="{53CAABE0-18AC-4200-ACA9-1DE12065CDE6}"/>
    <cellStyle name="Followed Hyperlink 492" xfId="22898" xr:uid="{D7ED7D79-2848-4437-AE7E-E2002F173A86}"/>
    <cellStyle name="Followed Hyperlink 492 2" xfId="22899" xr:uid="{C31654A9-A18D-40B9-AFAF-993767DCE10E}"/>
    <cellStyle name="Followed Hyperlink 493" xfId="22900" xr:uid="{E0B64D77-46C3-447F-809B-3BDA27472F6A}"/>
    <cellStyle name="Followed Hyperlink 493 2" xfId="22901" xr:uid="{32BB5058-BDF4-4E3B-B080-FB4283A9B659}"/>
    <cellStyle name="Followed Hyperlink 494" xfId="22902" xr:uid="{659B4E49-3403-424C-B131-4370FD3575CC}"/>
    <cellStyle name="Followed Hyperlink 494 2" xfId="22903" xr:uid="{C91212D5-AA5C-40C0-8830-05F4370E0A4F}"/>
    <cellStyle name="Followed Hyperlink 495" xfId="22904" xr:uid="{58E6C08E-DE96-47E7-8D66-333DCE6034A8}"/>
    <cellStyle name="Followed Hyperlink 495 2" xfId="22905" xr:uid="{C1830271-7942-44B5-BBB7-6C9EE408F365}"/>
    <cellStyle name="Followed Hyperlink 496" xfId="22906" xr:uid="{4570F08A-92AC-4B34-8BF8-BAF321CA5657}"/>
    <cellStyle name="Followed Hyperlink 496 2" xfId="22907" xr:uid="{2D8C0779-1C5F-4CA7-A582-B05F1E6B0ED9}"/>
    <cellStyle name="Followed Hyperlink 497" xfId="22908" xr:uid="{51F24351-2580-4D8B-A607-9D31C9C1C41E}"/>
    <cellStyle name="Followed Hyperlink 497 2" xfId="22909" xr:uid="{4F33B876-7B83-485E-A052-DD7655CE8D4A}"/>
    <cellStyle name="Followed Hyperlink 498" xfId="22910" xr:uid="{02E516C6-148B-476D-A078-AC01B20A7A77}"/>
    <cellStyle name="Followed Hyperlink 498 2" xfId="22911" xr:uid="{BBF51EB7-538C-420A-ADD9-2F8BD14DABC1}"/>
    <cellStyle name="Followed Hyperlink 499" xfId="22912" xr:uid="{394DACB9-D1A4-4EF2-B4A5-2B698EFC268F}"/>
    <cellStyle name="Followed Hyperlink 499 2" xfId="22913" xr:uid="{00B3ED90-857E-41F6-A69B-0342257DCA7B}"/>
    <cellStyle name="Followed Hyperlink 5" xfId="22914" xr:uid="{25DFF0A4-A879-4CA8-B0AD-AAF758AE008D}"/>
    <cellStyle name="Followed Hyperlink 5 2" xfId="22915" xr:uid="{E338426A-4938-445E-96BF-E7B1560D7632}"/>
    <cellStyle name="Followed Hyperlink 50" xfId="22916" xr:uid="{2E70106D-57C6-4F70-898D-2321295135D5}"/>
    <cellStyle name="Followed Hyperlink 50 2" xfId="22917" xr:uid="{93536870-9F2D-45CF-9120-3690DE6DAFC9}"/>
    <cellStyle name="Followed Hyperlink 500" xfId="22918" xr:uid="{044E9F16-1DDD-4755-B9A3-6690EF48ACA5}"/>
    <cellStyle name="Followed Hyperlink 500 2" xfId="22919" xr:uid="{01C0CB8C-1B03-4C6F-AC4C-39A8A3F8DFE5}"/>
    <cellStyle name="Followed Hyperlink 501" xfId="22920" xr:uid="{D8CF4F71-3BA5-4007-B382-9818467D318D}"/>
    <cellStyle name="Followed Hyperlink 501 2" xfId="22921" xr:uid="{EC25E97A-4733-45F3-9C91-DB045D326285}"/>
    <cellStyle name="Followed Hyperlink 502" xfId="22922" xr:uid="{664410C5-306E-4483-AA17-368FA4D1305A}"/>
    <cellStyle name="Followed Hyperlink 502 2" xfId="22923" xr:uid="{241EC95A-EAB6-4974-816D-BAE60B27A217}"/>
    <cellStyle name="Followed Hyperlink 503" xfId="22924" xr:uid="{CE9A520F-43C5-43C8-B978-A5D77A523673}"/>
    <cellStyle name="Followed Hyperlink 503 2" xfId="22925" xr:uid="{AB0E7AD3-6CD1-4D6F-B779-BEE68E098893}"/>
    <cellStyle name="Followed Hyperlink 504" xfId="22926" xr:uid="{3C5862D9-7545-44A0-8653-76C2AA65019D}"/>
    <cellStyle name="Followed Hyperlink 504 2" xfId="22927" xr:uid="{ED473E80-A5E1-4134-8073-B53F0F3A8EE7}"/>
    <cellStyle name="Followed Hyperlink 505" xfId="22928" xr:uid="{5FA6E81B-2535-4BDD-A464-38CAEBCB26CC}"/>
    <cellStyle name="Followed Hyperlink 505 2" xfId="22929" xr:uid="{A7ADFA75-FB98-4410-B0A4-4CE2A74F5985}"/>
    <cellStyle name="Followed Hyperlink 506" xfId="22930" xr:uid="{3C161707-8818-4661-A64E-C0DE1B5E80ED}"/>
    <cellStyle name="Followed Hyperlink 506 2" xfId="22931" xr:uid="{1C929539-C4BE-4AB5-9751-F50B5D5D4DF1}"/>
    <cellStyle name="Followed Hyperlink 507" xfId="22932" xr:uid="{BF597535-56D2-4693-A0C6-E8A365E4FCF4}"/>
    <cellStyle name="Followed Hyperlink 507 2" xfId="22933" xr:uid="{AAC1F313-847D-4FA2-A7D1-84B312C0E538}"/>
    <cellStyle name="Followed Hyperlink 508" xfId="22934" xr:uid="{52C2634D-D343-4761-953D-055007D82FD2}"/>
    <cellStyle name="Followed Hyperlink 508 2" xfId="22935" xr:uid="{94F4E0A2-F99B-4933-8659-4A27020B05AE}"/>
    <cellStyle name="Followed Hyperlink 509" xfId="22936" xr:uid="{B7E819B5-47F1-4EC7-8155-3B3097629423}"/>
    <cellStyle name="Followed Hyperlink 509 2" xfId="22937" xr:uid="{EB89761A-4EED-4275-9219-A19831E47F38}"/>
    <cellStyle name="Followed Hyperlink 51" xfId="22938" xr:uid="{F6155D58-FE98-4870-BE66-17FF2DB99712}"/>
    <cellStyle name="Followed Hyperlink 51 2" xfId="22939" xr:uid="{A1D63B30-F585-4A2A-B06C-9D3262857BF5}"/>
    <cellStyle name="Followed Hyperlink 510" xfId="22940" xr:uid="{00615AEC-E805-4CCE-9F6E-0F470B05E8F2}"/>
    <cellStyle name="Followed Hyperlink 510 2" xfId="22941" xr:uid="{8D44B07F-326B-491A-9E17-EB52398C7DFC}"/>
    <cellStyle name="Followed Hyperlink 511" xfId="22942" xr:uid="{C0B0AE9B-E476-4638-A05F-3680BACA50C8}"/>
    <cellStyle name="Followed Hyperlink 511 2" xfId="22943" xr:uid="{EAC69B00-0500-4292-9AD8-DBE98181D34C}"/>
    <cellStyle name="Followed Hyperlink 512" xfId="22944" xr:uid="{AA268DD1-EAA4-41A4-8462-DE05C189DB90}"/>
    <cellStyle name="Followed Hyperlink 512 2" xfId="22945" xr:uid="{D3F6A63B-21E9-47B1-AAAD-FA6C84259F7C}"/>
    <cellStyle name="Followed Hyperlink 513" xfId="22946" xr:uid="{6287475E-E55A-4DDB-A456-5D281D9203AC}"/>
    <cellStyle name="Followed Hyperlink 513 2" xfId="22947" xr:uid="{A3A2683D-7CFD-4037-A594-59FA557FEDDC}"/>
    <cellStyle name="Followed Hyperlink 514" xfId="22948" xr:uid="{14AE12F1-DFA1-445C-86A5-7CE22CE3EAE9}"/>
    <cellStyle name="Followed Hyperlink 514 2" xfId="22949" xr:uid="{2A949867-F0A8-4D47-A88D-77FB6135D115}"/>
    <cellStyle name="Followed Hyperlink 515" xfId="22950" xr:uid="{B352EAA7-5916-46A0-8BC1-CD3692405D6A}"/>
    <cellStyle name="Followed Hyperlink 515 2" xfId="22951" xr:uid="{F268FF6A-4AA0-4613-8CBB-72D0DD46A5C2}"/>
    <cellStyle name="Followed Hyperlink 516" xfId="22952" xr:uid="{4A34F5FB-08B4-4955-B398-3CAC2F5ACAEA}"/>
    <cellStyle name="Followed Hyperlink 516 2" xfId="22953" xr:uid="{FE8C9DA8-1107-4234-8E08-1F60A33E2EF8}"/>
    <cellStyle name="Followed Hyperlink 517" xfId="22954" xr:uid="{C9176D72-704A-4754-B1D2-478A09D0EF33}"/>
    <cellStyle name="Followed Hyperlink 517 2" xfId="22955" xr:uid="{1FA83286-AE84-46A9-BCF2-17BA75DA6C7B}"/>
    <cellStyle name="Followed Hyperlink 518" xfId="22956" xr:uid="{F91588E1-99BC-4F5B-B319-963E3D0BBD3F}"/>
    <cellStyle name="Followed Hyperlink 518 2" xfId="22957" xr:uid="{89FAAB0C-5E6B-4041-B3A7-6A204224F8D4}"/>
    <cellStyle name="Followed Hyperlink 519" xfId="22958" xr:uid="{86F2709B-1D2F-47D4-833B-2F61ABC4B5AE}"/>
    <cellStyle name="Followed Hyperlink 519 2" xfId="22959" xr:uid="{B36CC27D-C3D0-4737-AF69-B18B3E5FDBF8}"/>
    <cellStyle name="Followed Hyperlink 52" xfId="22960" xr:uid="{8DA3A9FE-57B6-4AB4-9EB9-4B4D4EF26755}"/>
    <cellStyle name="Followed Hyperlink 52 2" xfId="22961" xr:uid="{477E2924-E351-49AF-8665-D71D304ADC81}"/>
    <cellStyle name="Followed Hyperlink 520" xfId="22962" xr:uid="{AE27FF6F-CB6B-4884-9D4F-78BEF085F144}"/>
    <cellStyle name="Followed Hyperlink 520 2" xfId="22963" xr:uid="{FADBCB52-36DA-4838-9817-815C5718B901}"/>
    <cellStyle name="Followed Hyperlink 521" xfId="22964" xr:uid="{0B3002EC-F9A8-4517-8A63-FC2BA0DF9CA9}"/>
    <cellStyle name="Followed Hyperlink 521 2" xfId="22965" xr:uid="{9802A6D3-8269-47A8-B4F4-E6D82F298FBB}"/>
    <cellStyle name="Followed Hyperlink 522" xfId="22966" xr:uid="{500C25FA-336D-4BD8-945A-FF1B7D91F909}"/>
    <cellStyle name="Followed Hyperlink 522 2" xfId="22967" xr:uid="{8BFB0E85-2956-4B27-9608-C1CD7BB5E27E}"/>
    <cellStyle name="Followed Hyperlink 523" xfId="22968" xr:uid="{441C2BDA-A35D-4336-8CFF-4305775078EA}"/>
    <cellStyle name="Followed Hyperlink 523 2" xfId="22969" xr:uid="{7853E449-1585-4291-ABD2-234C798424A6}"/>
    <cellStyle name="Followed Hyperlink 524" xfId="22970" xr:uid="{1D7F1F07-10F0-42A3-8C0C-82C2ABB0451D}"/>
    <cellStyle name="Followed Hyperlink 524 2" xfId="22971" xr:uid="{6194F8C8-A63E-4C9D-B73D-3E1552F949E4}"/>
    <cellStyle name="Followed Hyperlink 525" xfId="22972" xr:uid="{D1072357-C84B-4FBD-8EF1-72F8037103B1}"/>
    <cellStyle name="Followed Hyperlink 525 2" xfId="22973" xr:uid="{11DFF3F5-8151-4EAF-BACF-3D22714CCDBD}"/>
    <cellStyle name="Followed Hyperlink 526" xfId="22974" xr:uid="{E37CDF5D-AA3B-497A-B2EE-7279A5C5D736}"/>
    <cellStyle name="Followed Hyperlink 526 2" xfId="22975" xr:uid="{333ED89E-1DF5-487D-B53B-C15CAEB3FBB6}"/>
    <cellStyle name="Followed Hyperlink 527" xfId="22976" xr:uid="{B4C61A4E-26C6-45E2-91C0-0F1007EDE2E3}"/>
    <cellStyle name="Followed Hyperlink 527 2" xfId="22977" xr:uid="{E7B591DD-B8AA-4DF5-BAD5-FF936951F5AE}"/>
    <cellStyle name="Followed Hyperlink 528" xfId="22978" xr:uid="{0A7BDD7C-0FFD-4B94-82B2-AD79392B7A58}"/>
    <cellStyle name="Followed Hyperlink 528 2" xfId="22979" xr:uid="{3DB07F62-5FA5-4F5F-B53E-B7C098CB660B}"/>
    <cellStyle name="Followed Hyperlink 529" xfId="22980" xr:uid="{FFA8E3E9-D5D9-41A2-A16D-857086DB54F3}"/>
    <cellStyle name="Followed Hyperlink 529 2" xfId="22981" xr:uid="{DB1E411E-3ED6-47BC-AB59-1470C5930ACE}"/>
    <cellStyle name="Followed Hyperlink 53" xfId="22982" xr:uid="{9E05046B-E00A-4A8F-BAEA-D1D50ACC2941}"/>
    <cellStyle name="Followed Hyperlink 53 2" xfId="22983" xr:uid="{3AC84EB6-6AA9-4596-A87B-9655D9E85367}"/>
    <cellStyle name="Followed Hyperlink 530" xfId="22984" xr:uid="{00DF6658-3C78-4EB7-A7B8-17457F981E1E}"/>
    <cellStyle name="Followed Hyperlink 530 2" xfId="22985" xr:uid="{DA2F1DE8-A629-4224-9D83-5446061E1147}"/>
    <cellStyle name="Followed Hyperlink 531" xfId="22986" xr:uid="{70BD469B-6958-419C-9651-BF811E298785}"/>
    <cellStyle name="Followed Hyperlink 531 2" xfId="22987" xr:uid="{786403BD-19E0-46B6-B0F1-04CF9E491AF9}"/>
    <cellStyle name="Followed Hyperlink 532" xfId="22988" xr:uid="{760F2580-41D9-4D90-8316-85742751D7A7}"/>
    <cellStyle name="Followed Hyperlink 532 2" xfId="22989" xr:uid="{4DA2792F-D4FD-45A5-A35B-6BC60011EE68}"/>
    <cellStyle name="Followed Hyperlink 533" xfId="22990" xr:uid="{1F1C7128-98C4-41E4-98E7-E856C07103E9}"/>
    <cellStyle name="Followed Hyperlink 533 2" xfId="22991" xr:uid="{747F08CF-07CE-487E-A64F-7A3DBDC00714}"/>
    <cellStyle name="Followed Hyperlink 534" xfId="22992" xr:uid="{05480AFD-5516-489B-B99B-8486940B4186}"/>
    <cellStyle name="Followed Hyperlink 534 2" xfId="22993" xr:uid="{42BD89FF-48D6-460F-B935-29A940E90FF9}"/>
    <cellStyle name="Followed Hyperlink 535" xfId="22994" xr:uid="{75009748-288F-4FE7-95C9-EBD6489D20D7}"/>
    <cellStyle name="Followed Hyperlink 535 2" xfId="22995" xr:uid="{0AE1BDF5-F31E-4442-AB4F-C3D6073E4F13}"/>
    <cellStyle name="Followed Hyperlink 536" xfId="22996" xr:uid="{9491B5C1-37B3-4D0B-AE9B-4C8E2EF08979}"/>
    <cellStyle name="Followed Hyperlink 536 2" xfId="22997" xr:uid="{49655BF7-BAF2-4200-BD62-6F64D9073078}"/>
    <cellStyle name="Followed Hyperlink 537" xfId="22998" xr:uid="{EB29CEBE-7877-45FE-BE70-4FD0506F1D0D}"/>
    <cellStyle name="Followed Hyperlink 537 2" xfId="22999" xr:uid="{EDBE1AFC-61AA-450C-BF90-B6DC1DB1D2D5}"/>
    <cellStyle name="Followed Hyperlink 538" xfId="23000" xr:uid="{4373E28D-6F4F-4EC0-B406-4B53306691BB}"/>
    <cellStyle name="Followed Hyperlink 538 2" xfId="23001" xr:uid="{B359C2B6-BFEA-4F05-8965-6210F4A74B21}"/>
    <cellStyle name="Followed Hyperlink 539" xfId="23002" xr:uid="{068FD186-395D-4DB2-BFF4-6524208A376A}"/>
    <cellStyle name="Followed Hyperlink 539 2" xfId="23003" xr:uid="{6CB9ED65-03ED-46D4-A74C-B094EBDB5313}"/>
    <cellStyle name="Followed Hyperlink 54" xfId="23004" xr:uid="{F920F725-FC80-4C71-9913-7D530C5DA6DD}"/>
    <cellStyle name="Followed Hyperlink 54 2" xfId="23005" xr:uid="{B4CEE05A-3483-475B-A762-CD0E1EB7FE86}"/>
    <cellStyle name="Followed Hyperlink 540" xfId="23006" xr:uid="{E90FBBC7-ADFA-40D4-9B7C-061F985E8E2F}"/>
    <cellStyle name="Followed Hyperlink 540 2" xfId="23007" xr:uid="{0523D27B-3160-41BC-A7F9-E142C2DCC6AF}"/>
    <cellStyle name="Followed Hyperlink 541" xfId="23008" xr:uid="{9FF57C75-A046-4B5D-B098-1DC57E1C35BD}"/>
    <cellStyle name="Followed Hyperlink 541 2" xfId="23009" xr:uid="{5FA57F1A-9E08-4FFB-9E55-E4FAEE611FC3}"/>
    <cellStyle name="Followed Hyperlink 542" xfId="23010" xr:uid="{C4EB0EF7-A3CA-42A1-B249-98E387FAAE4E}"/>
    <cellStyle name="Followed Hyperlink 542 2" xfId="23011" xr:uid="{44C313C1-115D-4A14-ABED-2EC7115376E5}"/>
    <cellStyle name="Followed Hyperlink 543" xfId="23012" xr:uid="{9958AD53-90B2-45B2-A1B0-2D55604BD20B}"/>
    <cellStyle name="Followed Hyperlink 543 2" xfId="23013" xr:uid="{D7B2A096-4E3E-4559-8901-7399B55BBE5F}"/>
    <cellStyle name="Followed Hyperlink 544" xfId="23014" xr:uid="{46150419-7729-4898-960B-3B92EA0DE7AF}"/>
    <cellStyle name="Followed Hyperlink 544 2" xfId="23015" xr:uid="{A7093DA4-1E5D-4584-986B-44DBAAEE66CD}"/>
    <cellStyle name="Followed Hyperlink 545" xfId="23016" xr:uid="{2402E2F5-82DB-487F-A40A-F73830E60334}"/>
    <cellStyle name="Followed Hyperlink 545 2" xfId="23017" xr:uid="{F5E7AE2C-5D37-4D31-8D5B-C55E82BB60AF}"/>
    <cellStyle name="Followed Hyperlink 546" xfId="23018" xr:uid="{A9CEB653-6112-42D5-A286-A931F2ACCC6F}"/>
    <cellStyle name="Followed Hyperlink 546 2" xfId="23019" xr:uid="{F968DFC1-D418-43EF-BEDD-AC5A1AC97CAE}"/>
    <cellStyle name="Followed Hyperlink 547" xfId="23020" xr:uid="{6EEE7653-7E8E-42D7-ACAF-00C6353161E1}"/>
    <cellStyle name="Followed Hyperlink 547 2" xfId="23021" xr:uid="{0610433A-3DAB-47C2-AB67-07CA3852F59D}"/>
    <cellStyle name="Followed Hyperlink 548" xfId="23022" xr:uid="{96D60432-5AAE-4638-87E3-E26095F588C7}"/>
    <cellStyle name="Followed Hyperlink 548 2" xfId="23023" xr:uid="{79A003F6-2D2B-4492-ADCF-7860D3AFA04E}"/>
    <cellStyle name="Followed Hyperlink 549" xfId="23024" xr:uid="{0C6121F7-4F11-415D-8A0B-C8A68771219A}"/>
    <cellStyle name="Followed Hyperlink 549 2" xfId="23025" xr:uid="{1B224B32-1973-4360-AD5E-DD60116724F4}"/>
    <cellStyle name="Followed Hyperlink 55" xfId="23026" xr:uid="{403A96FA-4B0B-49A6-8921-B65D7E7910D9}"/>
    <cellStyle name="Followed Hyperlink 55 2" xfId="23027" xr:uid="{DA24B9F5-4379-4861-9C68-2B1E6278DA02}"/>
    <cellStyle name="Followed Hyperlink 550" xfId="23028" xr:uid="{CCDFEB61-8D5A-405E-97DC-00CB84DFA903}"/>
    <cellStyle name="Followed Hyperlink 550 2" xfId="23029" xr:uid="{A14A068B-F5A3-4E07-8C05-E12B2EE611E4}"/>
    <cellStyle name="Followed Hyperlink 551" xfId="23030" xr:uid="{48BAD4CC-50CC-483D-AAD7-63C22F273D1F}"/>
    <cellStyle name="Followed Hyperlink 551 2" xfId="23031" xr:uid="{9C07DD38-54B2-4144-8FFC-3F0E415E53A8}"/>
    <cellStyle name="Followed Hyperlink 552" xfId="23032" xr:uid="{0BC0E4E1-9919-49BA-B08F-7033D3A87690}"/>
    <cellStyle name="Followed Hyperlink 552 2" xfId="23033" xr:uid="{3DDFCC25-584F-4942-89E3-1054487E7472}"/>
    <cellStyle name="Followed Hyperlink 553" xfId="23034" xr:uid="{63166AAC-D474-4752-A8E9-FD1E42608FCE}"/>
    <cellStyle name="Followed Hyperlink 553 2" xfId="23035" xr:uid="{7937184E-2763-41AC-A400-D2EEA6BE9693}"/>
    <cellStyle name="Followed Hyperlink 554" xfId="23036" xr:uid="{996FA7DF-D848-4AD9-A082-13AF54DC78F3}"/>
    <cellStyle name="Followed Hyperlink 554 2" xfId="23037" xr:uid="{41064F58-1AC8-4388-B595-E34E2D18A7A4}"/>
    <cellStyle name="Followed Hyperlink 555" xfId="23038" xr:uid="{2A6B1E52-F8B1-4178-BB77-12C4039AE5BB}"/>
    <cellStyle name="Followed Hyperlink 555 2" xfId="23039" xr:uid="{245F6E07-E470-450D-8C4B-4C88707595E4}"/>
    <cellStyle name="Followed Hyperlink 556" xfId="23040" xr:uid="{EC4FF485-0A1C-4AA9-A8AF-28F5F94F6A04}"/>
    <cellStyle name="Followed Hyperlink 556 2" xfId="23041" xr:uid="{53E52F08-A727-4961-BC5E-E63AA3C729BA}"/>
    <cellStyle name="Followed Hyperlink 557" xfId="23042" xr:uid="{1A618009-3831-4E6C-842A-4862A1D61C29}"/>
    <cellStyle name="Followed Hyperlink 557 2" xfId="23043" xr:uid="{E78B5533-D25B-4C5C-9BFD-31ACBAEF75D0}"/>
    <cellStyle name="Followed Hyperlink 558" xfId="23044" xr:uid="{B6DAA156-2960-4613-84CB-F901748D723A}"/>
    <cellStyle name="Followed Hyperlink 558 2" xfId="23045" xr:uid="{6AD0B12A-CD26-497C-92F8-B3B939B01537}"/>
    <cellStyle name="Followed Hyperlink 559" xfId="23046" xr:uid="{2B3A3A2C-42A8-48F5-9EAC-B01912A4AE52}"/>
    <cellStyle name="Followed Hyperlink 559 2" xfId="23047" xr:uid="{BB6505FC-091D-484B-A22B-2BF04EA39B3A}"/>
    <cellStyle name="Followed Hyperlink 56" xfId="23048" xr:uid="{30D89152-DA51-40DD-86EA-F37869F6ACBF}"/>
    <cellStyle name="Followed Hyperlink 56 2" xfId="23049" xr:uid="{D8DE13CA-AB0E-4F69-A349-453D09403CC4}"/>
    <cellStyle name="Followed Hyperlink 560" xfId="23050" xr:uid="{F76AF358-D664-4AFF-B519-8BDEB9BF20CC}"/>
    <cellStyle name="Followed Hyperlink 560 2" xfId="23051" xr:uid="{FFF6A5B5-7162-4319-8960-FE9E7F016694}"/>
    <cellStyle name="Followed Hyperlink 561" xfId="23052" xr:uid="{9C38648D-3234-4CBE-862A-F8AE4BA41C87}"/>
    <cellStyle name="Followed Hyperlink 561 2" xfId="23053" xr:uid="{7F46D531-1094-40A2-9B6E-A6A9902BCD59}"/>
    <cellStyle name="Followed Hyperlink 562" xfId="23054" xr:uid="{8CEB55CF-0858-44F9-B5AC-9EFD41702C9A}"/>
    <cellStyle name="Followed Hyperlink 562 2" xfId="23055" xr:uid="{0289C672-2C4F-4426-9367-43E9A870C1F2}"/>
    <cellStyle name="Followed Hyperlink 563" xfId="23056" xr:uid="{961650C1-E563-4751-9DBE-ADBE9F1A9166}"/>
    <cellStyle name="Followed Hyperlink 563 2" xfId="23057" xr:uid="{2AE95404-8507-45D2-9E15-F1C932395C58}"/>
    <cellStyle name="Followed Hyperlink 564" xfId="23058" xr:uid="{1A45558D-1744-4C5C-B407-3D5EFD210177}"/>
    <cellStyle name="Followed Hyperlink 564 2" xfId="23059" xr:uid="{694134CB-F09D-4D5B-A8A2-EE70279FF94E}"/>
    <cellStyle name="Followed Hyperlink 565" xfId="23060" xr:uid="{83FB557A-A787-4654-B411-014FC9CF7B04}"/>
    <cellStyle name="Followed Hyperlink 565 2" xfId="23061" xr:uid="{22CF77A3-C466-4BDF-8EFF-C355D7AD0DB8}"/>
    <cellStyle name="Followed Hyperlink 566" xfId="23062" xr:uid="{348C8861-51E1-4A97-A654-22D3687D6E81}"/>
    <cellStyle name="Followed Hyperlink 566 2" xfId="23063" xr:uid="{0CD708D0-7710-414B-940B-70DC334303E6}"/>
    <cellStyle name="Followed Hyperlink 567" xfId="23064" xr:uid="{F1170D7E-A246-48D2-A3F8-97EB383E6B3F}"/>
    <cellStyle name="Followed Hyperlink 567 2" xfId="23065" xr:uid="{2DD25B73-4DCC-450B-951E-F3A13AE8897D}"/>
    <cellStyle name="Followed Hyperlink 568" xfId="23066" xr:uid="{B46D0B86-C0EA-4E1B-9B50-603E1805ED2D}"/>
    <cellStyle name="Followed Hyperlink 568 2" xfId="23067" xr:uid="{100A8F27-C54E-464D-9EEE-42A87BCFEB0C}"/>
    <cellStyle name="Followed Hyperlink 569" xfId="23068" xr:uid="{C1E24B07-47B8-4A68-B0E7-FC0D9C0D2DCE}"/>
    <cellStyle name="Followed Hyperlink 569 2" xfId="23069" xr:uid="{3DF90F80-B8F9-4188-913A-3F73380B2D9F}"/>
    <cellStyle name="Followed Hyperlink 57" xfId="23070" xr:uid="{B9F82837-E977-4B60-AB5D-192BD38A85AA}"/>
    <cellStyle name="Followed Hyperlink 57 2" xfId="23071" xr:uid="{F0BF9EDF-06F4-4444-AFA9-6334001EA9DD}"/>
    <cellStyle name="Followed Hyperlink 570" xfId="23072" xr:uid="{BB65329C-0215-44EA-B1AF-AC43A27C0353}"/>
    <cellStyle name="Followed Hyperlink 570 2" xfId="23073" xr:uid="{CF094CA4-A906-4576-88D6-857C22DFEEAB}"/>
    <cellStyle name="Followed Hyperlink 571" xfId="23074" xr:uid="{7BB60A7B-94A0-4AA4-BB71-53923D791CF1}"/>
    <cellStyle name="Followed Hyperlink 571 2" xfId="23075" xr:uid="{FFCA59FC-FF36-4466-B18C-7527BEA30516}"/>
    <cellStyle name="Followed Hyperlink 572" xfId="23076" xr:uid="{F25F3AEA-09C8-4025-930E-61BF395FBE79}"/>
    <cellStyle name="Followed Hyperlink 572 2" xfId="23077" xr:uid="{4FEAAA01-60C1-4CD0-A5D7-A53D148D4225}"/>
    <cellStyle name="Followed Hyperlink 573" xfId="23078" xr:uid="{3CBE15CE-F6C2-430E-8FF7-B6A619A5EDED}"/>
    <cellStyle name="Followed Hyperlink 573 2" xfId="23079" xr:uid="{48AE91EE-7285-4AA0-9F49-58CCEC566083}"/>
    <cellStyle name="Followed Hyperlink 574" xfId="23080" xr:uid="{B80C0F43-418C-469B-BEA7-2EA0DD878570}"/>
    <cellStyle name="Followed Hyperlink 574 2" xfId="23081" xr:uid="{C434A526-145D-40F8-B56E-953081FA8D8A}"/>
    <cellStyle name="Followed Hyperlink 575" xfId="23082" xr:uid="{A1BE5811-F7A2-4B7D-ACA1-201CB39B2F43}"/>
    <cellStyle name="Followed Hyperlink 575 2" xfId="23083" xr:uid="{01C62D4A-483E-418C-A8E2-A5AD2C75E809}"/>
    <cellStyle name="Followed Hyperlink 576" xfId="23084" xr:uid="{0640E80A-FEE2-4AFE-AE34-615BA637AACD}"/>
    <cellStyle name="Followed Hyperlink 576 2" xfId="23085" xr:uid="{7BC1E8B0-AAEB-4B94-9F75-624CB0373BCF}"/>
    <cellStyle name="Followed Hyperlink 577" xfId="23086" xr:uid="{9C8C53F3-C147-4BE6-8427-F648A9ACBA64}"/>
    <cellStyle name="Followed Hyperlink 577 2" xfId="23087" xr:uid="{D30D11B4-2F58-4DC3-A4E3-DAC9B3FF6E76}"/>
    <cellStyle name="Followed Hyperlink 578" xfId="23088" xr:uid="{C619B7D8-6502-4018-9C8E-772B68ED93DB}"/>
    <cellStyle name="Followed Hyperlink 578 2" xfId="23089" xr:uid="{8BD43D1A-0994-4BDA-B0E0-DE09FE1C7E96}"/>
    <cellStyle name="Followed Hyperlink 579" xfId="23090" xr:uid="{41B51CD3-A6CB-484C-8DFD-DF274A19C746}"/>
    <cellStyle name="Followed Hyperlink 579 2" xfId="23091" xr:uid="{56087EA4-0AFB-4F6E-B943-98C3EDD174CB}"/>
    <cellStyle name="Followed Hyperlink 58" xfId="23092" xr:uid="{59016F1E-3C12-4E26-9C31-1B79E7C7F270}"/>
    <cellStyle name="Followed Hyperlink 58 2" xfId="23093" xr:uid="{97EBFBB5-0672-47BA-B0BD-1B7704CBB51C}"/>
    <cellStyle name="Followed Hyperlink 580" xfId="23094" xr:uid="{599CF91B-AA44-42FA-86E5-81E5AEEE6988}"/>
    <cellStyle name="Followed Hyperlink 580 2" xfId="23095" xr:uid="{4D9B9489-1BD8-4931-B2C4-6AC5659D2B51}"/>
    <cellStyle name="Followed Hyperlink 581" xfId="23096" xr:uid="{8BFAC89E-C17F-4DDF-92A6-87122435509A}"/>
    <cellStyle name="Followed Hyperlink 581 2" xfId="23097" xr:uid="{C0C21D66-F714-45EE-A088-875FFAEB4B90}"/>
    <cellStyle name="Followed Hyperlink 582" xfId="23098" xr:uid="{3EB408C5-51E6-4539-92AC-89D210F2CA54}"/>
    <cellStyle name="Followed Hyperlink 582 2" xfId="23099" xr:uid="{EA35DDE8-7F46-4C69-8FB5-7BF0A16E2765}"/>
    <cellStyle name="Followed Hyperlink 583" xfId="23100" xr:uid="{7C9DD6DE-D123-4055-BCC3-E81EA4387CD9}"/>
    <cellStyle name="Followed Hyperlink 583 2" xfId="23101" xr:uid="{0247DCE5-34AE-4009-802F-16E7B9C990AB}"/>
    <cellStyle name="Followed Hyperlink 584" xfId="23102" xr:uid="{20EC3926-C5B2-42ED-A8D3-7EB5BD4BA772}"/>
    <cellStyle name="Followed Hyperlink 584 2" xfId="23103" xr:uid="{0199BDF5-AC18-4A21-9769-962B1B8EA7C9}"/>
    <cellStyle name="Followed Hyperlink 585" xfId="23104" xr:uid="{4AC6BA7C-802B-41DC-8611-57DF16D0CDEA}"/>
    <cellStyle name="Followed Hyperlink 585 2" xfId="23105" xr:uid="{3322295C-78B5-4BB0-BAA8-2A9DBAFA655C}"/>
    <cellStyle name="Followed Hyperlink 586" xfId="23106" xr:uid="{A1BDF07C-6F95-4FE7-BE6E-6D18CBBDE0F8}"/>
    <cellStyle name="Followed Hyperlink 586 2" xfId="23107" xr:uid="{0E93FE2B-5887-4D0C-9996-500C22D33D76}"/>
    <cellStyle name="Followed Hyperlink 587" xfId="23108" xr:uid="{5002632F-FADD-4C94-82FC-1D950D668F29}"/>
    <cellStyle name="Followed Hyperlink 587 2" xfId="23109" xr:uid="{E702EA5B-21A5-4271-AAF6-7BF68348A948}"/>
    <cellStyle name="Followed Hyperlink 588" xfId="23110" xr:uid="{CAC2D38E-B32F-4202-B5BC-57635A428C41}"/>
    <cellStyle name="Followed Hyperlink 588 2" xfId="23111" xr:uid="{81D5461F-A074-45D2-A6DB-6EAFBD637784}"/>
    <cellStyle name="Followed Hyperlink 589" xfId="23112" xr:uid="{166343F0-B222-4965-9E85-EFAAC03A74DC}"/>
    <cellStyle name="Followed Hyperlink 589 2" xfId="23113" xr:uid="{6F9D1968-BC35-4096-9291-73A685C1B911}"/>
    <cellStyle name="Followed Hyperlink 59" xfId="23114" xr:uid="{3965910D-633C-440A-9178-C34FB010FD08}"/>
    <cellStyle name="Followed Hyperlink 59 2" xfId="23115" xr:uid="{6775E126-747B-4D93-B7D9-BD10C29757C9}"/>
    <cellStyle name="Followed Hyperlink 590" xfId="23116" xr:uid="{D6029A93-EC2D-4567-80EB-2BD613C6A7E9}"/>
    <cellStyle name="Followed Hyperlink 590 2" xfId="23117" xr:uid="{69192042-1BE1-4748-A2AE-125127733A83}"/>
    <cellStyle name="Followed Hyperlink 591" xfId="23118" xr:uid="{08D37515-A02B-4EFA-B5AC-15BC851BC981}"/>
    <cellStyle name="Followed Hyperlink 591 2" xfId="23119" xr:uid="{F85557C0-EA9D-4554-8B94-1C1C28C10C92}"/>
    <cellStyle name="Followed Hyperlink 592" xfId="23120" xr:uid="{9CA4B580-A5E4-4155-8E63-2CE137A4323E}"/>
    <cellStyle name="Followed Hyperlink 592 2" xfId="23121" xr:uid="{1628CC54-21BF-4049-805E-98E93D265868}"/>
    <cellStyle name="Followed Hyperlink 593" xfId="23122" xr:uid="{B10F0BE1-6572-4B85-9466-0FC67BC10690}"/>
    <cellStyle name="Followed Hyperlink 593 2" xfId="23123" xr:uid="{E68BDD6B-D984-4DC4-B897-833F40C03646}"/>
    <cellStyle name="Followed Hyperlink 594" xfId="23124" xr:uid="{07F4C8C4-7FEA-4569-B49E-39702234CFC4}"/>
    <cellStyle name="Followed Hyperlink 594 2" xfId="23125" xr:uid="{A1D46BB0-FF70-4D76-8D61-1EB504E66078}"/>
    <cellStyle name="Followed Hyperlink 595" xfId="23126" xr:uid="{2A6F3D5D-3B20-4116-83CD-A91A99EF38D6}"/>
    <cellStyle name="Followed Hyperlink 595 2" xfId="23127" xr:uid="{1B415A71-93F3-4424-A822-5A9003F645DE}"/>
    <cellStyle name="Followed Hyperlink 596" xfId="23128" xr:uid="{0FAD3CC0-67DC-49B8-9877-21E230EFBC70}"/>
    <cellStyle name="Followed Hyperlink 596 2" xfId="23129" xr:uid="{BBAA1438-32B4-4E55-93AC-BFEFACDFD42F}"/>
    <cellStyle name="Followed Hyperlink 597" xfId="23130" xr:uid="{A6D63182-3FC9-4A07-8689-B3B65D5D4F84}"/>
    <cellStyle name="Followed Hyperlink 597 2" xfId="23131" xr:uid="{9E238F99-63AB-4DF8-8CE3-6011C639E034}"/>
    <cellStyle name="Followed Hyperlink 598" xfId="23132" xr:uid="{04882D64-23D4-49BA-BA59-B3AC637219A5}"/>
    <cellStyle name="Followed Hyperlink 598 2" xfId="23133" xr:uid="{4BAC7652-0116-434E-857B-646E63A1C261}"/>
    <cellStyle name="Followed Hyperlink 599" xfId="23134" xr:uid="{1DB85AA7-2427-4067-9224-4B339ED613E4}"/>
    <cellStyle name="Followed Hyperlink 599 2" xfId="23135" xr:uid="{10C32C5D-F929-4378-9102-2813B4A1958B}"/>
    <cellStyle name="Followed Hyperlink 6" xfId="23136" xr:uid="{780B3279-4E6C-4DFE-BDFD-D0578E6F73A7}"/>
    <cellStyle name="Followed Hyperlink 6 2" xfId="23137" xr:uid="{8B075132-7707-4C45-9A80-22157539EA34}"/>
    <cellStyle name="Followed Hyperlink 60" xfId="23138" xr:uid="{52CE95E1-57B4-4D0E-8F4B-BA21DF8E93AE}"/>
    <cellStyle name="Followed Hyperlink 60 2" xfId="23139" xr:uid="{83E07787-0993-4340-9B84-C54EAFA3DCDB}"/>
    <cellStyle name="Followed Hyperlink 600" xfId="23140" xr:uid="{D26C8C0D-1040-459D-943A-CCA1DAC0E152}"/>
    <cellStyle name="Followed Hyperlink 600 2" xfId="23141" xr:uid="{C76DA2AA-43C9-4956-B3E8-DF6568C48B73}"/>
    <cellStyle name="Followed Hyperlink 601" xfId="23142" xr:uid="{97551804-422A-4AB0-A641-D51C05B30413}"/>
    <cellStyle name="Followed Hyperlink 601 2" xfId="23143" xr:uid="{39105A9C-C26B-484F-8E6C-05EEBA5FA198}"/>
    <cellStyle name="Followed Hyperlink 602" xfId="23144" xr:uid="{B6590EB2-BA6F-4CB7-A167-22CCC332A450}"/>
    <cellStyle name="Followed Hyperlink 602 2" xfId="23145" xr:uid="{0B156BCD-8753-44EF-82AD-373CBD1C3DE6}"/>
    <cellStyle name="Followed Hyperlink 603" xfId="23146" xr:uid="{4E9D2759-64AE-4040-8E6B-D54926F93206}"/>
    <cellStyle name="Followed Hyperlink 603 2" xfId="23147" xr:uid="{4A9D7E7A-CEBC-432C-9173-8157F2DC82F5}"/>
    <cellStyle name="Followed Hyperlink 604" xfId="23148" xr:uid="{1ACBE12B-B8A7-4804-8F7E-5A8D593A35A1}"/>
    <cellStyle name="Followed Hyperlink 604 2" xfId="23149" xr:uid="{E21D1C4C-0ABD-49D1-A36B-00F49F01BC04}"/>
    <cellStyle name="Followed Hyperlink 605" xfId="23150" xr:uid="{2AC31871-F1CD-42CF-9BCA-4A871CC7D4F9}"/>
    <cellStyle name="Followed Hyperlink 605 2" xfId="23151" xr:uid="{19A9E1FF-1913-49B5-8EF5-31E6DFB83555}"/>
    <cellStyle name="Followed Hyperlink 606" xfId="23152" xr:uid="{C96D4348-9FD7-497E-9B81-5380F2E2209A}"/>
    <cellStyle name="Followed Hyperlink 606 2" xfId="23153" xr:uid="{C5AED442-53DA-486F-93FB-B00632684FC9}"/>
    <cellStyle name="Followed Hyperlink 607" xfId="23154" xr:uid="{8F11A397-417D-4407-8982-F08D2B093A59}"/>
    <cellStyle name="Followed Hyperlink 607 2" xfId="23155" xr:uid="{C1927603-37F8-49C4-9A3B-0A011AE3B65C}"/>
    <cellStyle name="Followed Hyperlink 608" xfId="23156" xr:uid="{8E5F681E-22F2-4B1B-8B50-5C99E5B21B76}"/>
    <cellStyle name="Followed Hyperlink 608 2" xfId="23157" xr:uid="{33A8D8F8-047E-4195-BBE4-3329A9317FD1}"/>
    <cellStyle name="Followed Hyperlink 609" xfId="23158" xr:uid="{2D7EAA0A-7B5C-436A-B751-D19A27F51544}"/>
    <cellStyle name="Followed Hyperlink 609 2" xfId="23159" xr:uid="{DB2F19DF-CEF2-4D39-A9C2-6CEA3F2C4674}"/>
    <cellStyle name="Followed Hyperlink 61" xfId="23160" xr:uid="{68EF9A80-50F4-49CA-9EE9-36C4052BCC0C}"/>
    <cellStyle name="Followed Hyperlink 61 2" xfId="23161" xr:uid="{C49B0003-197A-43E7-94D3-FD5F19B6B6CC}"/>
    <cellStyle name="Followed Hyperlink 610" xfId="23162" xr:uid="{3CBFBB3D-E455-4B10-B6F7-E5D2D5F9FBBC}"/>
    <cellStyle name="Followed Hyperlink 610 2" xfId="23163" xr:uid="{3B2E54E4-DBA4-4C6A-995C-6DDB4F981C49}"/>
    <cellStyle name="Followed Hyperlink 611" xfId="23164" xr:uid="{9955E01D-640B-499D-A42A-9E2A82800CF9}"/>
    <cellStyle name="Followed Hyperlink 611 2" xfId="23165" xr:uid="{75FA00E4-BBCC-4E10-83FA-4A2D106D5245}"/>
    <cellStyle name="Followed Hyperlink 612" xfId="23166" xr:uid="{7E84FD9E-7099-4037-BB1F-8E811B8C5588}"/>
    <cellStyle name="Followed Hyperlink 612 2" xfId="23167" xr:uid="{ABE5C316-8A1C-41C7-8FCE-B6B0A6D0855C}"/>
    <cellStyle name="Followed Hyperlink 613" xfId="23168" xr:uid="{BD04F738-BCD5-43BC-9DFD-0037E807F173}"/>
    <cellStyle name="Followed Hyperlink 613 2" xfId="23169" xr:uid="{3205B755-E3CD-4E23-A1F5-E0CF97CCB7DB}"/>
    <cellStyle name="Followed Hyperlink 614" xfId="23170" xr:uid="{D094D183-F38E-441C-88B9-E2D94411DF5D}"/>
    <cellStyle name="Followed Hyperlink 614 2" xfId="23171" xr:uid="{4B403555-FEEA-440B-AE25-E9BDE056B104}"/>
    <cellStyle name="Followed Hyperlink 615" xfId="23172" xr:uid="{1F18BC3D-1D55-4576-B98A-FEE4A13B822C}"/>
    <cellStyle name="Followed Hyperlink 615 2" xfId="23173" xr:uid="{9415E735-A6D2-46EF-B8C0-36D1E2295B12}"/>
    <cellStyle name="Followed Hyperlink 616" xfId="23174" xr:uid="{2EBBACD5-6669-4526-9303-712AFB2EAF0C}"/>
    <cellStyle name="Followed Hyperlink 616 2" xfId="23175" xr:uid="{3F31A122-7B02-4EDE-829F-7E80408F92D7}"/>
    <cellStyle name="Followed Hyperlink 617" xfId="23176" xr:uid="{725A03BB-7430-4F7A-9C69-C40B07D05A9B}"/>
    <cellStyle name="Followed Hyperlink 617 2" xfId="23177" xr:uid="{A8549255-7175-450A-BBF8-59B05757BA99}"/>
    <cellStyle name="Followed Hyperlink 618" xfId="23178" xr:uid="{CF268190-A123-4E1B-BF27-20EE864AF8F2}"/>
    <cellStyle name="Followed Hyperlink 618 2" xfId="23179" xr:uid="{C3C8AE3B-C6CB-47F5-A2B2-F2A0FE3ED669}"/>
    <cellStyle name="Followed Hyperlink 619" xfId="23180" xr:uid="{8A3E3DC3-54B1-4A7F-8BE9-A73521E45BCA}"/>
    <cellStyle name="Followed Hyperlink 619 2" xfId="23181" xr:uid="{84286F2D-96D4-4E53-A418-1A239DEDBB9D}"/>
    <cellStyle name="Followed Hyperlink 62" xfId="23182" xr:uid="{51B02B76-6D18-4B2A-99EC-DF334F6B2D83}"/>
    <cellStyle name="Followed Hyperlink 62 2" xfId="23183" xr:uid="{97E5FBA1-BD49-40C7-BFD5-F55B48A37544}"/>
    <cellStyle name="Followed Hyperlink 620" xfId="23184" xr:uid="{339C6044-30E0-4D10-A96D-989A789B1B7D}"/>
    <cellStyle name="Followed Hyperlink 620 2" xfId="23185" xr:uid="{F41A496B-834B-4EC4-838F-A71F24C72B46}"/>
    <cellStyle name="Followed Hyperlink 621" xfId="23186" xr:uid="{9E808036-31DB-4EF5-A687-ACF423EB213C}"/>
    <cellStyle name="Followed Hyperlink 621 2" xfId="23187" xr:uid="{17E5FA12-A09D-46A6-87D2-D2F306B4FB9D}"/>
    <cellStyle name="Followed Hyperlink 622" xfId="23188" xr:uid="{740C88F2-436D-4482-9E8A-C94FAB2F9F40}"/>
    <cellStyle name="Followed Hyperlink 622 2" xfId="23189" xr:uid="{4FA39673-5972-41E3-B940-4FA5959959F5}"/>
    <cellStyle name="Followed Hyperlink 623" xfId="23190" xr:uid="{35687640-1EEB-405C-8682-DC6FB2AAC200}"/>
    <cellStyle name="Followed Hyperlink 623 2" xfId="23191" xr:uid="{A2BE648C-C011-42FA-9EAF-EF110D8DAA01}"/>
    <cellStyle name="Followed Hyperlink 624" xfId="23192" xr:uid="{23D0FC62-F84C-45A7-A5FB-41A2EC193F89}"/>
    <cellStyle name="Followed Hyperlink 624 2" xfId="23193" xr:uid="{96C56407-7E99-4E0D-8313-5DABD3A3FEF9}"/>
    <cellStyle name="Followed Hyperlink 625" xfId="23194" xr:uid="{3D3FDB53-C8A1-4540-9E2C-51FEE89312FD}"/>
    <cellStyle name="Followed Hyperlink 625 2" xfId="23195" xr:uid="{B06C6EC4-8236-404F-8193-701E04B2390F}"/>
    <cellStyle name="Followed Hyperlink 626" xfId="23196" xr:uid="{9C7C08E5-6D20-46D8-BCA1-998285F7ECA7}"/>
    <cellStyle name="Followed Hyperlink 626 2" xfId="23197" xr:uid="{1C97E3D5-369B-404F-8799-3493657627F9}"/>
    <cellStyle name="Followed Hyperlink 627" xfId="23198" xr:uid="{9808DAE8-9210-4B5B-9E2E-EDCAAEE811D7}"/>
    <cellStyle name="Followed Hyperlink 627 2" xfId="23199" xr:uid="{ECB6A002-81D5-442B-8158-6186B13442DF}"/>
    <cellStyle name="Followed Hyperlink 628" xfId="23200" xr:uid="{ADC9983E-4135-4D06-8B65-4F366622AA1D}"/>
    <cellStyle name="Followed Hyperlink 628 2" xfId="23201" xr:uid="{8E527CA4-392F-4431-BCB6-7284C1A8674E}"/>
    <cellStyle name="Followed Hyperlink 629" xfId="23202" xr:uid="{0157FCAB-2CD6-45C5-B0A4-1BBFEAAB2ECF}"/>
    <cellStyle name="Followed Hyperlink 629 2" xfId="23203" xr:uid="{72AEF29B-87C3-4109-8F9F-A1269C49F54A}"/>
    <cellStyle name="Followed Hyperlink 63" xfId="23204" xr:uid="{0D9F543E-0FFC-4D94-8883-39F2B30D1924}"/>
    <cellStyle name="Followed Hyperlink 63 2" xfId="23205" xr:uid="{F4975124-F1C0-4C86-8E39-038387CE23CF}"/>
    <cellStyle name="Followed Hyperlink 630" xfId="23206" xr:uid="{35D744A4-9581-42DC-9A0C-557F27D21924}"/>
    <cellStyle name="Followed Hyperlink 630 2" xfId="23207" xr:uid="{66F92B7C-C303-4EF4-872F-116C5328DE72}"/>
    <cellStyle name="Followed Hyperlink 631" xfId="23208" xr:uid="{7746542E-F8DE-4462-A937-53D74152BF81}"/>
    <cellStyle name="Followed Hyperlink 631 2" xfId="23209" xr:uid="{6FB4BCAB-BD4E-4FBC-A4EE-4B4224CDF630}"/>
    <cellStyle name="Followed Hyperlink 632" xfId="23210" xr:uid="{C8142FE5-9AB7-45E1-8F70-165EBF101196}"/>
    <cellStyle name="Followed Hyperlink 632 2" xfId="23211" xr:uid="{DD448BB6-8871-4D0D-A193-A5030FA80BE9}"/>
    <cellStyle name="Followed Hyperlink 633" xfId="23212" xr:uid="{BA808F28-B0CE-4349-B5D6-4E21310914B7}"/>
    <cellStyle name="Followed Hyperlink 633 2" xfId="23213" xr:uid="{2DD4E37E-2222-4FDB-B803-3090AA0D9E98}"/>
    <cellStyle name="Followed Hyperlink 634" xfId="23214" xr:uid="{8486FDA2-B144-4666-9129-DFE629BD3CA4}"/>
    <cellStyle name="Followed Hyperlink 634 2" xfId="23215" xr:uid="{AADA5427-E31B-4BB0-9A3B-2EDD37B783FD}"/>
    <cellStyle name="Followed Hyperlink 635" xfId="23216" xr:uid="{A6E1DF5F-99CD-4094-AD8B-5120A00D49B4}"/>
    <cellStyle name="Followed Hyperlink 635 2" xfId="23217" xr:uid="{4B3EFFA8-0314-4B75-ADA4-C99CA3B9013C}"/>
    <cellStyle name="Followed Hyperlink 636" xfId="23218" xr:uid="{01E2DF43-AB89-484D-85D7-5EF8E1CFAFEF}"/>
    <cellStyle name="Followed Hyperlink 636 2" xfId="23219" xr:uid="{DBF8E445-9412-4A34-B887-37316C96CDD1}"/>
    <cellStyle name="Followed Hyperlink 637" xfId="23220" xr:uid="{5BAEA235-E8D2-4F48-952E-90B3A02DE7D0}"/>
    <cellStyle name="Followed Hyperlink 637 2" xfId="23221" xr:uid="{C3463D62-2847-4B13-91F7-D59293C874C2}"/>
    <cellStyle name="Followed Hyperlink 638" xfId="23222" xr:uid="{6596B256-E557-4C3B-97ED-D504D38F4D88}"/>
    <cellStyle name="Followed Hyperlink 638 2" xfId="23223" xr:uid="{D7562B4D-8C9A-4C87-8E14-A41A5F7EC4F8}"/>
    <cellStyle name="Followed Hyperlink 639" xfId="23224" xr:uid="{EB2A768C-0B84-4B80-8AC1-18111F936A37}"/>
    <cellStyle name="Followed Hyperlink 639 2" xfId="23225" xr:uid="{ECA5D968-F4AD-421E-BB5D-08935FCCCB7B}"/>
    <cellStyle name="Followed Hyperlink 64" xfId="23226" xr:uid="{D8092D47-7C32-4F6D-9779-0BDD225095EB}"/>
    <cellStyle name="Followed Hyperlink 64 2" xfId="23227" xr:uid="{4D4414E6-9AF4-4147-A78F-6FBB1C8423A2}"/>
    <cellStyle name="Followed Hyperlink 640" xfId="23228" xr:uid="{EAA84206-8B7A-424F-8EA3-1F05DCC478A8}"/>
    <cellStyle name="Followed Hyperlink 640 2" xfId="23229" xr:uid="{5FAB277B-6964-464E-A107-751158E6EB79}"/>
    <cellStyle name="Followed Hyperlink 641" xfId="23230" xr:uid="{B0776F25-DECC-438E-B002-84732115D98B}"/>
    <cellStyle name="Followed Hyperlink 641 2" xfId="23231" xr:uid="{9B26F191-3109-4B7B-9F23-86D391E94533}"/>
    <cellStyle name="Followed Hyperlink 642" xfId="23232" xr:uid="{486226BF-A07A-4F53-AEA8-ED31BDAE6B13}"/>
    <cellStyle name="Followed Hyperlink 642 2" xfId="23233" xr:uid="{2F664D07-A15C-47E6-95A2-F82000E7FCCD}"/>
    <cellStyle name="Followed Hyperlink 643" xfId="23234" xr:uid="{A6FC9BE0-1286-481B-94CC-2C2D2B3D945D}"/>
    <cellStyle name="Followed Hyperlink 643 2" xfId="23235" xr:uid="{0C840EEB-A851-4433-AB08-9FFC44C1651C}"/>
    <cellStyle name="Followed Hyperlink 644" xfId="23236" xr:uid="{A94D697A-D2B8-46A0-9A78-E330F4A68F4E}"/>
    <cellStyle name="Followed Hyperlink 644 2" xfId="23237" xr:uid="{47D11676-D459-4372-BEBD-0EEEA735B8A1}"/>
    <cellStyle name="Followed Hyperlink 645" xfId="23238" xr:uid="{3A7445F3-5A9A-40D5-9DDC-A34967364DC5}"/>
    <cellStyle name="Followed Hyperlink 645 2" xfId="23239" xr:uid="{50D7B9B3-0933-44C6-955F-AAA52D46CE8E}"/>
    <cellStyle name="Followed Hyperlink 646" xfId="23240" xr:uid="{D80DD27B-E53C-4A26-9B3F-60A53A3DB7AB}"/>
    <cellStyle name="Followed Hyperlink 646 2" xfId="23241" xr:uid="{FF97E4FE-FD80-437E-B968-5F40D8425D9A}"/>
    <cellStyle name="Followed Hyperlink 647" xfId="23242" xr:uid="{303B2426-33E9-44C8-84E1-D3B008ADDB4F}"/>
    <cellStyle name="Followed Hyperlink 647 2" xfId="23243" xr:uid="{CFBF4B65-5EFE-4903-AC86-B9E6E25B51CC}"/>
    <cellStyle name="Followed Hyperlink 648" xfId="23244" xr:uid="{F18E27E8-6613-4D17-9C37-0B542AC1D777}"/>
    <cellStyle name="Followed Hyperlink 648 2" xfId="23245" xr:uid="{E256C966-6F8C-42F9-A237-F2A8E07622BD}"/>
    <cellStyle name="Followed Hyperlink 649" xfId="23246" xr:uid="{5DB348F2-2957-400C-B71D-BD68E9F2662A}"/>
    <cellStyle name="Followed Hyperlink 649 2" xfId="23247" xr:uid="{8440AF82-A690-40D4-B366-AA0B16BF3749}"/>
    <cellStyle name="Followed Hyperlink 65" xfId="23248" xr:uid="{624451F9-6D3F-466F-87E0-FFB9DDEF02E3}"/>
    <cellStyle name="Followed Hyperlink 65 2" xfId="23249" xr:uid="{A85F182A-5D4C-45C3-855E-41BE5430803A}"/>
    <cellStyle name="Followed Hyperlink 650" xfId="23250" xr:uid="{8BED06B5-D737-4954-8A79-411267AB03DE}"/>
    <cellStyle name="Followed Hyperlink 650 2" xfId="23251" xr:uid="{B70F831A-8744-441B-B802-777E369E0EF0}"/>
    <cellStyle name="Followed Hyperlink 651" xfId="23252" xr:uid="{58E92D3C-2DC5-45E0-824C-84FEA89503C0}"/>
    <cellStyle name="Followed Hyperlink 651 2" xfId="23253" xr:uid="{B1C5BB1F-5060-457A-990C-062797233C05}"/>
    <cellStyle name="Followed Hyperlink 652" xfId="23254" xr:uid="{AF8AEA16-87B4-43E7-9FD7-53B29DF02648}"/>
    <cellStyle name="Followed Hyperlink 652 2" xfId="23255" xr:uid="{48AA4ABE-6118-4C83-B670-B7AC6DD6A80B}"/>
    <cellStyle name="Followed Hyperlink 653" xfId="23256" xr:uid="{E035337E-A145-431C-8580-1D35C7224470}"/>
    <cellStyle name="Followed Hyperlink 653 2" xfId="23257" xr:uid="{87767BF6-B521-4B45-B8AC-011AE1FBE22B}"/>
    <cellStyle name="Followed Hyperlink 654" xfId="23258" xr:uid="{3EF8AE31-B8D0-409C-B484-508C7F004E3B}"/>
    <cellStyle name="Followed Hyperlink 654 2" xfId="23259" xr:uid="{37F9E690-D622-4699-8AF1-6A22C0A168EC}"/>
    <cellStyle name="Followed Hyperlink 655" xfId="23260" xr:uid="{6A203CB3-9C2C-407A-B936-96434ACE0375}"/>
    <cellStyle name="Followed Hyperlink 655 2" xfId="23261" xr:uid="{53CB755D-195E-4549-B261-515D9B82946D}"/>
    <cellStyle name="Followed Hyperlink 656" xfId="23262" xr:uid="{90CBA527-F5D0-4548-9CD7-BBEE065678C1}"/>
    <cellStyle name="Followed Hyperlink 656 2" xfId="23263" xr:uid="{CA6D69CB-7F9D-4C5B-9B8C-8CB5F2182D48}"/>
    <cellStyle name="Followed Hyperlink 657" xfId="23264" xr:uid="{D8154B1A-ABA9-45ED-BD4D-B58538F84C06}"/>
    <cellStyle name="Followed Hyperlink 657 2" xfId="23265" xr:uid="{7CD20167-311E-406A-A6C1-E944FB25582D}"/>
    <cellStyle name="Followed Hyperlink 658" xfId="23266" xr:uid="{9F146738-8908-40AC-AA44-3F172F1AB8A8}"/>
    <cellStyle name="Followed Hyperlink 658 2" xfId="23267" xr:uid="{89E643A1-55D4-47BE-ABC3-59B9DE4CC8B0}"/>
    <cellStyle name="Followed Hyperlink 659" xfId="23268" xr:uid="{6307F9C2-05C5-43AF-B70E-5B38B5C5BC69}"/>
    <cellStyle name="Followed Hyperlink 659 2" xfId="23269" xr:uid="{4D4857F4-A849-4BCF-95D4-5723B194427A}"/>
    <cellStyle name="Followed Hyperlink 66" xfId="23270" xr:uid="{1CC5456B-6585-44C8-85C0-30AA97C36C42}"/>
    <cellStyle name="Followed Hyperlink 66 2" xfId="23271" xr:uid="{F94D1789-DADF-493B-8ED2-147FE3D65842}"/>
    <cellStyle name="Followed Hyperlink 660" xfId="23272" xr:uid="{236019F1-EB2B-4FC3-B3D7-31167592F69F}"/>
    <cellStyle name="Followed Hyperlink 660 2" xfId="23273" xr:uid="{592C028D-794A-483A-B354-C4C066C1B0E0}"/>
    <cellStyle name="Followed Hyperlink 661" xfId="23274" xr:uid="{ADB7FA3B-4292-45B0-A652-759B7A0A896B}"/>
    <cellStyle name="Followed Hyperlink 661 2" xfId="23275" xr:uid="{7B6F9882-17BB-4652-9902-3D14923A9678}"/>
    <cellStyle name="Followed Hyperlink 662" xfId="23276" xr:uid="{F34DB7BB-EF00-4908-B86F-1EAAA447F9BB}"/>
    <cellStyle name="Followed Hyperlink 662 2" xfId="23277" xr:uid="{930C073E-3551-493B-AA2C-EF37B68912B8}"/>
    <cellStyle name="Followed Hyperlink 663" xfId="23278" xr:uid="{1E5B9102-FA4C-421E-93D8-8214E5A3BC88}"/>
    <cellStyle name="Followed Hyperlink 663 2" xfId="23279" xr:uid="{015FB0A2-179A-400B-8F03-CE419112F6A1}"/>
    <cellStyle name="Followed Hyperlink 664" xfId="23280" xr:uid="{5490F58C-DF50-45BC-BF7F-DCE0084C38BE}"/>
    <cellStyle name="Followed Hyperlink 664 2" xfId="23281" xr:uid="{F3FB6361-485F-4FD9-8FC6-DB8A5DF33C09}"/>
    <cellStyle name="Followed Hyperlink 665" xfId="23282" xr:uid="{6E59321D-C12A-4825-9015-508FC24E5470}"/>
    <cellStyle name="Followed Hyperlink 665 2" xfId="23283" xr:uid="{5E53B811-1667-46F4-A6D9-BA8CBC993D48}"/>
    <cellStyle name="Followed Hyperlink 666" xfId="23284" xr:uid="{115E7EB3-7809-496D-8577-6F119E7C33F1}"/>
    <cellStyle name="Followed Hyperlink 666 2" xfId="23285" xr:uid="{E73032D8-E81E-4116-9561-349DDD982956}"/>
    <cellStyle name="Followed Hyperlink 667" xfId="23286" xr:uid="{E99D5BF6-8462-4635-9750-AF4FC64D8AB5}"/>
    <cellStyle name="Followed Hyperlink 667 2" xfId="23287" xr:uid="{883CF66E-47DA-43B0-B7AA-29D6A56F4EFC}"/>
    <cellStyle name="Followed Hyperlink 668" xfId="23288" xr:uid="{5F383D2B-12F2-4C1F-924F-E4337FE7DDDC}"/>
    <cellStyle name="Followed Hyperlink 668 2" xfId="23289" xr:uid="{1EC81AA7-E559-49A0-B645-545A04874C9F}"/>
    <cellStyle name="Followed Hyperlink 669" xfId="23290" xr:uid="{AA2D1D66-2D0E-49BE-8CB1-1B392B58DD69}"/>
    <cellStyle name="Followed Hyperlink 669 2" xfId="23291" xr:uid="{15D70DA2-A80F-4241-A8D7-297118D6DA16}"/>
    <cellStyle name="Followed Hyperlink 67" xfId="23292" xr:uid="{7DFD8B0A-F330-49B3-8D51-802627CB886A}"/>
    <cellStyle name="Followed Hyperlink 67 2" xfId="23293" xr:uid="{37619153-3BA2-453E-8A94-6544B3A329E3}"/>
    <cellStyle name="Followed Hyperlink 670" xfId="23294" xr:uid="{4683C844-A773-48B4-9A66-519C35D7BD86}"/>
    <cellStyle name="Followed Hyperlink 670 2" xfId="23295" xr:uid="{3B9CAB6A-80F9-4A01-9405-CE6E7974B4B2}"/>
    <cellStyle name="Followed Hyperlink 671" xfId="23296" xr:uid="{2E08E580-3619-4FB0-8D25-8F8824C9EDD2}"/>
    <cellStyle name="Followed Hyperlink 671 2" xfId="23297" xr:uid="{50EB920E-9778-408E-89B7-45C0555CA8C0}"/>
    <cellStyle name="Followed Hyperlink 672" xfId="23298" xr:uid="{487CDDDB-20EC-4660-A9C1-2BF8D5668660}"/>
    <cellStyle name="Followed Hyperlink 672 2" xfId="23299" xr:uid="{90BB7C67-70B3-4AFA-AFFE-D84C5079D6D5}"/>
    <cellStyle name="Followed Hyperlink 673" xfId="23300" xr:uid="{B9F551F9-C24D-4977-A33A-88BF990C3975}"/>
    <cellStyle name="Followed Hyperlink 673 2" xfId="23301" xr:uid="{3E1C47AF-EBE6-4845-8CC8-710F78DDFBD4}"/>
    <cellStyle name="Followed Hyperlink 674" xfId="23302" xr:uid="{202FC95E-B5E0-4E5F-94D4-09BE75A46772}"/>
    <cellStyle name="Followed Hyperlink 674 2" xfId="23303" xr:uid="{7A828465-A45E-4B9F-BF14-E252E814A7FF}"/>
    <cellStyle name="Followed Hyperlink 675" xfId="23304" xr:uid="{984EB54E-1AD8-49D2-A734-CA397DEFA42A}"/>
    <cellStyle name="Followed Hyperlink 675 2" xfId="23305" xr:uid="{568F3F37-AF4E-41A8-A3DA-78041E3DEA61}"/>
    <cellStyle name="Followed Hyperlink 676" xfId="23306" xr:uid="{1F6E9FE2-7B10-4251-B273-6B14D9D715BA}"/>
    <cellStyle name="Followed Hyperlink 676 2" xfId="23307" xr:uid="{D56438CD-34AD-4000-87F5-337CA6E45C1B}"/>
    <cellStyle name="Followed Hyperlink 677" xfId="23308" xr:uid="{EFFDBE36-FC49-4175-A119-2C0C8027165A}"/>
    <cellStyle name="Followed Hyperlink 677 2" xfId="23309" xr:uid="{E0CFB320-49B5-4730-A4C4-39C8C14D6A94}"/>
    <cellStyle name="Followed Hyperlink 678" xfId="23310" xr:uid="{5C242200-DD0E-48A4-B94E-338233403095}"/>
    <cellStyle name="Followed Hyperlink 678 2" xfId="23311" xr:uid="{E22B5961-5458-41FB-8282-205DB0A16B5D}"/>
    <cellStyle name="Followed Hyperlink 679" xfId="23312" xr:uid="{43618FD8-9197-4EFB-B8D8-626C386A6A5A}"/>
    <cellStyle name="Followed Hyperlink 679 2" xfId="23313" xr:uid="{30B0B775-0A3E-425D-9122-EEE90F4AA6FD}"/>
    <cellStyle name="Followed Hyperlink 68" xfId="23314" xr:uid="{74684752-739C-428E-B03F-459111061B9E}"/>
    <cellStyle name="Followed Hyperlink 68 2" xfId="23315" xr:uid="{756003EA-C5E4-48D4-8FF3-F7397A8E6214}"/>
    <cellStyle name="Followed Hyperlink 680" xfId="23316" xr:uid="{6E267BF2-5E2A-4DC3-B3B6-60C2F6D3C7AA}"/>
    <cellStyle name="Followed Hyperlink 680 2" xfId="23317" xr:uid="{6F6D75ED-7F9E-460C-84D7-92935043C47D}"/>
    <cellStyle name="Followed Hyperlink 681" xfId="23318" xr:uid="{E7767D61-8AC7-4FEC-A582-FB24D7F998CA}"/>
    <cellStyle name="Followed Hyperlink 681 2" xfId="23319" xr:uid="{9A7A201A-2F10-4595-B59C-42A729050705}"/>
    <cellStyle name="Followed Hyperlink 682" xfId="23320" xr:uid="{6F12BFB1-00D1-4633-899C-BA89FEDF3087}"/>
    <cellStyle name="Followed Hyperlink 682 2" xfId="23321" xr:uid="{F5E7F26E-0342-4744-AE4B-520D0949F252}"/>
    <cellStyle name="Followed Hyperlink 683" xfId="23322" xr:uid="{E0FF846D-B75A-4490-92AF-C61E85263878}"/>
    <cellStyle name="Followed Hyperlink 683 2" xfId="23323" xr:uid="{083ADFF1-4198-4F7B-8A2F-45A3FB8AC269}"/>
    <cellStyle name="Followed Hyperlink 684" xfId="23324" xr:uid="{2BB0847F-6F3B-450A-A28B-8FD8DD391F60}"/>
    <cellStyle name="Followed Hyperlink 684 2" xfId="23325" xr:uid="{E88356A7-123C-4601-A6B8-C32DBFAB78B3}"/>
    <cellStyle name="Followed Hyperlink 685" xfId="23326" xr:uid="{3993A0DB-C060-4EDA-BD80-E8C702F24124}"/>
    <cellStyle name="Followed Hyperlink 685 2" xfId="23327" xr:uid="{1CFF646F-A726-4190-858E-56119FC5F332}"/>
    <cellStyle name="Followed Hyperlink 686" xfId="23328" xr:uid="{EE2A70C3-2839-4385-9FAA-6E02DA54EF2E}"/>
    <cellStyle name="Followed Hyperlink 686 2" xfId="23329" xr:uid="{6C89EFBA-13B0-4F4B-A59A-9CDF79B32FAA}"/>
    <cellStyle name="Followed Hyperlink 687" xfId="23330" xr:uid="{19D29AF2-147D-4FBF-BCD3-57F996ADF553}"/>
    <cellStyle name="Followed Hyperlink 687 2" xfId="23331" xr:uid="{16B7CF90-E006-4648-84C6-2CFEEE6BB525}"/>
    <cellStyle name="Followed Hyperlink 688" xfId="23332" xr:uid="{8AB075BD-DD39-440C-936A-5A3F8272E82F}"/>
    <cellStyle name="Followed Hyperlink 688 2" xfId="23333" xr:uid="{6C01A91D-724C-44D6-8BE9-50B92FC1F29A}"/>
    <cellStyle name="Followed Hyperlink 689" xfId="23334" xr:uid="{8873D53B-3BF9-4A65-9DEC-6DE8BEDE144B}"/>
    <cellStyle name="Followed Hyperlink 689 2" xfId="23335" xr:uid="{2C6886E2-2A2A-43E3-87E6-7711B20685CC}"/>
    <cellStyle name="Followed Hyperlink 69" xfId="23336" xr:uid="{9683C6CD-F589-48BC-B223-1B28733C3570}"/>
    <cellStyle name="Followed Hyperlink 69 2" xfId="23337" xr:uid="{1A45F1BD-1659-4668-BF93-5A0C7A0B03FE}"/>
    <cellStyle name="Followed Hyperlink 690" xfId="23338" xr:uid="{B6CB2D8F-95CD-4F0F-B27E-C75614CC2E08}"/>
    <cellStyle name="Followed Hyperlink 690 2" xfId="23339" xr:uid="{77F00000-3922-477C-9A05-ABA5934B63C0}"/>
    <cellStyle name="Followed Hyperlink 691" xfId="23340" xr:uid="{332B040E-4452-4EEC-A1EB-C62241FCA2AD}"/>
    <cellStyle name="Followed Hyperlink 691 2" xfId="23341" xr:uid="{01F5E6BA-A32B-451C-8C69-112ED9B2112A}"/>
    <cellStyle name="Followed Hyperlink 692" xfId="23342" xr:uid="{232D0DAE-BF3A-40BE-B999-6C76830A6C9D}"/>
    <cellStyle name="Followed Hyperlink 692 2" xfId="23343" xr:uid="{5796401C-8CD4-4807-92B5-871638771A27}"/>
    <cellStyle name="Followed Hyperlink 693" xfId="23344" xr:uid="{002467C3-FB76-4975-8193-D9DEA0BE76D3}"/>
    <cellStyle name="Followed Hyperlink 693 2" xfId="23345" xr:uid="{B79C757A-C71D-48A2-85B3-8656845C5DB0}"/>
    <cellStyle name="Followed Hyperlink 694" xfId="23346" xr:uid="{DAF0502A-5316-4836-87C3-8CF990DD484D}"/>
    <cellStyle name="Followed Hyperlink 694 2" xfId="23347" xr:uid="{933F856C-2F03-463A-BBCB-0F8DEC94BB70}"/>
    <cellStyle name="Followed Hyperlink 695" xfId="23348" xr:uid="{36D593EA-33B7-431D-9B10-5616A5589A1D}"/>
    <cellStyle name="Followed Hyperlink 695 2" xfId="23349" xr:uid="{0D8735AB-8C47-43F8-8942-47DC689CBE63}"/>
    <cellStyle name="Followed Hyperlink 696" xfId="23350" xr:uid="{88B21B79-13E7-4BA6-8E65-3707FA9C554B}"/>
    <cellStyle name="Followed Hyperlink 696 2" xfId="23351" xr:uid="{120EC593-2AEC-4DF2-A84D-094B10B878FD}"/>
    <cellStyle name="Followed Hyperlink 697" xfId="23352" xr:uid="{FC5D4DD5-7AE3-4BF1-AE95-42CF651E580C}"/>
    <cellStyle name="Followed Hyperlink 697 2" xfId="23353" xr:uid="{D1F5570B-B5DC-4A60-AAD3-47E4BEEDD270}"/>
    <cellStyle name="Followed Hyperlink 698" xfId="23354" xr:uid="{0C69B64F-9847-46FC-A24B-CB4D4F76ED18}"/>
    <cellStyle name="Followed Hyperlink 698 2" xfId="23355" xr:uid="{638443A0-6E93-4053-BDAC-962DB340B1E4}"/>
    <cellStyle name="Followed Hyperlink 699" xfId="23356" xr:uid="{FC1620F1-D7E1-40E1-BD33-4857DE0B419C}"/>
    <cellStyle name="Followed Hyperlink 699 2" xfId="23357" xr:uid="{5117B209-9DC0-496E-92EF-A4689F491DC0}"/>
    <cellStyle name="Followed Hyperlink 7" xfId="23358" xr:uid="{10CC7EB2-17A0-467D-9625-E1293251FD62}"/>
    <cellStyle name="Followed Hyperlink 7 2" xfId="23359" xr:uid="{DDB92A9E-11C7-4AEC-BD82-0C594FE45915}"/>
    <cellStyle name="Followed Hyperlink 70" xfId="23360" xr:uid="{A5E94A1E-F93D-4687-8C8D-F925BA1CBEA2}"/>
    <cellStyle name="Followed Hyperlink 70 2" xfId="23361" xr:uid="{8AD5CF24-4F29-49A3-81F7-ABFFA5DECB93}"/>
    <cellStyle name="Followed Hyperlink 700" xfId="23362" xr:uid="{18854E2A-CFB5-43F2-8AF2-180ED0A6D0FC}"/>
    <cellStyle name="Followed Hyperlink 700 2" xfId="23363" xr:uid="{715F0CE6-7C90-47E8-BA1A-D26FD9C751CA}"/>
    <cellStyle name="Followed Hyperlink 701" xfId="23364" xr:uid="{784AB8E4-71ED-45B6-82F6-B2E9D911AD60}"/>
    <cellStyle name="Followed Hyperlink 701 2" xfId="23365" xr:uid="{9F42E290-A3F1-44C9-B92F-AE526647370E}"/>
    <cellStyle name="Followed Hyperlink 702" xfId="23366" xr:uid="{B87B41DE-A9F9-40AD-A930-CC12A3D4647A}"/>
    <cellStyle name="Followed Hyperlink 702 2" xfId="23367" xr:uid="{094561F8-4B12-4A9A-9CCE-0B76208F670A}"/>
    <cellStyle name="Followed Hyperlink 703" xfId="23368" xr:uid="{CF9456BA-3B95-4985-B341-5DF653D76106}"/>
    <cellStyle name="Followed Hyperlink 703 2" xfId="23369" xr:uid="{A5202D1F-409A-46B3-9689-FD3D69105799}"/>
    <cellStyle name="Followed Hyperlink 704" xfId="23370" xr:uid="{0D4E9DBF-4E7E-4919-A213-9C512ABB9457}"/>
    <cellStyle name="Followed Hyperlink 704 2" xfId="23371" xr:uid="{04A3375B-E4FD-4FF5-8AEB-DE711C199F25}"/>
    <cellStyle name="Followed Hyperlink 705" xfId="23372" xr:uid="{EE577869-FFB0-4CEA-ACBB-CFE938DA4350}"/>
    <cellStyle name="Followed Hyperlink 705 2" xfId="23373" xr:uid="{9B9584A1-F75E-46CE-AC5C-ACCA11D2D1DE}"/>
    <cellStyle name="Followed Hyperlink 706" xfId="23374" xr:uid="{63EF7E0A-2318-432A-AC8E-CE665B6871F1}"/>
    <cellStyle name="Followed Hyperlink 706 2" xfId="23375" xr:uid="{7FE1BE6C-3598-4C70-92FF-DBB73BB70979}"/>
    <cellStyle name="Followed Hyperlink 707" xfId="23376" xr:uid="{7D2BAC04-8420-4CDC-8E7A-C74C1CF19DD7}"/>
    <cellStyle name="Followed Hyperlink 707 2" xfId="23377" xr:uid="{D6C1DCD8-63E3-4BBD-A0FB-05F3A4E2EB28}"/>
    <cellStyle name="Followed Hyperlink 708" xfId="23378" xr:uid="{1CDF9C9B-E50B-44BD-947E-0BF11CBB2884}"/>
    <cellStyle name="Followed Hyperlink 708 2" xfId="23379" xr:uid="{2717A1B8-B153-4BF8-9D22-7E6268461A9A}"/>
    <cellStyle name="Followed Hyperlink 709" xfId="23380" xr:uid="{26ABC2E3-16BA-4678-A099-B9D6FDED4F70}"/>
    <cellStyle name="Followed Hyperlink 709 2" xfId="23381" xr:uid="{FD453444-C8EA-4E0E-A9A1-D6E194E88049}"/>
    <cellStyle name="Followed Hyperlink 71" xfId="23382" xr:uid="{6FEE4980-F05E-411F-974C-4E3AAFE4405C}"/>
    <cellStyle name="Followed Hyperlink 71 2" xfId="23383" xr:uid="{DB48E147-5DB9-4DB2-9EB1-F53D1FA4616A}"/>
    <cellStyle name="Followed Hyperlink 710" xfId="23384" xr:uid="{9A155B19-7432-4184-82A5-D525C0D35C14}"/>
    <cellStyle name="Followed Hyperlink 710 2" xfId="23385" xr:uid="{B6DF9DCC-BD60-46AD-9492-CEDB38B531CE}"/>
    <cellStyle name="Followed Hyperlink 711" xfId="23386" xr:uid="{5096905F-1C12-4F84-86BC-3BEFEE98D9AC}"/>
    <cellStyle name="Followed Hyperlink 711 2" xfId="23387" xr:uid="{C4D9A8F4-6BD9-4BA6-843A-31183447E8A7}"/>
    <cellStyle name="Followed Hyperlink 712" xfId="23388" xr:uid="{61ED7785-FA8E-4B80-93D2-C6ED9AA750D2}"/>
    <cellStyle name="Followed Hyperlink 712 2" xfId="23389" xr:uid="{ACB5D521-3855-4902-AB76-EAD623D502C4}"/>
    <cellStyle name="Followed Hyperlink 713" xfId="23390" xr:uid="{CB4C7C8C-FE97-4708-8949-8711AB1993F7}"/>
    <cellStyle name="Followed Hyperlink 713 2" xfId="23391" xr:uid="{C99B38ED-CFB7-44CB-A80C-EA873874C405}"/>
    <cellStyle name="Followed Hyperlink 714" xfId="23392" xr:uid="{C4A6084F-7E6E-4877-B0BA-EA075C164BFA}"/>
    <cellStyle name="Followed Hyperlink 714 2" xfId="23393" xr:uid="{6DC652FB-9F25-4244-9EF5-D8411A72B316}"/>
    <cellStyle name="Followed Hyperlink 715" xfId="23394" xr:uid="{61BD9C46-20C6-4332-9C40-872F11193155}"/>
    <cellStyle name="Followed Hyperlink 715 2" xfId="23395" xr:uid="{7D7D36C5-2C5E-4A81-B8B8-9EB7409D6F38}"/>
    <cellStyle name="Followed Hyperlink 716" xfId="23396" xr:uid="{3D27140A-4826-4B70-8CE5-CAFC6D9AA48F}"/>
    <cellStyle name="Followed Hyperlink 716 2" xfId="23397" xr:uid="{05A2A75A-80FD-414B-A20E-41D1A165562E}"/>
    <cellStyle name="Followed Hyperlink 717" xfId="23398" xr:uid="{100AAFEB-5D65-46D4-899D-1ED2EC1AF40D}"/>
    <cellStyle name="Followed Hyperlink 717 2" xfId="23399" xr:uid="{5ACF85CB-D456-4634-B32C-E9C16B0F29B0}"/>
    <cellStyle name="Followed Hyperlink 718" xfId="23400" xr:uid="{ECB33D0D-226E-4C33-A4C5-2BB91CD37534}"/>
    <cellStyle name="Followed Hyperlink 718 2" xfId="23401" xr:uid="{3039DF27-F5EE-4E19-8E67-0DD5B6191E57}"/>
    <cellStyle name="Followed Hyperlink 719" xfId="23402" xr:uid="{36D6C88D-F47E-4EDD-9A98-259E7DFBCF19}"/>
    <cellStyle name="Followed Hyperlink 719 2" xfId="23403" xr:uid="{C593388B-F44D-4A3B-91E2-F2E6E051B3ED}"/>
    <cellStyle name="Followed Hyperlink 72" xfId="23404" xr:uid="{30004F8B-2670-4199-8542-F19423739E67}"/>
    <cellStyle name="Followed Hyperlink 72 2" xfId="23405" xr:uid="{030D0FFB-A325-421D-B0C9-2D870DFAFA58}"/>
    <cellStyle name="Followed Hyperlink 720" xfId="23406" xr:uid="{FDEBC163-4CD1-4714-B9C6-A043C18D4935}"/>
    <cellStyle name="Followed Hyperlink 720 2" xfId="23407" xr:uid="{E505617C-C43A-44F8-9AC3-2D480CF89136}"/>
    <cellStyle name="Followed Hyperlink 721" xfId="23408" xr:uid="{8C5B86AB-356D-4F27-B545-3C07C20C3B09}"/>
    <cellStyle name="Followed Hyperlink 721 2" xfId="23409" xr:uid="{CDA27308-828C-409A-91FF-19F0B6EDACAA}"/>
    <cellStyle name="Followed Hyperlink 722" xfId="23410" xr:uid="{F9249BB6-2A45-4D2D-B435-D290300477C0}"/>
    <cellStyle name="Followed Hyperlink 722 2" xfId="23411" xr:uid="{BEB57AE2-FD28-4E2C-AB00-BF4B57CCC888}"/>
    <cellStyle name="Followed Hyperlink 723" xfId="23412" xr:uid="{69A3599F-0416-432E-85A9-ADCF90165E5A}"/>
    <cellStyle name="Followed Hyperlink 723 2" xfId="23413" xr:uid="{8C39FEAC-4876-476C-9A0F-09D2FEB3F4CC}"/>
    <cellStyle name="Followed Hyperlink 724" xfId="23414" xr:uid="{A5688D94-6442-4098-9731-A172A1843B4C}"/>
    <cellStyle name="Followed Hyperlink 724 2" xfId="23415" xr:uid="{83FAF7E2-4B37-43E3-A0E5-38AEC0B6758C}"/>
    <cellStyle name="Followed Hyperlink 725" xfId="23416" xr:uid="{473F90D7-41B2-45DF-B7D6-57900799E951}"/>
    <cellStyle name="Followed Hyperlink 725 2" xfId="23417" xr:uid="{E24E7379-340D-4D5A-885A-DE2D39721605}"/>
    <cellStyle name="Followed Hyperlink 726" xfId="23418" xr:uid="{225F2324-F889-403F-9BDF-73A0E5658D02}"/>
    <cellStyle name="Followed Hyperlink 726 2" xfId="23419" xr:uid="{944360BC-21BA-4630-A262-AF597D7F3453}"/>
    <cellStyle name="Followed Hyperlink 727" xfId="23420" xr:uid="{1AC1179B-9322-438B-BE79-75F947639EFD}"/>
    <cellStyle name="Followed Hyperlink 727 2" xfId="23421" xr:uid="{F110776E-0DB9-476E-A7C4-718171284D90}"/>
    <cellStyle name="Followed Hyperlink 728" xfId="23422" xr:uid="{47E4322F-678B-4780-8445-78DE20FA14CC}"/>
    <cellStyle name="Followed Hyperlink 728 2" xfId="23423" xr:uid="{7EC7F0F1-6E69-49A5-AEBD-DDBFC36EEF27}"/>
    <cellStyle name="Followed Hyperlink 729" xfId="23424" xr:uid="{E50E5B83-807E-47C6-9C4B-8AF973473E4D}"/>
    <cellStyle name="Followed Hyperlink 729 2" xfId="23425" xr:uid="{08918898-470D-4BEA-85C7-5231FCD93F3C}"/>
    <cellStyle name="Followed Hyperlink 73" xfId="23426" xr:uid="{66B30CCB-C917-41B5-BAEB-E4D14006E610}"/>
    <cellStyle name="Followed Hyperlink 73 2" xfId="23427" xr:uid="{8EB04394-965A-4FF6-8A96-E92B4C08AE43}"/>
    <cellStyle name="Followed Hyperlink 730" xfId="23428" xr:uid="{03C21DAE-732D-4E89-AAA6-0A0DA8CEAD7F}"/>
    <cellStyle name="Followed Hyperlink 730 2" xfId="23429" xr:uid="{D1172EF8-0CEC-4BDF-A7E4-19C20541FCC8}"/>
    <cellStyle name="Followed Hyperlink 731" xfId="23430" xr:uid="{7AF515E0-4213-41D0-A362-2FB08DC24340}"/>
    <cellStyle name="Followed Hyperlink 731 2" xfId="23431" xr:uid="{5C496F14-6AF4-44F6-A5C5-EDA9F6F1F95F}"/>
    <cellStyle name="Followed Hyperlink 732" xfId="23432" xr:uid="{35237D8A-FEDF-4CCF-AE8B-566A9E8B6C6D}"/>
    <cellStyle name="Followed Hyperlink 732 2" xfId="23433" xr:uid="{DB18D72C-E5B1-4D04-A1B9-923AE1971FE5}"/>
    <cellStyle name="Followed Hyperlink 733" xfId="23434" xr:uid="{8527CF51-1622-44AE-8678-4743CF98C286}"/>
    <cellStyle name="Followed Hyperlink 733 2" xfId="23435" xr:uid="{50548727-F7E3-4293-807B-5D897C962A0E}"/>
    <cellStyle name="Followed Hyperlink 734" xfId="23436" xr:uid="{34996FF1-4970-4779-AA2A-EB6667DAE693}"/>
    <cellStyle name="Followed Hyperlink 734 2" xfId="23437" xr:uid="{76977349-36E1-4EB5-9B66-8A77591BAB71}"/>
    <cellStyle name="Followed Hyperlink 735" xfId="23438" xr:uid="{CFEBFE1C-C53C-451C-BEBF-9EB8ECC912F1}"/>
    <cellStyle name="Followed Hyperlink 735 2" xfId="23439" xr:uid="{A05D6E04-092A-4DE8-BD4A-6956F5CF0D0C}"/>
    <cellStyle name="Followed Hyperlink 736" xfId="23440" xr:uid="{62A79FF1-E76C-47E6-9AF1-CDCE4514435A}"/>
    <cellStyle name="Followed Hyperlink 736 2" xfId="23441" xr:uid="{AFD9A88E-358B-4881-98DB-26A3E2FA15CC}"/>
    <cellStyle name="Followed Hyperlink 737" xfId="23442" xr:uid="{4E29CDD6-7E83-4C75-B818-9F4C5EA74FCE}"/>
    <cellStyle name="Followed Hyperlink 737 2" xfId="23443" xr:uid="{8EE5F53A-06DD-4B53-BBBA-C6D51F44D4DE}"/>
    <cellStyle name="Followed Hyperlink 738" xfId="23444" xr:uid="{881CFF46-8B4D-47A7-9141-E857328448AD}"/>
    <cellStyle name="Followed Hyperlink 738 2" xfId="23445" xr:uid="{D63AE196-7CE3-4D3A-9D58-2484B2AE0E65}"/>
    <cellStyle name="Followed Hyperlink 739" xfId="23446" xr:uid="{0BF9EFBB-15C5-41B1-9E6F-B484FEE85315}"/>
    <cellStyle name="Followed Hyperlink 739 2" xfId="23447" xr:uid="{05C897C0-5742-48F0-AF65-4921E99F805B}"/>
    <cellStyle name="Followed Hyperlink 74" xfId="23448" xr:uid="{91C88918-A5B6-474C-B4D5-A1943CF9838C}"/>
    <cellStyle name="Followed Hyperlink 74 2" xfId="23449" xr:uid="{74935A9C-A3AF-4D9D-AE6B-4A00DA08739E}"/>
    <cellStyle name="Followed Hyperlink 740" xfId="23450" xr:uid="{64A58989-27A6-4CF2-BAE5-E34045FACE11}"/>
    <cellStyle name="Followed Hyperlink 740 2" xfId="23451" xr:uid="{692AD1FD-4CB8-4D54-9CA1-CA3DDF600F59}"/>
    <cellStyle name="Followed Hyperlink 741" xfId="23452" xr:uid="{8F36A7B7-A965-4DE2-AC89-54D91454CBD8}"/>
    <cellStyle name="Followed Hyperlink 741 2" xfId="23453" xr:uid="{2A0869B0-0E39-4779-A384-5D29E4832ECC}"/>
    <cellStyle name="Followed Hyperlink 742" xfId="23454" xr:uid="{076D6180-B617-4C3F-A624-EA9D9CB966F8}"/>
    <cellStyle name="Followed Hyperlink 742 2" xfId="23455" xr:uid="{95131CD8-FC3C-4BD0-9A89-765863AD72B2}"/>
    <cellStyle name="Followed Hyperlink 743" xfId="23456" xr:uid="{638F5F11-37A7-4BC3-969F-DA03EF46FAFF}"/>
    <cellStyle name="Followed Hyperlink 743 2" xfId="23457" xr:uid="{FE9A4F48-39BB-4715-8491-D3925060111C}"/>
    <cellStyle name="Followed Hyperlink 744" xfId="23458" xr:uid="{1567026F-2B70-460D-B80E-F9F00ADA2028}"/>
    <cellStyle name="Followed Hyperlink 744 2" xfId="23459" xr:uid="{29449687-D5E8-4564-B898-DC4563D6076F}"/>
    <cellStyle name="Followed Hyperlink 745" xfId="23460" xr:uid="{1C17EC87-0786-49E4-94B7-9418F26B1C9A}"/>
    <cellStyle name="Followed Hyperlink 745 2" xfId="23461" xr:uid="{B5B747DB-2104-4D10-9911-C1373C326D96}"/>
    <cellStyle name="Followed Hyperlink 746" xfId="23462" xr:uid="{22A2B9EF-14EC-4C47-B72B-72987ABC8784}"/>
    <cellStyle name="Followed Hyperlink 746 2" xfId="23463" xr:uid="{9D96E618-BB62-4339-BA5D-D51618046BDC}"/>
    <cellStyle name="Followed Hyperlink 747" xfId="23464" xr:uid="{7AF2992B-52A9-4681-8053-73BC5300A278}"/>
    <cellStyle name="Followed Hyperlink 747 2" xfId="23465" xr:uid="{5A041DA3-76C4-4EAE-BA73-CC5A5BCDF8C0}"/>
    <cellStyle name="Followed Hyperlink 748" xfId="23466" xr:uid="{09C37BC5-C44E-4738-9825-590375390803}"/>
    <cellStyle name="Followed Hyperlink 748 2" xfId="23467" xr:uid="{16453695-78EC-4154-88EF-EF97B3FC1992}"/>
    <cellStyle name="Followed Hyperlink 749" xfId="23468" xr:uid="{2BFBC2A1-A546-4131-9C97-8E29413A5CD9}"/>
    <cellStyle name="Followed Hyperlink 749 2" xfId="23469" xr:uid="{48ECBE67-C4F9-4BB7-AA87-F144E6496200}"/>
    <cellStyle name="Followed Hyperlink 75" xfId="23470" xr:uid="{1377222C-577B-4331-B8EA-F52FAA6EEF6D}"/>
    <cellStyle name="Followed Hyperlink 75 2" xfId="23471" xr:uid="{3C455EA3-3521-4823-9FE0-46B3FFDEFDAC}"/>
    <cellStyle name="Followed Hyperlink 750" xfId="23472" xr:uid="{99E1CE93-66D1-4A11-80E1-8A5B8DE831B3}"/>
    <cellStyle name="Followed Hyperlink 750 2" xfId="23473" xr:uid="{582BDF3D-446B-4F02-ACE6-7A16713AD22A}"/>
    <cellStyle name="Followed Hyperlink 751" xfId="23474" xr:uid="{D8A7BAA3-8B61-4DDA-9470-C583290396B7}"/>
    <cellStyle name="Followed Hyperlink 751 2" xfId="23475" xr:uid="{2A05D691-4E41-4196-816A-FBEA7A9E4C58}"/>
    <cellStyle name="Followed Hyperlink 752" xfId="23476" xr:uid="{74C74E0E-22DD-4315-817D-9A103F59C269}"/>
    <cellStyle name="Followed Hyperlink 752 2" xfId="23477" xr:uid="{CE59B79D-E037-4E19-9257-2BFE7F9A8090}"/>
    <cellStyle name="Followed Hyperlink 753" xfId="23478" xr:uid="{30A362E3-071F-4DF5-AAD9-4630094ACCD3}"/>
    <cellStyle name="Followed Hyperlink 753 2" xfId="23479" xr:uid="{A723C6BD-79EC-444A-8756-DD1BEBF1DF51}"/>
    <cellStyle name="Followed Hyperlink 754" xfId="23480" xr:uid="{BFBF97F4-6BD1-43DB-B194-75443D211751}"/>
    <cellStyle name="Followed Hyperlink 754 2" xfId="23481" xr:uid="{8CD87BE2-3419-4270-ABE9-79127469D8E7}"/>
    <cellStyle name="Followed Hyperlink 755" xfId="23482" xr:uid="{FB8BEB1D-E4C9-4A1C-A819-EF42AD2BF3E9}"/>
    <cellStyle name="Followed Hyperlink 755 2" xfId="23483" xr:uid="{33743D30-ACB8-4AC4-BBBB-E178A528AD19}"/>
    <cellStyle name="Followed Hyperlink 756" xfId="23484" xr:uid="{11F73AEB-47A4-42AF-8A26-8DABA4540EA7}"/>
    <cellStyle name="Followed Hyperlink 756 2" xfId="23485" xr:uid="{9FF49739-A0D0-42F1-8170-7E10876463F1}"/>
    <cellStyle name="Followed Hyperlink 757" xfId="23486" xr:uid="{CBC2DE28-8964-4289-8091-A660C33C2172}"/>
    <cellStyle name="Followed Hyperlink 757 2" xfId="23487" xr:uid="{9F3800E2-8D91-4701-B788-C0FFB9AD8FF0}"/>
    <cellStyle name="Followed Hyperlink 758" xfId="23488" xr:uid="{1D8158EF-58AA-40BA-9BFB-EC2D571802DF}"/>
    <cellStyle name="Followed Hyperlink 758 2" xfId="23489" xr:uid="{123EF355-7C12-4495-AA44-B5ECD971775F}"/>
    <cellStyle name="Followed Hyperlink 759" xfId="23490" xr:uid="{D6B62071-2973-481F-8282-BC3DCE3E5456}"/>
    <cellStyle name="Followed Hyperlink 759 2" xfId="23491" xr:uid="{F17C1805-A18C-455C-8977-7C3E6B020B0B}"/>
    <cellStyle name="Followed Hyperlink 76" xfId="23492" xr:uid="{9BF60FE7-A75F-4C05-9795-A40A44F067BE}"/>
    <cellStyle name="Followed Hyperlink 76 2" xfId="23493" xr:uid="{9A6B1A91-0F2E-4492-AF12-691D19B360F3}"/>
    <cellStyle name="Followed Hyperlink 760" xfId="23494" xr:uid="{CA5FAFED-D827-45D0-B032-0B6B9576A106}"/>
    <cellStyle name="Followed Hyperlink 760 2" xfId="23495" xr:uid="{5A223EE8-F5D8-406F-B3DE-CD6A5135959A}"/>
    <cellStyle name="Followed Hyperlink 761" xfId="23496" xr:uid="{FA98D88F-60D3-4880-933A-6A1CF768FEF0}"/>
    <cellStyle name="Followed Hyperlink 761 2" xfId="23497" xr:uid="{013505DE-6606-4447-BFD4-CCBC0E7D0371}"/>
    <cellStyle name="Followed Hyperlink 762" xfId="23498" xr:uid="{2FDE9410-EFAC-43DF-B118-24BA5DFB054D}"/>
    <cellStyle name="Followed Hyperlink 762 2" xfId="23499" xr:uid="{614C255D-3295-46AD-9465-8BB6F5C8C442}"/>
    <cellStyle name="Followed Hyperlink 763" xfId="23500" xr:uid="{6716BBC7-8615-4B01-8517-B17367118220}"/>
    <cellStyle name="Followed Hyperlink 763 2" xfId="23501" xr:uid="{E32F96B3-D29D-42D6-9982-D64450EDCBC0}"/>
    <cellStyle name="Followed Hyperlink 764" xfId="23502" xr:uid="{949008B2-8581-4718-AC2F-15DCBAFDBBB7}"/>
    <cellStyle name="Followed Hyperlink 764 2" xfId="23503" xr:uid="{146690CF-BE26-4056-B487-723392A6CB25}"/>
    <cellStyle name="Followed Hyperlink 765" xfId="23504" xr:uid="{718FD231-F3E2-4AE0-B48F-D11292624C6F}"/>
    <cellStyle name="Followed Hyperlink 765 2" xfId="23505" xr:uid="{8864CB15-2D53-4443-A178-BD0FF0B7BEA7}"/>
    <cellStyle name="Followed Hyperlink 766" xfId="23506" xr:uid="{BEA54FBC-CCFF-4A58-A1FC-102F2818166A}"/>
    <cellStyle name="Followed Hyperlink 766 2" xfId="23507" xr:uid="{EF9F26C8-3C47-4863-87AC-22A402337A52}"/>
    <cellStyle name="Followed Hyperlink 767" xfId="23508" xr:uid="{C0E605E7-068F-445B-B862-6BA6B54BCD66}"/>
    <cellStyle name="Followed Hyperlink 767 2" xfId="23509" xr:uid="{F8F9A9E1-4573-4479-BBDA-74359A439E73}"/>
    <cellStyle name="Followed Hyperlink 768" xfId="23510" xr:uid="{3379BF3D-E623-4AF7-9C33-A97F1E11395B}"/>
    <cellStyle name="Followed Hyperlink 768 2" xfId="23511" xr:uid="{51934CB5-0F19-4646-8DA8-F3FF9218B14B}"/>
    <cellStyle name="Followed Hyperlink 769" xfId="23512" xr:uid="{D76621D0-CD6F-466E-B240-B54CD9D71121}"/>
    <cellStyle name="Followed Hyperlink 769 2" xfId="23513" xr:uid="{EE345F7A-2C57-464D-AB8B-7CECCD406E64}"/>
    <cellStyle name="Followed Hyperlink 77" xfId="23514" xr:uid="{44511ADD-B229-4F49-9E03-9225808F8B64}"/>
    <cellStyle name="Followed Hyperlink 77 2" xfId="23515" xr:uid="{92CCAC47-7A98-4CAA-A784-CACA494EF0AE}"/>
    <cellStyle name="Followed Hyperlink 770" xfId="23516" xr:uid="{EEDFD3C7-8A9D-4906-B500-E435A1039EF1}"/>
    <cellStyle name="Followed Hyperlink 770 2" xfId="23517" xr:uid="{912BD669-2F9D-49A0-9415-8C72F829CF38}"/>
    <cellStyle name="Followed Hyperlink 771" xfId="23518" xr:uid="{EB454286-71D6-4FD8-B933-E6C9986BECB3}"/>
    <cellStyle name="Followed Hyperlink 771 2" xfId="23519" xr:uid="{9A4087F9-20AC-435D-A6B8-44FF27E1C5C0}"/>
    <cellStyle name="Followed Hyperlink 772" xfId="23520" xr:uid="{2EC7DFCB-9690-4540-A2DA-DA6EA00C73D1}"/>
    <cellStyle name="Followed Hyperlink 772 2" xfId="23521" xr:uid="{D4B176C3-9C2A-46E0-8CB7-6E251C6EA925}"/>
    <cellStyle name="Followed Hyperlink 773" xfId="23522" xr:uid="{559FD81F-C1D7-43CE-A124-1EBC3FB50495}"/>
    <cellStyle name="Followed Hyperlink 773 2" xfId="23523" xr:uid="{1B1CEADD-DEAD-4B72-A6D8-FC764547CD30}"/>
    <cellStyle name="Followed Hyperlink 774" xfId="23524" xr:uid="{113EEA2C-EF80-4975-B2BA-CF010CD900A2}"/>
    <cellStyle name="Followed Hyperlink 774 2" xfId="23525" xr:uid="{55488164-2391-46C2-A728-A5EDC5B9F195}"/>
    <cellStyle name="Followed Hyperlink 775" xfId="23526" xr:uid="{DD627F9A-42B0-4AA4-85F4-3C46CBCA47D6}"/>
    <cellStyle name="Followed Hyperlink 775 2" xfId="23527" xr:uid="{AE0969BB-487C-44A5-8E44-162013317CFA}"/>
    <cellStyle name="Followed Hyperlink 776" xfId="23528" xr:uid="{94C4D4C9-A446-4FDE-9F8C-16F2A8A5CF2F}"/>
    <cellStyle name="Followed Hyperlink 776 2" xfId="23529" xr:uid="{A9E9FF16-4D4B-4EE8-8D64-CF72EBA1C6E5}"/>
    <cellStyle name="Followed Hyperlink 777" xfId="23530" xr:uid="{149A8CAE-AC49-4A3E-A78C-E043C1E5E545}"/>
    <cellStyle name="Followed Hyperlink 777 2" xfId="23531" xr:uid="{5C57742D-84CF-4515-B41D-13BDEB6C0C0D}"/>
    <cellStyle name="Followed Hyperlink 778" xfId="23532" xr:uid="{F88C8A25-26BD-48AF-A844-E92E14E6CC49}"/>
    <cellStyle name="Followed Hyperlink 778 2" xfId="23533" xr:uid="{59D5BE5B-5926-406C-9194-7B5C2EF3AAB3}"/>
    <cellStyle name="Followed Hyperlink 779" xfId="23534" xr:uid="{9E6F464F-FA18-4568-8ECD-965F20C7EA45}"/>
    <cellStyle name="Followed Hyperlink 779 2" xfId="23535" xr:uid="{214FFF46-E0EA-4BF7-A370-FA4D568F145F}"/>
    <cellStyle name="Followed Hyperlink 78" xfId="23536" xr:uid="{9F4CC359-0B0F-4F1B-9823-F717FB5D4C02}"/>
    <cellStyle name="Followed Hyperlink 78 2" xfId="23537" xr:uid="{99B80480-873E-42D1-8EC9-950F749C730F}"/>
    <cellStyle name="Followed Hyperlink 780" xfId="23538" xr:uid="{2907B392-D9A7-44BC-9306-66AFA14F0F54}"/>
    <cellStyle name="Followed Hyperlink 780 2" xfId="23539" xr:uid="{136C70DD-EEEA-4DEA-BB2B-6700A420602B}"/>
    <cellStyle name="Followed Hyperlink 781" xfId="23540" xr:uid="{1F5017D3-CB48-43F6-B6DA-87E6256543FB}"/>
    <cellStyle name="Followed Hyperlink 781 2" xfId="23541" xr:uid="{3BA942A5-2E6B-4018-83E4-139E123F850E}"/>
    <cellStyle name="Followed Hyperlink 782" xfId="23542" xr:uid="{80C86445-ECAD-40E7-9018-A35785806B1D}"/>
    <cellStyle name="Followed Hyperlink 782 2" xfId="23543" xr:uid="{75EC5153-1990-4E38-945F-2B104F585FE9}"/>
    <cellStyle name="Followed Hyperlink 783" xfId="23544" xr:uid="{216C2EB9-F9E4-40E3-B474-239907402FC4}"/>
    <cellStyle name="Followed Hyperlink 783 2" xfId="23545" xr:uid="{85B15DDC-6CEE-482C-8627-FFE957C56689}"/>
    <cellStyle name="Followed Hyperlink 784" xfId="23546" xr:uid="{911223A1-E9DE-4657-AEAA-8CCCED961F44}"/>
    <cellStyle name="Followed Hyperlink 784 2" xfId="23547" xr:uid="{4F0A46BD-F183-4811-AFCF-006B4DBD3025}"/>
    <cellStyle name="Followed Hyperlink 785" xfId="23548" xr:uid="{1CBB7AA9-7BB3-4BE9-B8E5-92DF88DC53B6}"/>
    <cellStyle name="Followed Hyperlink 785 2" xfId="23549" xr:uid="{64ED6A93-2A69-4926-8EEB-BAE09B765E37}"/>
    <cellStyle name="Followed Hyperlink 786" xfId="23550" xr:uid="{B60C4379-E1B7-403B-AD57-B697CB2010EE}"/>
    <cellStyle name="Followed Hyperlink 786 2" xfId="23551" xr:uid="{951FF820-99B6-498F-909B-61CAD21333DD}"/>
    <cellStyle name="Followed Hyperlink 787" xfId="23552" xr:uid="{AF1DAAD2-2AED-443F-A2A9-C589A5226487}"/>
    <cellStyle name="Followed Hyperlink 787 2" xfId="23553" xr:uid="{78E38A90-4F52-4EE3-8D73-BF0E2380D7CB}"/>
    <cellStyle name="Followed Hyperlink 788" xfId="23554" xr:uid="{DB087861-B794-4CC1-A091-35BFC1F844FB}"/>
    <cellStyle name="Followed Hyperlink 788 2" xfId="23555" xr:uid="{01B3CEE1-C6ED-4E1B-AA33-15E24D58A3E8}"/>
    <cellStyle name="Followed Hyperlink 789" xfId="23556" xr:uid="{4C280552-10DF-4159-B893-1CB6D5FD16CF}"/>
    <cellStyle name="Followed Hyperlink 789 2" xfId="23557" xr:uid="{89A928FE-3134-40C1-BF2F-78092883D483}"/>
    <cellStyle name="Followed Hyperlink 79" xfId="23558" xr:uid="{C6DDDC89-194B-4044-BAEE-419783A04858}"/>
    <cellStyle name="Followed Hyperlink 79 2" xfId="23559" xr:uid="{3633B76E-373E-42D7-A70F-0113E454F151}"/>
    <cellStyle name="Followed Hyperlink 790" xfId="23560" xr:uid="{83ED6CC1-A1BE-4D28-8AC0-2D491B58BE71}"/>
    <cellStyle name="Followed Hyperlink 790 2" xfId="23561" xr:uid="{56CD4913-0962-42DA-A26D-D3ED8376CDDD}"/>
    <cellStyle name="Followed Hyperlink 791" xfId="23562" xr:uid="{ADA22815-B014-4D9F-B554-88AB93B97C3E}"/>
    <cellStyle name="Followed Hyperlink 791 2" xfId="23563" xr:uid="{7BDC944D-B19A-4DAB-8060-83125D27A9C6}"/>
    <cellStyle name="Followed Hyperlink 792" xfId="23564" xr:uid="{15338546-88A0-48DE-B07C-D475E1422141}"/>
    <cellStyle name="Followed Hyperlink 792 2" xfId="23565" xr:uid="{B2F19615-01DE-4B3E-8B0D-C9D7B1A7528F}"/>
    <cellStyle name="Followed Hyperlink 793" xfId="23566" xr:uid="{EB2844A2-8F4A-4727-B0B9-7B5A6CBEFF01}"/>
    <cellStyle name="Followed Hyperlink 793 2" xfId="23567" xr:uid="{358A8364-B312-4C2F-BA03-D6BCCDC79BEB}"/>
    <cellStyle name="Followed Hyperlink 794" xfId="23568" xr:uid="{D9CF37E2-E53C-47D4-957B-864A382CDBCD}"/>
    <cellStyle name="Followed Hyperlink 794 2" xfId="23569" xr:uid="{7FDCA7BC-ACCE-48A9-AA2C-627F033B7C45}"/>
    <cellStyle name="Followed Hyperlink 795" xfId="23570" xr:uid="{660707DD-5CC5-41B4-8B81-2ECD5C57ED22}"/>
    <cellStyle name="Followed Hyperlink 795 2" xfId="23571" xr:uid="{39104419-9D2F-48C8-B3F4-7F31EE069639}"/>
    <cellStyle name="Followed Hyperlink 796" xfId="23572" xr:uid="{37252735-60D9-4D4D-80C8-4ECD9857EA54}"/>
    <cellStyle name="Followed Hyperlink 796 2" xfId="23573" xr:uid="{EE5493E8-18FF-4627-977B-50BF4791EF47}"/>
    <cellStyle name="Followed Hyperlink 797" xfId="23574" xr:uid="{CBA852CD-4266-434B-A92D-4C68FC6A386B}"/>
    <cellStyle name="Followed Hyperlink 797 2" xfId="23575" xr:uid="{2EC8657C-1F2F-42C5-86C8-20CB130DAD38}"/>
    <cellStyle name="Followed Hyperlink 798" xfId="23576" xr:uid="{9C14C568-696A-454B-A844-544114510D84}"/>
    <cellStyle name="Followed Hyperlink 798 2" xfId="23577" xr:uid="{BCEBDEBA-5A18-4BF8-A3FE-2150455D728F}"/>
    <cellStyle name="Followed Hyperlink 799" xfId="23578" xr:uid="{50ED702C-31C8-4E3E-9C89-54F05FA0B3DB}"/>
    <cellStyle name="Followed Hyperlink 799 2" xfId="23579" xr:uid="{82D7A6B5-08D3-4E94-9847-2D3D4078495D}"/>
    <cellStyle name="Followed Hyperlink 8" xfId="23580" xr:uid="{936FA986-217D-4A56-9994-AB6334497CE2}"/>
    <cellStyle name="Followed Hyperlink 8 2" xfId="23581" xr:uid="{1B28C4C6-9988-4605-B89C-B7EDA805E294}"/>
    <cellStyle name="Followed Hyperlink 80" xfId="23582" xr:uid="{353BE7BF-38EB-4340-A52B-505CBF3EA158}"/>
    <cellStyle name="Followed Hyperlink 80 2" xfId="23583" xr:uid="{778B15C1-8C8C-421F-8664-0D6B292D3072}"/>
    <cellStyle name="Followed Hyperlink 800" xfId="23584" xr:uid="{76E8B07E-B68B-4360-8F26-A5D42E0DCA03}"/>
    <cellStyle name="Followed Hyperlink 800 2" xfId="23585" xr:uid="{A628F258-6AFB-4666-B0F0-98B9521AE7DD}"/>
    <cellStyle name="Followed Hyperlink 801" xfId="23586" xr:uid="{CC0A47BB-C795-4B67-922C-AE8B11FCE2E3}"/>
    <cellStyle name="Followed Hyperlink 801 2" xfId="23587" xr:uid="{F4070B49-F7CD-4964-A345-ACE0AF8C7165}"/>
    <cellStyle name="Followed Hyperlink 802" xfId="23588" xr:uid="{087080E8-B8FA-4994-9BF4-5475316DF791}"/>
    <cellStyle name="Followed Hyperlink 802 2" xfId="23589" xr:uid="{672539D4-4350-4E6B-8F7B-3FA335FB74AD}"/>
    <cellStyle name="Followed Hyperlink 803" xfId="23590" xr:uid="{0D5D6AA0-FC09-45DA-8849-565EB0E1826F}"/>
    <cellStyle name="Followed Hyperlink 803 2" xfId="23591" xr:uid="{4EF6BF04-46DB-4885-87AF-7E95B57511C6}"/>
    <cellStyle name="Followed Hyperlink 804" xfId="23592" xr:uid="{2D691484-76F5-4D8B-9E03-B054BC93152E}"/>
    <cellStyle name="Followed Hyperlink 804 2" xfId="23593" xr:uid="{8D4654CF-F916-4CC0-9C80-DDD129E88927}"/>
    <cellStyle name="Followed Hyperlink 805" xfId="23594" xr:uid="{8BCDCC44-33CE-40DA-83DA-A5212A38AAB6}"/>
    <cellStyle name="Followed Hyperlink 805 2" xfId="23595" xr:uid="{BA4E4A24-D333-44CC-8E87-913C5A9F397D}"/>
    <cellStyle name="Followed Hyperlink 806" xfId="23596" xr:uid="{32427352-00D3-4104-B82B-A00F0F26321F}"/>
    <cellStyle name="Followed Hyperlink 806 2" xfId="23597" xr:uid="{2A136BA0-A555-4B19-B68C-C6CC847B5175}"/>
    <cellStyle name="Followed Hyperlink 807" xfId="23598" xr:uid="{D7CCA8C4-E9FA-4778-AFED-FF906746555A}"/>
    <cellStyle name="Followed Hyperlink 807 2" xfId="23599" xr:uid="{ABD7AA8E-F78C-4903-B39C-E049235068AA}"/>
    <cellStyle name="Followed Hyperlink 808" xfId="23600" xr:uid="{D8091284-66EC-45CB-9A7D-2E6CD40C7E69}"/>
    <cellStyle name="Followed Hyperlink 808 2" xfId="23601" xr:uid="{988A10B3-7D54-4D42-BD1E-E3AFC2498E74}"/>
    <cellStyle name="Followed Hyperlink 809" xfId="23602" xr:uid="{880611F1-20E5-45C2-9A3B-9E850325B763}"/>
    <cellStyle name="Followed Hyperlink 809 2" xfId="23603" xr:uid="{21A3C803-060B-4EFB-8227-8CEF1E46754D}"/>
    <cellStyle name="Followed Hyperlink 81" xfId="23604" xr:uid="{9521495E-2F86-4D40-B9EB-3E66DBFD7CEA}"/>
    <cellStyle name="Followed Hyperlink 81 2" xfId="23605" xr:uid="{AD73ACD1-DDC9-427E-9936-F0B8ACE57119}"/>
    <cellStyle name="Followed Hyperlink 810" xfId="23606" xr:uid="{2BC5E483-75E2-4034-B3AC-4CE3E623A2D8}"/>
    <cellStyle name="Followed Hyperlink 810 2" xfId="23607" xr:uid="{09E00DD8-4F71-41DD-88E8-EDD6F18AE001}"/>
    <cellStyle name="Followed Hyperlink 811" xfId="23608" xr:uid="{BB39E97A-AFCB-4379-A70A-6FA050480F22}"/>
    <cellStyle name="Followed Hyperlink 811 2" xfId="23609" xr:uid="{A1DB2592-6678-45FD-9DBA-6485F0718B82}"/>
    <cellStyle name="Followed Hyperlink 812" xfId="23610" xr:uid="{D5A694A0-5E84-49DE-90EC-A197C73C925B}"/>
    <cellStyle name="Followed Hyperlink 812 2" xfId="23611" xr:uid="{EE86D938-1745-492E-A5CE-7A882B0CA585}"/>
    <cellStyle name="Followed Hyperlink 813" xfId="23612" xr:uid="{F26D604E-A67E-4B36-B3BC-46C081BD2060}"/>
    <cellStyle name="Followed Hyperlink 813 2" xfId="23613" xr:uid="{6B2D1DE4-F5F4-4F99-BBD8-6EF085970C31}"/>
    <cellStyle name="Followed Hyperlink 814" xfId="23614" xr:uid="{D596535C-67E4-428D-BAED-0ACA4DB3B205}"/>
    <cellStyle name="Followed Hyperlink 814 2" xfId="23615" xr:uid="{8CAD8E6B-4A45-4C71-8C3B-967F363850E3}"/>
    <cellStyle name="Followed Hyperlink 815" xfId="23616" xr:uid="{E554F524-A29C-4393-B311-BDF42830BBFB}"/>
    <cellStyle name="Followed Hyperlink 815 2" xfId="23617" xr:uid="{F0C47333-857B-4AD3-BA8E-7D1CD8DECD8E}"/>
    <cellStyle name="Followed Hyperlink 816" xfId="23618" xr:uid="{FEC7538B-278E-448F-934A-E3CEF0A732D9}"/>
    <cellStyle name="Followed Hyperlink 816 2" xfId="23619" xr:uid="{96B41B35-DB82-4FA8-8747-AF8EB1B181B2}"/>
    <cellStyle name="Followed Hyperlink 817" xfId="23620" xr:uid="{FD769772-3957-4C6B-BE86-7A14F3D4C19B}"/>
    <cellStyle name="Followed Hyperlink 817 2" xfId="23621" xr:uid="{44097BD3-614C-4016-845E-AF2BC9F7F3A0}"/>
    <cellStyle name="Followed Hyperlink 818" xfId="23622" xr:uid="{AEB58F2A-C5F9-4F08-96DB-342A09DF90CE}"/>
    <cellStyle name="Followed Hyperlink 818 2" xfId="23623" xr:uid="{55FDE261-696C-41FE-9559-6D3DB4C2E9CE}"/>
    <cellStyle name="Followed Hyperlink 819" xfId="23624" xr:uid="{EE66F4DA-D7EA-43A6-BB67-8EBDED642E8A}"/>
    <cellStyle name="Followed Hyperlink 819 2" xfId="23625" xr:uid="{12EEDE1F-C674-4E7D-AAEA-1AA53916474E}"/>
    <cellStyle name="Followed Hyperlink 82" xfId="23626" xr:uid="{2023363F-D4D8-4222-8A67-CC987287A898}"/>
    <cellStyle name="Followed Hyperlink 82 2" xfId="23627" xr:uid="{DD9E2A05-B7B4-471C-ADAB-1EEA50312416}"/>
    <cellStyle name="Followed Hyperlink 820" xfId="23628" xr:uid="{3833EBF2-E0CD-4F71-895D-9C84AC04DC13}"/>
    <cellStyle name="Followed Hyperlink 820 2" xfId="23629" xr:uid="{3AE4F9CA-38B3-4FFA-AF64-5CC9F95A7068}"/>
    <cellStyle name="Followed Hyperlink 821" xfId="23630" xr:uid="{57F80EF4-831F-42AB-85DF-012D4C358E46}"/>
    <cellStyle name="Followed Hyperlink 821 2" xfId="23631" xr:uid="{4B7F8FD6-F8E6-472E-9F69-9DD497BE3A7C}"/>
    <cellStyle name="Followed Hyperlink 822" xfId="23632" xr:uid="{D1D96AAA-747D-4C8C-A1AC-4815D15E42AD}"/>
    <cellStyle name="Followed Hyperlink 822 2" xfId="23633" xr:uid="{86C25064-DC91-4194-9A01-6104FE14906F}"/>
    <cellStyle name="Followed Hyperlink 823" xfId="23634" xr:uid="{4954DC53-03E2-4433-B799-BA352A99682F}"/>
    <cellStyle name="Followed Hyperlink 823 2" xfId="23635" xr:uid="{F44A5037-22CC-426D-A58A-0C3AE4981567}"/>
    <cellStyle name="Followed Hyperlink 824" xfId="23636" xr:uid="{59107639-4002-411C-AB5D-B9D6667E9CC5}"/>
    <cellStyle name="Followed Hyperlink 824 2" xfId="23637" xr:uid="{5B758064-B54E-4DA8-B732-13D67EA14271}"/>
    <cellStyle name="Followed Hyperlink 825" xfId="23638" xr:uid="{CFAC2E3C-E1F4-4481-A249-2D5DABF51560}"/>
    <cellStyle name="Followed Hyperlink 825 2" xfId="23639" xr:uid="{1A69E4A2-9D0E-4307-858A-21DE564F8FD1}"/>
    <cellStyle name="Followed Hyperlink 826" xfId="23640" xr:uid="{FE881A39-DD7B-4022-B136-2F4179507C64}"/>
    <cellStyle name="Followed Hyperlink 826 2" xfId="23641" xr:uid="{7EA41E16-94FB-4318-AC2C-111E09CC02FF}"/>
    <cellStyle name="Followed Hyperlink 827" xfId="23642" xr:uid="{C1C28E80-A493-4071-A8CB-87E926B72357}"/>
    <cellStyle name="Followed Hyperlink 827 2" xfId="23643" xr:uid="{77346F98-A79A-4053-9D05-04A3D30D96C7}"/>
    <cellStyle name="Followed Hyperlink 828" xfId="23644" xr:uid="{E079E491-8C3B-4A29-9730-52C3EEF6B60A}"/>
    <cellStyle name="Followed Hyperlink 828 2" xfId="23645" xr:uid="{AD2F6D8A-B8B5-4BFD-9805-116FC7855C44}"/>
    <cellStyle name="Followed Hyperlink 829" xfId="23646" xr:uid="{5E21BD18-7127-43BE-8666-2383CF6C0169}"/>
    <cellStyle name="Followed Hyperlink 829 2" xfId="23647" xr:uid="{11A602AC-B621-41B3-85C8-92D6C1B8E5FF}"/>
    <cellStyle name="Followed Hyperlink 83" xfId="23648" xr:uid="{FECD6C6D-6940-4B1E-A075-5BC692A8A1CE}"/>
    <cellStyle name="Followed Hyperlink 83 2" xfId="23649" xr:uid="{5F20A453-1A96-41B3-BC37-568CB283C7BB}"/>
    <cellStyle name="Followed Hyperlink 830" xfId="23650" xr:uid="{95BE457F-4392-4CCB-95FA-58DDA2ED71F7}"/>
    <cellStyle name="Followed Hyperlink 830 2" xfId="23651" xr:uid="{6A907CF9-FA3E-44C3-8EE5-14754F536B95}"/>
    <cellStyle name="Followed Hyperlink 831" xfId="23652" xr:uid="{5977474D-DE62-48DA-83FB-D4B8EABDE86B}"/>
    <cellStyle name="Followed Hyperlink 831 2" xfId="23653" xr:uid="{05BE83A1-00CA-4140-BC17-C98BAAC8BBD4}"/>
    <cellStyle name="Followed Hyperlink 832" xfId="23654" xr:uid="{E1A7361C-69FD-4161-ADEE-E092FCE1A3A6}"/>
    <cellStyle name="Followed Hyperlink 832 2" xfId="23655" xr:uid="{18EF2F37-87DA-4689-837B-0A049DAD81DD}"/>
    <cellStyle name="Followed Hyperlink 833" xfId="23656" xr:uid="{50260E3E-8A7C-4B74-8690-BCAB3E5A5709}"/>
    <cellStyle name="Followed Hyperlink 833 2" xfId="23657" xr:uid="{9AABDB5F-3FE3-495B-A036-1058E11A1BE8}"/>
    <cellStyle name="Followed Hyperlink 834" xfId="23658" xr:uid="{FC55FDF2-83F1-4417-98D6-36FB39AF64AC}"/>
    <cellStyle name="Followed Hyperlink 834 2" xfId="23659" xr:uid="{A3BC06D6-143F-4A50-B6D9-7DA7242E63AB}"/>
    <cellStyle name="Followed Hyperlink 835" xfId="23660" xr:uid="{7CC1B54B-3041-4849-88FB-DE959DB5CD8E}"/>
    <cellStyle name="Followed Hyperlink 835 2" xfId="23661" xr:uid="{A71B49EC-20BB-4861-91FE-42BDF3FF4BDB}"/>
    <cellStyle name="Followed Hyperlink 836" xfId="23662" xr:uid="{76913E43-9713-49EF-940C-1DCF9F05028F}"/>
    <cellStyle name="Followed Hyperlink 836 2" xfId="23663" xr:uid="{CFC22A12-3EB9-4C9B-B4DE-A5AECF11B053}"/>
    <cellStyle name="Followed Hyperlink 837" xfId="23664" xr:uid="{8DB7E2A1-1A02-44E9-AD74-2938689AEC96}"/>
    <cellStyle name="Followed Hyperlink 837 2" xfId="23665" xr:uid="{EDD5DCDD-CA1E-46AB-A58A-B9FF779ECDE0}"/>
    <cellStyle name="Followed Hyperlink 838" xfId="23666" xr:uid="{B2278130-4546-4F9E-8432-ADDF4B2A2767}"/>
    <cellStyle name="Followed Hyperlink 838 2" xfId="23667" xr:uid="{AFD0CD0E-99E6-4A79-9832-268C8B5A7EA1}"/>
    <cellStyle name="Followed Hyperlink 839" xfId="23668" xr:uid="{4EEF94C9-19FD-4DB4-A8B5-3A4D48231286}"/>
    <cellStyle name="Followed Hyperlink 839 2" xfId="23669" xr:uid="{F2545EC1-1C13-48B8-8CF6-54F2F9511CB9}"/>
    <cellStyle name="Followed Hyperlink 84" xfId="23670" xr:uid="{76BA9323-FC2C-4468-A663-CE0B98474056}"/>
    <cellStyle name="Followed Hyperlink 84 2" xfId="23671" xr:uid="{E11CB49C-B811-482B-8755-8EA30D677A53}"/>
    <cellStyle name="Followed Hyperlink 840" xfId="23672" xr:uid="{73C79B85-C7B8-4847-AE4C-9DC164F32E2B}"/>
    <cellStyle name="Followed Hyperlink 840 2" xfId="23673" xr:uid="{662A8220-F5EE-4935-AB5A-3E393BE4485B}"/>
    <cellStyle name="Followed Hyperlink 841" xfId="23674" xr:uid="{69202961-4635-4CE2-89DD-7350B4D9F169}"/>
    <cellStyle name="Followed Hyperlink 841 2" xfId="23675" xr:uid="{0924B5F6-86DF-48B4-861C-D56A62E0C1F4}"/>
    <cellStyle name="Followed Hyperlink 842" xfId="23676" xr:uid="{C4FD8776-5A6C-4113-9022-061A01469D65}"/>
    <cellStyle name="Followed Hyperlink 842 2" xfId="23677" xr:uid="{10A68568-739A-4EC6-B220-98B1C5E46AD8}"/>
    <cellStyle name="Followed Hyperlink 843" xfId="23678" xr:uid="{DCCCEFF1-958D-470F-8ED7-39AB9AF8C75F}"/>
    <cellStyle name="Followed Hyperlink 843 2" xfId="23679" xr:uid="{7B304F8A-45D8-413C-BB05-BCA5742E1AA7}"/>
    <cellStyle name="Followed Hyperlink 844" xfId="23680" xr:uid="{5470DADE-7E2D-4591-8EBD-7FE48E3C6347}"/>
    <cellStyle name="Followed Hyperlink 844 2" xfId="23681" xr:uid="{F70BD548-4744-4DC1-AA52-E834211B6440}"/>
    <cellStyle name="Followed Hyperlink 845" xfId="23682" xr:uid="{E5707B7D-066E-4925-A3DA-47A6DBA1F539}"/>
    <cellStyle name="Followed Hyperlink 845 2" xfId="23683" xr:uid="{71D93046-DAD6-4D57-ABF8-43FAB41D21AC}"/>
    <cellStyle name="Followed Hyperlink 846" xfId="23684" xr:uid="{F752F5C9-1539-4F05-97D1-EE945625F6DD}"/>
    <cellStyle name="Followed Hyperlink 846 2" xfId="23685" xr:uid="{D69ED2D9-7AAD-43CA-BC50-9036A102C275}"/>
    <cellStyle name="Followed Hyperlink 847" xfId="23686" xr:uid="{4130804C-77B4-43FE-B907-56F2EEE55EFE}"/>
    <cellStyle name="Followed Hyperlink 847 2" xfId="23687" xr:uid="{79C29B7A-8967-40C9-88E0-23708C201CA0}"/>
    <cellStyle name="Followed Hyperlink 848" xfId="23688" xr:uid="{79EB3D80-D73F-4C68-AD99-04BE50B3C877}"/>
    <cellStyle name="Followed Hyperlink 848 2" xfId="23689" xr:uid="{AC8E9416-895F-4D9F-8E11-D38E3F4BE013}"/>
    <cellStyle name="Followed Hyperlink 849" xfId="23690" xr:uid="{F8D928D8-7EDE-4C91-B033-61222BF39C9A}"/>
    <cellStyle name="Followed Hyperlink 849 2" xfId="23691" xr:uid="{D30E41A6-2633-433E-A281-2C56B36620D1}"/>
    <cellStyle name="Followed Hyperlink 85" xfId="23692" xr:uid="{960FEA71-0425-48C6-BF7C-FD3C31F59C38}"/>
    <cellStyle name="Followed Hyperlink 85 2" xfId="23693" xr:uid="{B0239FBF-4444-4382-B508-9E444501463E}"/>
    <cellStyle name="Followed Hyperlink 850" xfId="23694" xr:uid="{D5BC7450-9D47-4CE4-A9AA-BB5C295C1A4D}"/>
    <cellStyle name="Followed Hyperlink 850 2" xfId="23695" xr:uid="{B9C8880B-88E9-4267-8FAE-B3C2348C6710}"/>
    <cellStyle name="Followed Hyperlink 851" xfId="23696" xr:uid="{7911E81B-9863-4690-8E28-874CDA14EF0D}"/>
    <cellStyle name="Followed Hyperlink 851 2" xfId="23697" xr:uid="{1750B682-CD87-42EC-A6C7-2371BE2F70CF}"/>
    <cellStyle name="Followed Hyperlink 852" xfId="23698" xr:uid="{A03B65F8-36BE-46A0-B4D1-AA144B4D2FAB}"/>
    <cellStyle name="Followed Hyperlink 852 2" xfId="23699" xr:uid="{4FFFB53A-5B53-4EDC-BA52-672E852C75C1}"/>
    <cellStyle name="Followed Hyperlink 853" xfId="23700" xr:uid="{B60B98D8-CF08-48BB-8313-3F1D3E03E9FE}"/>
    <cellStyle name="Followed Hyperlink 853 2" xfId="23701" xr:uid="{A738E7BE-8573-452C-8DFF-6BC7DD8D3FE6}"/>
    <cellStyle name="Followed Hyperlink 854" xfId="23702" xr:uid="{EF144D48-0851-40CE-99C2-46D9778BA00E}"/>
    <cellStyle name="Followed Hyperlink 854 2" xfId="23703" xr:uid="{CCF174D4-6882-4E97-9CD4-2ECE0ACB8B78}"/>
    <cellStyle name="Followed Hyperlink 855" xfId="23704" xr:uid="{D7DA5759-0F00-4A77-ADC0-ABC35DD6E0DC}"/>
    <cellStyle name="Followed Hyperlink 855 2" xfId="23705" xr:uid="{21F8BF86-B0EF-40E7-946F-E821AEFE9905}"/>
    <cellStyle name="Followed Hyperlink 856" xfId="23706" xr:uid="{515481EB-DA04-4070-BFE8-84A742ECAD0F}"/>
    <cellStyle name="Followed Hyperlink 856 2" xfId="23707" xr:uid="{4AB15216-CB51-4813-9127-A91FE270137D}"/>
    <cellStyle name="Followed Hyperlink 857" xfId="23708" xr:uid="{878138C6-EE34-4C9F-A6F7-B9A89DEB19BB}"/>
    <cellStyle name="Followed Hyperlink 857 2" xfId="23709" xr:uid="{F5E63FE6-C755-4AE2-A8EA-C10229A98746}"/>
    <cellStyle name="Followed Hyperlink 858" xfId="23710" xr:uid="{3C168DDA-12EA-4583-90F9-290D75A5FE34}"/>
    <cellStyle name="Followed Hyperlink 858 2" xfId="23711" xr:uid="{E510464E-A6F7-4B04-8871-C8CBC3CD18A0}"/>
    <cellStyle name="Followed Hyperlink 859" xfId="23712" xr:uid="{6036A6A3-FA90-423C-9E95-849BAD42235B}"/>
    <cellStyle name="Followed Hyperlink 859 2" xfId="23713" xr:uid="{64E3FAF8-E3D5-4809-B77C-F4CCB215221F}"/>
    <cellStyle name="Followed Hyperlink 86" xfId="23714" xr:uid="{EB19E068-A612-4D01-A41F-FEC4819B9B5D}"/>
    <cellStyle name="Followed Hyperlink 86 2" xfId="23715" xr:uid="{1F6ACA08-C054-4791-B506-E11CFDF1F001}"/>
    <cellStyle name="Followed Hyperlink 860" xfId="23716" xr:uid="{C335979E-D93C-463E-B661-1311F91871CB}"/>
    <cellStyle name="Followed Hyperlink 860 2" xfId="23717" xr:uid="{8E554CE6-063A-4126-97F2-65038382AC51}"/>
    <cellStyle name="Followed Hyperlink 861" xfId="23718" xr:uid="{08D2B628-3027-4AC5-9BC7-D834122F7774}"/>
    <cellStyle name="Followed Hyperlink 861 2" xfId="23719" xr:uid="{141AD1B4-75B3-4AC8-B2F9-8A61305B4A91}"/>
    <cellStyle name="Followed Hyperlink 862" xfId="23720" xr:uid="{29571D4E-FEC9-47B9-BFA5-48FC000E9DA1}"/>
    <cellStyle name="Followed Hyperlink 862 2" xfId="23721" xr:uid="{8759C4C2-9DB4-4C9F-9AA7-08074DC2A64A}"/>
    <cellStyle name="Followed Hyperlink 863" xfId="23722" xr:uid="{A914EB7F-8F37-4EEB-BA06-89A5D03154BD}"/>
    <cellStyle name="Followed Hyperlink 863 2" xfId="23723" xr:uid="{1A67C554-88B0-485A-A275-40FA078CBB06}"/>
    <cellStyle name="Followed Hyperlink 864" xfId="23724" xr:uid="{0DE45D15-87C9-4347-80F8-28CCD0D376D3}"/>
    <cellStyle name="Followed Hyperlink 864 2" xfId="23725" xr:uid="{0C228B9C-0BCC-4789-A3AF-DF52AC438D66}"/>
    <cellStyle name="Followed Hyperlink 865" xfId="23726" xr:uid="{FE715F12-0470-4E30-AC72-880B0D0CBB12}"/>
    <cellStyle name="Followed Hyperlink 865 2" xfId="23727" xr:uid="{113BF1A0-ABF1-483B-80FA-DD7161177CFD}"/>
    <cellStyle name="Followed Hyperlink 866" xfId="23728" xr:uid="{DCD051E7-AF3B-4D75-AAA9-DD7A76B3E34F}"/>
    <cellStyle name="Followed Hyperlink 866 2" xfId="23729" xr:uid="{EE8B75D3-CED6-4F89-A401-DC65312C81C7}"/>
    <cellStyle name="Followed Hyperlink 867" xfId="23730" xr:uid="{EEA0BB7D-5AC4-47D8-B2EE-B19C0B504850}"/>
    <cellStyle name="Followed Hyperlink 867 2" xfId="23731" xr:uid="{4FA4A3EA-3750-483F-9E58-AE4CE9D102A5}"/>
    <cellStyle name="Followed Hyperlink 868" xfId="23732" xr:uid="{C1314911-6F9D-488F-9B16-63D458D2E13E}"/>
    <cellStyle name="Followed Hyperlink 868 2" xfId="23733" xr:uid="{0E528959-0D35-4376-B8DB-B99A3C23AD99}"/>
    <cellStyle name="Followed Hyperlink 869" xfId="23734" xr:uid="{152888CB-836A-4AC2-AC20-098299DED62C}"/>
    <cellStyle name="Followed Hyperlink 869 2" xfId="23735" xr:uid="{28C7EFD9-EB8A-44FD-97DF-8E11555DCFD6}"/>
    <cellStyle name="Followed Hyperlink 87" xfId="23736" xr:uid="{96EA7EB1-F04D-4D8F-9044-7EC85C7991B1}"/>
    <cellStyle name="Followed Hyperlink 87 2" xfId="23737" xr:uid="{269EE936-44EF-463A-846D-73236745F6BE}"/>
    <cellStyle name="Followed Hyperlink 870" xfId="23738" xr:uid="{943CE608-05A4-46B7-B9A5-53E551DADB55}"/>
    <cellStyle name="Followed Hyperlink 870 2" xfId="23739" xr:uid="{B8EDE08C-F498-49F7-B13A-2737377185D8}"/>
    <cellStyle name="Followed Hyperlink 871" xfId="23740" xr:uid="{AE0D2A22-3539-4F53-94A8-DDE024C57744}"/>
    <cellStyle name="Followed Hyperlink 871 2" xfId="23741" xr:uid="{8587957B-79B4-4B11-94DB-3D599D06C387}"/>
    <cellStyle name="Followed Hyperlink 872" xfId="23742" xr:uid="{97E32441-B642-4FB7-9F4B-A7DB65936A05}"/>
    <cellStyle name="Followed Hyperlink 872 2" xfId="23743" xr:uid="{88D98B3D-ADD7-498C-99E9-BA81E5976A38}"/>
    <cellStyle name="Followed Hyperlink 873" xfId="23744" xr:uid="{52C7B13C-F8D5-4807-9CBF-803490782081}"/>
    <cellStyle name="Followed Hyperlink 873 2" xfId="23745" xr:uid="{3B278A1B-0847-4376-BEC9-AD7BAD27BCC6}"/>
    <cellStyle name="Followed Hyperlink 874" xfId="23746" xr:uid="{85ACDC8B-DD3A-4DCF-9C01-50BC7952E789}"/>
    <cellStyle name="Followed Hyperlink 874 2" xfId="23747" xr:uid="{81CFB0A1-BCDE-44D0-84AA-BEB494A28037}"/>
    <cellStyle name="Followed Hyperlink 875" xfId="23748" xr:uid="{52D68008-C4A2-4CEE-8D49-3EE3805CB1CF}"/>
    <cellStyle name="Followed Hyperlink 875 2" xfId="23749" xr:uid="{EF2CA7EC-68FD-4E97-8E34-E71120D7B0A3}"/>
    <cellStyle name="Followed Hyperlink 876" xfId="23750" xr:uid="{AFCF2E6F-177D-48B5-BAF1-C2422C7EF435}"/>
    <cellStyle name="Followed Hyperlink 876 2" xfId="23751" xr:uid="{A66736A9-B001-4143-B05F-053A299545F9}"/>
    <cellStyle name="Followed Hyperlink 877" xfId="23752" xr:uid="{E9184774-68FA-484E-A429-790A339F3EA6}"/>
    <cellStyle name="Followed Hyperlink 877 2" xfId="23753" xr:uid="{7E891B16-4D33-40FC-B21C-91806273FDC7}"/>
    <cellStyle name="Followed Hyperlink 878" xfId="23754" xr:uid="{77008759-8FCB-47C4-95DC-B971070A7DB0}"/>
    <cellStyle name="Followed Hyperlink 878 2" xfId="23755" xr:uid="{1136DABA-88BC-43C6-9A7F-7074A105BF34}"/>
    <cellStyle name="Followed Hyperlink 879" xfId="23756" xr:uid="{ECF25EA9-9F52-4793-8BE6-5E507D0145C3}"/>
    <cellStyle name="Followed Hyperlink 879 2" xfId="23757" xr:uid="{29554B74-D975-4104-BB16-0E6622575228}"/>
    <cellStyle name="Followed Hyperlink 88" xfId="23758" xr:uid="{6D414A43-D205-462F-946E-4674FBDECC8E}"/>
    <cellStyle name="Followed Hyperlink 88 2" xfId="23759" xr:uid="{6C95D020-B4D9-4FF5-8D4D-2B1A3B43E752}"/>
    <cellStyle name="Followed Hyperlink 880" xfId="23760" xr:uid="{B3A26A71-D62C-4E91-831A-751F12D66EF4}"/>
    <cellStyle name="Followed Hyperlink 880 2" xfId="23761" xr:uid="{BA8856BF-5341-4EFE-BBF0-6A7C834E2001}"/>
    <cellStyle name="Followed Hyperlink 881" xfId="23762" xr:uid="{47217652-FDBC-4BD0-AA43-2F4694A072CC}"/>
    <cellStyle name="Followed Hyperlink 881 2" xfId="23763" xr:uid="{9EFA0A83-C171-4DAF-BAD1-3EDF155B59F9}"/>
    <cellStyle name="Followed Hyperlink 882" xfId="23764" xr:uid="{807FD01E-7D90-46DC-B1C0-58233F72B643}"/>
    <cellStyle name="Followed Hyperlink 882 2" xfId="23765" xr:uid="{F520B220-3530-40B0-A991-83F043C314D5}"/>
    <cellStyle name="Followed Hyperlink 883" xfId="23766" xr:uid="{7F6E3036-45A9-49C3-997F-01C514B63841}"/>
    <cellStyle name="Followed Hyperlink 883 2" xfId="23767" xr:uid="{FD58678B-BD1C-4C7D-8638-A12D2E3D859C}"/>
    <cellStyle name="Followed Hyperlink 884" xfId="23768" xr:uid="{D97F22DF-F452-4144-A600-2D44D43E6F94}"/>
    <cellStyle name="Followed Hyperlink 884 2" xfId="23769" xr:uid="{E9077292-295E-495F-B1BA-296A73105147}"/>
    <cellStyle name="Followed Hyperlink 885" xfId="23770" xr:uid="{6E57EF72-3003-4FB5-9003-D172EC4F652F}"/>
    <cellStyle name="Followed Hyperlink 885 2" xfId="23771" xr:uid="{53B8871C-B969-4BD5-9E28-2A32E7CCA3AB}"/>
    <cellStyle name="Followed Hyperlink 886" xfId="23772" xr:uid="{AC64E982-B5DE-4D30-8FF9-CDCBB5BA83CA}"/>
    <cellStyle name="Followed Hyperlink 886 2" xfId="23773" xr:uid="{6B06BAEB-5501-40F5-8E66-3C177916B712}"/>
    <cellStyle name="Followed Hyperlink 887" xfId="23774" xr:uid="{7707010F-A3FE-4EF2-993B-A32BDFA67063}"/>
    <cellStyle name="Followed Hyperlink 887 2" xfId="23775" xr:uid="{02C5B1EF-B7A5-4BE6-B9DB-6506098A42DE}"/>
    <cellStyle name="Followed Hyperlink 888" xfId="23776" xr:uid="{0475BF51-0752-40A9-A98C-8E15D0EE3173}"/>
    <cellStyle name="Followed Hyperlink 888 2" xfId="23777" xr:uid="{FB06C476-C22C-46C1-87BB-E36275E72F7B}"/>
    <cellStyle name="Followed Hyperlink 889" xfId="23778" xr:uid="{D2107588-8D95-48AD-BFA3-BEB13A0A8805}"/>
    <cellStyle name="Followed Hyperlink 889 2" xfId="23779" xr:uid="{DB225CA8-2F52-4347-B684-366F66BB581D}"/>
    <cellStyle name="Followed Hyperlink 89" xfId="23780" xr:uid="{93F214F8-1857-4B8A-A189-8DF5C4E6586C}"/>
    <cellStyle name="Followed Hyperlink 89 2" xfId="23781" xr:uid="{02527F58-8CFE-4906-BADA-3A792C716A6A}"/>
    <cellStyle name="Followed Hyperlink 890" xfId="23782" xr:uid="{104E7356-70F8-44A1-A50E-47F7F686912E}"/>
    <cellStyle name="Followed Hyperlink 890 2" xfId="23783" xr:uid="{C145F0E9-6826-4C09-8866-DB4629266D6E}"/>
    <cellStyle name="Followed Hyperlink 891" xfId="23784" xr:uid="{57FCC874-30CB-4AD7-AF4F-21269FB7FA28}"/>
    <cellStyle name="Followed Hyperlink 891 2" xfId="23785" xr:uid="{7581047D-C0B8-4DCA-9A3C-AEAD0E7EF03F}"/>
    <cellStyle name="Followed Hyperlink 892" xfId="23786" xr:uid="{51577243-44BC-4E8A-9B6A-4A018598A66D}"/>
    <cellStyle name="Followed Hyperlink 892 2" xfId="23787" xr:uid="{DA3A924E-4160-46AA-A082-5E4D67AF5425}"/>
    <cellStyle name="Followed Hyperlink 893" xfId="23788" xr:uid="{35EFE131-915E-47D4-838B-40E2A55D8650}"/>
    <cellStyle name="Followed Hyperlink 893 2" xfId="23789" xr:uid="{CCA2092E-0A86-430A-BE11-16063BB5D1E0}"/>
    <cellStyle name="Followed Hyperlink 894" xfId="23790" xr:uid="{663779F3-08F5-41EC-85E6-3FD4D0C5545E}"/>
    <cellStyle name="Followed Hyperlink 894 2" xfId="23791" xr:uid="{83165821-73BF-4D11-B048-34FA76445461}"/>
    <cellStyle name="Followed Hyperlink 895" xfId="23792" xr:uid="{C9A50309-4259-4102-9117-089FAAA4A194}"/>
    <cellStyle name="Followed Hyperlink 895 2" xfId="23793" xr:uid="{AF541122-B97C-4F80-8D43-ABD2AFE76DAD}"/>
    <cellStyle name="Followed Hyperlink 896" xfId="23794" xr:uid="{B9E076EA-869D-42F7-94F6-F3D16AEDFA44}"/>
    <cellStyle name="Followed Hyperlink 896 2" xfId="23795" xr:uid="{E2C82281-49EA-48CB-A1AE-56B6F4AD977F}"/>
    <cellStyle name="Followed Hyperlink 897" xfId="23796" xr:uid="{4CC269A7-A571-4538-83FC-13D1CD1787B5}"/>
    <cellStyle name="Followed Hyperlink 897 2" xfId="23797" xr:uid="{36E78E6E-91EF-4F5D-8C5F-FC7441F2D5BD}"/>
    <cellStyle name="Followed Hyperlink 898" xfId="23798" xr:uid="{98476F64-D4FE-44D8-9984-4237207C3CA5}"/>
    <cellStyle name="Followed Hyperlink 898 2" xfId="23799" xr:uid="{44F474BA-18F7-43A2-9CF8-CBEBFBB93AB8}"/>
    <cellStyle name="Followed Hyperlink 899" xfId="23800" xr:uid="{FF128333-A9EA-4D4B-AB45-AC98AFAC9F8F}"/>
    <cellStyle name="Followed Hyperlink 899 2" xfId="23801" xr:uid="{6D6D571D-D4DB-40EF-B766-CFB3C66AC3CA}"/>
    <cellStyle name="Followed Hyperlink 9" xfId="23802" xr:uid="{2616AA75-AC30-415F-B15F-3F6BF1126AC7}"/>
    <cellStyle name="Followed Hyperlink 9 2" xfId="23803" xr:uid="{0209DE67-2349-49BE-8107-A25302DB28BB}"/>
    <cellStyle name="Followed Hyperlink 90" xfId="23804" xr:uid="{3340ECB7-24B3-4157-BDC2-3AD1F2DAA08C}"/>
    <cellStyle name="Followed Hyperlink 90 2" xfId="23805" xr:uid="{1BF7C071-5416-429E-9607-0304F623D213}"/>
    <cellStyle name="Followed Hyperlink 900" xfId="23806" xr:uid="{DDE20634-B991-448E-9185-E988C1B7A25C}"/>
    <cellStyle name="Followed Hyperlink 900 2" xfId="23807" xr:uid="{7481D91C-6233-46EA-ADAF-061791256A23}"/>
    <cellStyle name="Followed Hyperlink 901" xfId="23808" xr:uid="{28721A5F-5707-4317-AA2E-71ECB66F8BC4}"/>
    <cellStyle name="Followed Hyperlink 901 2" xfId="23809" xr:uid="{CCB6D4EE-AEDD-442E-A9CB-43EB23AA47B5}"/>
    <cellStyle name="Followed Hyperlink 902" xfId="23810" xr:uid="{9B301C9E-AAED-4EDC-BA2F-1EC57D3DF275}"/>
    <cellStyle name="Followed Hyperlink 902 2" xfId="23811" xr:uid="{F9FE360E-A61B-4274-9B51-F64E3C98B3D4}"/>
    <cellStyle name="Followed Hyperlink 903" xfId="23812" xr:uid="{0271E9FE-C992-45C5-B035-2D74545A0D62}"/>
    <cellStyle name="Followed Hyperlink 903 2" xfId="23813" xr:uid="{AC737665-3E91-446C-A1EF-5E926C6C011E}"/>
    <cellStyle name="Followed Hyperlink 904" xfId="23814" xr:uid="{8FC7276C-93AB-4B99-A7BE-4952B408F890}"/>
    <cellStyle name="Followed Hyperlink 904 2" xfId="23815" xr:uid="{05E244D7-D7F4-4440-BCB2-69EA1287E320}"/>
    <cellStyle name="Followed Hyperlink 905" xfId="23816" xr:uid="{FF583B0F-4910-4593-9B7D-6109E56C6B33}"/>
    <cellStyle name="Followed Hyperlink 905 2" xfId="23817" xr:uid="{C540C4BC-2801-40CE-A288-88B7AEC0034B}"/>
    <cellStyle name="Followed Hyperlink 906" xfId="23818" xr:uid="{D5B9725A-DDCF-4798-BDBB-57BB10C4A5F9}"/>
    <cellStyle name="Followed Hyperlink 906 2" xfId="23819" xr:uid="{8738B882-38F0-4A5C-B5CD-277CF53F9F70}"/>
    <cellStyle name="Followed Hyperlink 907" xfId="23820" xr:uid="{85D7A10F-C365-4C49-BBCA-E10E0C728AB5}"/>
    <cellStyle name="Followed Hyperlink 907 2" xfId="23821" xr:uid="{0D669DEC-9379-4F87-91B7-3983F7F0E974}"/>
    <cellStyle name="Followed Hyperlink 908" xfId="23822" xr:uid="{496B7EBE-7C0F-4DD0-B048-6834F962E9A2}"/>
    <cellStyle name="Followed Hyperlink 908 2" xfId="23823" xr:uid="{75BBD067-62A6-41B0-89B8-E5F90CFAD5C3}"/>
    <cellStyle name="Followed Hyperlink 909" xfId="23824" xr:uid="{B8EF8BD5-88E0-4614-9E82-CB21A6BB7B76}"/>
    <cellStyle name="Followed Hyperlink 909 2" xfId="23825" xr:uid="{37FC0CCD-028E-4B58-B4F5-5CA5B2A9E9A4}"/>
    <cellStyle name="Followed Hyperlink 91" xfId="23826" xr:uid="{296A36DA-9F77-4D46-9A90-67445371B402}"/>
    <cellStyle name="Followed Hyperlink 91 2" xfId="23827" xr:uid="{BC35D038-2E5B-48C2-94C8-6C54E4874CAF}"/>
    <cellStyle name="Followed Hyperlink 910" xfId="23828" xr:uid="{A0B5A978-7EDE-42C8-8BE5-E84C221BEAA8}"/>
    <cellStyle name="Followed Hyperlink 910 2" xfId="23829" xr:uid="{755D7CBC-E8BD-4CA5-A959-B7163462EA4C}"/>
    <cellStyle name="Followed Hyperlink 911" xfId="23830" xr:uid="{E4ECA624-3F77-4F81-BD69-8D62FC19327C}"/>
    <cellStyle name="Followed Hyperlink 911 2" xfId="23831" xr:uid="{1CE48455-87C2-46AC-B205-13E1BC346EB5}"/>
    <cellStyle name="Followed Hyperlink 912" xfId="23832" xr:uid="{B184E94C-F7B0-4D23-B47C-127CC4253AAE}"/>
    <cellStyle name="Followed Hyperlink 912 2" xfId="23833" xr:uid="{035C51F0-29F9-4DD1-A311-A4492D38204F}"/>
    <cellStyle name="Followed Hyperlink 913" xfId="23834" xr:uid="{2BE81B92-F13C-4015-AE4A-D3BBAEAE4775}"/>
    <cellStyle name="Followed Hyperlink 913 2" xfId="23835" xr:uid="{8E5E6173-1390-4D3B-8034-53A056C6254D}"/>
    <cellStyle name="Followed Hyperlink 914" xfId="23836" xr:uid="{99F4CB14-FE58-479F-A7A7-450FDBB16133}"/>
    <cellStyle name="Followed Hyperlink 914 2" xfId="23837" xr:uid="{B0B74703-EEBD-4BCC-A867-B6DA84381CE3}"/>
    <cellStyle name="Followed Hyperlink 915" xfId="23838" xr:uid="{FC7CC2B9-6FBE-498F-8E39-FEED0101DC62}"/>
    <cellStyle name="Followed Hyperlink 915 2" xfId="23839" xr:uid="{586587BC-8457-4E57-8A58-DA11B8963DAA}"/>
    <cellStyle name="Followed Hyperlink 916" xfId="23840" xr:uid="{F942BE92-E440-4F3B-B766-F02B919519F2}"/>
    <cellStyle name="Followed Hyperlink 916 2" xfId="23841" xr:uid="{F5EFADCC-00A7-4CEC-A033-6C32394141B4}"/>
    <cellStyle name="Followed Hyperlink 917" xfId="23842" xr:uid="{87642E32-5EFA-4B6C-A01B-06582E497CAB}"/>
    <cellStyle name="Followed Hyperlink 917 2" xfId="23843" xr:uid="{FA6D7BA9-629F-4C0D-AE58-731F7DBAEC75}"/>
    <cellStyle name="Followed Hyperlink 918" xfId="23844" xr:uid="{3C680259-0800-49A4-8883-6F972272F4AC}"/>
    <cellStyle name="Followed Hyperlink 918 2" xfId="23845" xr:uid="{A7748028-0519-4AD6-B636-EAE132E79DE0}"/>
    <cellStyle name="Followed Hyperlink 919" xfId="23846" xr:uid="{0C28FA3E-5D46-4DC3-BCC2-47E3A62B9B09}"/>
    <cellStyle name="Followed Hyperlink 919 2" xfId="23847" xr:uid="{9D0D228F-E5DE-4EC3-821F-A74756DA8023}"/>
    <cellStyle name="Followed Hyperlink 92" xfId="23848" xr:uid="{FD0BD324-DF4A-4805-8C2F-1E8D59C89BF7}"/>
    <cellStyle name="Followed Hyperlink 92 2" xfId="23849" xr:uid="{74ABB08F-A0EE-4D35-91D1-8FA80F8B381E}"/>
    <cellStyle name="Followed Hyperlink 920" xfId="23850" xr:uid="{8D91F729-F3A5-4F4C-8A67-BE57FD476C74}"/>
    <cellStyle name="Followed Hyperlink 920 2" xfId="23851" xr:uid="{50C4168A-089B-4D87-8DB4-B7FE4F06C4B9}"/>
    <cellStyle name="Followed Hyperlink 921" xfId="23852" xr:uid="{C358F251-CD81-4FFB-8EC8-082C7B8BDCEE}"/>
    <cellStyle name="Followed Hyperlink 921 2" xfId="23853" xr:uid="{F761CD67-CD71-4620-B3E5-D0ECD6B37089}"/>
    <cellStyle name="Followed Hyperlink 922" xfId="23854" xr:uid="{43D888DF-0E57-44CC-964C-7C30F79F51D2}"/>
    <cellStyle name="Followed Hyperlink 922 2" xfId="23855" xr:uid="{270E71F6-0AC5-439F-AD6C-A23B2ECD2DDD}"/>
    <cellStyle name="Followed Hyperlink 923" xfId="23856" xr:uid="{565FDFCF-6A8B-4447-A725-19FF2F4BCEFC}"/>
    <cellStyle name="Followed Hyperlink 923 2" xfId="23857" xr:uid="{5D2DEB9A-2826-4EDD-9420-77A630559613}"/>
    <cellStyle name="Followed Hyperlink 924" xfId="23858" xr:uid="{550A4CE4-C13B-43A0-BE9C-EA8EF47E698A}"/>
    <cellStyle name="Followed Hyperlink 924 2" xfId="23859" xr:uid="{6FDFA350-B6AE-47C9-B2B0-2B7FD6016629}"/>
    <cellStyle name="Followed Hyperlink 925" xfId="23860" xr:uid="{B3FA1A0F-426E-4C2A-9518-C6FB0A05ECA4}"/>
    <cellStyle name="Followed Hyperlink 925 2" xfId="23861" xr:uid="{CCEF07E1-172F-47B2-B87C-A38EBC89EBA5}"/>
    <cellStyle name="Followed Hyperlink 926" xfId="23862" xr:uid="{B84994F8-F0E1-4AD3-9785-96D09934FAF3}"/>
    <cellStyle name="Followed Hyperlink 926 2" xfId="23863" xr:uid="{9A5086E4-7693-4086-80B7-C5C890504B32}"/>
    <cellStyle name="Followed Hyperlink 927" xfId="23864" xr:uid="{B8D6D55A-994C-49A1-96CA-D7BD97E99E24}"/>
    <cellStyle name="Followed Hyperlink 927 2" xfId="23865" xr:uid="{6EE0099F-DBA9-4A75-A9CB-8EC1697F8539}"/>
    <cellStyle name="Followed Hyperlink 928" xfId="23866" xr:uid="{536B3614-4CA9-4D23-9584-9AFB67ACA6D9}"/>
    <cellStyle name="Followed Hyperlink 928 2" xfId="23867" xr:uid="{E3E0A6E3-0365-404A-A7B9-65C65943B51D}"/>
    <cellStyle name="Followed Hyperlink 929" xfId="23868" xr:uid="{A495C038-8BDE-458C-ABFF-C85A494F4EAC}"/>
    <cellStyle name="Followed Hyperlink 929 2" xfId="23869" xr:uid="{440E0AF9-A884-42DF-94A7-5AD06067FFE4}"/>
    <cellStyle name="Followed Hyperlink 93" xfId="23870" xr:uid="{9A7BE6CB-BDFD-4F22-A681-3074142BF116}"/>
    <cellStyle name="Followed Hyperlink 93 2" xfId="23871" xr:uid="{7BAFE764-6770-4285-9C7E-07B95120111D}"/>
    <cellStyle name="Followed Hyperlink 930" xfId="23872" xr:uid="{545FF188-6700-4F0F-B5A1-E9C2112CDAA0}"/>
    <cellStyle name="Followed Hyperlink 930 2" xfId="23873" xr:uid="{8E4674DF-5586-49B9-BFA8-82C85056ED79}"/>
    <cellStyle name="Followed Hyperlink 931" xfId="23874" xr:uid="{FD2482EE-8871-4570-AE56-17B01FBE1698}"/>
    <cellStyle name="Followed Hyperlink 931 2" xfId="23875" xr:uid="{B7E6530F-59B0-4610-8793-B60BCF49AF58}"/>
    <cellStyle name="Followed Hyperlink 932" xfId="23876" xr:uid="{E913739B-E5B9-41F0-AA1B-280957BE2869}"/>
    <cellStyle name="Followed Hyperlink 932 2" xfId="23877" xr:uid="{38A6A60F-D923-4599-BEE1-27BE821A9F08}"/>
    <cellStyle name="Followed Hyperlink 933" xfId="23878" xr:uid="{CF726707-2050-4343-914F-FA243DA01F3E}"/>
    <cellStyle name="Followed Hyperlink 933 2" xfId="23879" xr:uid="{C52E6F32-1856-4E13-8864-E450F7A33690}"/>
    <cellStyle name="Followed Hyperlink 934" xfId="23880" xr:uid="{0DD605C7-8596-434C-A728-0B0B42FADD23}"/>
    <cellStyle name="Followed Hyperlink 934 2" xfId="23881" xr:uid="{935FA2BF-9D98-4270-A718-52CE94C94EED}"/>
    <cellStyle name="Followed Hyperlink 935" xfId="23882" xr:uid="{CA8CEC86-38DD-40B1-96D5-8BF6E7C5660F}"/>
    <cellStyle name="Followed Hyperlink 935 2" xfId="23883" xr:uid="{262CFD86-3CD7-46A8-8A3E-48074927F199}"/>
    <cellStyle name="Followed Hyperlink 936" xfId="23884" xr:uid="{78352EF2-A04C-45E9-B642-529EC24B76E6}"/>
    <cellStyle name="Followed Hyperlink 936 2" xfId="23885" xr:uid="{58B127B9-F448-433B-87B4-3C239BBDCC39}"/>
    <cellStyle name="Followed Hyperlink 937" xfId="23886" xr:uid="{80894E27-1936-470C-BEEA-6B2B0DEF10CC}"/>
    <cellStyle name="Followed Hyperlink 937 2" xfId="23887" xr:uid="{DDBEA06A-9038-46F3-BAF6-623275A02BCF}"/>
    <cellStyle name="Followed Hyperlink 938" xfId="23888" xr:uid="{29A44D76-332B-48E8-86AA-BBB10DF20875}"/>
    <cellStyle name="Followed Hyperlink 938 2" xfId="23889" xr:uid="{FE9FC615-B232-41DB-97A4-9BC2C3ECB546}"/>
    <cellStyle name="Followed Hyperlink 939" xfId="23890" xr:uid="{D596605E-24D9-44BA-9A35-1F269611A569}"/>
    <cellStyle name="Followed Hyperlink 939 2" xfId="23891" xr:uid="{9856BAA1-0786-49B8-A24E-A313E15D3EE4}"/>
    <cellStyle name="Followed Hyperlink 94" xfId="23892" xr:uid="{3E6B064C-76FC-4DF5-9CA7-3DB3ACD653D2}"/>
    <cellStyle name="Followed Hyperlink 94 2" xfId="23893" xr:uid="{C318A20D-9FA5-4213-81B6-10DEC232370B}"/>
    <cellStyle name="Followed Hyperlink 940" xfId="23894" xr:uid="{382523E8-EC78-4CC8-B874-B0DD3254BFD7}"/>
    <cellStyle name="Followed Hyperlink 940 2" xfId="23895" xr:uid="{09AC95CB-F45B-48B8-85B4-DB316257CF58}"/>
    <cellStyle name="Followed Hyperlink 941" xfId="23896" xr:uid="{EA63BC1C-263A-46B4-A51C-336B69E5CC9D}"/>
    <cellStyle name="Followed Hyperlink 941 2" xfId="23897" xr:uid="{E54CD0C3-292D-4199-8EB8-0D2D4750EC04}"/>
    <cellStyle name="Followed Hyperlink 942" xfId="23898" xr:uid="{EFDA9FA7-9EF8-4860-A8D2-E17F63417EE3}"/>
    <cellStyle name="Followed Hyperlink 942 2" xfId="23899" xr:uid="{CF4D0D03-00CD-43F5-AC29-FFCC78AECBAB}"/>
    <cellStyle name="Followed Hyperlink 943" xfId="23900" xr:uid="{7F642E1E-8D55-48C9-A364-F36F2CEA0777}"/>
    <cellStyle name="Followed Hyperlink 943 2" xfId="23901" xr:uid="{A8E1CEDA-1D21-464D-BFD0-1A577C15BB35}"/>
    <cellStyle name="Followed Hyperlink 944" xfId="23902" xr:uid="{FFCC3F4D-3034-46B8-A2B1-F87A8EAB78C2}"/>
    <cellStyle name="Followed Hyperlink 944 2" xfId="23903" xr:uid="{D36FF3F8-7804-44F5-BD8B-218FA918434D}"/>
    <cellStyle name="Followed Hyperlink 945" xfId="23904" xr:uid="{E36FD159-2653-4843-AA56-457AA038DEAC}"/>
    <cellStyle name="Followed Hyperlink 945 2" xfId="23905" xr:uid="{A01A9016-5BDA-4ED9-9119-1813C1683F6B}"/>
    <cellStyle name="Followed Hyperlink 946" xfId="23906" xr:uid="{C660327F-2CBC-4B1A-AEF6-44F2C6081057}"/>
    <cellStyle name="Followed Hyperlink 946 2" xfId="23907" xr:uid="{77720B61-0E0D-4039-8E97-4E0318C63BD3}"/>
    <cellStyle name="Followed Hyperlink 947" xfId="23908" xr:uid="{3330625F-EC35-4C95-9009-B8DC2581FF08}"/>
    <cellStyle name="Followed Hyperlink 947 2" xfId="23909" xr:uid="{0813CF86-66C8-44EE-8786-C0759E02E761}"/>
    <cellStyle name="Followed Hyperlink 948" xfId="23910" xr:uid="{EC6F0529-6D12-44F1-AEB3-B0FABA5134A3}"/>
    <cellStyle name="Followed Hyperlink 948 2" xfId="23911" xr:uid="{21A5CF1F-6007-400A-AE33-AD5FD8BF5EBB}"/>
    <cellStyle name="Followed Hyperlink 949" xfId="23912" xr:uid="{19C6ABD8-B11D-4B83-A9E1-43E6CF8CBC71}"/>
    <cellStyle name="Followed Hyperlink 949 2" xfId="23913" xr:uid="{1D372B35-2871-447E-AE8A-EFEB5328166F}"/>
    <cellStyle name="Followed Hyperlink 95" xfId="23914" xr:uid="{81F25AAB-4DBC-44AB-B138-D58350DCAF10}"/>
    <cellStyle name="Followed Hyperlink 95 2" xfId="23915" xr:uid="{67B66888-E624-428C-BE20-20B0FA66C4E7}"/>
    <cellStyle name="Followed Hyperlink 950" xfId="23916" xr:uid="{26573526-E8E9-421E-97DB-D6365D29EC38}"/>
    <cellStyle name="Followed Hyperlink 950 2" xfId="23917" xr:uid="{78CFC2F4-2FB4-459C-8084-AAA5169EC78A}"/>
    <cellStyle name="Followed Hyperlink 951" xfId="23918" xr:uid="{00FEEB6E-D323-4FFA-A581-A1CA6CBCEDA3}"/>
    <cellStyle name="Followed Hyperlink 951 2" xfId="23919" xr:uid="{7A8779A1-6882-4B01-85CE-B4FBD201DB1F}"/>
    <cellStyle name="Followed Hyperlink 952" xfId="23920" xr:uid="{2D8DB001-FFD4-4103-83C2-7831EFC20120}"/>
    <cellStyle name="Followed Hyperlink 952 2" xfId="23921" xr:uid="{8731627B-B297-43AA-B30D-449D9BFF8AC1}"/>
    <cellStyle name="Followed Hyperlink 953" xfId="23922" xr:uid="{8B53465B-11E7-407E-A6D2-E972C1D98F25}"/>
    <cellStyle name="Followed Hyperlink 953 2" xfId="23923" xr:uid="{7D56DF21-7691-4072-BC1C-5570112B7A44}"/>
    <cellStyle name="Followed Hyperlink 954" xfId="23924" xr:uid="{FF0FCCB4-7D9B-4C39-A501-96AE099A4512}"/>
    <cellStyle name="Followed Hyperlink 954 2" xfId="23925" xr:uid="{BD55A759-64A0-422B-9ACD-DB617234F29D}"/>
    <cellStyle name="Followed Hyperlink 955" xfId="23926" xr:uid="{2B715131-61F3-4FCB-85B5-EDD81604CA4A}"/>
    <cellStyle name="Followed Hyperlink 955 2" xfId="23927" xr:uid="{27CBAEA1-73E9-45DA-8E8B-6E630FC9047E}"/>
    <cellStyle name="Followed Hyperlink 956" xfId="23928" xr:uid="{BB1345C7-F384-421D-BB57-F168F1B1FAAD}"/>
    <cellStyle name="Followed Hyperlink 956 2" xfId="23929" xr:uid="{0D576073-9D65-4BD8-820C-C85AB9631BCD}"/>
    <cellStyle name="Followed Hyperlink 957" xfId="23930" xr:uid="{DD8704AA-F096-4D0A-BCF9-9C2401F96974}"/>
    <cellStyle name="Followed Hyperlink 957 2" xfId="23931" xr:uid="{DA66EDBD-84E8-41DD-A366-A8CF58434AB1}"/>
    <cellStyle name="Followed Hyperlink 958" xfId="23932" xr:uid="{A37D3811-7131-4A79-8E94-C6D3D2BBEA12}"/>
    <cellStyle name="Followed Hyperlink 958 2" xfId="23933" xr:uid="{42ECD2C3-8704-47D6-B669-E00C2D008900}"/>
    <cellStyle name="Followed Hyperlink 959" xfId="23934" xr:uid="{0E65E112-CEAE-4218-A528-F420A99985C1}"/>
    <cellStyle name="Followed Hyperlink 959 2" xfId="23935" xr:uid="{0E8EEDF2-1C0A-4726-B1C9-20D407E3E1C6}"/>
    <cellStyle name="Followed Hyperlink 96" xfId="23936" xr:uid="{256FF943-23B6-4DDF-AA4A-58D016E6D05D}"/>
    <cellStyle name="Followed Hyperlink 96 2" xfId="23937" xr:uid="{878C1976-C315-462B-8910-93FB00F0CA37}"/>
    <cellStyle name="Followed Hyperlink 960" xfId="23938" xr:uid="{F9C807B3-E62B-47A8-A660-4670B8DAA245}"/>
    <cellStyle name="Followed Hyperlink 960 2" xfId="23939" xr:uid="{FD901DF5-E99B-4307-91F6-21CE3588A5BC}"/>
    <cellStyle name="Followed Hyperlink 961" xfId="23940" xr:uid="{51ED4BA8-C1A6-4905-9575-7E7160AB31E6}"/>
    <cellStyle name="Followed Hyperlink 961 2" xfId="23941" xr:uid="{585F5A7C-676D-4352-8146-48A5813FA544}"/>
    <cellStyle name="Followed Hyperlink 962" xfId="23942" xr:uid="{5D7B0F9C-4303-4635-B803-B439780DAD0E}"/>
    <cellStyle name="Followed Hyperlink 962 2" xfId="23943" xr:uid="{B4EA7092-9CFA-40D9-8DB5-DED6C195C804}"/>
    <cellStyle name="Followed Hyperlink 963" xfId="23944" xr:uid="{E93438DA-8227-4C39-907B-D4448C6DFF23}"/>
    <cellStyle name="Followed Hyperlink 963 2" xfId="23945" xr:uid="{EFAFC0B7-447D-42AE-A565-1373237FBD7D}"/>
    <cellStyle name="Followed Hyperlink 964" xfId="23946" xr:uid="{07B38B7E-94BC-44A4-9671-02843BCF41B3}"/>
    <cellStyle name="Followed Hyperlink 964 2" xfId="23947" xr:uid="{79FA1B14-E6EC-4679-A976-A428E4C73474}"/>
    <cellStyle name="Followed Hyperlink 965" xfId="23948" xr:uid="{D7D4BDD9-8C8F-4ADE-991C-B3F55F51A409}"/>
    <cellStyle name="Followed Hyperlink 965 2" xfId="23949" xr:uid="{447397E0-0D06-4873-9D3A-B8A8FB36127E}"/>
    <cellStyle name="Followed Hyperlink 966" xfId="23950" xr:uid="{1211E7EF-BC62-4B76-A85F-74D0B21B30A8}"/>
    <cellStyle name="Followed Hyperlink 966 2" xfId="23951" xr:uid="{BFB63C85-92D7-4D49-BE7B-8601AD58EB65}"/>
    <cellStyle name="Followed Hyperlink 967" xfId="23952" xr:uid="{0920938F-4722-4E54-B92C-BE27B44991B2}"/>
    <cellStyle name="Followed Hyperlink 967 2" xfId="23953" xr:uid="{B62600FD-8282-4D47-8075-ABAD08240EDF}"/>
    <cellStyle name="Followed Hyperlink 968" xfId="23954" xr:uid="{76D15738-9D3C-4A26-815E-8766933CBAAE}"/>
    <cellStyle name="Followed Hyperlink 968 2" xfId="23955" xr:uid="{519847FA-0C5C-47E8-B38F-FD91A15F81F2}"/>
    <cellStyle name="Followed Hyperlink 969" xfId="23956" xr:uid="{007EECDD-2558-469D-B51D-CCDCAB2AF90E}"/>
    <cellStyle name="Followed Hyperlink 969 2" xfId="23957" xr:uid="{08285AC6-8223-4728-AA96-B13986C862E3}"/>
    <cellStyle name="Followed Hyperlink 97" xfId="23958" xr:uid="{9F203A38-A191-4985-AC9A-EC75004EC408}"/>
    <cellStyle name="Followed Hyperlink 97 2" xfId="23959" xr:uid="{3CC337F6-8241-49A2-BCFE-3ACCDA0A3251}"/>
    <cellStyle name="Followed Hyperlink 970" xfId="23960" xr:uid="{724DEA50-CFB0-4D52-9334-67DE78BCB1CB}"/>
    <cellStyle name="Followed Hyperlink 970 2" xfId="23961" xr:uid="{4E7EDF54-8407-4110-BC06-447B6678C458}"/>
    <cellStyle name="Followed Hyperlink 971" xfId="23962" xr:uid="{53BBB49F-DEB5-48DD-A656-F588208B5730}"/>
    <cellStyle name="Followed Hyperlink 971 2" xfId="23963" xr:uid="{98988DA9-3357-4A24-8A72-3EC26DAF04F7}"/>
    <cellStyle name="Followed Hyperlink 972" xfId="23964" xr:uid="{0ED4FD18-CCE7-472E-B877-9F6E10DE914A}"/>
    <cellStyle name="Followed Hyperlink 972 2" xfId="23965" xr:uid="{97C93650-0D23-4FDD-83C4-4DC1352248B8}"/>
    <cellStyle name="Followed Hyperlink 973" xfId="23966" xr:uid="{7EFBD5E3-B697-4CC1-A20D-F0D1C8FC93E7}"/>
    <cellStyle name="Followed Hyperlink 973 2" xfId="23967" xr:uid="{D40AF2A1-8663-4ED3-9844-754FC65105E4}"/>
    <cellStyle name="Followed Hyperlink 974" xfId="23968" xr:uid="{51694D8C-BE9E-4D81-8AEF-921DC734E268}"/>
    <cellStyle name="Followed Hyperlink 974 2" xfId="23969" xr:uid="{B3C2313C-C6D7-482F-89B3-80AAEE5CA5F3}"/>
    <cellStyle name="Followed Hyperlink 975" xfId="23970" xr:uid="{78690647-DA69-4434-B9B2-2F197C61AD71}"/>
    <cellStyle name="Followed Hyperlink 975 2" xfId="23971" xr:uid="{072790E8-22AA-42A4-8309-9EEB81EB1376}"/>
    <cellStyle name="Followed Hyperlink 976" xfId="23972" xr:uid="{50104630-10A2-4C4E-8473-9545327E1B70}"/>
    <cellStyle name="Followed Hyperlink 976 2" xfId="23973" xr:uid="{92828D80-58D4-48E1-B4CE-737205F2D63D}"/>
    <cellStyle name="Followed Hyperlink 977" xfId="23974" xr:uid="{1C7F19D1-91B5-419A-A570-401D0C565DC4}"/>
    <cellStyle name="Followed Hyperlink 977 2" xfId="23975" xr:uid="{5D16F922-6951-4DA7-A1E6-152A2201109F}"/>
    <cellStyle name="Followed Hyperlink 978" xfId="23976" xr:uid="{C91D2B9B-25D2-4AC9-B19E-203D591B8BE5}"/>
    <cellStyle name="Followed Hyperlink 978 2" xfId="23977" xr:uid="{CEB70C80-1810-4EBC-A4C1-B11BFB5AFA36}"/>
    <cellStyle name="Followed Hyperlink 979" xfId="23978" xr:uid="{075EB29D-7591-4C7C-B93C-53DE6B247187}"/>
    <cellStyle name="Followed Hyperlink 979 2" xfId="23979" xr:uid="{74FBC5F0-4815-490D-81E8-36C766635432}"/>
    <cellStyle name="Followed Hyperlink 98" xfId="23980" xr:uid="{DE9FF1C0-C49B-40CA-AB29-10E19EFC56FF}"/>
    <cellStyle name="Followed Hyperlink 98 2" xfId="23981" xr:uid="{97BC7B82-1048-406C-9A2B-BADE2E728F0D}"/>
    <cellStyle name="Followed Hyperlink 980" xfId="23982" xr:uid="{A18262A4-A5DB-480B-83F8-3A89889DA4E3}"/>
    <cellStyle name="Followed Hyperlink 980 2" xfId="23983" xr:uid="{0A7CA28B-FE80-401B-AA97-87B69BEEAB9E}"/>
    <cellStyle name="Followed Hyperlink 981" xfId="23984" xr:uid="{769630F6-434A-4A70-8CED-E987C5C27D06}"/>
    <cellStyle name="Followed Hyperlink 981 2" xfId="23985" xr:uid="{5002E154-7C72-4C32-8BDE-4B91658DF258}"/>
    <cellStyle name="Followed Hyperlink 982" xfId="23986" xr:uid="{78925206-9747-4759-86D6-62AAB613DB7C}"/>
    <cellStyle name="Followed Hyperlink 982 2" xfId="23987" xr:uid="{258492BC-1027-4D4D-B0BC-40A063464913}"/>
    <cellStyle name="Followed Hyperlink 983" xfId="23988" xr:uid="{9675D14C-149D-4E94-8D56-8BB6984A0B87}"/>
    <cellStyle name="Followed Hyperlink 983 2" xfId="23989" xr:uid="{A5EF7BE1-819D-40A0-9A1C-7B827DD63F43}"/>
    <cellStyle name="Followed Hyperlink 984" xfId="23990" xr:uid="{A02D70EB-13B3-4839-9298-8224EA27E4C6}"/>
    <cellStyle name="Followed Hyperlink 984 2" xfId="23991" xr:uid="{A84DBDDA-FF57-46B3-9137-AEB55E9CEC76}"/>
    <cellStyle name="Followed Hyperlink 985" xfId="23992" xr:uid="{6F4CCD29-0331-47E2-9861-57193C514647}"/>
    <cellStyle name="Followed Hyperlink 985 2" xfId="23993" xr:uid="{05174A2E-1517-4C4A-919C-1F8641E0759F}"/>
    <cellStyle name="Followed Hyperlink 986" xfId="23994" xr:uid="{BE84F662-E22D-4C93-B926-F348FE2AD8C9}"/>
    <cellStyle name="Followed Hyperlink 986 2" xfId="23995" xr:uid="{473F8789-96AF-4218-B842-C037487A8027}"/>
    <cellStyle name="Followed Hyperlink 987" xfId="23996" xr:uid="{5CA6883B-724C-4DE6-BD77-7FEEC2091F84}"/>
    <cellStyle name="Followed Hyperlink 987 2" xfId="23997" xr:uid="{D47302BC-1288-488E-A2F7-AC91957447F2}"/>
    <cellStyle name="Followed Hyperlink 988" xfId="23998" xr:uid="{1B8D0E1D-F4CB-4B13-B4B8-0AE9FA2157A1}"/>
    <cellStyle name="Followed Hyperlink 988 2" xfId="23999" xr:uid="{5BBAC3E5-6D89-4879-A8AD-FE6B378A4F66}"/>
    <cellStyle name="Followed Hyperlink 989" xfId="24000" xr:uid="{176EC58E-919E-4945-8A1E-EF5F6F0DC01F}"/>
    <cellStyle name="Followed Hyperlink 989 2" xfId="24001" xr:uid="{02FE1832-EA5F-450E-965B-566332299408}"/>
    <cellStyle name="Followed Hyperlink 99" xfId="24002" xr:uid="{F9097D8B-AFA0-4E00-A92D-C9E5BB52F59A}"/>
    <cellStyle name="Followed Hyperlink 99 2" xfId="24003" xr:uid="{B8AAA1B7-7B69-42D1-B89C-A892E4D561FF}"/>
    <cellStyle name="Followed Hyperlink 990" xfId="24004" xr:uid="{035B1D53-46AB-438E-BFBF-5F4A901F2C23}"/>
    <cellStyle name="Followed Hyperlink 990 2" xfId="24005" xr:uid="{50B1C39E-4961-4575-8967-088E75A40C2E}"/>
    <cellStyle name="Followed Hyperlink 991" xfId="24006" xr:uid="{E6A3207F-D35F-492A-B2AB-FD2B9B3F4647}"/>
    <cellStyle name="Followed Hyperlink 991 2" xfId="24007" xr:uid="{9C0D4CF7-BB09-4FD7-AC6D-B4322E5C263E}"/>
    <cellStyle name="Followed Hyperlink 992" xfId="24008" xr:uid="{48F840A3-3741-4976-8FE1-20329E738DEA}"/>
    <cellStyle name="Followed Hyperlink 992 2" xfId="24009" xr:uid="{D074B903-45DA-43F4-BC6B-46237679FB3B}"/>
    <cellStyle name="Followed Hyperlink 993" xfId="24010" xr:uid="{4B75E92C-0244-45C6-B788-A93C641C7162}"/>
    <cellStyle name="Followed Hyperlink 993 2" xfId="24011" xr:uid="{E8160A6E-4832-41E7-9C9D-795224209873}"/>
    <cellStyle name="Followed Hyperlink 994" xfId="24012" xr:uid="{94694E84-77DD-455D-BDF6-F9127ADB7A1E}"/>
    <cellStyle name="Followed Hyperlink 994 2" xfId="24013" xr:uid="{D818318D-0FED-4E63-80DD-524C47996DDF}"/>
    <cellStyle name="Followed Hyperlink 995" xfId="24014" xr:uid="{3542BDF1-4056-42C6-B8AB-4C418A57218D}"/>
    <cellStyle name="Followed Hyperlink 995 2" xfId="24015" xr:uid="{5CC97AEC-17CC-42CB-816D-73423958B2F9}"/>
    <cellStyle name="Followed Hyperlink 996" xfId="24016" xr:uid="{6FA8D2DF-9CA6-4522-9A83-5ECB26DD27F2}"/>
    <cellStyle name="Followed Hyperlink 996 2" xfId="24017" xr:uid="{FA4FFFE4-BCCF-42A4-94D2-B294A4CBB3F6}"/>
    <cellStyle name="Followed Hyperlink 997" xfId="24018" xr:uid="{921AB565-5455-469E-B8E7-AA46ADB943E3}"/>
    <cellStyle name="Followed Hyperlink 997 2" xfId="24019" xr:uid="{EBEF103C-D83A-49E9-96B9-2D60B324D7CA}"/>
    <cellStyle name="Followed Hyperlink 998" xfId="24020" xr:uid="{7A76FB57-4ADF-41A3-9F24-E7E19CF22FF2}"/>
    <cellStyle name="Followed Hyperlink 998 2" xfId="24021" xr:uid="{4DFC874C-8FA7-4E55-916B-CB36343183EB}"/>
    <cellStyle name="Followed Hyperlink 999" xfId="24022" xr:uid="{68396FC5-92F6-4265-B622-A27EA398CBC3}"/>
    <cellStyle name="Followed Hyperlink 999 2" xfId="24023" xr:uid="{7FB9C339-AE41-467D-8CC8-24CDD731215A}"/>
    <cellStyle name="Format Number Column" xfId="16913" xr:uid="{6A10F74B-4478-47CD-B8C8-70FA39504477}"/>
    <cellStyle name="Good" xfId="39" builtinId="26" customBuiltin="1"/>
    <cellStyle name="Good 10" xfId="16822" xr:uid="{8123E6F4-8112-40DC-BB5A-BF896C589126}"/>
    <cellStyle name="Good 11" xfId="307" xr:uid="{D30AC7CF-C53B-4BD2-B6E1-125E4D6EFD29}"/>
    <cellStyle name="Good 2" xfId="1657" xr:uid="{7155F002-D46F-4FBD-9CBE-53AC2DD2A3B8}"/>
    <cellStyle name="Good 2 2" xfId="10351" xr:uid="{2D3F44A1-EBA2-40BF-AF8B-A0DBF9C9F453}"/>
    <cellStyle name="Good 2 2 2" xfId="10352" xr:uid="{2CD0BB9A-6A5D-4292-A10A-5A5BB9775F35}"/>
    <cellStyle name="Good 2 2 3" xfId="24024" xr:uid="{C182FC73-A2C1-4B1D-8B48-4E28F2FB34E0}"/>
    <cellStyle name="Good 3" xfId="1658" xr:uid="{64B48052-705B-4C95-A8F4-CE2B2399A800}"/>
    <cellStyle name="Good 3 2" xfId="10353" xr:uid="{B6732330-DDD9-4A08-B984-C93F406A91C3}"/>
    <cellStyle name="Good 4" xfId="1659" xr:uid="{7B37A5FA-24F1-4A52-B14D-6F49E875D1E2}"/>
    <cellStyle name="Good 4 2" xfId="10354" xr:uid="{0787D487-AC70-4E57-A3D7-8AE13856D71B}"/>
    <cellStyle name="Good 5" xfId="3699" xr:uid="{824CD3BC-36CE-4D6B-89CA-4E6D5B8DCAFA}"/>
    <cellStyle name="Good 5 2" xfId="4490" xr:uid="{7252AA36-7EDC-4959-AA9D-A74811B3BE97}"/>
    <cellStyle name="Good 5 3" xfId="6235" xr:uid="{DA16F143-55A2-49C0-89B0-FF27D5DE9099}"/>
    <cellStyle name="Good 5 4" xfId="6722" xr:uid="{4B89C027-611D-49F3-A332-A1611B84ECDB}"/>
    <cellStyle name="Good 5 5" xfId="7144" xr:uid="{E2F9EACF-17FB-4D5D-B8AA-2797CB3D2DF5}"/>
    <cellStyle name="Good 6" xfId="6280" xr:uid="{DEFA5D34-44AC-4CBF-B352-AFF7AAC59C5E}"/>
    <cellStyle name="Good 7" xfId="6765" xr:uid="{68BCD96A-0103-4B6C-AB32-9910BF962E7C}"/>
    <cellStyle name="Good 8" xfId="7186" xr:uid="{230CDC8E-4C64-4171-882D-5981AE0D2DBF}"/>
    <cellStyle name="Good 9" xfId="3278" xr:uid="{A029512E-4CFC-4B52-B4C4-C2EE3776FBDE}"/>
    <cellStyle name="GRAY" xfId="16914" xr:uid="{CF7D894F-6DB1-4470-B541-6ACF3A3EC5AF}"/>
    <cellStyle name="Grey" xfId="135" xr:uid="{26FF1874-D464-4AD8-9DEE-662C36A84C7C}"/>
    <cellStyle name="Grey 2" xfId="1660" xr:uid="{B401AF82-8D1C-4A88-B812-DB8E135687E0}"/>
    <cellStyle name="Grey 3" xfId="1661" xr:uid="{2DCC88C7-CE48-4FD2-BD11-F8021D12441E}"/>
    <cellStyle name="Gross Margin" xfId="16915" xr:uid="{35C09C40-9B86-4E85-A8D1-733C9B80C0FB}"/>
    <cellStyle name="gs]_x000d__x000a_Window=23,56,584,348, , ,1_x000d__x000a_dir1=0,0,491,191,-1,-1,1,30,201,1905,245,H:\WINDOWS\*.*_x000d__x000a_dir10=44,44,544,323," xfId="16916" xr:uid="{E97D12B5-360C-4876-BB3E-C232135DFBD7}"/>
    <cellStyle name="Head4" xfId="17925" xr:uid="{11A9F22A-B520-4209-A90C-20CD3C7CDEF8}"/>
    <cellStyle name="header" xfId="16917" xr:uid="{140B4B1D-5335-42B7-B286-724AFFB9579A}"/>
    <cellStyle name="header 2" xfId="31596" xr:uid="{2A7603A9-A2A6-4EFF-A52D-2F30AE74F16B}"/>
    <cellStyle name="header 2 2" xfId="42070" xr:uid="{F36A9F98-5D23-47AE-AEE4-8978937DECCF}"/>
    <cellStyle name="header 2 2 2" xfId="47024" xr:uid="{0552E572-AF8F-4A4B-B238-2C337C9F062A}"/>
    <cellStyle name="header 2 2 3" xfId="49580" xr:uid="{91AA0C52-E0AC-4EFD-84BB-FD4DFF4FD5A5}"/>
    <cellStyle name="header 2 3" xfId="45007" xr:uid="{84E5706F-727F-4B70-911D-798176999257}"/>
    <cellStyle name="header 2 4" xfId="33911" xr:uid="{4F877708-CF0F-4AE9-96EE-74838C6DD5AA}"/>
    <cellStyle name="header 3" xfId="36018" xr:uid="{3D082D48-161C-4E5C-8215-238D65C4F621}"/>
    <cellStyle name="header 3 2" xfId="41567" xr:uid="{978B371D-15C3-4523-8AC8-8BF8E31824FE}"/>
    <cellStyle name="header 3 2 2" xfId="46726" xr:uid="{B10BC9B0-8738-4652-8E7C-E922E0DC1F18}"/>
    <cellStyle name="header 3 2 3" xfId="49292" xr:uid="{7EDC9044-B909-484E-9CF6-BC7EFDF02FFB}"/>
    <cellStyle name="header 3 3" xfId="39403" xr:uid="{167C078F-1A4D-4FDB-BE83-3BF99CBA5DDE}"/>
    <cellStyle name="header 3 4" xfId="34596" xr:uid="{E5CE0ED3-C14C-46BA-8DDE-8D7CAB9CB73A}"/>
    <cellStyle name="header 4" xfId="40773" xr:uid="{3584631C-A3AA-4D5A-993B-D650917E8890}"/>
    <cellStyle name="header 4 2" xfId="46194" xr:uid="{DF0FBAFC-4EA1-4048-95AB-CAC48FBE0A75}"/>
    <cellStyle name="header 4 3" xfId="48779" xr:uid="{B0051B7A-74DF-4791-A2F8-92E3FE16BC46}"/>
    <cellStyle name="Header Total" xfId="16918" xr:uid="{71970169-7874-440D-9360-01F140C955B5}"/>
    <cellStyle name="Header1" xfId="16760" xr:uid="{B40F87B4-B452-412E-92D0-957B0BB6C9F4}"/>
    <cellStyle name="Header2" xfId="16761" xr:uid="{3C5BD5EF-C649-433B-9EC4-D59449AC551A}"/>
    <cellStyle name="Header2 2" xfId="30343" xr:uid="{2105B9FE-05B3-4D2B-A362-AD2AF6C5083B}"/>
    <cellStyle name="Header2 2 10" xfId="40714" xr:uid="{BC4BFAA2-7AAD-4F62-8975-6AB0E74D7715}"/>
    <cellStyle name="Header2 2 10 2" xfId="43377" xr:uid="{7260DD7F-C969-461B-B284-A052130C70D2}"/>
    <cellStyle name="Header2 2 10 3" xfId="44299" xr:uid="{41790215-3552-4D47-A179-16A15093303C}"/>
    <cellStyle name="Header2 2 10 4" xfId="51270" xr:uid="{7F9B7F28-AB9A-4092-B961-398109769DF7}"/>
    <cellStyle name="Header2 2 11" xfId="41242" xr:uid="{0AB654FF-A57F-44F9-8AD9-890148051B57}"/>
    <cellStyle name="Header2 2 11 2" xfId="46479" xr:uid="{268A8AB9-BB16-4250-9C96-16452841C9A3}"/>
    <cellStyle name="Header2 2 11 3" xfId="49052" xr:uid="{CEB04966-A25B-4835-BB8D-43C1BC6F168E}"/>
    <cellStyle name="Header2 2 11 4" xfId="51573" xr:uid="{1862EC81-FB72-49E2-9050-D278F37575E7}"/>
    <cellStyle name="Header2 2 12" xfId="41095" xr:uid="{B5B25080-3D2A-4F7D-890B-CAA0933546B5}"/>
    <cellStyle name="Header2 2 12 2" xfId="46453" xr:uid="{D7DB02B4-4F80-419E-80DE-EB4F8E954731}"/>
    <cellStyle name="Header2 2 12 3" xfId="49030" xr:uid="{BC0F3AFE-18D8-43A0-BBF2-054F8955BB45}"/>
    <cellStyle name="Header2 2 12 4" xfId="51552" xr:uid="{522459C9-59A8-4D0D-9D09-C23A2B664AB1}"/>
    <cellStyle name="Header2 2 13" xfId="34776" xr:uid="{F580FF37-AD1C-4D63-9A51-D3D83A867766}"/>
    <cellStyle name="Header2 2 2" xfId="31340" xr:uid="{CF1B9A12-9282-4A7A-94FB-33A6CDE1987D}"/>
    <cellStyle name="Header2 2 2 10" xfId="39045" xr:uid="{4061D0B7-35A9-4A36-AFBC-869C5B370ED1}"/>
    <cellStyle name="Header2 2 2 11" xfId="34266" xr:uid="{1586FADB-4C87-44F5-9026-405AFF5F4832}"/>
    <cellStyle name="Header2 2 2 12" xfId="44522" xr:uid="{C1C62082-39AD-4028-9E12-C48742B28A1C}"/>
    <cellStyle name="Header2 2 2 2" xfId="33411" xr:uid="{7B7848C5-FB5C-4416-B7D9-B70614F0579F}"/>
    <cellStyle name="Header2 2 2 2 2" xfId="42422" xr:uid="{5073659A-1848-4059-ACD0-1A7DF2CA1591}"/>
    <cellStyle name="Header2 2 2 2 2 2" xfId="47208" xr:uid="{4C71ACDA-DF47-491C-9017-B58532FCD114}"/>
    <cellStyle name="Header2 2 2 2 2 3" xfId="49752" xr:uid="{7693AF9F-8AE4-4B5D-AED2-9369E4F4EA9A}"/>
    <cellStyle name="Header2 2 2 2 2 4" xfId="52255" xr:uid="{BAE95D54-F358-49C3-9AF1-4CD94E0B3664}"/>
    <cellStyle name="Header2 2 2 2 3" xfId="43505" xr:uid="{BD310BAE-5EEF-4C3D-94D5-36FAE48742D6}"/>
    <cellStyle name="Header2 2 2 2 3 2" xfId="48013" xr:uid="{12F8933A-5EFB-4319-B267-D24E2994228A}"/>
    <cellStyle name="Header2 2 2 2 3 3" xfId="50541" xr:uid="{FC13F604-F210-4C92-9897-EE34BC1C5DB4}"/>
    <cellStyle name="Header2 2 2 2 3 4" xfId="53034" xr:uid="{FE112C90-E929-40DA-BC94-B575891C8F01}"/>
    <cellStyle name="Header2 2 2 2 4" xfId="39503" xr:uid="{01B87AE4-DD49-41E1-A51B-EAD9D2C79773}"/>
    <cellStyle name="Header2 2 2 3" xfId="37952" xr:uid="{5FAD616F-CDE1-4E14-B28C-03E564FF1F6D}"/>
    <cellStyle name="Header2 2 2 3 2" xfId="41919" xr:uid="{2B26E78A-8464-4128-85CA-EC10EB05484D}"/>
    <cellStyle name="Header2 2 2 3 3" xfId="41837" xr:uid="{5566AB73-5BE6-4DE5-AB0D-381EDC67A60E}"/>
    <cellStyle name="Header2 2 2 4" xfId="40419" xr:uid="{1D0CB3FE-E6B6-4681-ACAB-30A4BFB997DA}"/>
    <cellStyle name="Header2 2 2 4 2" xfId="43083" xr:uid="{3FD5080A-D50D-4AAD-9104-E14F37DF1EDE}"/>
    <cellStyle name="Header2 2 2 4 2 2" xfId="47665" xr:uid="{65FBF792-E105-4AB6-861A-457CBCAD0F76}"/>
    <cellStyle name="Header2 2 2 4 2 3" xfId="50195" xr:uid="{1B2F76D2-38A2-4EBB-84E5-7E7F7775D4AC}"/>
    <cellStyle name="Header2 2 2 4 2 4" xfId="52692" xr:uid="{3C0BA9E3-C295-4455-B196-940E98E80AD5}"/>
    <cellStyle name="Header2 2 2 4 3" xfId="44005" xr:uid="{F6028ECF-A57F-4C9C-891D-B1E579745915}"/>
    <cellStyle name="Header2 2 2 4 3 2" xfId="48447" xr:uid="{1080B0BC-8845-4AEB-8FA9-40CEC1D25027}"/>
    <cellStyle name="Header2 2 2 4 3 3" xfId="50969" xr:uid="{29EDCF14-9BFC-4AF1-95E8-3A24C3264767}"/>
    <cellStyle name="Header2 2 2 4 3 4" xfId="53458" xr:uid="{AA0E2CEE-652E-43D0-A633-CE1DC17C66B0}"/>
    <cellStyle name="Header2 2 2 5" xfId="40615" xr:uid="{C9259740-BD01-4A3C-B393-D56897CD9FE9}"/>
    <cellStyle name="Header2 2 2 5 2" xfId="43279" xr:uid="{ABD32F8A-AAC3-40D6-B6BA-25FD4BAEDCF5}"/>
    <cellStyle name="Header2 2 2 5 2 2" xfId="47837" xr:uid="{DC351312-C0BE-428D-8BB0-5E8C6FD12077}"/>
    <cellStyle name="Header2 2 2 5 2 3" xfId="50366" xr:uid="{3E8FE1E7-4540-4CB7-9D0B-D8E6AB109B5E}"/>
    <cellStyle name="Header2 2 2 5 2 4" xfId="52861" xr:uid="{14A91298-10DE-4C74-9282-74A9B62851E6}"/>
    <cellStyle name="Header2 2 2 5 3" xfId="44201" xr:uid="{E358DDFB-F44E-4D5A-9FC1-FAEDD8794775}"/>
    <cellStyle name="Header2 2 2 5 3 2" xfId="48619" xr:uid="{201E313C-F284-44DF-9FD6-CA754D9B7EDB}"/>
    <cellStyle name="Header2 2 2 5 3 3" xfId="51140" xr:uid="{F56CD2CF-4561-43DE-A02E-7138CDE706BD}"/>
    <cellStyle name="Header2 2 2 5 3 4" xfId="53627" xr:uid="{D6DD55FE-7B2B-40AD-85B9-146795761CF5}"/>
    <cellStyle name="Header2 2 2 6" xfId="40005" xr:uid="{50CE8461-0AFF-4842-926F-1BA24C39EC73}"/>
    <cellStyle name="Header2 2 2 6 2" xfId="42671" xr:uid="{DCE6CDE5-AC64-4CCF-8163-D87C650BB29A}"/>
    <cellStyle name="Header2 2 2 6 2 2" xfId="47414" xr:uid="{87F5474E-E24E-4076-AEE0-4D018A7B8508}"/>
    <cellStyle name="Header2 2 2 6 2 3" xfId="49957" xr:uid="{92E390B2-3447-4E2B-A8AD-FB72F4BD171B}"/>
    <cellStyle name="Header2 2 2 6 2 4" xfId="52458" xr:uid="{FB3D892E-E141-40FB-A4F4-6E3BCFB82BCC}"/>
    <cellStyle name="Header2 2 2 6 3" xfId="43723" xr:uid="{05F59DEA-DC66-448E-89C5-636DB48BA58B}"/>
    <cellStyle name="Header2 2 2 6 3 2" xfId="48206" xr:uid="{D2074199-085E-4674-8A79-3C76DCFC71FB}"/>
    <cellStyle name="Header2 2 2 6 3 3" xfId="50733" xr:uid="{A6BD685A-2AE4-42EA-A30B-ECC675B4FBC8}"/>
    <cellStyle name="Header2 2 2 6 3 4" xfId="53224" xr:uid="{B1AED7DE-842C-4BE9-90D4-F72E3CDDB70B}"/>
    <cellStyle name="Header2 2 2 7" xfId="41412" xr:uid="{2F8AA3B8-4564-49EB-A46C-265B879218BD}"/>
    <cellStyle name="Header2 2 2 8" xfId="40983" xr:uid="{7B8F3F6B-00E4-4320-B4AE-ED825FD14FD1}"/>
    <cellStyle name="Header2 2 2 9" xfId="35078" xr:uid="{9FB5D157-E48F-476E-BAC6-A4EB500DCCD5}"/>
    <cellStyle name="Header2 2 3" xfId="31459" xr:uid="{62EE399A-8E4E-48C7-A180-3955C22F42D1}"/>
    <cellStyle name="Header2 2 3 2" xfId="33528" xr:uid="{C5B3A64E-5917-48AB-B45A-61EB2EC697B6}"/>
    <cellStyle name="Header2 2 3 2 2" xfId="42481" xr:uid="{5EDE780B-3211-4220-9696-2400778DCDC5}"/>
    <cellStyle name="Header2 2 3 2 3" xfId="43563" xr:uid="{5C402F06-2103-431B-9607-4A5B134E6123}"/>
    <cellStyle name="Header2 2 3 2 4" xfId="39567" xr:uid="{39958276-3140-4876-93E8-E9953D12CCA7}"/>
    <cellStyle name="Header2 2 3 3" xfId="38070" xr:uid="{3DA4C081-4729-450F-82D2-476BD53105B5}"/>
    <cellStyle name="Header2 2 3 3 2" xfId="41978" xr:uid="{F4D25E42-607C-41D0-800E-0231BEAC4C53}"/>
    <cellStyle name="Header2 2 3 3 3" xfId="42053" xr:uid="{329876B6-3AFC-4B6F-8DC5-FDE167D4BCE8}"/>
    <cellStyle name="Header2 2 3 4" xfId="40492" xr:uid="{F02A5160-A2ED-4192-B04A-D29E5C35E52C}"/>
    <cellStyle name="Header2 2 3 4 2" xfId="43156" xr:uid="{61461454-825C-4C64-9AEF-13D1F80F7209}"/>
    <cellStyle name="Header2 2 3 4 3" xfId="44078" xr:uid="{EB3BE956-DBC1-4357-9931-74DE878F7336}"/>
    <cellStyle name="Header2 2 3 5" xfId="40625" xr:uid="{187BEBA8-DC3F-4B2C-ABF2-DE9C6C43AA2A}"/>
    <cellStyle name="Header2 2 3 5 2" xfId="43289" xr:uid="{D2F737B9-F9F7-4946-B9B4-5BC67483C569}"/>
    <cellStyle name="Header2 2 3 5 3" xfId="44211" xr:uid="{0798752B-D194-49AC-8C72-82180BFD1588}"/>
    <cellStyle name="Header2 2 3 6" xfId="40717" xr:uid="{BF4A55FF-4A03-457C-8506-AD89ABC1BC3F}"/>
    <cellStyle name="Header2 2 3 6 2" xfId="43380" xr:uid="{90381317-A4CC-4DCD-B57C-6A8270817687}"/>
    <cellStyle name="Header2 2 3 6 3" xfId="44302" xr:uid="{F7311568-677E-4F91-A2C0-7CD6648486C1}"/>
    <cellStyle name="Header2 2 3 7" xfId="41472" xr:uid="{6A1F4EED-24A1-4CCF-9E95-BFCFAA6A8C49}"/>
    <cellStyle name="Header2 2 3 8" xfId="40925" xr:uid="{E3C30769-6B00-4A6C-9A10-834DC43C457A}"/>
    <cellStyle name="Header2 2 3 9" xfId="35139" xr:uid="{D2843E63-FD12-4E28-AE3E-322967E7AF7B}"/>
    <cellStyle name="Header2 2 4" xfId="30476" xr:uid="{D3F686E2-8A82-4CC4-AE31-B071691E50CE}"/>
    <cellStyle name="Header2 2 4 10" xfId="34033" xr:uid="{D6655D7B-06A9-4172-85DA-E361A6ADCA28}"/>
    <cellStyle name="Header2 2 4 11" xfId="34168" xr:uid="{D9D26F45-8F8C-4E15-B073-18566A424D05}"/>
    <cellStyle name="Header2 2 4 12" xfId="45936" xr:uid="{0A76FD38-491B-4736-87CE-64CEF08B7FEE}"/>
    <cellStyle name="Header2 2 4 2" xfId="32549" xr:uid="{407CBABF-672D-41C9-90F1-F4561C01BD70}"/>
    <cellStyle name="Header2 2 4 2 2" xfId="42304" xr:uid="{0B6ECF53-BC67-48AD-BA34-8C4AA83071CF}"/>
    <cellStyle name="Header2 2 4 2 3" xfId="42122" xr:uid="{981D1F45-B483-4965-A18A-ECA0E40038C5}"/>
    <cellStyle name="Header2 2 4 2 4" xfId="39270" xr:uid="{E2D767DD-19AB-4B61-A966-7B1C72BBA096}"/>
    <cellStyle name="Header2 2 4 3" xfId="37077" xr:uid="{969D64C9-9A38-4F12-929D-F9A123446814}"/>
    <cellStyle name="Header2 2 4 3 2" xfId="41798" xr:uid="{0239CB74-65D6-4E58-9497-A83B5764BDF2}"/>
    <cellStyle name="Header2 2 4 3 3" xfId="40836" xr:uid="{C5D10D6E-47E7-45C6-B328-BE1C4E46CC75}"/>
    <cellStyle name="Header2 2 4 4" xfId="40280" xr:uid="{3A2C7CB3-06D5-4685-9DB1-EDBDF9C971AB}"/>
    <cellStyle name="Header2 2 4 4 2" xfId="42946" xr:uid="{9A0A1DAC-259B-4706-AEDD-F484EF268301}"/>
    <cellStyle name="Header2 2 4 4 3" xfId="43871" xr:uid="{E0D80025-6E96-4A54-8CF2-1EDF5C564C42}"/>
    <cellStyle name="Header2 2 4 5" xfId="40292" xr:uid="{BC95BBC8-E426-4C8B-9ECC-715654CB3ED9}"/>
    <cellStyle name="Header2 2 4 5 2" xfId="42958" xr:uid="{A1835FE4-0B0D-4FDA-9FE0-0ABBC0D7AADB}"/>
    <cellStyle name="Header2 2 4 5 3" xfId="43883" xr:uid="{490E5652-FB9C-41B2-AEEC-3BCF5F79AC30}"/>
    <cellStyle name="Header2 2 4 6" xfId="39950" xr:uid="{955984BA-0CFF-412A-86F0-79D3FA5BED37}"/>
    <cellStyle name="Header2 2 4 6 2" xfId="42617" xr:uid="{1CCBA040-1505-4288-9BF1-59B2CB51CF99}"/>
    <cellStyle name="Header2 2 4 6 3" xfId="43670" xr:uid="{E1A4CEB1-F8FD-4474-B912-E375A33D031B}"/>
    <cellStyle name="Header2 2 4 7" xfId="41292" xr:uid="{E5586D28-9A27-46F6-8D3D-843928C2DA48}"/>
    <cellStyle name="Header2 2 4 8" xfId="41058" xr:uid="{066EB51C-1F87-44C8-8792-FD720FB72CB9}"/>
    <cellStyle name="Header2 2 4 9" xfId="34824" xr:uid="{3571190A-1BBD-4BCE-8DBD-8F45EFA9C4C3}"/>
    <cellStyle name="Header2 2 5" xfId="31496" xr:uid="{DF391A52-BC1B-40FD-8E28-3FA11F2EED18}"/>
    <cellStyle name="Header2 2 5 2" xfId="33565" xr:uid="{35F1BFA6-9D07-4FBA-AAB1-E18341A29665}"/>
    <cellStyle name="Header2 2 5 2 2" xfId="42518" xr:uid="{5818AD59-6B54-40F8-A347-D5CB94D0F93F}"/>
    <cellStyle name="Header2 2 5 2 3" xfId="43600" xr:uid="{1239DEF1-78F7-42EE-8762-0EA628F2AC1F}"/>
    <cellStyle name="Header2 2 5 2 4" xfId="39604" xr:uid="{B26FD511-F2FD-49B8-B103-739B8A86B6C4}"/>
    <cellStyle name="Header2 2 5 2 5" xfId="45446" xr:uid="{229C188A-918D-404C-B086-2247221D1B00}"/>
    <cellStyle name="Header2 2 5 2 6" xfId="44940" xr:uid="{3B817CC6-C812-4611-B6F9-BB61525236A7}"/>
    <cellStyle name="Header2 2 5 2 7" xfId="34526" xr:uid="{074DCBE5-5351-4FD8-8FAC-252A61AB6423}"/>
    <cellStyle name="Header2 2 5 3" xfId="38107" xr:uid="{098556D1-856E-4F70-BEEA-77A3FF742D66}"/>
    <cellStyle name="Header2 2 5 3 2" xfId="42015" xr:uid="{533906BE-36A0-4814-B7E0-95A349D0444C}"/>
    <cellStyle name="Header2 2 5 3 2 2" xfId="46989" xr:uid="{BC566710-3633-484D-80BE-6266314F28D7}"/>
    <cellStyle name="Header2 2 5 3 2 3" xfId="49546" xr:uid="{3BB455A0-5602-4A70-906F-F8CE9ECA7188}"/>
    <cellStyle name="Header2 2 5 3 2 4" xfId="52057" xr:uid="{261C4A59-2ADF-41D9-8B7A-CB0AA6C59045}"/>
    <cellStyle name="Header2 2 5 3 3" xfId="42316" xr:uid="{8AD2EC25-7B29-4437-8C96-C2BE88BFC8C7}"/>
    <cellStyle name="Header2 2 5 3 3 2" xfId="47127" xr:uid="{F144728F-85CB-4E94-996B-8149F9280946}"/>
    <cellStyle name="Header2 2 5 3 3 3" xfId="49671" xr:uid="{863B5C91-D15F-466F-BC9C-53D0C13765DD}"/>
    <cellStyle name="Header2 2 5 3 3 4" xfId="52175" xr:uid="{29D68AF3-EBA4-440E-88EC-453DF515A51F}"/>
    <cellStyle name="Header2 2 5 4" xfId="40529" xr:uid="{373AD136-43A8-49AA-A28F-1142ECC86A8E}"/>
    <cellStyle name="Header2 2 5 4 2" xfId="43193" xr:uid="{21F96F1E-BAC2-4BA0-A0BB-D67D12741CDB}"/>
    <cellStyle name="Header2 2 5 4 2 2" xfId="47759" xr:uid="{1ED44F80-091F-4713-B702-A8F39744FA13}"/>
    <cellStyle name="Header2 2 5 4 2 3" xfId="50288" xr:uid="{C6360BB1-D93D-4A8D-900C-050FEB065CA6}"/>
    <cellStyle name="Header2 2 5 4 2 4" xfId="52785" xr:uid="{9F520B51-C134-42A8-9E40-1B8BDF5F6BA7}"/>
    <cellStyle name="Header2 2 5 4 3" xfId="44115" xr:uid="{29719271-518B-4A16-954D-A66A5B0704F8}"/>
    <cellStyle name="Header2 2 5 4 3 2" xfId="48541" xr:uid="{4D0EDD52-2E61-4B9B-9C56-F24EE0140C07}"/>
    <cellStyle name="Header2 2 5 4 3 3" xfId="51062" xr:uid="{2883E2D2-CB53-4D08-B84C-78B751ED600F}"/>
    <cellStyle name="Header2 2 5 4 3 4" xfId="53551" xr:uid="{AC040B93-089F-4A94-9500-0159194E7CB1}"/>
    <cellStyle name="Header2 2 5 5" xfId="40687" xr:uid="{14CFFEB6-1842-4EC9-A03A-D6A6B51B1FF5}"/>
    <cellStyle name="Header2 2 5 5 2" xfId="43350" xr:uid="{BF19F99F-D1FA-4659-8524-32AF1C140598}"/>
    <cellStyle name="Header2 2 5 5 2 2" xfId="47889" xr:uid="{0683F94D-8304-4DD1-A24D-FFE031B7AEE4}"/>
    <cellStyle name="Header2 2 5 5 2 3" xfId="50418" xr:uid="{3B81CBFD-20CE-4D65-B3EF-FD8EBFE299D2}"/>
    <cellStyle name="Header2 2 5 5 2 4" xfId="52912" xr:uid="{D3F89AAC-2B9D-4A0D-8AF5-E7BE09962C24}"/>
    <cellStyle name="Header2 2 5 5 3" xfId="44272" xr:uid="{1B4BAEBF-0F4D-429C-BDE9-E95B0EBC6B57}"/>
    <cellStyle name="Header2 2 5 5 3 2" xfId="48671" xr:uid="{4660A54C-3E89-4D48-BE1C-5F2F7F7C0D78}"/>
    <cellStyle name="Header2 2 5 5 3 3" xfId="51192" xr:uid="{1F3AE3B1-3220-46A9-B970-34A081E79741}"/>
    <cellStyle name="Header2 2 5 5 3 4" xfId="53678" xr:uid="{96D7CA4C-091B-43A0-B61C-AE03118B342B}"/>
    <cellStyle name="Header2 2 5 6" xfId="40617" xr:uid="{2DAD5C5B-C612-4F68-93B5-7E28E901183E}"/>
    <cellStyle name="Header2 2 5 6 2" xfId="43281" xr:uid="{C6D26176-469F-49E8-943B-CB8F405324DA}"/>
    <cellStyle name="Header2 2 5 6 2 2" xfId="47839" xr:uid="{2373510D-08D4-48E2-B590-EDF69C3B8F47}"/>
    <cellStyle name="Header2 2 5 6 2 3" xfId="50368" xr:uid="{DF2B6347-CE71-4305-ACCD-B478A37F9861}"/>
    <cellStyle name="Header2 2 5 6 2 4" xfId="52863" xr:uid="{89028E86-B344-4845-B6CE-C3CE0C559AD8}"/>
    <cellStyle name="Header2 2 5 6 3" xfId="44203" xr:uid="{D8DA15DC-71D1-46FF-B6F7-3CD77C57AF72}"/>
    <cellStyle name="Header2 2 5 6 3 2" xfId="48621" xr:uid="{3D4D3BD5-468E-4874-9021-2DDD1829C1E9}"/>
    <cellStyle name="Header2 2 5 6 3 3" xfId="51142" xr:uid="{EA8056DD-BC7D-4AF7-BE12-8534618F5A7C}"/>
    <cellStyle name="Header2 2 5 6 3 4" xfId="53629" xr:uid="{F2EB75FC-A07D-4A63-8E69-3866A0CFF6CF}"/>
    <cellStyle name="Header2 2 5 7" xfId="41509" xr:uid="{2BFFFC65-EC95-4B27-AA31-1010BC4C6DAA}"/>
    <cellStyle name="Header2 2 5 8" xfId="40888" xr:uid="{6C1A9EB0-9DF5-4100-86CA-22BC6685E1CC}"/>
    <cellStyle name="Header2 2 5 9" xfId="35176" xr:uid="{6F3732FA-A126-4930-A031-E76493A50799}"/>
    <cellStyle name="Header2 2 6" xfId="32413" xr:uid="{2BA6B740-64BD-43DB-BCFB-CAEBB54BFFBF}"/>
    <cellStyle name="Header2 2 6 2" xfId="42255" xr:uid="{BF920FED-C3D4-4B02-9DC5-FA0A0222B457}"/>
    <cellStyle name="Header2 2 6 3" xfId="40867" xr:uid="{CD350CC0-221E-4E23-B87A-567D1BF87522}"/>
    <cellStyle name="Header2 2 6 4" xfId="39206" xr:uid="{CB38DEFE-1EC0-48FF-8654-C1928515C352}"/>
    <cellStyle name="Header2 2 7" xfId="36934" xr:uid="{C6B8F7AF-6250-4599-862B-BF9DE4450A89}"/>
    <cellStyle name="Header2 2 7 2" xfId="41750" xr:uid="{43060D6B-468A-46EC-8B5E-80B35F34A466}"/>
    <cellStyle name="Header2 2 7 3" xfId="42370" xr:uid="{CCA27F8B-5A97-4065-880F-F9FF0C2D8F33}"/>
    <cellStyle name="Header2 2 7 4" xfId="44392" xr:uid="{C3F9967E-3582-42C9-8B82-DDCEF491854A}"/>
    <cellStyle name="Header2 2 7 5" xfId="39437" xr:uid="{07CC1F95-3CF3-48D9-91F1-090F292E9B29}"/>
    <cellStyle name="Header2 2 7 6" xfId="45102" xr:uid="{AB1C7DC7-9B8B-4BA7-A799-1FDE7901ACC1}"/>
    <cellStyle name="Header2 2 8" xfId="40213" xr:uid="{71EF6EAC-2C30-4B07-8166-1E8DE3DDDF77}"/>
    <cellStyle name="Header2 2 8 2" xfId="42879" xr:uid="{8D891E44-6CFC-441D-BA92-84DD39663954}"/>
    <cellStyle name="Header2 2 8 2 2" xfId="47501" xr:uid="{2875E6EB-A889-48FC-9BE9-25D9C8EF3153}"/>
    <cellStyle name="Header2 2 8 2 3" xfId="50034" xr:uid="{A420D3A0-BE82-4DEF-8A7B-FC82144E684F}"/>
    <cellStyle name="Header2 2 8 2 4" xfId="52533" xr:uid="{AA6F4FD8-2984-494B-9AED-A75659F18EA2}"/>
    <cellStyle name="Header2 2 8 3" xfId="43813" xr:uid="{1C63FCE3-5561-44B9-934D-D12CF312E989}"/>
    <cellStyle name="Header2 2 8 3 2" xfId="48285" xr:uid="{AD04F105-9A1A-4280-84F0-BF3FE8A89BAE}"/>
    <cellStyle name="Header2 2 8 3 3" xfId="50808" xr:uid="{BB8404EE-9D8C-49D7-9D52-B298F440CFDD}"/>
    <cellStyle name="Header2 2 8 3 4" xfId="53299" xr:uid="{58566048-A806-40B0-B737-B4FE0435E3D8}"/>
    <cellStyle name="Header2 2 8 4" xfId="45775" xr:uid="{6B1315C2-FA2B-4534-819D-730DD63EC58B}"/>
    <cellStyle name="Header2 2 8 5" xfId="45549" xr:uid="{C19E5F13-799F-4922-9409-A282545EB4F4}"/>
    <cellStyle name="Header2 2 8 6" xfId="38976" xr:uid="{0E5C2286-C95E-44E5-8B07-71CB97F7F459}"/>
    <cellStyle name="Header2 2 9" xfId="40053" xr:uid="{F6CE2495-3995-4181-A152-FD2BCC1421E3}"/>
    <cellStyle name="Header2 2 9 2" xfId="42719" xr:uid="{6C260E7A-9A67-4814-A0EA-D373727F3FEE}"/>
    <cellStyle name="Header2 2 9 3" xfId="43771" xr:uid="{4150C223-17D0-4F3E-A4E8-F1D9D03F82A0}"/>
    <cellStyle name="Header2 2 9 4" xfId="45735" xr:uid="{0035257B-3FE2-4914-B3B5-377259C27F31}"/>
    <cellStyle name="Header2 2 9 5" xfId="39357" xr:uid="{DB959AA2-1F11-446B-A97F-FC20AF163152}"/>
    <cellStyle name="Header2 2 9 6" xfId="34443" xr:uid="{4D713F35-DD32-47F4-83FA-5B056280E96B}"/>
    <cellStyle name="Header2 3" xfId="30342" xr:uid="{D3E290E9-40CE-42FA-9B2C-ED48041D3FEA}"/>
    <cellStyle name="Header2 3 10" xfId="40715" xr:uid="{127B4FDB-74AE-4201-B52C-C39B9A80393A}"/>
    <cellStyle name="Header2 3 10 2" xfId="43378" xr:uid="{D609A87C-51F0-4AEB-BA97-C68BE123C1DE}"/>
    <cellStyle name="Header2 3 10 2 2" xfId="47910" xr:uid="{0C8BD89A-8580-4014-9007-2667EA4667FB}"/>
    <cellStyle name="Header2 3 10 2 3" xfId="50439" xr:uid="{D6C1CA27-7826-450D-B54E-A78CF9968722}"/>
    <cellStyle name="Header2 3 10 2 4" xfId="52933" xr:uid="{5D85DBA8-CAFD-452E-AE25-77634665B91F}"/>
    <cellStyle name="Header2 3 10 3" xfId="44300" xr:uid="{2D151461-0DDC-4DFA-B030-3BB363EA2DFA}"/>
    <cellStyle name="Header2 3 10 3 2" xfId="48692" xr:uid="{6D660F03-6866-4627-B5C6-733157D17E7B}"/>
    <cellStyle name="Header2 3 10 3 3" xfId="51213" xr:uid="{5DD24683-52B5-421F-A83A-B582F0F694E7}"/>
    <cellStyle name="Header2 3 10 3 4" xfId="53699" xr:uid="{CF459FE4-E558-412B-B993-A5F7AA1779CD}"/>
    <cellStyle name="Header2 3 11" xfId="41241" xr:uid="{87A57894-DC5B-4273-81E5-999F12530F5B}"/>
    <cellStyle name="Header2 3 12" xfId="41096" xr:uid="{CAA10453-E6C3-48D3-A630-05787C229508}"/>
    <cellStyle name="Header2 3 13" xfId="34775" xr:uid="{22696A48-858C-4C04-B5FF-0091A71FF4A6}"/>
    <cellStyle name="Header2 3 2" xfId="31339" xr:uid="{DF1BB36A-9436-4628-ADB6-7DC33DD48A03}"/>
    <cellStyle name="Header2 3 2 2" xfId="33410" xr:uid="{C61369AA-A3BC-4DBF-88B6-BD03BC5B4DBF}"/>
    <cellStyle name="Header2 3 2 2 2" xfId="42421" xr:uid="{A858CEB0-2FEB-4C6A-9758-C7FAB9764E5B}"/>
    <cellStyle name="Header2 3 2 2 3" xfId="43504" xr:uid="{CAF855C7-8A23-4447-B38D-F39CF7008651}"/>
    <cellStyle name="Header2 3 2 2 4" xfId="39502" xr:uid="{C44AB796-A8D5-4B7E-9634-86D3A64E26D2}"/>
    <cellStyle name="Header2 3 2 3" xfId="37951" xr:uid="{965BACF2-F883-46BB-9C37-60204838F2EB}"/>
    <cellStyle name="Header2 3 2 3 2" xfId="41918" xr:uid="{9F3EEE91-B559-4F11-9420-BC3A13967D5C}"/>
    <cellStyle name="Header2 3 2 3 3" xfId="42096" xr:uid="{7D38D0ED-BA39-4815-B183-D8E39F3C7B27}"/>
    <cellStyle name="Header2 3 2 4" xfId="40418" xr:uid="{C3F91678-4C46-4106-B30B-7F5E133B8517}"/>
    <cellStyle name="Header2 3 2 4 2" xfId="43082" xr:uid="{C30614A1-87FE-479C-9359-9967BAC7E691}"/>
    <cellStyle name="Header2 3 2 4 3" xfId="44004" xr:uid="{D0347FFB-9634-4438-B026-0A2DE7E687C5}"/>
    <cellStyle name="Header2 3 2 5" xfId="40620" xr:uid="{D847CE06-4479-4C0A-BE97-55AB37F6C39E}"/>
    <cellStyle name="Header2 3 2 5 2" xfId="43284" xr:uid="{A6169524-3C51-4A0C-A38A-C7AB0254A172}"/>
    <cellStyle name="Header2 3 2 5 3" xfId="44206" xr:uid="{51ADF6E3-4E28-4BAC-BED3-E76C1F61CCF5}"/>
    <cellStyle name="Header2 3 2 6" xfId="40329" xr:uid="{C303BE70-CC32-461D-9681-4508C86BB35D}"/>
    <cellStyle name="Header2 3 2 6 2" xfId="42994" xr:uid="{E7397EF6-19E5-495A-BD75-ACDDDB686577}"/>
    <cellStyle name="Header2 3 2 6 3" xfId="43916" xr:uid="{5708D4D5-B5EC-48FE-BB21-2AE49DBDB6CA}"/>
    <cellStyle name="Header2 3 2 7" xfId="41411" xr:uid="{1CE2CDB5-7E22-417C-A820-F4A1C63433E9}"/>
    <cellStyle name="Header2 3 2 8" xfId="40984" xr:uid="{8D49CA8F-6024-45DF-A871-3A18C5AF2A30}"/>
    <cellStyle name="Header2 3 2 9" xfId="35077" xr:uid="{916A4667-4B67-4D8E-92DD-431BA0BA5774}"/>
    <cellStyle name="Header2 3 3" xfId="31458" xr:uid="{C7B7BA56-7CA1-482B-9E00-D950765A7BEF}"/>
    <cellStyle name="Header2 3 3 2" xfId="33527" xr:uid="{DBE7A779-6335-4FEF-BBC2-86A9F07E9047}"/>
    <cellStyle name="Header2 3 3 2 2" xfId="42480" xr:uid="{5EF5AC16-931C-4756-93DE-DA985F91905B}"/>
    <cellStyle name="Header2 3 3 2 3" xfId="43562" xr:uid="{E8291C64-CACA-47A3-82CB-0F13A7041589}"/>
    <cellStyle name="Header2 3 3 2 4" xfId="39566" xr:uid="{F9A08E3E-8EBE-4C53-BA3F-7578F3C7F4A3}"/>
    <cellStyle name="Header2 3 3 3" xfId="38069" xr:uid="{BE4D52EF-2CAD-4889-B1FC-0B0791604798}"/>
    <cellStyle name="Header2 3 3 3 2" xfId="41977" xr:uid="{D9E465DC-6459-40F0-83B2-DCA926C81A4B}"/>
    <cellStyle name="Header2 3 3 3 3" xfId="41550" xr:uid="{C20AC72A-9B7A-45B1-8D5F-6EE7E995D03E}"/>
    <cellStyle name="Header2 3 3 4" xfId="40491" xr:uid="{14B31575-C51F-498E-9FDB-42F7D9203117}"/>
    <cellStyle name="Header2 3 3 4 2" xfId="43155" xr:uid="{277059EE-CDEB-4515-BA64-23AF87979595}"/>
    <cellStyle name="Header2 3 3 4 3" xfId="44077" xr:uid="{35B65EB0-28AB-44B0-89E4-595179094735}"/>
    <cellStyle name="Header2 3 3 5" xfId="40628" xr:uid="{81FD9358-B2DD-4C96-A3E1-2C929F2D3763}"/>
    <cellStyle name="Header2 3 3 5 2" xfId="43292" xr:uid="{B408CDC0-DFC2-4A12-980F-1D1450CC7ADA}"/>
    <cellStyle name="Header2 3 3 5 3" xfId="44214" xr:uid="{02EDD838-78FE-4945-9153-6FD399827AFF}"/>
    <cellStyle name="Header2 3 3 6" xfId="39909" xr:uid="{BF8006EC-4862-4D4D-A4A3-83158306370F}"/>
    <cellStyle name="Header2 3 3 6 2" xfId="42576" xr:uid="{62434003-920C-435D-9016-3BDBE81A2087}"/>
    <cellStyle name="Header2 3 3 6 3" xfId="43633" xr:uid="{5753BA5A-475B-4275-9FC4-74728B4D86FD}"/>
    <cellStyle name="Header2 3 3 7" xfId="41471" xr:uid="{EA144452-25C7-4FF4-950F-686D613AC6BD}"/>
    <cellStyle name="Header2 3 3 8" xfId="40926" xr:uid="{C8CE24E4-94C7-4209-972B-EB6909D17E4E}"/>
    <cellStyle name="Header2 3 3 9" xfId="35138" xr:uid="{BB38327B-BABB-4C16-A404-EF8493D4C6DB}"/>
    <cellStyle name="Header2 3 4" xfId="31287" xr:uid="{30D3E71B-9832-4425-9517-D89837FF5424}"/>
    <cellStyle name="Header2 3 4 2" xfId="33358" xr:uid="{FDE45037-C763-478C-8C78-AE2D009B2D85}"/>
    <cellStyle name="Header2 3 4 2 2" xfId="42377" xr:uid="{E176BB55-7BA8-4265-87E8-F22CB0B0AEB0}"/>
    <cellStyle name="Header2 3 4 2 3" xfId="43460" xr:uid="{41CC1C2D-8AD2-46AD-B9D3-8FAAE4517EE9}"/>
    <cellStyle name="Header2 3 4 2 4" xfId="39457" xr:uid="{BE3E4464-63C3-4297-9710-7230B433F9E2}"/>
    <cellStyle name="Header2 3 4 3" xfId="37900" xr:uid="{43BF7844-99BE-4D11-858B-64AD1D2A6556}"/>
    <cellStyle name="Header2 3 4 3 2" xfId="41874" xr:uid="{1616B07A-0B9C-4466-853A-E80505F78D9E}"/>
    <cellStyle name="Header2 3 4 3 3" xfId="41330" xr:uid="{67E31D30-0096-4588-8D47-88986A7EF3EE}"/>
    <cellStyle name="Header2 3 4 3 4" xfId="44584" xr:uid="{10D2BF67-8907-4D0B-8991-F50DB0171D46}"/>
    <cellStyle name="Header2 3 4 3 5" xfId="38879" xr:uid="{C21C6CEF-1215-4006-9A4E-1B865D736113}"/>
    <cellStyle name="Header2 3 4 3 6" xfId="45408" xr:uid="{F0BD33B8-4DD3-4759-826F-1DCB188CF820}"/>
    <cellStyle name="Header2 3 4 4" xfId="40373" xr:uid="{DF51BECA-B8D6-48AB-8E79-7BFF004CCC24}"/>
    <cellStyle name="Header2 3 4 4 2" xfId="43037" xr:uid="{CB6A5FC5-EE05-4628-8813-69D5873D34CC}"/>
    <cellStyle name="Header2 3 4 4 3" xfId="43959" xr:uid="{013E4789-C98D-4544-8EAA-394D0A5FEF63}"/>
    <cellStyle name="Header2 3 4 4 4" xfId="45908" xr:uid="{A5221433-1DC2-42D1-9728-A6330CD65973}"/>
    <cellStyle name="Header2 3 4 4 5" xfId="34639" xr:uid="{01F55D3F-A1C4-4053-B5A0-779C55E8AD6F}"/>
    <cellStyle name="Header2 3 4 4 6" xfId="34422" xr:uid="{6D2A0D7A-3628-4554-8757-DFE884F53DDE}"/>
    <cellStyle name="Header2 3 4 5" xfId="40597" xr:uid="{D868A26B-CC1B-4B26-B15E-449FA0B9C9E1}"/>
    <cellStyle name="Header2 3 4 5 2" xfId="43261" xr:uid="{7D515462-50E5-4E35-B312-E629728E375C}"/>
    <cellStyle name="Header2 3 4 5 3" xfId="44183" xr:uid="{91584727-9D11-488B-80E9-80CA84001AE6}"/>
    <cellStyle name="Header2 3 4 5 4" xfId="46085" xr:uid="{EB101334-C47B-47E3-85A5-F576072D6FBA}"/>
    <cellStyle name="Header2 3 4 5 5" xfId="44915" xr:uid="{9A85E746-DC08-4857-BB3C-F79B8AC66AB8}"/>
    <cellStyle name="Header2 3 4 5 6" xfId="34503" xr:uid="{D7590698-7D41-4224-8C7F-E214651CA68C}"/>
    <cellStyle name="Header2 3 4 6" xfId="39938" xr:uid="{EA93FCA5-C6D0-4B0F-905E-925FD56DED51}"/>
    <cellStyle name="Header2 3 4 6 2" xfId="42605" xr:uid="{85954918-B0CE-4670-B0C7-EE487B0D3574}"/>
    <cellStyle name="Header2 3 4 6 3" xfId="43660" xr:uid="{357D452F-84DC-4B00-81F0-919C3C8C2700}"/>
    <cellStyle name="Header2 3 4 6 4" xfId="45632" xr:uid="{96257056-08AC-47EE-B1E7-C519E232E521}"/>
    <cellStyle name="Header2 3 4 6 5" xfId="39362" xr:uid="{0E5ABBBE-C4C5-4297-9F9D-D53B1B87E1E9}"/>
    <cellStyle name="Header2 3 4 6 6" xfId="34404" xr:uid="{AC9BC1E0-ED1D-4702-9872-9671E7F75EB9}"/>
    <cellStyle name="Header2 3 4 7" xfId="41367" xr:uid="{80286F3E-A902-42C2-80D7-9F112CB19736}"/>
    <cellStyle name="Header2 3 4 7 2" xfId="46579" xr:uid="{36351F68-1001-48EF-B3E7-9E219E3B7AD8}"/>
    <cellStyle name="Header2 3 4 7 3" xfId="49150" xr:uid="{CB310470-E205-45DA-AEFB-3BA0BD7D4ED3}"/>
    <cellStyle name="Header2 3 4 7 4" xfId="51670" xr:uid="{84132F6E-9CA9-47B7-9884-EE8DC83CBF5E}"/>
    <cellStyle name="Header2 3 4 8" xfId="41028" xr:uid="{600E1ADC-3FC5-45D0-981B-D7E29684DD51}"/>
    <cellStyle name="Header2 3 4 8 2" xfId="46389" xr:uid="{9C0466DC-0D6C-46D3-9D84-D4D59586BE0B}"/>
    <cellStyle name="Header2 3 4 8 3" xfId="48967" xr:uid="{B57506E0-6715-4DDE-A8CC-0F601D828DEC}"/>
    <cellStyle name="Header2 3 4 8 4" xfId="51490" xr:uid="{4507BAE3-9DCA-4EFE-A4B7-697896141F7C}"/>
    <cellStyle name="Header2 3 4 9" xfId="35031" xr:uid="{0106C433-EA6A-4CAC-9B66-3F93A9972031}"/>
    <cellStyle name="Header2 3 5" xfId="31501" xr:uid="{8DF9E59E-2812-41FE-A1D2-B85B47E1F1B4}"/>
    <cellStyle name="Header2 3 5 2" xfId="33570" xr:uid="{85434132-255C-44A0-9F99-6722E59A0871}"/>
    <cellStyle name="Header2 3 5 2 2" xfId="42523" xr:uid="{988761AA-D60A-44FF-90A8-AE440A06A24B}"/>
    <cellStyle name="Header2 3 5 2 2 2" xfId="47292" xr:uid="{D704A105-CC2C-420E-A0DA-CBCBFB874D4D}"/>
    <cellStyle name="Header2 3 5 2 2 3" xfId="49835" xr:uid="{7310AF77-8C92-4021-B2E0-A28F9DCE3581}"/>
    <cellStyle name="Header2 3 5 2 2 4" xfId="52338" xr:uid="{08AA1889-5287-41BB-B758-1DB2FAD3B133}"/>
    <cellStyle name="Header2 3 5 2 3" xfId="43605" xr:uid="{F98C9CA6-2282-46DD-AC15-A01C027CC7BC}"/>
    <cellStyle name="Header2 3 5 2 3 2" xfId="48096" xr:uid="{C74049DD-4E2D-45D1-8F4C-FBEE6C283E57}"/>
    <cellStyle name="Header2 3 5 2 3 3" xfId="50623" xr:uid="{C5E67220-2EFD-4852-BAA3-6B08572444C5}"/>
    <cellStyle name="Header2 3 5 2 3 4" xfId="53116" xr:uid="{259E54D8-AE68-43A1-88C8-995DD5F0F19E}"/>
    <cellStyle name="Header2 3 5 2 4" xfId="39609" xr:uid="{B63C172E-8F4A-48EE-9CAA-36054BE10DDD}"/>
    <cellStyle name="Header2 3 5 3" xfId="38112" xr:uid="{BC7940E1-7C8E-4EE0-8C3D-0125A4AF331A}"/>
    <cellStyle name="Header2 3 5 3 2" xfId="42020" xr:uid="{E159B3EB-BB8B-4B66-AF81-6871D1B9D5D7}"/>
    <cellStyle name="Header2 3 5 3 3" xfId="42360" xr:uid="{9AC74BA0-18C9-435B-BA0A-BCCE947C9A37}"/>
    <cellStyle name="Header2 3 5 4" xfId="40534" xr:uid="{EFFB1908-3238-4020-977B-03652D6C97BC}"/>
    <cellStyle name="Header2 3 5 4 2" xfId="43198" xr:uid="{B2831DA0-C629-400A-BAF2-59968E4332EC}"/>
    <cellStyle name="Header2 3 5 4 3" xfId="44120" xr:uid="{0839D344-EAC6-4E52-806A-9084FB7A6209}"/>
    <cellStyle name="Header2 3 5 5" xfId="40669" xr:uid="{3215989D-7BA1-4E04-84DF-1F84ADEE6CA6}"/>
    <cellStyle name="Header2 3 5 5 2" xfId="43332" xr:uid="{D4064452-3DDF-4869-9DB1-74079003637D}"/>
    <cellStyle name="Header2 3 5 5 3" xfId="44254" xr:uid="{4F8BE35A-6114-46B7-A8AC-69041E62CC53}"/>
    <cellStyle name="Header2 3 5 6" xfId="40255" xr:uid="{E589F6B2-3444-4E25-88AF-04B7D6B58AD1}"/>
    <cellStyle name="Header2 3 5 6 2" xfId="42921" xr:uid="{34758AC1-E034-4795-8554-37D23516290F}"/>
    <cellStyle name="Header2 3 5 6 3" xfId="43849" xr:uid="{0C1CF8E9-64E1-4FFB-B369-518CBF7C8F26}"/>
    <cellStyle name="Header2 3 5 7" xfId="41514" xr:uid="{F050910D-E8CA-4DAA-B04C-9A85A49F8F91}"/>
    <cellStyle name="Header2 3 5 8" xfId="40883" xr:uid="{CA224562-38E8-4FC8-91DC-28A9700E6F66}"/>
    <cellStyle name="Header2 3 5 9" xfId="35179" xr:uid="{85490BCF-B798-4DC1-BDF3-A4E478B4FBDA}"/>
    <cellStyle name="Header2 3 6" xfId="32412" xr:uid="{AA36160B-2A2C-4C22-AB9F-FCB6EBE46CD0}"/>
    <cellStyle name="Header2 3 6 2" xfId="42254" xr:uid="{7482FE8E-44C4-45D7-934C-2AE9B7A17413}"/>
    <cellStyle name="Header2 3 6 3" xfId="40868" xr:uid="{35398434-159F-40E9-ACC5-97CA2EDF4936}"/>
    <cellStyle name="Header2 3 6 4" xfId="39205" xr:uid="{E75EF49C-590F-423D-B32A-7FD734DE7559}"/>
    <cellStyle name="Header2 3 6 5" xfId="45127" xr:uid="{E124CCEB-A4D8-478C-94D9-77B15BF0D741}"/>
    <cellStyle name="Header2 3 6 6" xfId="45202" xr:uid="{53151138-FEAF-4A2F-BD4A-32F6783D21B3}"/>
    <cellStyle name="Header2 3 6 7" xfId="45234" xr:uid="{9EBCAE90-ADFA-4C04-99D7-47FAE201F9EA}"/>
    <cellStyle name="Header2 3 7" xfId="36933" xr:uid="{A49966F0-B83E-4628-8A3E-8A40071B05A7}"/>
    <cellStyle name="Header2 3 7 2" xfId="41749" xr:uid="{CFB1DD84-A300-4FFE-8601-5D2008D0CF1B}"/>
    <cellStyle name="Header2 3 7 2 2" xfId="46776" xr:uid="{D39E94A7-315D-4780-B4B6-50D4C217114E}"/>
    <cellStyle name="Header2 3 7 2 3" xfId="49337" xr:uid="{D1E404FE-CA99-47F2-BCE1-F0CC26F82AB1}"/>
    <cellStyle name="Header2 3 7 2 4" xfId="51849" xr:uid="{FCEAA428-1791-4015-A2FC-878E4CA0C779}"/>
    <cellStyle name="Header2 3 7 3" xfId="41865" xr:uid="{04BC48F6-8D6C-45B0-A731-E044A79599DC}"/>
    <cellStyle name="Header2 3 7 3 2" xfId="46873" xr:uid="{944BF214-0A44-4C08-85E2-7E8E13A1C368}"/>
    <cellStyle name="Header2 3 7 3 3" xfId="49433" xr:uid="{A16F7300-C557-424D-ACFB-68ECCE573270}"/>
    <cellStyle name="Header2 3 7 3 4" xfId="51944" xr:uid="{58CB243F-6F34-4A4B-81D5-591CE9AEE501}"/>
    <cellStyle name="Header2 3 8" xfId="40212" xr:uid="{B8D5689D-3480-4A5B-97D1-8B77E5F3FA7A}"/>
    <cellStyle name="Header2 3 8 2" xfId="42878" xr:uid="{49FF83A4-36E1-4DE9-89A9-11C079F29130}"/>
    <cellStyle name="Header2 3 8 2 2" xfId="47500" xr:uid="{F3EE7D51-EF77-4DD5-AA7B-72689E446968}"/>
    <cellStyle name="Header2 3 8 2 3" xfId="50033" xr:uid="{3C72AB93-7352-4030-8F34-44D7895FB0D1}"/>
    <cellStyle name="Header2 3 8 2 4" xfId="52532" xr:uid="{F2507DFC-8DA0-4051-9529-0F3DE8E7AC95}"/>
    <cellStyle name="Header2 3 8 3" xfId="43812" xr:uid="{6FF7CB3E-3408-426D-8ADF-0B199C5EE139}"/>
    <cellStyle name="Header2 3 8 3 2" xfId="48284" xr:uid="{F7FF3E81-5269-4007-96AC-050E7B7F855B}"/>
    <cellStyle name="Header2 3 8 3 3" xfId="50807" xr:uid="{3D77D469-27C5-448C-A854-84A3A6A247D8}"/>
    <cellStyle name="Header2 3 8 3 4" xfId="53298" xr:uid="{6FCCFF33-D0AD-4D1D-8F8A-0D553193FA47}"/>
    <cellStyle name="Header2 3 9" xfId="40054" xr:uid="{F05B9606-F031-465E-A950-16F435BEA883}"/>
    <cellStyle name="Header2 3 9 2" xfId="42720" xr:uid="{647F7203-718A-4416-8F24-32AA134290C4}"/>
    <cellStyle name="Header2 3 9 2 2" xfId="47460" xr:uid="{6F457726-F631-4DF3-825F-FC114A227931}"/>
    <cellStyle name="Header2 3 9 2 3" xfId="50002" xr:uid="{5E74C23C-A192-4F15-8A6D-10777DA51CC3}"/>
    <cellStyle name="Header2 3 9 2 4" xfId="52503" xr:uid="{AEFE57BC-E494-4383-9200-38F84C6C49CF}"/>
    <cellStyle name="Header2 3 9 3" xfId="43772" xr:uid="{3179D18C-DFBE-4A51-A626-9D5471955371}"/>
    <cellStyle name="Header2 3 9 3 2" xfId="48252" xr:uid="{0C1A1BFF-3321-4B38-98F8-0860892B3303}"/>
    <cellStyle name="Header2 3 9 3 3" xfId="50778" xr:uid="{0FBF3191-F09D-4E8E-9014-F21D4BEDE132}"/>
    <cellStyle name="Header2 3 9 3 4" xfId="53269" xr:uid="{47744D1E-C728-4372-8B6D-B577746EB059}"/>
    <cellStyle name="Header2 4" xfId="30264" xr:uid="{AE542E18-60F5-4F0B-841F-C7784AA3A537}"/>
    <cellStyle name="Header2 4 10" xfId="40581" xr:uid="{24B723DD-70D6-4671-8C81-32ADEE056519}"/>
    <cellStyle name="Header2 4 10 2" xfId="43245" xr:uid="{C03233A0-7581-497A-81B5-FB6543A0E278}"/>
    <cellStyle name="Header2 4 10 3" xfId="44167" xr:uid="{71932071-6830-4144-9DC9-9DCFD3C6B5D9}"/>
    <cellStyle name="Header2 4 10 4" xfId="34145" xr:uid="{D649776F-5E65-434E-9466-AB5C6E0FF931}"/>
    <cellStyle name="Header2 4 11" xfId="41168" xr:uid="{4BA78F85-BE63-4ADD-AE97-27493C858172}"/>
    <cellStyle name="Header2 4 11 2" xfId="46469" xr:uid="{D808E7AE-17BF-4360-A910-C9EAAF7F3EC4}"/>
    <cellStyle name="Header2 4 11 3" xfId="49044" xr:uid="{3E902A16-3D32-489F-9C5C-2A0586675CDB}"/>
    <cellStyle name="Header2 4 11 4" xfId="51565" xr:uid="{B7F0AC7D-C287-4B66-A359-543211CDA7F2}"/>
    <cellStyle name="Header2 4 12" xfId="41106" xr:uid="{A63B0EA9-0E2C-4B27-A8FE-9704B96B9CE9}"/>
    <cellStyle name="Header2 4 12 2" xfId="46460" xr:uid="{4A0C9245-0481-4A15-AF07-D1F413095410}"/>
    <cellStyle name="Header2 4 12 3" xfId="49037" xr:uid="{3DE4AB8E-1242-44AE-839B-03FD92B6EB72}"/>
    <cellStyle name="Header2 4 12 4" xfId="51559" xr:uid="{FE848AAF-A268-4605-82E6-2EA245404717}"/>
    <cellStyle name="Header2 4 13" xfId="34703" xr:uid="{D2249CB3-99B1-4CDD-A65C-FECF0F010099}"/>
    <cellStyle name="Header2 4 2" xfId="31326" xr:uid="{C8263748-0878-4694-9C3C-2A9069E13189}"/>
    <cellStyle name="Header2 4 2 10" xfId="39311" xr:uid="{33E856F0-68AF-408C-9FD3-6B7B47A38A7A}"/>
    <cellStyle name="Header2 4 2 11" xfId="34257" xr:uid="{BA5A078F-D037-4FB3-8771-27BA17B10204}"/>
    <cellStyle name="Header2 4 2 12" xfId="45293" xr:uid="{B6E72DA3-3DA5-498F-ABFD-B8D7ADDB2024}"/>
    <cellStyle name="Header2 4 2 2" xfId="33397" xr:uid="{EADE9680-43DB-43FF-8B73-15E3B66C88C9}"/>
    <cellStyle name="Header2 4 2 2 2" xfId="42409" xr:uid="{EFCEDE41-5783-4EDE-A97B-1EB672C598AE}"/>
    <cellStyle name="Header2 4 2 2 2 2" xfId="47200" xr:uid="{F1F09117-D705-4F5B-A6EB-315F09E98AF0}"/>
    <cellStyle name="Header2 4 2 2 2 3" xfId="49743" xr:uid="{30F4C40B-7154-407C-9D7A-A15968EC91CF}"/>
    <cellStyle name="Header2 4 2 2 2 4" xfId="52247" xr:uid="{4BA260B2-90B4-4BC4-907B-A715A33A725D}"/>
    <cellStyle name="Header2 4 2 2 3" xfId="43492" xr:uid="{E693BCDB-64DA-4692-85C2-330EB626F765}"/>
    <cellStyle name="Header2 4 2 2 3 2" xfId="48004" xr:uid="{FE81C679-F33D-4CE2-AFA8-F386D58407C8}"/>
    <cellStyle name="Header2 4 2 2 3 3" xfId="50533" xr:uid="{F0F44716-595D-4F67-8AC1-7BC48AF1ED84}"/>
    <cellStyle name="Header2 4 2 2 3 4" xfId="53026" xr:uid="{FC8DFE34-A126-43DC-9E90-8ED16E0166B7}"/>
    <cellStyle name="Header2 4 2 2 4" xfId="39490" xr:uid="{99B6CCD3-EB4F-4360-BAD1-F2EC01E7CBC8}"/>
    <cellStyle name="Header2 4 2 3" xfId="37938" xr:uid="{7D3500C1-E1A5-4BC8-9013-CC911080BEA8}"/>
    <cellStyle name="Header2 4 2 3 2" xfId="41906" xr:uid="{6DA9D0A9-3365-497D-969C-F3D00F73F785}"/>
    <cellStyle name="Header2 4 2 3 3" xfId="40828" xr:uid="{CC28D522-14B3-47C3-885F-7C422916DAE0}"/>
    <cellStyle name="Header2 4 2 4" xfId="40405" xr:uid="{8A5EA48D-95E0-4ACF-9DF7-9378B430309A}"/>
    <cellStyle name="Header2 4 2 4 2" xfId="43069" xr:uid="{3D6387F9-AC81-437B-8E47-D6D8141792A0}"/>
    <cellStyle name="Header2 4 2 4 2 2" xfId="47656" xr:uid="{A3D48840-5553-4642-A8B7-3515A26DB9A9}"/>
    <cellStyle name="Header2 4 2 4 2 3" xfId="50186" xr:uid="{4392BCCE-E353-4DEB-B3BD-9CF0F30F4A0C}"/>
    <cellStyle name="Header2 4 2 4 2 4" xfId="52683" xr:uid="{8F46CC43-A2B6-4C8B-90FB-33CDEE4A1E77}"/>
    <cellStyle name="Header2 4 2 4 3" xfId="43991" xr:uid="{00D9B4E6-2699-48BF-83C0-E017F7373922}"/>
    <cellStyle name="Header2 4 2 4 3 2" xfId="48437" xr:uid="{EFC9638C-343D-486A-B757-4EA8C0E0A292}"/>
    <cellStyle name="Header2 4 2 4 3 3" xfId="50960" xr:uid="{F431FA42-66D6-41F6-8C93-F8EA87157449}"/>
    <cellStyle name="Header2 4 2 4 3 4" xfId="53449" xr:uid="{CD3872EF-554B-4837-AEF3-74235570CE59}"/>
    <cellStyle name="Header2 4 2 5" xfId="40654" xr:uid="{169FB55C-2FB7-4CC7-8BE8-FB98FDD892D9}"/>
    <cellStyle name="Header2 4 2 5 2" xfId="43317" xr:uid="{8573BC20-29D5-4442-9CB1-987C81AD920F}"/>
    <cellStyle name="Header2 4 2 5 2 2" xfId="47861" xr:uid="{819788E5-0C0E-404E-88E6-409AD7485B28}"/>
    <cellStyle name="Header2 4 2 5 2 3" xfId="50390" xr:uid="{36E647C9-12FD-40B9-90DC-09D4BE1199DE}"/>
    <cellStyle name="Header2 4 2 5 2 4" xfId="52884" xr:uid="{600037E1-7F45-485E-9637-34A56DED4C45}"/>
    <cellStyle name="Header2 4 2 5 3" xfId="44239" xr:uid="{704E871A-8A89-44FC-93F5-E4DCCA18836F}"/>
    <cellStyle name="Header2 4 2 5 3 2" xfId="48643" xr:uid="{E8C190FA-C758-465D-B17E-2670662E344E}"/>
    <cellStyle name="Header2 4 2 5 3 3" xfId="51163" xr:uid="{38CA4B12-9DD3-42B9-9168-B9EDF630D41A}"/>
    <cellStyle name="Header2 4 2 5 3 4" xfId="53650" xr:uid="{194BFCBF-D92E-4FBC-A4C5-879CEBA54083}"/>
    <cellStyle name="Header2 4 2 6" xfId="40308" xr:uid="{3B0BD57A-5C50-4202-8E3B-76E907C1D341}"/>
    <cellStyle name="Header2 4 2 6 2" xfId="42974" xr:uid="{2529CD65-E1C2-4448-A533-EF6884C54531}"/>
    <cellStyle name="Header2 4 2 6 2 2" xfId="47575" xr:uid="{EBB5B33C-F2D5-4F67-871D-96E9C11B1988}"/>
    <cellStyle name="Header2 4 2 6 2 3" xfId="50107" xr:uid="{2704DE2E-A270-4A05-AD72-BDBD266C856F}"/>
    <cellStyle name="Header2 4 2 6 2 4" xfId="52605" xr:uid="{B22D80BD-AF8D-4DD5-ABF0-BAACEA01FA31}"/>
    <cellStyle name="Header2 4 2 6 3" xfId="43897" xr:uid="{61F2A292-1216-4B07-98C9-7302666E29C4}"/>
    <cellStyle name="Header2 4 2 6 3 2" xfId="48358" xr:uid="{AB6E6863-BBD0-4F6F-9E9E-C002E6A96BA1}"/>
    <cellStyle name="Header2 4 2 6 3 3" xfId="50881" xr:uid="{D026EFD5-3D3C-4F07-9ABF-C10C92918D02}"/>
    <cellStyle name="Header2 4 2 6 3 4" xfId="53371" xr:uid="{4B34A1CF-9DDE-4720-A29F-ABFAC82C2045}"/>
    <cellStyle name="Header2 4 2 7" xfId="41399" xr:uid="{7D1B45B8-A43B-40ED-961E-7DF475BAF647}"/>
    <cellStyle name="Header2 4 2 8" xfId="40996" xr:uid="{63AE5BC7-7F24-4AC7-9012-79F36BABD48B}"/>
    <cellStyle name="Header2 4 2 9" xfId="35065" xr:uid="{73FDBBA1-458D-408C-AE62-0A2BF418CAA8}"/>
    <cellStyle name="Header2 4 3" xfId="31448" xr:uid="{F2721AF2-045E-4757-9BF7-985573824F30}"/>
    <cellStyle name="Header2 4 3 2" xfId="33517" xr:uid="{22F5585F-BF1F-40D7-9050-3F0D826D3283}"/>
    <cellStyle name="Header2 4 3 2 2" xfId="42470" xr:uid="{6F92166F-8F26-4742-B20E-F77F16ACF4E6}"/>
    <cellStyle name="Header2 4 3 2 3" xfId="43552" xr:uid="{47F92872-1241-4A74-9BB9-21AE8E10A524}"/>
    <cellStyle name="Header2 4 3 2 4" xfId="39556" xr:uid="{036966B8-8422-4F92-9E3A-CDFF35FA831B}"/>
    <cellStyle name="Header2 4 3 3" xfId="38059" xr:uid="{23533A2B-DEC8-4F2F-9413-A80DEC086F95}"/>
    <cellStyle name="Header2 4 3 3 2" xfId="41967" xr:uid="{4DD3FF71-E80E-4809-B2CC-66461AFAD5D8}"/>
    <cellStyle name="Header2 4 3 3 3" xfId="40856" xr:uid="{7DCC6B7B-A0DB-4B9C-8DC6-7E3C84B9CB96}"/>
    <cellStyle name="Header2 4 3 4" xfId="40481" xr:uid="{2ECC07CD-BC09-4FC7-8F00-38C389F64CAF}"/>
    <cellStyle name="Header2 4 3 4 2" xfId="43145" xr:uid="{DDF27B64-A3AE-4154-80A1-4BC32A0ADC5B}"/>
    <cellStyle name="Header2 4 3 4 3" xfId="44067" xr:uid="{9E18BE03-8D0D-457A-85F5-A69264B55D58}"/>
    <cellStyle name="Header2 4 3 5" xfId="40649" xr:uid="{24960730-BDFA-48FF-A41D-DD6E18AA0DAA}"/>
    <cellStyle name="Header2 4 3 5 2" xfId="43312" xr:uid="{DEAB7423-6964-447A-9F34-1FD97F7F71B7}"/>
    <cellStyle name="Header2 4 3 5 3" xfId="44234" xr:uid="{DF23C310-4379-43A7-9D62-8ACC3A4E4B92}"/>
    <cellStyle name="Header2 4 3 6" xfId="40574" xr:uid="{55FC4648-B992-49B8-B258-5249170F0A0C}"/>
    <cellStyle name="Header2 4 3 6 2" xfId="43238" xr:uid="{C2990FF8-8A81-4AC5-B5EE-3F67465C135F}"/>
    <cellStyle name="Header2 4 3 6 3" xfId="44160" xr:uid="{E35B134B-EF86-471A-B5FE-98DEAE882A52}"/>
    <cellStyle name="Header2 4 3 7" xfId="41461" xr:uid="{3A76E36E-9A0D-4572-BF2E-BF269F7E0546}"/>
    <cellStyle name="Header2 4 3 8" xfId="40936" xr:uid="{163B0B4F-25A5-4441-BE5A-6EC24DEFB81E}"/>
    <cellStyle name="Header2 4 3 9" xfId="35128" xr:uid="{E6995934-5A69-42D7-AEE5-F6A6CA60CE55}"/>
    <cellStyle name="Header2 4 4" xfId="31314" xr:uid="{77AA7E89-2740-4924-B7E9-FAFE224BC1FB}"/>
    <cellStyle name="Header2 4 4 10" xfId="38883" xr:uid="{4281F272-D8C0-4064-A348-7BCB4C7CC235}"/>
    <cellStyle name="Header2 4 4 11" xfId="34248" xr:uid="{8D409F21-594D-4B12-A206-9B45251FEBD8}"/>
    <cellStyle name="Header2 4 4 12" xfId="45224" xr:uid="{D99E4CBE-0A5E-402B-93A6-B71080D98BFC}"/>
    <cellStyle name="Header2 4 4 2" xfId="33385" xr:uid="{46B2B050-F42D-4DA2-9083-3B4E7E3A289E}"/>
    <cellStyle name="Header2 4 4 2 2" xfId="42400" xr:uid="{A9072F3B-8A7D-4068-8DEF-451B8BB8320F}"/>
    <cellStyle name="Header2 4 4 2 3" xfId="43483" xr:uid="{E1673172-E0A2-4389-8B17-73E6AAAE7303}"/>
    <cellStyle name="Header2 4 4 2 4" xfId="39480" xr:uid="{991D4FE8-04C3-45F0-881C-8242B0413C27}"/>
    <cellStyle name="Header2 4 4 3" xfId="37926" xr:uid="{078C16A0-B3B0-45EC-AEFF-4E575A3924BC}"/>
    <cellStyle name="Header2 4 4 3 2" xfId="41897" xr:uid="{9443CDA5-79EE-467A-8563-987A00DEF8F2}"/>
    <cellStyle name="Header2 4 4 3 3" xfId="41277" xr:uid="{599D8BA7-3F3F-40B2-A5AB-77D3EC89271D}"/>
    <cellStyle name="Header2 4 4 4" xfId="40396" xr:uid="{37037602-8EA9-4321-8F72-3D65879EA010}"/>
    <cellStyle name="Header2 4 4 4 2" xfId="43060" xr:uid="{FE34F6D9-ECE1-4DC3-9E13-09BEB2CF39B2}"/>
    <cellStyle name="Header2 4 4 4 3" xfId="43982" xr:uid="{6A627ABD-40E9-4F37-813B-34E7B890C9F0}"/>
    <cellStyle name="Header2 4 4 5" xfId="40689" xr:uid="{A8F467F0-0E65-4300-A379-5B1B97C092D9}"/>
    <cellStyle name="Header2 4 4 5 2" xfId="43352" xr:uid="{0A454F6B-8434-479F-A36B-D4057DCCF4B8}"/>
    <cellStyle name="Header2 4 4 5 3" xfId="44274" xr:uid="{2A740282-46A6-4B8E-97A2-BCAA98CFEE6E}"/>
    <cellStyle name="Header2 4 4 6" xfId="39973" xr:uid="{C32ED2F9-46EE-4595-A6E1-C9E099906C8A}"/>
    <cellStyle name="Header2 4 4 6 2" xfId="42639" xr:uid="{E4AF38D9-00FD-436B-9315-9AACE34838DA}"/>
    <cellStyle name="Header2 4 4 6 3" xfId="43691" xr:uid="{265BFC3E-F1C1-4CAC-B611-C5D08F20CC35}"/>
    <cellStyle name="Header2 4 4 7" xfId="41390" xr:uid="{A73EDBE0-0BA9-4B0B-A83F-278D6A9E0B36}"/>
    <cellStyle name="Header2 4 4 8" xfId="41005" xr:uid="{6708F122-8E65-4A85-B6DA-9E115AECE95A}"/>
    <cellStyle name="Header2 4 4 9" xfId="35055" xr:uid="{1397F5A3-437E-4EDE-B8AE-F38EADF46731}"/>
    <cellStyle name="Header2 4 5" xfId="31424" xr:uid="{AEC78B87-4AAC-472B-AC24-41EB54FC51B0}"/>
    <cellStyle name="Header2 4 5 2" xfId="33493" xr:uid="{B23918A2-9F07-4EA9-8ED8-87BAE0A73E95}"/>
    <cellStyle name="Header2 4 5 2 2" xfId="42448" xr:uid="{CAA7F5C5-01EA-4661-A388-3C729F692248}"/>
    <cellStyle name="Header2 4 5 2 3" xfId="43530" xr:uid="{0B74A97B-07F4-44D5-B6F3-0E3706696D46}"/>
    <cellStyle name="Header2 4 5 2 4" xfId="39534" xr:uid="{C7A74B05-CA01-43D6-9CA5-DB53E989B3B1}"/>
    <cellStyle name="Header2 4 5 2 5" xfId="45388" xr:uid="{307AD3CE-AA37-4212-BC7A-B9C30C51F7E4}"/>
    <cellStyle name="Header2 4 5 2 6" xfId="45113" xr:uid="{84EC31B6-172A-44B5-823F-3BE5C6E83BB6}"/>
    <cellStyle name="Header2 4 5 2 7" xfId="34226" xr:uid="{B469B6C2-5261-4E3C-9F25-9B1EAD98A11E}"/>
    <cellStyle name="Header2 4 5 3" xfId="38035" xr:uid="{70B9A4E5-28CB-41E6-AEC9-BEEEB4E33C45}"/>
    <cellStyle name="Header2 4 5 3 2" xfId="41945" xr:uid="{8DB275EC-AC50-4BFD-A7B1-5E09063B46AE}"/>
    <cellStyle name="Header2 4 5 3 2 2" xfId="46931" xr:uid="{24EB94A5-B597-4FF6-BB12-856DE6D434DF}"/>
    <cellStyle name="Header2 4 5 3 2 3" xfId="49489" xr:uid="{82222865-CE7F-4154-AEE2-40616987DE00}"/>
    <cellStyle name="Header2 4 5 3 2 4" xfId="52000" xr:uid="{F8250479-0BB1-46DE-AB4F-C84614715B59}"/>
    <cellStyle name="Header2 4 5 3 3" xfId="42318" xr:uid="{E63B3C37-540B-4D8F-8EA7-20DF26375CC5}"/>
    <cellStyle name="Header2 4 5 3 3 2" xfId="47129" xr:uid="{5F6B410E-674F-496C-96FC-515422251B69}"/>
    <cellStyle name="Header2 4 5 3 3 3" xfId="49673" xr:uid="{BCD239A7-7ECB-439E-A2F2-A05DB16D2307}"/>
    <cellStyle name="Header2 4 5 3 3 4" xfId="52177" xr:uid="{83A639EE-90D6-414A-8DCD-FA898924F685}"/>
    <cellStyle name="Header2 4 5 4" xfId="40457" xr:uid="{22316327-E7C7-4FA8-9C09-423F06BDF4D6}"/>
    <cellStyle name="Header2 4 5 4 2" xfId="43121" xr:uid="{CE8659DD-10F2-4BD5-9052-700C88EB086D}"/>
    <cellStyle name="Header2 4 5 4 2 2" xfId="47699" xr:uid="{99E09FA8-DB72-437A-91E9-F8524EED375B}"/>
    <cellStyle name="Header2 4 5 4 2 3" xfId="50229" xr:uid="{E539E2C8-33C6-4C7E-9845-81DA1F787443}"/>
    <cellStyle name="Header2 4 5 4 2 4" xfId="52726" xr:uid="{ABC048C6-5BD6-49EF-9BA2-65F4C0E504C1}"/>
    <cellStyle name="Header2 4 5 4 3" xfId="44043" xr:uid="{B1FF6382-F12A-47C8-8F74-366DB880AFB8}"/>
    <cellStyle name="Header2 4 5 4 3 2" xfId="48482" xr:uid="{3B61FE8F-6606-41CF-AEB9-0BB5790958BE}"/>
    <cellStyle name="Header2 4 5 4 3 3" xfId="51003" xr:uid="{1E3DABD6-FDE3-4789-A7A4-7F31D5D8664E}"/>
    <cellStyle name="Header2 4 5 4 3 4" xfId="53492" xr:uid="{AC4A5487-EAB3-4D10-ADDB-DF25845C5194}"/>
    <cellStyle name="Header2 4 5 5" xfId="40733" xr:uid="{84B9A307-F7EB-45FD-A5E4-F67113529484}"/>
    <cellStyle name="Header2 4 5 5 2" xfId="43396" xr:uid="{E5C59F92-F0E0-4713-ABA2-68AB5279CB45}"/>
    <cellStyle name="Header2 4 5 5 2 2" xfId="47924" xr:uid="{46605573-8684-494D-B289-4CEF43B33FB7}"/>
    <cellStyle name="Header2 4 5 5 2 3" xfId="50453" xr:uid="{C7662435-6F4E-41A7-95D2-AD729CC0282C}"/>
    <cellStyle name="Header2 4 5 5 2 4" xfId="52947" xr:uid="{8D1A57AA-8B9E-4CC2-9583-885F01140955}"/>
    <cellStyle name="Header2 4 5 5 3" xfId="44318" xr:uid="{9E1E1FD4-828B-4087-8206-52ECF38DABA5}"/>
    <cellStyle name="Header2 4 5 5 3 2" xfId="48706" xr:uid="{7EA36A83-650C-41E5-A903-1D9E7B4E8C3B}"/>
    <cellStyle name="Header2 4 5 5 3 3" xfId="51227" xr:uid="{A87B1319-76FA-48FC-9C22-E7E407D9136D}"/>
    <cellStyle name="Header2 4 5 5 3 4" xfId="53713" xr:uid="{8F4C5FDA-02AE-4942-A4CA-99384448C150}"/>
    <cellStyle name="Header2 4 5 6" xfId="40769" xr:uid="{E0EF09FC-9BC2-4151-85AB-51A7714A2A78}"/>
    <cellStyle name="Header2 4 5 6 2" xfId="43423" xr:uid="{1334E331-5A64-4852-903B-BCCEC7A04D75}"/>
    <cellStyle name="Header2 4 5 6 2 2" xfId="47945" xr:uid="{CF52B1DD-8341-4A19-8718-B7E1B40F1FFC}"/>
    <cellStyle name="Header2 4 5 6 2 3" xfId="50474" xr:uid="{D4A42C63-39E6-401F-825C-8D35CECBEDB7}"/>
    <cellStyle name="Header2 4 5 6 2 4" xfId="52967" xr:uid="{09D7B0BA-A33A-48ED-B7F7-CC8741428720}"/>
    <cellStyle name="Header2 4 5 6 3" xfId="44338" xr:uid="{8952BA22-FD64-4698-B7E0-F066A860831B}"/>
    <cellStyle name="Header2 4 5 6 3 2" xfId="48726" xr:uid="{76A44D73-8CEE-4354-A405-D2A66A1DD53B}"/>
    <cellStyle name="Header2 4 5 6 3 3" xfId="51247" xr:uid="{7903A379-2053-4032-B0C4-645FFFECAA45}"/>
    <cellStyle name="Header2 4 5 6 3 4" xfId="53733" xr:uid="{48D559D2-64C0-40DA-BA73-2DF16E2D8B0E}"/>
    <cellStyle name="Header2 4 5 7" xfId="41439" xr:uid="{6A08666D-B8EC-4CC1-9A2C-1D22B4274FC0}"/>
    <cellStyle name="Header2 4 5 8" xfId="40958" xr:uid="{EBA2647D-0457-498E-8145-733F01DB980D}"/>
    <cellStyle name="Header2 4 5 9" xfId="35110" xr:uid="{7BBAB90F-6344-40ED-960E-FE199F7C8928}"/>
    <cellStyle name="Header2 4 6" xfId="32401" xr:uid="{D58636B1-DAEF-488E-BE42-86F25A463884}"/>
    <cellStyle name="Header2 4 6 2" xfId="42182" xr:uid="{1C5DA920-7AAC-4AD2-8BDC-5EBB2FDD3F59}"/>
    <cellStyle name="Header2 4 6 3" xfId="42042" xr:uid="{B0111407-1215-4928-AB40-7C2BDAD61363}"/>
    <cellStyle name="Header2 4 6 4" xfId="39132" xr:uid="{254D94A0-A38A-4CAB-8FAE-7B0EA09115EE}"/>
    <cellStyle name="Header2 4 7" xfId="36860" xr:uid="{93D0BC6E-742D-4B41-A949-435510D561C5}"/>
    <cellStyle name="Header2 4 7 2" xfId="41676" xr:uid="{4BFFFA55-00B3-43A9-8F16-05F5F28CB87B}"/>
    <cellStyle name="Header2 4 7 3" xfId="41613" xr:uid="{4E2C1D96-AC03-416F-848C-F20E58186694}"/>
    <cellStyle name="Header2 4 7 4" xfId="44382" xr:uid="{A4A27E4B-BD77-4622-9A7E-72CC6F0F58D0}"/>
    <cellStyle name="Header2 4 7 5" xfId="39378" xr:uid="{141F735C-45C8-4817-858F-9282B82B0D37}"/>
    <cellStyle name="Header2 4 7 6" xfId="39447" xr:uid="{7AD61662-C4EA-456B-8EC0-555071E8CA09}"/>
    <cellStyle name="Header2 4 8" xfId="40138" xr:uid="{8AF39B29-7533-477B-86D5-D45651860102}"/>
    <cellStyle name="Header2 4 8 2" xfId="42804" xr:uid="{8F71B5A8-F7E4-45F0-97CD-46561DB44919}"/>
    <cellStyle name="Header2 4 8 2 2" xfId="47485" xr:uid="{231AD66D-AD07-494F-A74A-C07CE6E57AF3}"/>
    <cellStyle name="Header2 4 8 2 3" xfId="50022" xr:uid="{E3299939-AEC2-4116-8237-9B44E40B27D3}"/>
    <cellStyle name="Header2 4 8 2 4" xfId="52522" xr:uid="{28A91475-890F-4F3D-A849-7C428775C35D}"/>
    <cellStyle name="Header2 4 8 3" xfId="43800" xr:uid="{6C1C9177-5D6D-4E4C-B8BD-564C8A0DAD0D}"/>
    <cellStyle name="Header2 4 8 3 2" xfId="48273" xr:uid="{89173739-8BC2-475F-B796-FA3E81C3B48F}"/>
    <cellStyle name="Header2 4 8 3 3" xfId="50797" xr:uid="{9816F778-E717-47E5-9980-33EA51B03C4D}"/>
    <cellStyle name="Header2 4 8 3 4" xfId="53288" xr:uid="{B550ADC0-4C25-403F-AB80-D03A9DE369D0}"/>
    <cellStyle name="Header2 4 8 4" xfId="45763" xr:uid="{0824801B-6849-4B39-AAEC-3647445788B5}"/>
    <cellStyle name="Header2 4 8 5" xfId="44955" xr:uid="{45EBF191-C55C-4D95-B2C4-CDDFE36905A4}"/>
    <cellStyle name="Header2 4 8 6" xfId="34542" xr:uid="{341C48C0-9F85-4DD3-9472-94F3E5744740}"/>
    <cellStyle name="Header2 4 9" xfId="40066" xr:uid="{9416B97C-659F-45DE-933F-AD8D47FD3F48}"/>
    <cellStyle name="Header2 4 9 2" xfId="42732" xr:uid="{8D6AEB32-09E3-4327-A13A-2A59DF839E08}"/>
    <cellStyle name="Header2 4 9 3" xfId="43784" xr:uid="{8BA29D1D-76E2-4CF0-9631-0C0419AB6031}"/>
    <cellStyle name="Header2 4 9 4" xfId="45744" xr:uid="{81782CD5-2180-4868-A1EC-13924DEB7EB3}"/>
    <cellStyle name="Header2 4 9 5" xfId="44808" xr:uid="{C3A70C7C-51C0-4E9D-9A6F-2017F12BBC24}"/>
    <cellStyle name="Header2 4 9 6" xfId="39376" xr:uid="{4E9B2F2D-2E11-4833-A78F-AA33E88C9EA9}"/>
    <cellStyle name="Header2 5" xfId="33690" xr:uid="{D0F443D8-5D4C-4442-A0CD-BE58F02B9B4A}"/>
    <cellStyle name="Header3" xfId="16919" xr:uid="{29193FA3-C58A-45F2-8CA6-735CEF6D869C}"/>
    <cellStyle name="Heading" xfId="16920" xr:uid="{B3FC0F2C-0279-4B3D-BEEE-A3F283EC9D14}"/>
    <cellStyle name="Heading 1" xfId="40" builtinId="16" customBuiltin="1"/>
    <cellStyle name="Heading 1 10" xfId="16835" xr:uid="{DDA458C6-D1E6-4CE0-BC8E-4C881520F4C3}"/>
    <cellStyle name="Heading 1 11" xfId="303" xr:uid="{85B23ABA-FF42-485F-9CD0-BDC9B7705C1A}"/>
    <cellStyle name="Heading 1 2" xfId="1662" xr:uid="{D41B1C61-99EF-4614-BB9A-53130E82A306}"/>
    <cellStyle name="Heading 1 2 2" xfId="10355" xr:uid="{6042DA73-4756-4D03-9FAD-FEBAD88EB815}"/>
    <cellStyle name="Heading 1 2 2 2" xfId="10356" xr:uid="{71798C49-536F-4863-A05D-0C0059C5E610}"/>
    <cellStyle name="Heading 1 2 2 3" xfId="24025" xr:uid="{557C22FC-53E6-4594-BF09-848D039D18C2}"/>
    <cellStyle name="Heading 1 3" xfId="1663" xr:uid="{88D94B0F-F71A-4026-B610-F3ED10366340}"/>
    <cellStyle name="Heading 1 3 2" xfId="10357" xr:uid="{A011D28B-E49A-4998-8D53-9769F103B3FC}"/>
    <cellStyle name="Heading 1 4" xfId="1664" xr:uid="{001DA5AA-AC66-4CDC-8705-4EEBA7BCA57C}"/>
    <cellStyle name="Heading 1 4 2" xfId="10358" xr:uid="{08C0AD8B-0D5B-4BDB-B205-7FA9502ABEE0}"/>
    <cellStyle name="Heading 1 5" xfId="3695" xr:uid="{0EE7ED65-2131-4C0A-9521-FDF9C35EADCB}"/>
    <cellStyle name="Heading 1 5 2" xfId="4486" xr:uid="{D7948696-9B87-4651-9746-3B75A655D73C}"/>
    <cellStyle name="Heading 1 5 3" xfId="6231" xr:uid="{026D6B1A-637D-44D4-A5A0-1C5E3045C618}"/>
    <cellStyle name="Heading 1 5 4" xfId="6718" xr:uid="{15239792-1FAC-4C8A-936A-7C833B082C6F}"/>
    <cellStyle name="Heading 1 5 5" xfId="7140" xr:uid="{8D406DFF-F4DA-415D-9DD3-C320A9554E1F}"/>
    <cellStyle name="Heading 1 6" xfId="6276" xr:uid="{A9732B17-1F66-4F62-B060-8EA2CCF71804}"/>
    <cellStyle name="Heading 1 7" xfId="6761" xr:uid="{E54D0E62-AAE0-4842-95C1-B1FD89A421B0}"/>
    <cellStyle name="Heading 1 8" xfId="7182" xr:uid="{73360379-DA04-4C57-B694-09D4D4854A1B}"/>
    <cellStyle name="Heading 1 9" xfId="3274" xr:uid="{507EA3F2-8EF7-4B03-8625-C3711D88B92A}"/>
    <cellStyle name="Heading 2" xfId="41" builtinId="17" customBuiltin="1"/>
    <cellStyle name="Heading 2 10" xfId="16836" xr:uid="{5DFEF101-969C-4EA1-999E-2C99D6870A11}"/>
    <cellStyle name="Heading 2 11" xfId="304" xr:uid="{B80AB2DE-9C5B-49C7-8FC2-E1B5303B5849}"/>
    <cellStyle name="Heading 2 2" xfId="1665" xr:uid="{6DB60886-626A-4076-A1B0-A7BF62EF9EC7}"/>
    <cellStyle name="Heading 2 2 2" xfId="10359" xr:uid="{3A5AEAE2-4F6C-439D-A480-9024DE7DF9EB}"/>
    <cellStyle name="Heading 2 2 2 2" xfId="10360" xr:uid="{A017767D-7844-4A6B-B16F-CDE3D0C0D63A}"/>
    <cellStyle name="Heading 2 2 2 3" xfId="24026" xr:uid="{E3296E13-1298-4A83-AC01-1A20AE6D88BA}"/>
    <cellStyle name="Heading 2 3" xfId="1666" xr:uid="{62FCCCB1-55DD-4A73-B14E-94FD7AE53F7E}"/>
    <cellStyle name="Heading 2 3 2" xfId="10361" xr:uid="{98434EF9-FF26-439A-991E-65628953C766}"/>
    <cellStyle name="Heading 2 4" xfId="1667" xr:uid="{FE91E436-2681-4964-B41D-CF1326C5DD39}"/>
    <cellStyle name="Heading 2 4 2" xfId="10362" xr:uid="{334AFA50-38A6-4CD4-B404-4A8516D98CD1}"/>
    <cellStyle name="Heading 2 5" xfId="3696" xr:uid="{B6FC8D84-86B3-4064-A442-5D43F875646C}"/>
    <cellStyle name="Heading 2 5 2" xfId="4487" xr:uid="{0F9EC3E7-B0C3-4EC7-B899-48DC4961378C}"/>
    <cellStyle name="Heading 2 5 3" xfId="6232" xr:uid="{C532BB2E-279A-455A-A128-DD1E7DF4335A}"/>
    <cellStyle name="Heading 2 5 4" xfId="6719" xr:uid="{EDAEBAB7-02D0-4494-AAA1-8761550483A6}"/>
    <cellStyle name="Heading 2 5 5" xfId="7141" xr:uid="{18DB2870-F9D6-48EA-91CD-9F966DF54610}"/>
    <cellStyle name="Heading 2 6" xfId="6277" xr:uid="{826D89BF-4F6F-4E35-B005-98729021DCDE}"/>
    <cellStyle name="Heading 2 7" xfId="6762" xr:uid="{E7253B7F-E78F-43ED-B11C-08634582404E}"/>
    <cellStyle name="Heading 2 8" xfId="7183" xr:uid="{8FBA90B4-BA54-43AC-A613-F69F2779BB4C}"/>
    <cellStyle name="Heading 2 9" xfId="3275" xr:uid="{3FE1D48A-F342-4A39-84FC-0F5C340CE66C}"/>
    <cellStyle name="Heading 3" xfId="42" builtinId="18" customBuiltin="1"/>
    <cellStyle name="Heading 3 10" xfId="16837" xr:uid="{900D5D2D-600F-4A0D-92CB-2BFCED1EE725}"/>
    <cellStyle name="Heading 3 11" xfId="305" xr:uid="{6E144906-762B-464B-8220-857155B920DF}"/>
    <cellStyle name="Heading 3 2" xfId="1668" xr:uid="{EB90407B-7175-4AB6-82A7-8E5D3B2E7A9C}"/>
    <cellStyle name="Heading 3 2 2" xfId="10363" xr:uid="{7EEE6BB7-D41B-4C17-A82D-291452331C16}"/>
    <cellStyle name="Heading 3 2 2 2" xfId="10364" xr:uid="{22280E4A-2D54-4C61-B040-5C681C3A6689}"/>
    <cellStyle name="Heading 3 2 2 3" xfId="24027" xr:uid="{FA17A95F-C5F4-4C79-9EF8-4524133CF22C}"/>
    <cellStyle name="Heading 3 3" xfId="1669" xr:uid="{4F9A053E-5912-4B29-8A08-E07B6909F06C}"/>
    <cellStyle name="Heading 3 3 2" xfId="10365" xr:uid="{157B3574-FBA8-43D8-AFBA-358D3CA444AB}"/>
    <cellStyle name="Heading 3 4" xfId="1670" xr:uid="{7E0D92D0-CA73-45EE-8602-D27661382040}"/>
    <cellStyle name="Heading 3 4 2" xfId="10366" xr:uid="{2DEFC754-04C5-435D-B42D-C2ECA267BAB3}"/>
    <cellStyle name="Heading 3 5" xfId="3697" xr:uid="{4EF3684E-981F-4506-9444-B7C7757EB8EE}"/>
    <cellStyle name="Heading 3 5 2" xfId="4488" xr:uid="{B40271A4-A4BC-4BD3-9871-9A351EB48385}"/>
    <cellStyle name="Heading 3 5 3" xfId="6233" xr:uid="{B50B8330-B3CC-410C-B866-5FA2E3F494CE}"/>
    <cellStyle name="Heading 3 5 4" xfId="6720" xr:uid="{01D725A3-C36D-4E77-A671-AA9DADB47A25}"/>
    <cellStyle name="Heading 3 5 5" xfId="7142" xr:uid="{1B5CAA15-E177-46B1-8348-4A0E832EA15A}"/>
    <cellStyle name="Heading 3 6" xfId="6278" xr:uid="{12A8662D-5E08-42AB-8C9D-A7F0638F7908}"/>
    <cellStyle name="Heading 3 7" xfId="6763" xr:uid="{E013F6ED-8F29-4D85-8BAC-A78C49244777}"/>
    <cellStyle name="Heading 3 8" xfId="7184" xr:uid="{F492F92A-D8F6-43BC-A80F-E86A61C4A2B4}"/>
    <cellStyle name="Heading 3 9" xfId="3276" xr:uid="{946214F4-99DD-4435-BDAE-51D4793EB4F7}"/>
    <cellStyle name="Heading 4" xfId="43" builtinId="19" customBuiltin="1"/>
    <cellStyle name="Heading 4 10" xfId="16838" xr:uid="{0717791F-8DCA-4D1A-BCA8-1BC29F56AA83}"/>
    <cellStyle name="Heading 4 11" xfId="306" xr:uid="{18D72958-8EDF-45B9-AD2F-B2B3D88EA7F1}"/>
    <cellStyle name="Heading 4 2" xfId="1671" xr:uid="{065815CA-6E49-4EFD-A16E-2759E857625A}"/>
    <cellStyle name="Heading 4 2 2" xfId="10367" xr:uid="{F396EF3C-B0F2-42FD-BA3C-C8A06726FD03}"/>
    <cellStyle name="Heading 4 2 2 2" xfId="10368" xr:uid="{23CDFCE9-5D79-4E74-BD85-7D2FA42CF270}"/>
    <cellStyle name="Heading 4 2 2 3" xfId="24028" xr:uid="{9D85E630-E640-44B7-A7B9-A4E57CAC2EEC}"/>
    <cellStyle name="Heading 4 3" xfId="1672" xr:uid="{910D326D-85DD-4C12-BDD1-F6BD5DC2799B}"/>
    <cellStyle name="Heading 4 3 2" xfId="10369" xr:uid="{249EDEA1-8D5A-4F47-B77F-811B5AC49FEC}"/>
    <cellStyle name="Heading 4 4" xfId="1673" xr:uid="{87658C50-39CD-4A07-AD28-01E9ED20E013}"/>
    <cellStyle name="Heading 4 4 2" xfId="10370" xr:uid="{94E29AAB-E009-4ADB-BEE7-F961FC0EEE6C}"/>
    <cellStyle name="Heading 4 5" xfId="3698" xr:uid="{6E779CF0-F94A-49E5-A2AF-B2297618F8AB}"/>
    <cellStyle name="Heading 4 5 2" xfId="4489" xr:uid="{799D16C8-78DD-4067-9D9F-35627BCD948C}"/>
    <cellStyle name="Heading 4 5 3" xfId="6234" xr:uid="{9B28DAE6-9501-497B-89A3-62FBA2413852}"/>
    <cellStyle name="Heading 4 5 4" xfId="6721" xr:uid="{D3D49C13-55D3-44C3-8F58-B042CC3A445B}"/>
    <cellStyle name="Heading 4 5 5" xfId="7143" xr:uid="{D40D856D-42A7-4BC7-A3D9-FC525033BBFB}"/>
    <cellStyle name="Heading 4 6" xfId="6279" xr:uid="{9FC4CD5E-E0EF-4D9F-892D-1FB5043EE9C5}"/>
    <cellStyle name="Heading 4 7" xfId="6764" xr:uid="{3C14F031-69D2-44B7-A246-D886B91BD122}"/>
    <cellStyle name="Heading 4 8" xfId="7185" xr:uid="{5C72AFF1-08E7-4838-A23B-926A2D7639D2}"/>
    <cellStyle name="Heading 4 9" xfId="3277" xr:uid="{9C6B0E47-2BC7-43D0-8B93-E5ADDABF6192}"/>
    <cellStyle name="HEADING1" xfId="16921" xr:uid="{E52BE30B-E845-49DB-B790-34B052DC0042}"/>
    <cellStyle name="HEADING2" xfId="16922" xr:uid="{68058C83-0880-4F87-B80B-E00D0F4156FB}"/>
    <cellStyle name="Helv" xfId="455" xr:uid="{3BA4C130-8BDD-436C-9D1B-44FF41EAC07F}"/>
    <cellStyle name="Helv 2" xfId="10371" xr:uid="{A94C97B3-73E4-4ABF-9DEF-CF80B2CD2DC1}"/>
    <cellStyle name="Helv 2 2" xfId="10372" xr:uid="{7D6A4797-B9D4-4060-94D0-028C374F23ED}"/>
    <cellStyle name="Hyperlink 10" xfId="24029" xr:uid="{E00FFAA9-789F-4C30-9B8E-9613BBB36E89}"/>
    <cellStyle name="Hyperlink 100" xfId="24030" xr:uid="{02A306FD-4349-478E-9F2C-144965C1998A}"/>
    <cellStyle name="Hyperlink 1000" xfId="24031" xr:uid="{0EFC2F37-1AB2-4E87-8CE6-B0EA85F53747}"/>
    <cellStyle name="Hyperlink 1001" xfId="24032" xr:uid="{69983DEE-1FBF-4C15-A361-F7D56AA669B8}"/>
    <cellStyle name="Hyperlink 1002" xfId="24033" xr:uid="{6F328C8A-8A9C-4260-B2CE-2AF0E545E77B}"/>
    <cellStyle name="Hyperlink 1003" xfId="24034" xr:uid="{62F56E45-83FA-4273-A8FC-50857BC2B748}"/>
    <cellStyle name="Hyperlink 1004" xfId="24035" xr:uid="{3D3B7295-EAFE-4F1B-86F5-9BAA697BDD50}"/>
    <cellStyle name="Hyperlink 1005" xfId="24036" xr:uid="{274772C8-3367-4316-9BA6-60FE155CAAC8}"/>
    <cellStyle name="Hyperlink 1006" xfId="24037" xr:uid="{695C40F2-6A41-410B-9442-24460E964FEB}"/>
    <cellStyle name="Hyperlink 1007" xfId="24038" xr:uid="{4CDE1D06-7CAA-48D7-AFE2-96E6046A8F49}"/>
    <cellStyle name="Hyperlink 1008" xfId="24039" xr:uid="{D601AA8D-2955-4F3E-B72C-96DDB3720449}"/>
    <cellStyle name="Hyperlink 1009" xfId="24040" xr:uid="{E1331757-B65C-44DD-B45D-2FFE99A1CB15}"/>
    <cellStyle name="Hyperlink 101" xfId="24041" xr:uid="{1C900ADC-7B97-494B-9E6F-2A819FDFB514}"/>
    <cellStyle name="Hyperlink 1010" xfId="24042" xr:uid="{905094B7-0C94-47EC-8EA3-0EB37F86B642}"/>
    <cellStyle name="Hyperlink 1011" xfId="24043" xr:uid="{06200477-D431-47C0-B16E-13B592CDE33E}"/>
    <cellStyle name="Hyperlink 1012" xfId="24044" xr:uid="{F79FB6B3-AF80-4B17-A467-2AE0EDAEBFF5}"/>
    <cellStyle name="Hyperlink 1013" xfId="24045" xr:uid="{DB07492F-816D-4EE2-AE1F-A3D9DC2FBB62}"/>
    <cellStyle name="Hyperlink 1014" xfId="24046" xr:uid="{CD976471-828D-4F81-BD31-465CDB783088}"/>
    <cellStyle name="Hyperlink 1015" xfId="24047" xr:uid="{3CF37150-1C24-4B96-80BF-CC98E156D936}"/>
    <cellStyle name="Hyperlink 1016" xfId="24048" xr:uid="{47B1D486-71C8-49B0-9CC5-49A27F66DF69}"/>
    <cellStyle name="Hyperlink 1017" xfId="24049" xr:uid="{D4C4DC25-6508-4535-BD70-0C39E0E0129C}"/>
    <cellStyle name="Hyperlink 1018" xfId="24050" xr:uid="{B5100AF8-26D7-4452-BB20-FAB50A12BAC2}"/>
    <cellStyle name="Hyperlink 1019" xfId="24051" xr:uid="{F200C438-ECBC-4460-B549-A9605F57B55D}"/>
    <cellStyle name="Hyperlink 102" xfId="24052" xr:uid="{8F7C5F0B-59E4-4FD3-92D6-E4D1A81842C3}"/>
    <cellStyle name="Hyperlink 1020" xfId="24053" xr:uid="{B72D277B-4093-4EF4-BC30-A6B65903369E}"/>
    <cellStyle name="Hyperlink 1021" xfId="24054" xr:uid="{9ACB8085-2075-4989-A068-F0E0359C5C10}"/>
    <cellStyle name="Hyperlink 1022" xfId="24055" xr:uid="{30878420-30AE-4C63-98D4-12015D2B8EC6}"/>
    <cellStyle name="Hyperlink 1023" xfId="24056" xr:uid="{47065C4D-28A9-4D5C-AFE8-DD96BAFEA873}"/>
    <cellStyle name="Hyperlink 1024" xfId="24057" xr:uid="{3A05B2E3-C54D-4BA0-B4B6-FA9B917F2B7A}"/>
    <cellStyle name="Hyperlink 1025" xfId="24058" xr:uid="{365D48B8-ECB1-4CFF-A3F3-F21F30E304EF}"/>
    <cellStyle name="Hyperlink 1026" xfId="24059" xr:uid="{8646B140-D085-46B7-A940-9FCF01FAB20F}"/>
    <cellStyle name="Hyperlink 1027" xfId="24060" xr:uid="{56D9E0A9-11F5-42B3-8170-17ADD446431A}"/>
    <cellStyle name="Hyperlink 1028" xfId="24061" xr:uid="{C5E936CA-658C-4E4A-B9A1-6A7A552E1822}"/>
    <cellStyle name="Hyperlink 1029" xfId="24062" xr:uid="{6726CD34-80D0-496A-A072-5A776C78A35A}"/>
    <cellStyle name="Hyperlink 103" xfId="24063" xr:uid="{091F2A07-BE36-43AC-8BCC-148308900C6A}"/>
    <cellStyle name="Hyperlink 1030" xfId="24064" xr:uid="{507DE26F-F507-4771-8B0B-539EFF5A63AB}"/>
    <cellStyle name="Hyperlink 1031" xfId="24065" xr:uid="{DF2D36D0-DA95-450D-A75B-5F87A68C74B5}"/>
    <cellStyle name="Hyperlink 1032" xfId="24066" xr:uid="{818474E9-F7E4-4FEF-A654-B082A9DDB82E}"/>
    <cellStyle name="Hyperlink 1033" xfId="24067" xr:uid="{C2CF9245-40B1-4232-8119-2CD079C1C220}"/>
    <cellStyle name="Hyperlink 1034" xfId="24068" xr:uid="{A3E91013-B50A-44BB-A881-DE3828621466}"/>
    <cellStyle name="Hyperlink 1035" xfId="24069" xr:uid="{608302AA-2CCA-44A3-83C3-3974ED599B7E}"/>
    <cellStyle name="Hyperlink 1036" xfId="24070" xr:uid="{3714BB55-479B-4789-AF91-7CA8A43D2AAD}"/>
    <cellStyle name="Hyperlink 1037" xfId="24071" xr:uid="{9D7F0ADA-FE57-4041-A2A5-B4BD9FBFA724}"/>
    <cellStyle name="Hyperlink 1038" xfId="24072" xr:uid="{8669BFF0-D6C4-4326-9C94-7ECC9D667148}"/>
    <cellStyle name="Hyperlink 1039" xfId="24073" xr:uid="{B4CBC000-4B6E-4328-8203-DC573FC686A9}"/>
    <cellStyle name="Hyperlink 104" xfId="24074" xr:uid="{98328E00-EA78-4D0E-ABED-E57F34CB58AD}"/>
    <cellStyle name="Hyperlink 1040" xfId="24075" xr:uid="{763E3AA2-697A-4D5D-9415-09FB4B049344}"/>
    <cellStyle name="Hyperlink 1041" xfId="24076" xr:uid="{DE4F12FB-82CF-40BC-84CD-C76C8AF09AB8}"/>
    <cellStyle name="Hyperlink 1042" xfId="24077" xr:uid="{9107DA67-19A5-40B9-8E04-A8EF8ECD7E1A}"/>
    <cellStyle name="Hyperlink 1043" xfId="24078" xr:uid="{A0201878-890A-4E84-9BA0-0CF86F925D2F}"/>
    <cellStyle name="Hyperlink 1044" xfId="24079" xr:uid="{F1C7D6DE-7EB8-4630-A224-BEB7D4395D26}"/>
    <cellStyle name="Hyperlink 1045" xfId="24080" xr:uid="{17DF97DC-4349-46E0-87B2-2A75C0F1A106}"/>
    <cellStyle name="Hyperlink 1046" xfId="24081" xr:uid="{C0D0485A-B4DE-496F-B988-6ECFB16996EA}"/>
    <cellStyle name="Hyperlink 1047" xfId="24082" xr:uid="{7E632E93-1FCA-42A9-8299-2C49651B778D}"/>
    <cellStyle name="Hyperlink 1048" xfId="24083" xr:uid="{E2336AAC-3F25-4303-9BC0-983CFA129D5E}"/>
    <cellStyle name="Hyperlink 1049" xfId="24084" xr:uid="{1382703A-5847-447D-915B-30CBB947ADAE}"/>
    <cellStyle name="Hyperlink 105" xfId="24085" xr:uid="{E8A244D6-A67E-4EB7-8F0B-3B8061F04336}"/>
    <cellStyle name="Hyperlink 1050" xfId="24086" xr:uid="{B3A2FAFE-B68B-4216-A7B4-8A3E429733D3}"/>
    <cellStyle name="Hyperlink 1051" xfId="24087" xr:uid="{5328855C-94A4-475C-BF9B-D5AD464363C5}"/>
    <cellStyle name="Hyperlink 1052" xfId="24088" xr:uid="{5CD8DAB6-A632-426E-A0A0-5B0E9B24A492}"/>
    <cellStyle name="Hyperlink 1053" xfId="24089" xr:uid="{C5DFE49A-11C5-4E8B-BF0B-FD146D94BC31}"/>
    <cellStyle name="Hyperlink 1054" xfId="24090" xr:uid="{23A2B45D-0DFF-4F59-83AF-DC8863591A99}"/>
    <cellStyle name="Hyperlink 1055" xfId="24091" xr:uid="{5DFC66D1-902D-4BF9-9875-14FCC00E2B86}"/>
    <cellStyle name="Hyperlink 1056" xfId="24092" xr:uid="{F40FFD51-B6DE-46C8-896C-D997434001DE}"/>
    <cellStyle name="Hyperlink 1057" xfId="24093" xr:uid="{1670926D-388D-4D89-9706-878F661C5F63}"/>
    <cellStyle name="Hyperlink 1058" xfId="24094" xr:uid="{FAF562AB-121A-4FF6-A5B4-9BAA839B8F6C}"/>
    <cellStyle name="Hyperlink 1059" xfId="24095" xr:uid="{1686663D-AC0C-424E-B8EA-5F3C84FCE69B}"/>
    <cellStyle name="Hyperlink 106" xfId="24096" xr:uid="{1BFEEE57-2700-418A-820C-3A8A411941A1}"/>
    <cellStyle name="Hyperlink 1060" xfId="24097" xr:uid="{AD3F8A69-A55D-4CDE-9555-C567B7F4F5D3}"/>
    <cellStyle name="Hyperlink 1061" xfId="24098" xr:uid="{9F7C8105-54B2-42DE-881E-B2BF8C4123BA}"/>
    <cellStyle name="Hyperlink 1062" xfId="24099" xr:uid="{B265B831-5750-4ADB-B884-26216FF47044}"/>
    <cellStyle name="Hyperlink 1063" xfId="24100" xr:uid="{2CAE8A3D-213C-43D4-8554-79D6D4F5703A}"/>
    <cellStyle name="Hyperlink 1064" xfId="24101" xr:uid="{2082A2FA-2A9B-4C9B-BFF6-F5CB3928B651}"/>
    <cellStyle name="Hyperlink 1065" xfId="24102" xr:uid="{EB21B6CE-ABA8-4598-955B-93CC650D143E}"/>
    <cellStyle name="Hyperlink 1066" xfId="24103" xr:uid="{AB9FE039-9096-474C-99AB-A6737C3DDDBC}"/>
    <cellStyle name="Hyperlink 1067" xfId="24104" xr:uid="{EA4E13F4-533A-4A4C-B288-033158A305F3}"/>
    <cellStyle name="Hyperlink 1068" xfId="24105" xr:uid="{CF91C695-FD66-4CB5-8098-9284CFE7025A}"/>
    <cellStyle name="Hyperlink 1069" xfId="24106" xr:uid="{8CDDCA05-255A-43F9-ABA4-BA6529537F95}"/>
    <cellStyle name="Hyperlink 107" xfId="24107" xr:uid="{76FE71FD-790F-4008-A798-059F5D62B655}"/>
    <cellStyle name="Hyperlink 1070" xfId="24108" xr:uid="{E5BA7BBC-DFF3-4B81-B029-727178937E3C}"/>
    <cellStyle name="Hyperlink 1071" xfId="24109" xr:uid="{35AF7040-C7C1-47E7-935F-8C1DCA8DBBA4}"/>
    <cellStyle name="Hyperlink 1072" xfId="24110" xr:uid="{9040D1BE-9258-436A-9961-6622671CD493}"/>
    <cellStyle name="Hyperlink 1073" xfId="24111" xr:uid="{51E8FB77-EE40-4297-B358-C9A28F13CA9C}"/>
    <cellStyle name="Hyperlink 1074" xfId="24112" xr:uid="{01AB4F0F-09AE-408B-ACBE-5C611E6ADD20}"/>
    <cellStyle name="Hyperlink 1075" xfId="24113" xr:uid="{F9CFCBB5-7033-4810-8F49-56CB783A76BA}"/>
    <cellStyle name="Hyperlink 1076" xfId="24114" xr:uid="{2F4C6762-FD2C-4336-8870-982CB018429E}"/>
    <cellStyle name="Hyperlink 1077" xfId="24115" xr:uid="{D3433ECF-4EEA-4561-8439-D3FCFC60EAAE}"/>
    <cellStyle name="Hyperlink 1078" xfId="24116" xr:uid="{23AA6538-9147-43F6-9519-0787DE2A492B}"/>
    <cellStyle name="Hyperlink 1079" xfId="24117" xr:uid="{0CCC3AC7-08FC-4951-A576-8BA0B5223A56}"/>
    <cellStyle name="Hyperlink 108" xfId="24118" xr:uid="{09DC125E-04C1-441F-9B92-C6D518348C46}"/>
    <cellStyle name="Hyperlink 1080" xfId="24119" xr:uid="{539E6110-43B4-4937-9580-331B6923F09C}"/>
    <cellStyle name="Hyperlink 1081" xfId="24120" xr:uid="{40E3E22F-FBFE-495A-82D7-82A926412EC3}"/>
    <cellStyle name="Hyperlink 1082" xfId="24121" xr:uid="{4252562F-67C4-4AAB-8A49-FF928177841F}"/>
    <cellStyle name="Hyperlink 1083" xfId="24122" xr:uid="{C46E2811-898C-421D-A188-2001BCD1BF49}"/>
    <cellStyle name="Hyperlink 1084" xfId="24123" xr:uid="{0AE0BDD1-DC52-40D4-8173-A496D6A6D404}"/>
    <cellStyle name="Hyperlink 1085" xfId="24124" xr:uid="{2AB8FE25-C9A8-43AF-8D63-E25E8AA817F7}"/>
    <cellStyle name="Hyperlink 1086" xfId="24125" xr:uid="{7B1308E0-14CE-45D7-B515-5D2A5044752C}"/>
    <cellStyle name="Hyperlink 1087" xfId="24126" xr:uid="{E9B9E1E0-9757-4EF2-BFC5-7C0C553F2CDD}"/>
    <cellStyle name="Hyperlink 1088" xfId="24127" xr:uid="{0DD55B40-2498-435C-939F-40950F79407C}"/>
    <cellStyle name="Hyperlink 1089" xfId="24128" xr:uid="{7D38FBC8-7542-4A0F-9EBA-8BFF07685655}"/>
    <cellStyle name="Hyperlink 109" xfId="24129" xr:uid="{53A57E51-F182-4464-AEE4-6F8FBBDDA806}"/>
    <cellStyle name="Hyperlink 1090" xfId="24130" xr:uid="{C0C09AD4-49C8-4CCD-BB75-7F7430F4F9DC}"/>
    <cellStyle name="Hyperlink 1091" xfId="24131" xr:uid="{2E6900AF-C38F-4C19-9D7C-FFD2E51EC926}"/>
    <cellStyle name="Hyperlink 1092" xfId="24132" xr:uid="{D4F7EFF7-51DE-4292-A324-06B6D0A259CF}"/>
    <cellStyle name="Hyperlink 1093" xfId="24133" xr:uid="{147D5A81-4731-4CB1-B3E7-01426D60965C}"/>
    <cellStyle name="Hyperlink 1094" xfId="24134" xr:uid="{6871694F-F61C-4515-B7F5-6F118E9807B5}"/>
    <cellStyle name="Hyperlink 1095" xfId="24135" xr:uid="{9B576878-7F0A-4776-AAD9-C8F4E267312B}"/>
    <cellStyle name="Hyperlink 1096" xfId="24136" xr:uid="{0A1274EA-B795-46EE-9271-1219B782E09C}"/>
    <cellStyle name="Hyperlink 1097" xfId="24137" xr:uid="{93E6B46A-F8DE-4843-8452-F0785CF54E55}"/>
    <cellStyle name="Hyperlink 1098" xfId="24138" xr:uid="{04E0CF33-9339-4ABE-B6D2-40D4F414DBEA}"/>
    <cellStyle name="Hyperlink 1099" xfId="24139" xr:uid="{3073395A-A134-4439-A70A-D110046AF14D}"/>
    <cellStyle name="Hyperlink 11" xfId="24140" xr:uid="{1C10673D-647A-436F-9D40-9F8DC8EECED2}"/>
    <cellStyle name="Hyperlink 110" xfId="24141" xr:uid="{7F73B0F8-FD3F-4BBE-9941-13A129AFBE5C}"/>
    <cellStyle name="Hyperlink 1100" xfId="24142" xr:uid="{D68350EB-867B-4EC8-9E30-057D34EA8C4D}"/>
    <cellStyle name="Hyperlink 1101" xfId="24143" xr:uid="{97CF592E-F2B0-4949-984C-17880E145FE6}"/>
    <cellStyle name="Hyperlink 1102" xfId="24144" xr:uid="{FE2D76D8-C5C6-4B4D-AE27-D0C742C6E076}"/>
    <cellStyle name="Hyperlink 1103" xfId="24145" xr:uid="{0E1F5225-8E58-4AFC-A9AF-226AB4E98DF4}"/>
    <cellStyle name="Hyperlink 1104" xfId="24146" xr:uid="{AD383D69-4A95-4A4F-9D65-6717D84EDC2A}"/>
    <cellStyle name="Hyperlink 1105" xfId="24147" xr:uid="{68CD1F4B-59D4-4013-B75B-EC736B5647BB}"/>
    <cellStyle name="Hyperlink 1106" xfId="24148" xr:uid="{975B21E0-E513-4BD4-A682-A8DB511F8D5D}"/>
    <cellStyle name="Hyperlink 1107" xfId="24149" xr:uid="{F65D4EC3-9E0E-49BB-8379-2134A9E76E59}"/>
    <cellStyle name="Hyperlink 1108" xfId="24150" xr:uid="{0B4D25B8-31D0-48B1-99B7-FEDBE269612B}"/>
    <cellStyle name="Hyperlink 1109" xfId="24151" xr:uid="{F4522CD5-077B-4481-AE7C-19953B1D561D}"/>
    <cellStyle name="Hyperlink 111" xfId="24152" xr:uid="{1C52FE91-D41B-43B1-8F81-77F4B8958AB3}"/>
    <cellStyle name="Hyperlink 1110" xfId="24153" xr:uid="{92B44844-23F1-4E3B-9E62-6B2985142F51}"/>
    <cellStyle name="Hyperlink 1111" xfId="24154" xr:uid="{5589BB2D-F15C-4014-B5D5-26E283EB03B7}"/>
    <cellStyle name="Hyperlink 1112" xfId="24155" xr:uid="{47203924-1424-4B83-A42B-AB291EA49BEA}"/>
    <cellStyle name="Hyperlink 1113" xfId="24156" xr:uid="{540C8C28-797F-4516-A9C5-F270729F6532}"/>
    <cellStyle name="Hyperlink 1114" xfId="24157" xr:uid="{2835D8F3-67E2-48D1-A0C6-9D2215CA4ACB}"/>
    <cellStyle name="Hyperlink 1115" xfId="24158" xr:uid="{DAF3FA6C-AF3E-4640-A6BA-542A1291E33C}"/>
    <cellStyle name="Hyperlink 1116" xfId="24159" xr:uid="{DE327384-B0FB-4611-A6D3-F991A00BC12F}"/>
    <cellStyle name="Hyperlink 1117" xfId="24160" xr:uid="{03F80C76-884A-4F2B-B39B-7F46E81BE86E}"/>
    <cellStyle name="Hyperlink 1118" xfId="24161" xr:uid="{8C8B2EEB-82C7-44D2-A645-1EA73B0A22DF}"/>
    <cellStyle name="Hyperlink 1119" xfId="24162" xr:uid="{B3191856-5A77-4FF7-A2C0-85BC3B8BE049}"/>
    <cellStyle name="Hyperlink 112" xfId="24163" xr:uid="{52532707-FA5D-438A-9E35-C515995332BA}"/>
    <cellStyle name="Hyperlink 1120" xfId="24164" xr:uid="{881C66CC-747B-41F6-86CC-F40DC20EA1BA}"/>
    <cellStyle name="Hyperlink 1121" xfId="24165" xr:uid="{9D369274-7CDE-4F83-B39F-61C072890D7F}"/>
    <cellStyle name="Hyperlink 1122" xfId="24166" xr:uid="{7DC4DBB8-6AC4-4922-809E-CC31EC170227}"/>
    <cellStyle name="Hyperlink 1123" xfId="24167" xr:uid="{3C930FEC-2E9C-4FF2-ADF9-39BFCD275103}"/>
    <cellStyle name="Hyperlink 1124" xfId="24168" xr:uid="{528BC0D0-D07D-485A-BF18-CA9C2781CB04}"/>
    <cellStyle name="Hyperlink 1125" xfId="24169" xr:uid="{C3ED28C6-B4F9-426B-ABAB-CA2878721503}"/>
    <cellStyle name="Hyperlink 1126" xfId="24170" xr:uid="{E090C442-B12E-42F0-9C4F-37D231E376E3}"/>
    <cellStyle name="Hyperlink 1127" xfId="24171" xr:uid="{D9120758-A7AB-4CF2-A7D6-5B482D68EA6E}"/>
    <cellStyle name="Hyperlink 1128" xfId="24172" xr:uid="{364F4B07-B2A5-4F80-B4ED-0ABB213F88CC}"/>
    <cellStyle name="Hyperlink 1129" xfId="24173" xr:uid="{021DFD13-2204-43A5-BE1A-A05CAC655CAD}"/>
    <cellStyle name="Hyperlink 113" xfId="24174" xr:uid="{64D8CDDD-C653-4F06-9CC1-FD304552AD5B}"/>
    <cellStyle name="Hyperlink 1130" xfId="24175" xr:uid="{B970F826-57DD-4033-B0BB-E4891397644C}"/>
    <cellStyle name="Hyperlink 1131" xfId="24176" xr:uid="{96D5FD1C-D438-459C-8C79-DD84B240C049}"/>
    <cellStyle name="Hyperlink 1132" xfId="24177" xr:uid="{2490D5AC-C581-4DE8-AD08-92E2A56B2540}"/>
    <cellStyle name="Hyperlink 1133" xfId="24178" xr:uid="{5C94B375-23F5-40AB-A208-6082480FFEDB}"/>
    <cellStyle name="Hyperlink 1134" xfId="24179" xr:uid="{CA28A4D2-4868-4CCA-A705-0E39ED750094}"/>
    <cellStyle name="Hyperlink 1135" xfId="24180" xr:uid="{15DE709D-AE20-4ED3-91CC-3EB2949327ED}"/>
    <cellStyle name="Hyperlink 1136" xfId="24181" xr:uid="{653E515B-800C-4D69-9D8B-223FC706C814}"/>
    <cellStyle name="Hyperlink 1137" xfId="24182" xr:uid="{65EA0EB0-AF94-4FB0-B935-9AD43894870D}"/>
    <cellStyle name="Hyperlink 1138" xfId="24183" xr:uid="{B4137C9F-5AD2-4B20-A66F-CDDBC6B11F35}"/>
    <cellStyle name="Hyperlink 1139" xfId="24184" xr:uid="{B8811200-AB09-4624-9C41-283875EC1A13}"/>
    <cellStyle name="Hyperlink 114" xfId="24185" xr:uid="{A5F5BA21-AE51-4C1A-8DCE-2D88C766D292}"/>
    <cellStyle name="Hyperlink 1140" xfId="24186" xr:uid="{A6058C34-D623-4606-8966-D9BE4DE3366F}"/>
    <cellStyle name="Hyperlink 1141" xfId="24187" xr:uid="{09D71D04-9CEF-4837-9F3F-88D7619B49B0}"/>
    <cellStyle name="Hyperlink 1142" xfId="24188" xr:uid="{B16CC5E2-4E7B-42AF-B1D3-B7B995528CD4}"/>
    <cellStyle name="Hyperlink 1143" xfId="24189" xr:uid="{489B39B4-4F46-4A8B-9B8A-838F14E24953}"/>
    <cellStyle name="Hyperlink 1144" xfId="24190" xr:uid="{C65A8C21-4D71-4673-84BE-17DAFB498954}"/>
    <cellStyle name="Hyperlink 1145" xfId="24191" xr:uid="{12E9C8A1-B080-48D3-905D-64265B27C8DE}"/>
    <cellStyle name="Hyperlink 1146" xfId="24192" xr:uid="{AB5B03A6-DA45-45F0-B81A-4DBD4019CD28}"/>
    <cellStyle name="Hyperlink 1147" xfId="24193" xr:uid="{5C942013-0205-4C7F-99C4-CD608E06DC2B}"/>
    <cellStyle name="Hyperlink 1148" xfId="24194" xr:uid="{77D72987-2F37-4FA3-BD0A-D8D4C6317DC2}"/>
    <cellStyle name="Hyperlink 1149" xfId="24195" xr:uid="{33D58F41-6720-4883-8845-C53868A4B058}"/>
    <cellStyle name="Hyperlink 115" xfId="24196" xr:uid="{BBE2ADBD-5BF7-4FCF-8D2D-295CF496D0D1}"/>
    <cellStyle name="Hyperlink 1150" xfId="24197" xr:uid="{5B83D24F-3225-47DB-942D-616611FC198A}"/>
    <cellStyle name="Hyperlink 1151" xfId="24198" xr:uid="{B34C390D-3900-457C-9BC9-CE88995B3923}"/>
    <cellStyle name="Hyperlink 1152" xfId="24199" xr:uid="{90CE3EA8-5EDB-4203-A5FA-15C9C791CB5C}"/>
    <cellStyle name="Hyperlink 1153" xfId="24200" xr:uid="{D9F87DDC-B321-4C1E-B64B-6E08F6D354C6}"/>
    <cellStyle name="Hyperlink 1154" xfId="24201" xr:uid="{0BEECAD8-D56F-4E67-BDFE-DE9A6383E143}"/>
    <cellStyle name="Hyperlink 1155" xfId="24202" xr:uid="{2ACCF458-51B7-4247-A2DB-4BBB79DC7F42}"/>
    <cellStyle name="Hyperlink 1156" xfId="24203" xr:uid="{5D6BF713-6888-47D5-9CEB-50496D85C8D0}"/>
    <cellStyle name="Hyperlink 1157" xfId="24204" xr:uid="{4F7B4299-18D5-48A1-917A-4C4D08D09766}"/>
    <cellStyle name="Hyperlink 1158" xfId="24205" xr:uid="{47426A3A-25CD-4A97-9A49-B3D9D63E62E9}"/>
    <cellStyle name="Hyperlink 1159" xfId="24206" xr:uid="{91CDAE5F-A41D-43DE-859A-435B2230CFC0}"/>
    <cellStyle name="Hyperlink 116" xfId="24207" xr:uid="{9CCFBFE6-7F64-4CAF-A840-DCE825074F82}"/>
    <cellStyle name="Hyperlink 1160" xfId="24208" xr:uid="{2F6D3F1E-B149-42C7-BAE2-98982878EA4E}"/>
    <cellStyle name="Hyperlink 1161" xfId="24209" xr:uid="{2DB42E1B-C9C7-4343-A6A4-CCFB2031E40A}"/>
    <cellStyle name="Hyperlink 1162" xfId="24210" xr:uid="{DEC299F3-ED3B-41A3-9195-E68BD0FBDC03}"/>
    <cellStyle name="Hyperlink 1163" xfId="24211" xr:uid="{172D1E4A-82EB-465C-A678-ABC01E6616D5}"/>
    <cellStyle name="Hyperlink 1164" xfId="24212" xr:uid="{BC2FE0A9-F367-477B-95DE-0DDD69F481EA}"/>
    <cellStyle name="Hyperlink 1165" xfId="24213" xr:uid="{E439A22D-38ED-4FB6-A6B1-FB24303F36B1}"/>
    <cellStyle name="Hyperlink 1166" xfId="24214" xr:uid="{5D015C65-FDDA-4B61-89F1-46054217ACCA}"/>
    <cellStyle name="Hyperlink 1167" xfId="24215" xr:uid="{D1C566BC-4E12-41AF-9531-BCFD4BFACC15}"/>
    <cellStyle name="Hyperlink 1168" xfId="24216" xr:uid="{2E01D6C6-FAD9-4978-AE85-182874F4D262}"/>
    <cellStyle name="Hyperlink 1169" xfId="24217" xr:uid="{3FEBC1EA-45A1-40CA-BBC1-BA253EFEA307}"/>
    <cellStyle name="Hyperlink 117" xfId="24218" xr:uid="{87971B1D-AEA8-4DF8-B772-C4CB5CD5E095}"/>
    <cellStyle name="Hyperlink 1170" xfId="24219" xr:uid="{BBFDA837-6E75-42C6-8190-59F02ECE8F49}"/>
    <cellStyle name="Hyperlink 1171" xfId="24220" xr:uid="{C2C9698F-ED24-440C-9E9E-F149B9A34E6E}"/>
    <cellStyle name="Hyperlink 1172" xfId="24221" xr:uid="{EDFC7A00-3B35-4203-A6D2-4E647C24BEE7}"/>
    <cellStyle name="Hyperlink 1173" xfId="24222" xr:uid="{FEAB0E1A-1A36-4050-A68B-20120C5B91DD}"/>
    <cellStyle name="Hyperlink 1174" xfId="24223" xr:uid="{AC77A18D-AB27-4C21-9F4E-68F0EB31D476}"/>
    <cellStyle name="Hyperlink 1175" xfId="24224" xr:uid="{7B4A0F7F-4B0A-4A4D-9484-8575598411C9}"/>
    <cellStyle name="Hyperlink 1176" xfId="24225" xr:uid="{4DFADD13-EC6B-4041-8EE7-64B0E0C06407}"/>
    <cellStyle name="Hyperlink 1177" xfId="24226" xr:uid="{53DD748B-7830-48F1-9289-3454296985A1}"/>
    <cellStyle name="Hyperlink 1178" xfId="24227" xr:uid="{293EEC20-17FA-416B-9B70-77F74600BAAA}"/>
    <cellStyle name="Hyperlink 1179" xfId="24228" xr:uid="{E352A00A-BDAB-43E8-AF62-09B16823EB41}"/>
    <cellStyle name="Hyperlink 118" xfId="24229" xr:uid="{4BC285B8-3F68-4E9E-BC77-933E5BAE4DB9}"/>
    <cellStyle name="Hyperlink 1180" xfId="24230" xr:uid="{65372537-25E5-4EF5-8941-8F5AC72F767B}"/>
    <cellStyle name="Hyperlink 1181" xfId="24231" xr:uid="{339B620C-C4C8-4998-9584-D06DF14E4F37}"/>
    <cellStyle name="Hyperlink 1182" xfId="24232" xr:uid="{71A7AC49-2B91-4FAE-A94D-8D4D4869850A}"/>
    <cellStyle name="Hyperlink 1183" xfId="24233" xr:uid="{19A5EF93-9598-436B-B9E7-BCA0947EE84C}"/>
    <cellStyle name="Hyperlink 1184" xfId="24234" xr:uid="{E45752F9-32D3-4519-9D8E-8B7CC2B5A589}"/>
    <cellStyle name="Hyperlink 1185" xfId="24235" xr:uid="{F7E99E4D-D3DB-4596-B487-5A24D11C1CAD}"/>
    <cellStyle name="Hyperlink 1186" xfId="24236" xr:uid="{15989C87-8D89-419F-9379-D6651756A25F}"/>
    <cellStyle name="Hyperlink 1187" xfId="24237" xr:uid="{38DE7A6A-A107-448B-9C28-504AC30F6A07}"/>
    <cellStyle name="Hyperlink 1188" xfId="24238" xr:uid="{45C801A0-B2B9-4666-BF14-DB670A15B7B3}"/>
    <cellStyle name="Hyperlink 1189" xfId="24239" xr:uid="{A0066BA5-74F1-4620-BD37-E2E483D5F5A5}"/>
    <cellStyle name="Hyperlink 119" xfId="24240" xr:uid="{9DC3F8CF-D4F0-4EE7-9481-08515A896B1B}"/>
    <cellStyle name="Hyperlink 1190" xfId="24241" xr:uid="{3620E5BF-E3A5-47BA-9E5E-07EDB0A8F2FD}"/>
    <cellStyle name="Hyperlink 1191" xfId="24242" xr:uid="{6280B6B6-A8E4-4636-B5F8-68BD13944E77}"/>
    <cellStyle name="Hyperlink 1192" xfId="24243" xr:uid="{7ECC9DFB-2F21-4A58-9EDB-E256E604ED88}"/>
    <cellStyle name="Hyperlink 1193" xfId="24244" xr:uid="{9E4B4C76-54E1-4479-9614-D875EE214024}"/>
    <cellStyle name="Hyperlink 1194" xfId="24245" xr:uid="{78352F6E-443E-4029-934A-159EE1548D65}"/>
    <cellStyle name="Hyperlink 1195" xfId="24246" xr:uid="{0748721F-DF48-4D48-A8F1-8D4DE3265DAD}"/>
    <cellStyle name="Hyperlink 1196" xfId="24247" xr:uid="{A13E6112-D8CF-48C6-8D7D-F1F53F962E93}"/>
    <cellStyle name="Hyperlink 1197" xfId="24248" xr:uid="{CD60128D-8600-48BC-9085-CF3A935A0AA6}"/>
    <cellStyle name="Hyperlink 1198" xfId="24249" xr:uid="{BA04D06A-7FE6-4D5F-AC7D-F9F1E1E1863B}"/>
    <cellStyle name="Hyperlink 1199" xfId="24250" xr:uid="{96ED489B-F5D8-4501-8FA5-985ACB2B13F6}"/>
    <cellStyle name="Hyperlink 12" xfId="24251" xr:uid="{C32637ED-9D8F-46CA-8ED2-05491E6ACA22}"/>
    <cellStyle name="Hyperlink 12 2" xfId="24252" xr:uid="{AAAF6CFF-5827-4C01-B60B-ED189091E57F}"/>
    <cellStyle name="Hyperlink 120" xfId="24253" xr:uid="{56158E19-3D13-4CDA-BAEF-9130AA6C1931}"/>
    <cellStyle name="Hyperlink 120 2" xfId="24254" xr:uid="{02CB9AFB-38FB-4C26-A731-A3A3E62F825E}"/>
    <cellStyle name="Hyperlink 1200" xfId="24255" xr:uid="{25776051-5E40-4E14-94A0-B4D7C0BAF91A}"/>
    <cellStyle name="Hyperlink 1200 2" xfId="24256" xr:uid="{793074A6-1A5A-4AD1-B855-D8D01B68EA8A}"/>
    <cellStyle name="Hyperlink 1201" xfId="24257" xr:uid="{0D7A2235-1E20-4E4F-AA70-0DFF530FB9A4}"/>
    <cellStyle name="Hyperlink 1201 2" xfId="24258" xr:uid="{E9168643-8F44-4B1D-A573-B67A192EF9E5}"/>
    <cellStyle name="Hyperlink 1202" xfId="24259" xr:uid="{7B4599DB-D9FA-40DE-8883-9D0321662453}"/>
    <cellStyle name="Hyperlink 1202 2" xfId="24260" xr:uid="{D9FA8752-ECD0-4D68-AEB9-6E292254BE50}"/>
    <cellStyle name="Hyperlink 1203" xfId="24261" xr:uid="{CDA620B8-1818-40B3-BAA8-8B54D21443EE}"/>
    <cellStyle name="Hyperlink 1203 2" xfId="24262" xr:uid="{20C67402-A85C-41C0-B125-345B385002D7}"/>
    <cellStyle name="Hyperlink 1204" xfId="24263" xr:uid="{3F97532F-C6D1-43BF-8778-CD579071D864}"/>
    <cellStyle name="Hyperlink 1204 2" xfId="24264" xr:uid="{C9F4E71C-FAD6-4CA2-A88C-8949ED72C599}"/>
    <cellStyle name="Hyperlink 1205" xfId="24265" xr:uid="{41722C8B-FEBF-4DB6-82CE-B8610B5E5867}"/>
    <cellStyle name="Hyperlink 1205 2" xfId="24266" xr:uid="{48C6103B-A8BB-4A47-8713-597BE43194E4}"/>
    <cellStyle name="Hyperlink 1206" xfId="24267" xr:uid="{D0801176-F955-45B3-A8E1-417B2189A274}"/>
    <cellStyle name="Hyperlink 1206 2" xfId="24268" xr:uid="{7CA31C81-6665-4FA4-AE8C-65A93B84E727}"/>
    <cellStyle name="Hyperlink 1207" xfId="24269" xr:uid="{971185AB-A051-4A79-A62B-C98FCD424CB5}"/>
    <cellStyle name="Hyperlink 1207 2" xfId="24270" xr:uid="{F3109B92-C355-4176-99F1-B84F0FCCA842}"/>
    <cellStyle name="Hyperlink 1208" xfId="24271" xr:uid="{B6D4A7FC-920E-47D3-904B-4FBF8F1D2BA7}"/>
    <cellStyle name="Hyperlink 1208 2" xfId="24272" xr:uid="{6D036D3E-77F7-473C-B39B-7EAFFB3D3A7F}"/>
    <cellStyle name="Hyperlink 1209" xfId="24273" xr:uid="{C2EB758C-01F6-4D03-AD2A-6D9C49F74143}"/>
    <cellStyle name="Hyperlink 1209 2" xfId="24274" xr:uid="{A47FFFAC-F9F0-4BDB-A6B6-88769F681205}"/>
    <cellStyle name="Hyperlink 121" xfId="24275" xr:uid="{A01B77E9-6E05-4707-8C22-7130BCD60CCD}"/>
    <cellStyle name="Hyperlink 121 2" xfId="24276" xr:uid="{EF54B477-43B8-4F24-BA02-ED5254627C43}"/>
    <cellStyle name="Hyperlink 1210" xfId="24277" xr:uid="{C255A0D6-07EE-40C6-B4E8-568CFE645DD8}"/>
    <cellStyle name="Hyperlink 1210 2" xfId="24278" xr:uid="{D2BD5FFD-9E98-44D4-8EF8-C32AB7EA71E0}"/>
    <cellStyle name="Hyperlink 1211" xfId="24279" xr:uid="{06C3AFA2-CAA3-4EEE-824E-60DC2F0F1B80}"/>
    <cellStyle name="Hyperlink 1211 2" xfId="24280" xr:uid="{39EEFE9B-42A0-45ED-8A62-BF584679AD39}"/>
    <cellStyle name="Hyperlink 1212" xfId="24281" xr:uid="{0FE44666-ABAD-41BB-BEAF-4A2F85BFEAC2}"/>
    <cellStyle name="Hyperlink 1212 2" xfId="24282" xr:uid="{662DE62C-C1EC-4318-A847-F68D7AE581DB}"/>
    <cellStyle name="Hyperlink 1213" xfId="24283" xr:uid="{14795651-14E1-43AB-B1FC-906B96FE98EF}"/>
    <cellStyle name="Hyperlink 1213 2" xfId="24284" xr:uid="{C0479F60-A4C6-4329-B4DA-8C796D81B29A}"/>
    <cellStyle name="Hyperlink 1214" xfId="24285" xr:uid="{81CB83E8-1136-4772-BA7D-C61B7F11F25C}"/>
    <cellStyle name="Hyperlink 1214 2" xfId="24286" xr:uid="{DB17053D-02BD-40E3-ACF3-7CE3FF9DCBDB}"/>
    <cellStyle name="Hyperlink 1215" xfId="24287" xr:uid="{FC2757EA-AE68-4994-8789-88D5686D8A15}"/>
    <cellStyle name="Hyperlink 1215 2" xfId="24288" xr:uid="{96F2B9F3-7608-4BF5-80B3-D6AD32ADD261}"/>
    <cellStyle name="Hyperlink 1216" xfId="24289" xr:uid="{59685EAC-F18C-4715-A1C5-725E67A16F88}"/>
    <cellStyle name="Hyperlink 1216 2" xfId="24290" xr:uid="{5B830890-BCE0-466C-8AF9-5A7CBC02DDEE}"/>
    <cellStyle name="Hyperlink 1217" xfId="24291" xr:uid="{A120FF6E-C307-4514-934C-EDB669121F06}"/>
    <cellStyle name="Hyperlink 1217 2" xfId="24292" xr:uid="{8782B459-C9BC-446C-A6BA-DA31DF4CF766}"/>
    <cellStyle name="Hyperlink 1218" xfId="24293" xr:uid="{3075297D-0F19-4D34-9168-17B39454C82B}"/>
    <cellStyle name="Hyperlink 1218 2" xfId="24294" xr:uid="{357C8FE6-97F0-4F45-A309-D6050C15867A}"/>
    <cellStyle name="Hyperlink 1219" xfId="24295" xr:uid="{0641544D-C53A-4810-A5CF-1BDD87C82A23}"/>
    <cellStyle name="Hyperlink 1219 2" xfId="24296" xr:uid="{12553BF7-E424-42B1-8B5A-046A13D9F956}"/>
    <cellStyle name="Hyperlink 122" xfId="24297" xr:uid="{C2025C66-F022-4C35-9803-5CF32A896E99}"/>
    <cellStyle name="Hyperlink 122 2" xfId="24298" xr:uid="{A84BF85C-143F-44BD-A1E9-DF4C3F7542EB}"/>
    <cellStyle name="Hyperlink 1220" xfId="24299" xr:uid="{DE80FC5C-27D9-48C6-BD20-96A82D674253}"/>
    <cellStyle name="Hyperlink 1220 2" xfId="24300" xr:uid="{5C54A5B1-0AB5-4EFC-88D7-AB6EF50E5517}"/>
    <cellStyle name="Hyperlink 1221" xfId="24301" xr:uid="{08A0D1A0-FA90-480F-8449-D3B4402EE767}"/>
    <cellStyle name="Hyperlink 1221 2" xfId="24302" xr:uid="{AC9D31EA-486E-4D68-848F-5E5E49343972}"/>
    <cellStyle name="Hyperlink 1222" xfId="24303" xr:uid="{08D87C96-2740-41A2-80AB-15072E0966B1}"/>
    <cellStyle name="Hyperlink 1222 2" xfId="24304" xr:uid="{81CF6007-FBF3-452B-8B9E-3E0D664B53D5}"/>
    <cellStyle name="Hyperlink 1223" xfId="24305" xr:uid="{159E870C-3C7A-465E-BF49-F64B3A6BB202}"/>
    <cellStyle name="Hyperlink 1223 2" xfId="24306" xr:uid="{E96EB03A-532C-4752-AB1A-9D3A6B359488}"/>
    <cellStyle name="Hyperlink 1224" xfId="24307" xr:uid="{CA63CB31-03CD-4D71-86B1-B3B1ECB988E4}"/>
    <cellStyle name="Hyperlink 1224 2" xfId="24308" xr:uid="{333433D8-18B8-4CC5-963C-96C4A2F70363}"/>
    <cellStyle name="Hyperlink 1225" xfId="24309" xr:uid="{F88FACD6-A293-4BE6-92D5-1ACC72E76FBD}"/>
    <cellStyle name="Hyperlink 1225 2" xfId="24310" xr:uid="{94357376-E4E0-4A6F-B3DA-BCCC64949A8B}"/>
    <cellStyle name="Hyperlink 1226" xfId="24311" xr:uid="{CE716F90-D3C6-42FC-9A81-2A274CA65BDC}"/>
    <cellStyle name="Hyperlink 1226 2" xfId="24312" xr:uid="{421C30F4-2423-4024-83A6-4C2EAC2A8246}"/>
    <cellStyle name="Hyperlink 1227" xfId="24313" xr:uid="{808F7696-AB9D-47B4-A090-80B2569FAF08}"/>
    <cellStyle name="Hyperlink 1227 2" xfId="24314" xr:uid="{0CCA12CE-DB8B-4DA5-92BA-33AEEE4E240D}"/>
    <cellStyle name="Hyperlink 1228" xfId="24315" xr:uid="{6D2046E3-8468-4B9E-A196-2C35C1E4C61C}"/>
    <cellStyle name="Hyperlink 1228 2" xfId="24316" xr:uid="{60491303-8802-4D9A-9974-B0D657EDD998}"/>
    <cellStyle name="Hyperlink 1229" xfId="24317" xr:uid="{8A294DC2-9503-431F-851D-D831BC855ED0}"/>
    <cellStyle name="Hyperlink 1229 2" xfId="24318" xr:uid="{184A2B98-E52F-421D-AAB2-40CDFBB107F6}"/>
    <cellStyle name="Hyperlink 123" xfId="24319" xr:uid="{ED3655BE-DD84-4B8B-8ABB-F4DB0CEC3557}"/>
    <cellStyle name="Hyperlink 123 2" xfId="24320" xr:uid="{88CC6BB9-BE09-497A-AB6E-B42D9530604A}"/>
    <cellStyle name="Hyperlink 1230" xfId="24321" xr:uid="{32FC95E3-7851-4B54-B4D5-783EAF70E434}"/>
    <cellStyle name="Hyperlink 1230 2" xfId="24322" xr:uid="{82695684-293E-4C69-A459-858A466177E1}"/>
    <cellStyle name="Hyperlink 1231" xfId="24323" xr:uid="{2B6250C3-7A94-4469-B12F-C19EDDBB791F}"/>
    <cellStyle name="Hyperlink 1231 2" xfId="24324" xr:uid="{22621BE1-8CDB-4093-BD1A-73BA3417410D}"/>
    <cellStyle name="Hyperlink 1232" xfId="24325" xr:uid="{762B189A-000D-41BA-97FB-E436653B8665}"/>
    <cellStyle name="Hyperlink 1232 2" xfId="24326" xr:uid="{8FFA8706-1C43-4689-BB57-031CFD64A9DC}"/>
    <cellStyle name="Hyperlink 1233" xfId="24327" xr:uid="{8EF80A3B-37DD-415D-A2AB-036788100C7A}"/>
    <cellStyle name="Hyperlink 1233 2" xfId="24328" xr:uid="{5CADF257-9C32-4C26-9638-227D0EA9CB10}"/>
    <cellStyle name="Hyperlink 1234" xfId="24329" xr:uid="{20D38FCC-D3DC-41D0-81DA-EB562C8AD840}"/>
    <cellStyle name="Hyperlink 1234 2" xfId="24330" xr:uid="{963D6718-3163-4C9C-93CA-8B72CC132463}"/>
    <cellStyle name="Hyperlink 1235" xfId="24331" xr:uid="{75718DE0-2A64-4B3E-BC62-4EE7902AF8A9}"/>
    <cellStyle name="Hyperlink 1235 2" xfId="24332" xr:uid="{4F9C2C65-9E5F-4CC6-AF0D-920B977B43AE}"/>
    <cellStyle name="Hyperlink 1236" xfId="24333" xr:uid="{F0FBCD75-C260-474B-95C0-968A8178E407}"/>
    <cellStyle name="Hyperlink 1236 2" xfId="24334" xr:uid="{96E9903C-D2AC-4A05-A286-DE7CD32B3A09}"/>
    <cellStyle name="Hyperlink 1237" xfId="24335" xr:uid="{9F14E021-5B98-4691-939A-B1541313A863}"/>
    <cellStyle name="Hyperlink 1237 2" xfId="24336" xr:uid="{7534EB0A-81D8-44F8-909C-75221DF2FC63}"/>
    <cellStyle name="Hyperlink 1238" xfId="24337" xr:uid="{C3B2CC87-9E55-402A-A55D-8E8E90C102BF}"/>
    <cellStyle name="Hyperlink 1238 2" xfId="24338" xr:uid="{A7190A37-3B39-4325-BFC7-DE449E9237E3}"/>
    <cellStyle name="Hyperlink 1239" xfId="24339" xr:uid="{548AECAA-4A15-4627-9FBD-DE56206CAD51}"/>
    <cellStyle name="Hyperlink 1239 2" xfId="24340" xr:uid="{407C910D-5C33-45EA-BEE3-37E76C30DC37}"/>
    <cellStyle name="Hyperlink 124" xfId="24341" xr:uid="{55F525C3-09BA-40F5-AB1A-80F107BC1593}"/>
    <cellStyle name="Hyperlink 124 2" xfId="24342" xr:uid="{331B7C0E-30FD-44CD-8EF1-5A39C191800D}"/>
    <cellStyle name="Hyperlink 1240" xfId="24343" xr:uid="{15B9B0DA-2EFE-41E2-B7C2-C901ACC61BF2}"/>
    <cellStyle name="Hyperlink 1240 2" xfId="24344" xr:uid="{428E3F08-665C-4C48-81CF-90CDD4C67082}"/>
    <cellStyle name="Hyperlink 1241" xfId="24345" xr:uid="{A17BA7E3-75D7-4D03-8D71-CB54C914B777}"/>
    <cellStyle name="Hyperlink 1241 2" xfId="24346" xr:uid="{28723084-C9B6-42BB-ABEF-0908E3C21F9D}"/>
    <cellStyle name="Hyperlink 1242" xfId="24347" xr:uid="{759AAFE6-012B-46D9-BF53-7B490B734384}"/>
    <cellStyle name="Hyperlink 1242 2" xfId="24348" xr:uid="{418B5839-D1C0-4A6E-85BA-7717101180C7}"/>
    <cellStyle name="Hyperlink 1243" xfId="24349" xr:uid="{AA672348-E241-43F3-8E32-5639B9DC48A1}"/>
    <cellStyle name="Hyperlink 1243 2" xfId="24350" xr:uid="{F62EE591-2C24-4873-ADE6-65B6E199AF53}"/>
    <cellStyle name="Hyperlink 1244" xfId="24351" xr:uid="{33F37B75-A92F-42CC-9CB8-BAEE33F5CA32}"/>
    <cellStyle name="Hyperlink 1244 2" xfId="24352" xr:uid="{5DEE3CD4-5599-4A8F-91FB-A70F819FBD67}"/>
    <cellStyle name="Hyperlink 1245" xfId="24353" xr:uid="{D9BC66FE-D541-4C81-BE9B-A76C110B713B}"/>
    <cellStyle name="Hyperlink 1245 2" xfId="24354" xr:uid="{E4FC3B7B-C522-489E-A921-E48B7C83E4BE}"/>
    <cellStyle name="Hyperlink 1246" xfId="24355" xr:uid="{2E6FCA95-0281-40F1-B55C-8A12BD2D2D73}"/>
    <cellStyle name="Hyperlink 1246 2" xfId="24356" xr:uid="{24F6D71C-7366-4AE5-BB83-D953D6A6C431}"/>
    <cellStyle name="Hyperlink 1247" xfId="24357" xr:uid="{BCAB48A8-9A05-46A5-B066-5B4C62F1BA94}"/>
    <cellStyle name="Hyperlink 1247 2" xfId="24358" xr:uid="{777B63F4-D4E7-4FC8-9D83-32A824389517}"/>
    <cellStyle name="Hyperlink 1248" xfId="24359" xr:uid="{8DE87BDA-D931-43AB-B0FB-7C807D30C391}"/>
    <cellStyle name="Hyperlink 1248 2" xfId="24360" xr:uid="{48E441F7-71F3-4A2E-A2CB-6D38C05D4CC2}"/>
    <cellStyle name="Hyperlink 1249" xfId="24361" xr:uid="{56416A22-82AC-40E3-80E9-E210CCFEA4DD}"/>
    <cellStyle name="Hyperlink 1249 2" xfId="24362" xr:uid="{16BF4C1C-A538-4C1E-BC4E-5D48CC1419A7}"/>
    <cellStyle name="Hyperlink 125" xfId="24363" xr:uid="{F2D19674-F332-4EC6-989B-BF4107EA1978}"/>
    <cellStyle name="Hyperlink 125 2" xfId="24364" xr:uid="{E370292E-4FC1-43FB-B333-658EC634214C}"/>
    <cellStyle name="Hyperlink 1250" xfId="24365" xr:uid="{7DB508BF-8E58-4D4B-86E4-31EA348EEF40}"/>
    <cellStyle name="Hyperlink 1250 2" xfId="24366" xr:uid="{89863D88-402A-4A58-B57E-E9B09BFD9F4D}"/>
    <cellStyle name="Hyperlink 1251" xfId="24367" xr:uid="{87CFE0AD-77F8-4EE6-9CC8-1CCABD6C0A8C}"/>
    <cellStyle name="Hyperlink 1251 2" xfId="24368" xr:uid="{AD1154C8-C673-4521-8BCD-6C9187BA1541}"/>
    <cellStyle name="Hyperlink 1252" xfId="24369" xr:uid="{1F38E092-7FF4-4D7B-B80F-6025D715E719}"/>
    <cellStyle name="Hyperlink 1252 2" xfId="24370" xr:uid="{CE8B70E6-1258-4F49-8F4F-80AC0CD049D9}"/>
    <cellStyle name="Hyperlink 1253" xfId="24371" xr:uid="{EAB696CA-E90A-4833-945C-B2629C2FC202}"/>
    <cellStyle name="Hyperlink 1253 2" xfId="24372" xr:uid="{3CA02E47-279E-4A38-B64E-FD820B123BD0}"/>
    <cellStyle name="Hyperlink 1254" xfId="24373" xr:uid="{1CC4B88D-9A79-4C89-A053-9CE44FA29E90}"/>
    <cellStyle name="Hyperlink 1254 2" xfId="24374" xr:uid="{1323F481-E9D5-4CE2-B042-E4D12423E84F}"/>
    <cellStyle name="Hyperlink 1255" xfId="24375" xr:uid="{92A6E6E7-06C5-4C69-97FD-568000737BD3}"/>
    <cellStyle name="Hyperlink 1255 2" xfId="24376" xr:uid="{B196F4B6-702E-4668-A841-355FB91899F8}"/>
    <cellStyle name="Hyperlink 1256" xfId="24377" xr:uid="{E4F3F833-6AC1-4D91-99B6-BFF990B79BCF}"/>
    <cellStyle name="Hyperlink 1256 2" xfId="24378" xr:uid="{0AFBC4C5-11B1-499E-9111-9CB82BF895E5}"/>
    <cellStyle name="Hyperlink 1257" xfId="24379" xr:uid="{809DE170-5CA1-4F01-9DFA-90B25BC12824}"/>
    <cellStyle name="Hyperlink 1257 2" xfId="24380" xr:uid="{D50566DE-0EBD-435A-A4AA-D7E4B7DF3256}"/>
    <cellStyle name="Hyperlink 1258" xfId="24381" xr:uid="{DABD3348-722B-4492-8FB1-D3A9731B06E2}"/>
    <cellStyle name="Hyperlink 1258 2" xfId="24382" xr:uid="{5BFB20A2-0FD9-485C-B924-5EC541DC9D6D}"/>
    <cellStyle name="Hyperlink 1259" xfId="24383" xr:uid="{336A67F4-3DBF-4EEE-8F67-1999E797E788}"/>
    <cellStyle name="Hyperlink 1259 2" xfId="24384" xr:uid="{2BDF8FA8-9625-4F5C-AC96-B90B2D9AB03F}"/>
    <cellStyle name="Hyperlink 126" xfId="24385" xr:uid="{4D370ADA-2828-4785-A6A6-CF738CA74AB7}"/>
    <cellStyle name="Hyperlink 126 2" xfId="24386" xr:uid="{DD481FB8-7AE2-4C46-AA78-94F2677E3B60}"/>
    <cellStyle name="Hyperlink 1260" xfId="24387" xr:uid="{C9F045DC-D080-48ED-BC55-9844542170BC}"/>
    <cellStyle name="Hyperlink 1260 2" xfId="24388" xr:uid="{D5E8EC67-06D2-440C-873B-AFEFE8100489}"/>
    <cellStyle name="Hyperlink 1261" xfId="24389" xr:uid="{789246CB-92F2-4272-A8BE-31C53E438FC9}"/>
    <cellStyle name="Hyperlink 1261 2" xfId="24390" xr:uid="{2D0170D1-2059-44A6-BBE8-35A5350ADB33}"/>
    <cellStyle name="Hyperlink 1262" xfId="24391" xr:uid="{5778B65B-A3E3-456A-ACBD-188C48A64F4A}"/>
    <cellStyle name="Hyperlink 1262 2" xfId="24392" xr:uid="{326153D9-9D54-4E72-A12A-2ACC5C8FD7D6}"/>
    <cellStyle name="Hyperlink 1263" xfId="24393" xr:uid="{567EDA0D-8F75-406F-BB19-DA5D665F9E61}"/>
    <cellStyle name="Hyperlink 1263 2" xfId="24394" xr:uid="{76018FE4-F86E-4984-BB1A-F48DD7F84FEF}"/>
    <cellStyle name="Hyperlink 1264" xfId="24395" xr:uid="{100E50A9-069C-4746-BE64-2CB9BCBF3542}"/>
    <cellStyle name="Hyperlink 1264 2" xfId="24396" xr:uid="{1EF52463-E6E4-4534-ACA2-E577A989A215}"/>
    <cellStyle name="Hyperlink 1265" xfId="24397" xr:uid="{6E6CA859-7475-4BFF-9620-35A30F9F9633}"/>
    <cellStyle name="Hyperlink 1265 2" xfId="24398" xr:uid="{DCCF2E89-3757-4E06-9E24-B27B4112BE19}"/>
    <cellStyle name="Hyperlink 1266" xfId="24399" xr:uid="{D1C2AD3D-6155-4505-BE07-F2CE64B9799C}"/>
    <cellStyle name="Hyperlink 1266 2" xfId="24400" xr:uid="{34AB74DD-4892-4620-B5D2-B3CCAABCB7EE}"/>
    <cellStyle name="Hyperlink 1267" xfId="24401" xr:uid="{FF00C907-FC90-433C-A3AB-B42E13FA89C4}"/>
    <cellStyle name="Hyperlink 1267 2" xfId="24402" xr:uid="{E7F37B91-9873-4539-A07F-B3C5F3195FCF}"/>
    <cellStyle name="Hyperlink 1268" xfId="24403" xr:uid="{751763BC-2F91-4EF3-ABCA-55A2B7A44D9D}"/>
    <cellStyle name="Hyperlink 1268 2" xfId="24404" xr:uid="{626E4A8E-9F68-446C-8802-8AB4845579BA}"/>
    <cellStyle name="Hyperlink 1269" xfId="24405" xr:uid="{E8779297-524A-400C-A9AA-C5BBB3096E27}"/>
    <cellStyle name="Hyperlink 1269 2" xfId="24406" xr:uid="{DF611615-F2A7-4CF1-93BC-C31F8CFEFB54}"/>
    <cellStyle name="Hyperlink 127" xfId="24407" xr:uid="{5D5094C1-1EF3-4EE4-A73F-153D6BE36209}"/>
    <cellStyle name="Hyperlink 127 2" xfId="24408" xr:uid="{1F6DF72C-806E-4B86-8867-EB2887E44FDB}"/>
    <cellStyle name="Hyperlink 1270" xfId="24409" xr:uid="{84CAEC2B-E0AF-4062-BB96-403959A64924}"/>
    <cellStyle name="Hyperlink 1270 2" xfId="24410" xr:uid="{0AAD0FE9-62A3-4A84-9B88-5903C3AC727B}"/>
    <cellStyle name="Hyperlink 1271" xfId="24411" xr:uid="{EDAEC30E-CE91-4BA8-B582-E5679B6D5CE3}"/>
    <cellStyle name="Hyperlink 1271 2" xfId="24412" xr:uid="{52126F9B-7B9D-45ED-8129-9B436F2B5258}"/>
    <cellStyle name="Hyperlink 1272" xfId="24413" xr:uid="{73EDBE4F-FCFC-452B-87B9-85ED1A2AD875}"/>
    <cellStyle name="Hyperlink 1272 2" xfId="24414" xr:uid="{CC951EF0-9C68-4A29-BA74-864FDD409B2F}"/>
    <cellStyle name="Hyperlink 1273" xfId="24415" xr:uid="{D389C9BD-B9DC-4E1D-BB9C-9D4D00AA9636}"/>
    <cellStyle name="Hyperlink 1273 2" xfId="24416" xr:uid="{C65E2690-D415-4B7D-B7BD-1A9E62B6CF54}"/>
    <cellStyle name="Hyperlink 1274" xfId="24417" xr:uid="{B2F3B9C1-3A7B-4C6D-BFE7-3B08F30E5124}"/>
    <cellStyle name="Hyperlink 1274 2" xfId="24418" xr:uid="{DA33A53E-6AE8-4987-B225-C5501E76E005}"/>
    <cellStyle name="Hyperlink 1275" xfId="24419" xr:uid="{F2F0BF04-5ACA-4D1A-B0C1-F6881F2CE602}"/>
    <cellStyle name="Hyperlink 1275 2" xfId="24420" xr:uid="{E640CE00-5BD0-4D98-9ED3-B81115026B37}"/>
    <cellStyle name="Hyperlink 1276" xfId="24421" xr:uid="{BA605E74-250B-4F2D-9697-19F9A9347846}"/>
    <cellStyle name="Hyperlink 1276 2" xfId="24422" xr:uid="{0A83A9A0-3789-440E-818A-ABA4032D94CD}"/>
    <cellStyle name="Hyperlink 1277" xfId="24423" xr:uid="{D495ED38-0955-4554-B7B3-0CA177482EC1}"/>
    <cellStyle name="Hyperlink 1277 2" xfId="24424" xr:uid="{B03544A4-635E-4A8B-9E59-DE15615E3A06}"/>
    <cellStyle name="Hyperlink 1278" xfId="24425" xr:uid="{76488A8C-D530-49F9-85FB-F0DE13402915}"/>
    <cellStyle name="Hyperlink 1278 2" xfId="24426" xr:uid="{1096BC03-8258-4A09-A88A-B9422C8FF2EF}"/>
    <cellStyle name="Hyperlink 1279" xfId="24427" xr:uid="{F9265671-4FC9-402E-AED4-EB0218B2A5E9}"/>
    <cellStyle name="Hyperlink 1279 2" xfId="24428" xr:uid="{38829CD7-DD5E-45AC-B5D5-E8B8339FF343}"/>
    <cellStyle name="Hyperlink 128" xfId="24429" xr:uid="{91A217FC-D0EB-42AA-94EA-AC221D413C8A}"/>
    <cellStyle name="Hyperlink 128 2" xfId="24430" xr:uid="{930B492E-85CC-4C01-A857-60457EF16742}"/>
    <cellStyle name="Hyperlink 1280" xfId="24431" xr:uid="{3AA34193-0EB1-43AB-9D94-D01B82F95040}"/>
    <cellStyle name="Hyperlink 1280 2" xfId="24432" xr:uid="{0F7F87C5-7710-494D-B820-808E25575C23}"/>
    <cellStyle name="Hyperlink 1281" xfId="24433" xr:uid="{907FFE6F-9697-4A7D-925E-3EA8EB5AAC29}"/>
    <cellStyle name="Hyperlink 1281 2" xfId="24434" xr:uid="{E40FDA18-1AA7-4E44-9A56-476276E4DFDF}"/>
    <cellStyle name="Hyperlink 1282" xfId="24435" xr:uid="{DD4E140E-4D2E-4122-BBC4-59B6F4F819D3}"/>
    <cellStyle name="Hyperlink 1282 2" xfId="24436" xr:uid="{ED796785-26A0-46A0-AB49-B9112C19D29F}"/>
    <cellStyle name="Hyperlink 1283" xfId="24437" xr:uid="{C9240166-FB7C-4E61-83C6-7FF3D22CAF81}"/>
    <cellStyle name="Hyperlink 1283 2" xfId="24438" xr:uid="{82D91F9C-9D14-484C-A4BC-38DA14247EE5}"/>
    <cellStyle name="Hyperlink 1284" xfId="24439" xr:uid="{5AC59303-E616-4E9C-8F32-B74C0AE91E41}"/>
    <cellStyle name="Hyperlink 1284 2" xfId="24440" xr:uid="{1199A3DE-F115-4493-9A22-40BDD0435353}"/>
    <cellStyle name="Hyperlink 1285" xfId="24441" xr:uid="{BC3B7F4C-BD44-4D66-8F99-0B7DA871D90B}"/>
    <cellStyle name="Hyperlink 1285 2" xfId="24442" xr:uid="{757FCD7E-502D-4342-BFB6-655A0180CF80}"/>
    <cellStyle name="Hyperlink 1286" xfId="24443" xr:uid="{2ACA22EE-A15D-4B66-9FF4-2074523DC1E9}"/>
    <cellStyle name="Hyperlink 1286 2" xfId="24444" xr:uid="{7D8C8C3F-4279-4A20-96BD-7FEECF55419B}"/>
    <cellStyle name="Hyperlink 1287" xfId="24445" xr:uid="{6E6C8B38-68B2-418F-A9AA-4C5FA6E86A5F}"/>
    <cellStyle name="Hyperlink 1287 2" xfId="24446" xr:uid="{0A1DE0DA-E403-4F88-A274-929DEA1817DB}"/>
    <cellStyle name="Hyperlink 1288" xfId="24447" xr:uid="{5849216F-742D-4A2C-92B0-E5CC49F6303E}"/>
    <cellStyle name="Hyperlink 1288 2" xfId="24448" xr:uid="{976FFF9E-E977-433E-88F4-893186AA0462}"/>
    <cellStyle name="Hyperlink 1289" xfId="24449" xr:uid="{76787ADC-33FC-401C-8620-84A74A3151E7}"/>
    <cellStyle name="Hyperlink 1289 2" xfId="24450" xr:uid="{19AE4463-9FD6-4549-98E2-55A88B332EE7}"/>
    <cellStyle name="Hyperlink 129" xfId="24451" xr:uid="{43D4F688-4BC8-49A3-A1CE-88CBEC36DB89}"/>
    <cellStyle name="Hyperlink 129 2" xfId="24452" xr:uid="{F9EA5F6D-9F34-4D53-8BAB-B5665558DBC6}"/>
    <cellStyle name="Hyperlink 1290" xfId="24453" xr:uid="{90051CAB-89B9-4783-B6DA-8416B758B361}"/>
    <cellStyle name="Hyperlink 1290 2" xfId="24454" xr:uid="{57D317E1-CA25-4E72-B7FB-EC9ED9704EA9}"/>
    <cellStyle name="Hyperlink 1291" xfId="24455" xr:uid="{8AD4C8DA-5A3A-438E-B1A4-006ACD8745B1}"/>
    <cellStyle name="Hyperlink 1291 2" xfId="24456" xr:uid="{75FFAF7A-FF21-4454-8F6F-F1B704325187}"/>
    <cellStyle name="Hyperlink 1292" xfId="24457" xr:uid="{2B19D74A-1250-41E6-8432-7CBF1D1F19EF}"/>
    <cellStyle name="Hyperlink 1292 2" xfId="24458" xr:uid="{E15FE291-4143-4C2E-AA7C-984C57611F3E}"/>
    <cellStyle name="Hyperlink 1293" xfId="24459" xr:uid="{729BF370-F54B-40AC-8DAF-4A70D66FD22D}"/>
    <cellStyle name="Hyperlink 1293 2" xfId="24460" xr:uid="{0BFC3EA1-3DF9-4096-9ED7-320EE5313659}"/>
    <cellStyle name="Hyperlink 1294" xfId="24461" xr:uid="{78543D15-9367-479B-9620-30CACFEA27A6}"/>
    <cellStyle name="Hyperlink 1294 2" xfId="24462" xr:uid="{1A160D36-4122-4503-932E-0511D9F22D07}"/>
    <cellStyle name="Hyperlink 1295" xfId="24463" xr:uid="{9A29143A-27A2-4BDC-BD29-32E92415F620}"/>
    <cellStyle name="Hyperlink 1295 2" xfId="24464" xr:uid="{D951EBD7-8774-4F60-B4CC-BA05244536AD}"/>
    <cellStyle name="Hyperlink 1296" xfId="24465" xr:uid="{453E5CD2-E657-4E2D-8D95-FC9FDE5B41AA}"/>
    <cellStyle name="Hyperlink 1296 2" xfId="24466" xr:uid="{7336A856-12D6-417F-8DD2-AA7FCABF8D0E}"/>
    <cellStyle name="Hyperlink 1297" xfId="24467" xr:uid="{5F02A9D6-AF1C-455C-AD99-C5346B8226A5}"/>
    <cellStyle name="Hyperlink 1297 2" xfId="24468" xr:uid="{95EB2DE2-CBAD-4A74-A4F8-197230B6255E}"/>
    <cellStyle name="Hyperlink 1298" xfId="24469" xr:uid="{FA55DF1F-36F4-490D-96E4-8BE7CBC409D4}"/>
    <cellStyle name="Hyperlink 1298 2" xfId="24470" xr:uid="{BC6F81BC-DD70-41D5-AAFA-120261B28FB2}"/>
    <cellStyle name="Hyperlink 1299" xfId="24471" xr:uid="{48A6672F-0409-40E8-B068-207AAD5BF095}"/>
    <cellStyle name="Hyperlink 1299 2" xfId="24472" xr:uid="{C5C908E7-5736-451B-98E8-938A22561B0D}"/>
    <cellStyle name="Hyperlink 13" xfId="24473" xr:uid="{6BE47FAA-0314-40F8-8AD4-17059441FC87}"/>
    <cellStyle name="Hyperlink 13 2" xfId="24474" xr:uid="{AB18250A-A29D-4DC6-B990-ADB9E87080C1}"/>
    <cellStyle name="Hyperlink 130" xfId="24475" xr:uid="{D41D3B11-F44F-498B-AE8C-D7CC848D959D}"/>
    <cellStyle name="Hyperlink 130 2" xfId="24476" xr:uid="{FF1E119F-15F4-4A91-90E6-F04EB2C96762}"/>
    <cellStyle name="Hyperlink 1300" xfId="24477" xr:uid="{4CFE3D84-1F7D-49FD-898C-8339B8BFEEFA}"/>
    <cellStyle name="Hyperlink 1300 2" xfId="24478" xr:uid="{EB3C8B53-99F6-40AF-9EA6-8CCFEFB022C3}"/>
    <cellStyle name="Hyperlink 1301" xfId="24479" xr:uid="{E40413B7-B2B7-40BB-880F-E37015DFA3E0}"/>
    <cellStyle name="Hyperlink 1301 2" xfId="24480" xr:uid="{D2060D1B-1450-4C53-90E2-3D847D8C3C9F}"/>
    <cellStyle name="Hyperlink 1302" xfId="24481" xr:uid="{7A428139-F5C7-4894-B875-E2D1F854DF3B}"/>
    <cellStyle name="Hyperlink 1302 2" xfId="24482" xr:uid="{96D67925-E8FF-45F4-8116-D95B822A3EF6}"/>
    <cellStyle name="Hyperlink 1303" xfId="24483" xr:uid="{7E7C5B95-BF69-47C0-BAC3-ACFBBC9A6E79}"/>
    <cellStyle name="Hyperlink 1303 2" xfId="24484" xr:uid="{A99381DC-4A56-468D-B495-8F82F3699B8D}"/>
    <cellStyle name="Hyperlink 1304" xfId="24485" xr:uid="{75DC37CA-21A1-4E07-91B3-3EA81DACDAA0}"/>
    <cellStyle name="Hyperlink 1304 2" xfId="24486" xr:uid="{9472200B-5777-4C1F-AFC5-042E6E6B6FD9}"/>
    <cellStyle name="Hyperlink 1305" xfId="24487" xr:uid="{4EE02E40-06C0-4F4A-9312-31C4A4117E53}"/>
    <cellStyle name="Hyperlink 1305 2" xfId="24488" xr:uid="{2B93CE86-374D-421B-A3F9-18F89C2FCEA3}"/>
    <cellStyle name="Hyperlink 1306" xfId="24489" xr:uid="{2085BED7-FD63-4D78-A574-DF856E90C6DF}"/>
    <cellStyle name="Hyperlink 1306 2" xfId="24490" xr:uid="{96204B8A-2964-4ACB-9E33-401EDFE10734}"/>
    <cellStyle name="Hyperlink 1307" xfId="24491" xr:uid="{790F5A6B-8AA9-4807-AF67-00FCA073EDEC}"/>
    <cellStyle name="Hyperlink 1307 2" xfId="24492" xr:uid="{99946BA1-C9B7-405A-8E60-2D2359CA4B57}"/>
    <cellStyle name="Hyperlink 1308" xfId="24493" xr:uid="{4D073E19-C023-4096-A7ED-182D11609D48}"/>
    <cellStyle name="Hyperlink 1308 2" xfId="24494" xr:uid="{487E230A-9D8F-47AE-BE65-663B78B1D9DA}"/>
    <cellStyle name="Hyperlink 1309" xfId="24495" xr:uid="{B2DC61A2-982D-4D4F-B66D-EDAC617BD379}"/>
    <cellStyle name="Hyperlink 1309 2" xfId="24496" xr:uid="{D1F64106-6EE9-4D2E-AE45-211602F27D2D}"/>
    <cellStyle name="Hyperlink 131" xfId="24497" xr:uid="{8983532B-A13A-46FC-99B3-B49A16B1CE2E}"/>
    <cellStyle name="Hyperlink 131 2" xfId="24498" xr:uid="{186185DC-08B2-4C25-A6AD-C9C69BB54F54}"/>
    <cellStyle name="Hyperlink 1310" xfId="24499" xr:uid="{89B17622-5C78-4A21-B4D4-26D9225260E0}"/>
    <cellStyle name="Hyperlink 1310 2" xfId="24500" xr:uid="{7F1B8D7E-F612-4021-8C92-DAC8C664FD3D}"/>
    <cellStyle name="Hyperlink 1311" xfId="24501" xr:uid="{A12EB895-93DF-4C3E-912F-8F5A95503973}"/>
    <cellStyle name="Hyperlink 1311 2" xfId="24502" xr:uid="{C4F1EB67-A8C2-45DE-8800-5ADB7801B34E}"/>
    <cellStyle name="Hyperlink 1312" xfId="24503" xr:uid="{CB4425DE-E03D-485D-BA57-9F76229ECA74}"/>
    <cellStyle name="Hyperlink 1312 2" xfId="24504" xr:uid="{8F611DA8-4A62-453B-8616-4DF4C38ED461}"/>
    <cellStyle name="Hyperlink 1313" xfId="24505" xr:uid="{F06A890D-1359-4B67-AB70-B6328848BDBF}"/>
    <cellStyle name="Hyperlink 1313 2" xfId="24506" xr:uid="{0664E04B-4058-49F7-8A36-23165F25751E}"/>
    <cellStyle name="Hyperlink 1314" xfId="24507" xr:uid="{EAE5E4E8-3CC9-43BC-876E-D2644FA650D0}"/>
    <cellStyle name="Hyperlink 1314 2" xfId="24508" xr:uid="{FDB733C4-A60B-4224-B730-7D657E3C9428}"/>
    <cellStyle name="Hyperlink 1315" xfId="24509" xr:uid="{7E6CA12D-53B6-40E7-8C11-F8B07F5E8BCC}"/>
    <cellStyle name="Hyperlink 1315 2" xfId="24510" xr:uid="{120E02CB-7A2A-4B87-BC57-94C667AA746A}"/>
    <cellStyle name="Hyperlink 1316" xfId="24511" xr:uid="{236035F7-5CC5-49C1-A2C7-C7BB5F276B51}"/>
    <cellStyle name="Hyperlink 1316 2" xfId="24512" xr:uid="{C4D26A68-BF0A-4753-A6A5-77B9EEB387E2}"/>
    <cellStyle name="Hyperlink 1317" xfId="24513" xr:uid="{69EAEFC3-0E03-4824-A023-419104D377ED}"/>
    <cellStyle name="Hyperlink 1317 2" xfId="24514" xr:uid="{4E067FB5-6D4E-41AD-BCA6-B0DF8B88DE0A}"/>
    <cellStyle name="Hyperlink 1318" xfId="24515" xr:uid="{995AEF03-0DD7-487F-A972-1773EBB18639}"/>
    <cellStyle name="Hyperlink 1318 2" xfId="24516" xr:uid="{D9050423-80F7-4B94-8AC7-D2FBB2B908DE}"/>
    <cellStyle name="Hyperlink 1319" xfId="24517" xr:uid="{C0290941-131F-4254-BF45-54A19DDE36E5}"/>
    <cellStyle name="Hyperlink 1319 2" xfId="24518" xr:uid="{3DE71326-57C8-4EFB-B8CF-468BC2C0ED8E}"/>
    <cellStyle name="Hyperlink 132" xfId="24519" xr:uid="{61018B1F-6B90-45B5-A63E-ED27DEF70EAF}"/>
    <cellStyle name="Hyperlink 132 2" xfId="24520" xr:uid="{95B20971-BF73-4729-93D9-C9C5235CA4E2}"/>
    <cellStyle name="Hyperlink 1320" xfId="24521" xr:uid="{B7098827-1EDE-4B5F-A046-97A329377EAE}"/>
    <cellStyle name="Hyperlink 1320 2" xfId="24522" xr:uid="{582644CB-F0AF-4102-965F-3171721800EC}"/>
    <cellStyle name="Hyperlink 1321" xfId="24523" xr:uid="{DF245950-901F-47BE-9264-8C245345A2AD}"/>
    <cellStyle name="Hyperlink 1321 2" xfId="24524" xr:uid="{8985AF9E-5A56-4531-A9B6-A375948EEE43}"/>
    <cellStyle name="Hyperlink 1322" xfId="24525" xr:uid="{15905702-E5AA-4247-B601-8EA0AC9388C9}"/>
    <cellStyle name="Hyperlink 1322 2" xfId="24526" xr:uid="{E217CE90-2801-4F94-B057-919AB57BD691}"/>
    <cellStyle name="Hyperlink 1323" xfId="24527" xr:uid="{DCBF0D6E-B584-4B6F-851A-9F982898BFB8}"/>
    <cellStyle name="Hyperlink 1323 2" xfId="24528" xr:uid="{D4681850-EA89-4C1C-9058-243E5715166B}"/>
    <cellStyle name="Hyperlink 1324" xfId="24529" xr:uid="{4AB1498A-32A6-4F3B-955E-5A31321A3C7E}"/>
    <cellStyle name="Hyperlink 1324 2" xfId="24530" xr:uid="{B5356FB0-3031-40E1-8C44-6A1CCD5DC0D0}"/>
    <cellStyle name="Hyperlink 1325" xfId="24531" xr:uid="{17D06620-52A1-42CE-94DA-128F95C0A5CC}"/>
    <cellStyle name="Hyperlink 1325 2" xfId="24532" xr:uid="{FBE5A879-94CE-4E18-8522-D88055A9E53C}"/>
    <cellStyle name="Hyperlink 1326" xfId="24533" xr:uid="{13CAC78C-6CCE-4B6A-8935-67122D8D1D2C}"/>
    <cellStyle name="Hyperlink 1326 2" xfId="24534" xr:uid="{B8E96855-70EF-4879-99DF-E83C0D6198D4}"/>
    <cellStyle name="Hyperlink 1327" xfId="24535" xr:uid="{BADC0C1A-C3D4-4BD5-8F42-B3E4983643DF}"/>
    <cellStyle name="Hyperlink 1327 2" xfId="24536" xr:uid="{3984D08F-A36E-4377-96C8-93F1763E5835}"/>
    <cellStyle name="Hyperlink 1328" xfId="24537" xr:uid="{A3E31214-13D7-4F29-8C6C-BAE939D27808}"/>
    <cellStyle name="Hyperlink 1328 2" xfId="24538" xr:uid="{1EA7D494-0A35-4994-996B-33FEAFAA6547}"/>
    <cellStyle name="Hyperlink 1329" xfId="24539" xr:uid="{1762A5D0-80BB-4E87-AB9D-57E938E929E9}"/>
    <cellStyle name="Hyperlink 1329 2" xfId="24540" xr:uid="{2B1B6459-315F-4572-AF17-769EAB9D28C1}"/>
    <cellStyle name="Hyperlink 133" xfId="24541" xr:uid="{549A989A-2ED5-4F40-8EFD-2A236C17CB29}"/>
    <cellStyle name="Hyperlink 133 2" xfId="24542" xr:uid="{E1B03034-78C1-4B16-86FD-DA551BC13080}"/>
    <cellStyle name="Hyperlink 1330" xfId="24543" xr:uid="{AFF3E2EB-FA70-4B20-9577-768F3E7C40E8}"/>
    <cellStyle name="Hyperlink 1330 2" xfId="24544" xr:uid="{144FCBF7-B120-4839-82DC-9385292AFF0C}"/>
    <cellStyle name="Hyperlink 1331" xfId="24545" xr:uid="{57FAE056-8A61-490F-B189-E022ED5F3B74}"/>
    <cellStyle name="Hyperlink 1331 2" xfId="24546" xr:uid="{BA6814EA-0632-4626-8BB6-0FD5CC5238C3}"/>
    <cellStyle name="Hyperlink 1332" xfId="24547" xr:uid="{B4561B9F-F0EE-43FB-A7C5-99DF0A062EF8}"/>
    <cellStyle name="Hyperlink 1332 2" xfId="24548" xr:uid="{26AEC94B-72D8-444B-83AC-97569AB8E4FD}"/>
    <cellStyle name="Hyperlink 1333" xfId="24549" xr:uid="{6C9DC44D-1321-4BAD-8561-8DDC3D0DA02D}"/>
    <cellStyle name="Hyperlink 1333 2" xfId="24550" xr:uid="{1FAB7E4E-081F-4E02-BCBD-D704F3D068C3}"/>
    <cellStyle name="Hyperlink 1334" xfId="24551" xr:uid="{8E859A29-FA7F-43FB-8E50-1CB7EEA5FDF3}"/>
    <cellStyle name="Hyperlink 1334 2" xfId="24552" xr:uid="{7CED400D-2C1E-496E-862C-238AD31B98F4}"/>
    <cellStyle name="Hyperlink 1335" xfId="24553" xr:uid="{88B78EEE-BE32-480E-AE92-98D8292C3F82}"/>
    <cellStyle name="Hyperlink 1335 2" xfId="24554" xr:uid="{96BFC412-E337-4F88-8CA3-E7A9A1E86F5F}"/>
    <cellStyle name="Hyperlink 1336" xfId="24555" xr:uid="{65E72BAB-C751-4B10-A8F7-9E6EDD8E8EBE}"/>
    <cellStyle name="Hyperlink 1336 2" xfId="24556" xr:uid="{D3163DBD-CE19-470C-9BEC-31BD1DC1104E}"/>
    <cellStyle name="Hyperlink 1337" xfId="24557" xr:uid="{D680D178-ED93-48BC-A6FC-052024BD93B2}"/>
    <cellStyle name="Hyperlink 1337 2" xfId="24558" xr:uid="{1390C1F4-BF68-4855-AD58-C840FBF265A9}"/>
    <cellStyle name="Hyperlink 1338" xfId="24559" xr:uid="{53CCA988-3327-4D28-BBF5-F7844F9425FB}"/>
    <cellStyle name="Hyperlink 1338 2" xfId="24560" xr:uid="{12A52A60-2F75-4711-80F4-A2F2C3753B5C}"/>
    <cellStyle name="Hyperlink 1339" xfId="24561" xr:uid="{3AE789DA-E57F-4598-992E-EA6DDC54FE71}"/>
    <cellStyle name="Hyperlink 1339 2" xfId="24562" xr:uid="{5FC2923C-149E-4793-BE31-1611B05835AE}"/>
    <cellStyle name="Hyperlink 134" xfId="24563" xr:uid="{BC21A721-E5C5-4662-8623-7F2AC25CE205}"/>
    <cellStyle name="Hyperlink 134 2" xfId="24564" xr:uid="{9EC25945-7F62-4091-A127-4F9FAA090607}"/>
    <cellStyle name="Hyperlink 1340" xfId="24565" xr:uid="{76F6A153-920E-4770-B72D-61AE81A3627A}"/>
    <cellStyle name="Hyperlink 1340 2" xfId="24566" xr:uid="{D108B18A-F990-4C0D-9B58-5C10F5B7C3DC}"/>
    <cellStyle name="Hyperlink 1341" xfId="24567" xr:uid="{1A168D85-F597-44B4-9A5B-EC0709AB4E7A}"/>
    <cellStyle name="Hyperlink 1341 2" xfId="24568" xr:uid="{CA093C2B-2547-43D8-AD18-2C978BEA5884}"/>
    <cellStyle name="Hyperlink 1342" xfId="24569" xr:uid="{C5F62F89-F8E9-43AB-A768-86F92BED2E4A}"/>
    <cellStyle name="Hyperlink 1342 2" xfId="24570" xr:uid="{E38B0F41-CC32-4C53-AA1F-9CF786CE7551}"/>
    <cellStyle name="Hyperlink 1343" xfId="24571" xr:uid="{5C19DB79-55E4-4E2C-9E9E-35D42306691A}"/>
    <cellStyle name="Hyperlink 1343 2" xfId="24572" xr:uid="{E5BF2E48-3F31-4211-BC01-3D49B4202C1A}"/>
    <cellStyle name="Hyperlink 1344" xfId="24573" xr:uid="{FF3F372F-ABD0-412E-A3A3-664DDAB9DF9C}"/>
    <cellStyle name="Hyperlink 1344 2" xfId="24574" xr:uid="{D03753F7-BDD4-41F1-8091-A40892BA0FE4}"/>
    <cellStyle name="Hyperlink 1345" xfId="24575" xr:uid="{58FD00AC-2D52-4674-8098-5A57F99D5E3F}"/>
    <cellStyle name="Hyperlink 1345 2" xfId="24576" xr:uid="{176B1623-ACF0-4171-8CE6-20044CDC0003}"/>
    <cellStyle name="Hyperlink 1346" xfId="24577" xr:uid="{1D0F66A4-1F97-4A03-A8B7-3DA6579A80FF}"/>
    <cellStyle name="Hyperlink 1346 2" xfId="24578" xr:uid="{6DD7251E-2E37-45ED-8B5D-EE0102A04447}"/>
    <cellStyle name="Hyperlink 1347" xfId="24579" xr:uid="{3EEC10C6-5E82-4A68-A392-27F5CE771E16}"/>
    <cellStyle name="Hyperlink 1347 2" xfId="24580" xr:uid="{FFBBE733-2411-499C-B842-404C2001BA9B}"/>
    <cellStyle name="Hyperlink 1348" xfId="24581" xr:uid="{D81C514E-55E6-462E-B879-269CA0A9DA09}"/>
    <cellStyle name="Hyperlink 1348 2" xfId="24582" xr:uid="{AC289382-6907-49C1-A67B-6A80AE0066D8}"/>
    <cellStyle name="Hyperlink 1349" xfId="24583" xr:uid="{58E84173-5E69-4315-B300-6066D129FA52}"/>
    <cellStyle name="Hyperlink 1349 2" xfId="24584" xr:uid="{300BD309-ED56-492B-B350-6FAD8B62E94D}"/>
    <cellStyle name="Hyperlink 135" xfId="24585" xr:uid="{43184FA8-AC70-49A4-9776-AF494B9C172D}"/>
    <cellStyle name="Hyperlink 135 2" xfId="24586" xr:uid="{B844029E-7A3F-481A-8AE5-71FB61B681B3}"/>
    <cellStyle name="Hyperlink 1350" xfId="24587" xr:uid="{34554749-4D7D-4C4B-B457-1AF1834D0435}"/>
    <cellStyle name="Hyperlink 1350 2" xfId="24588" xr:uid="{D66744E4-E8F2-44BB-B5F2-461449291858}"/>
    <cellStyle name="Hyperlink 1351" xfId="24589" xr:uid="{1587F826-B4B5-4270-A8F4-226871E5584D}"/>
    <cellStyle name="Hyperlink 1351 2" xfId="24590" xr:uid="{CAC0BF83-681A-45BB-A9DF-83246F2DAD5A}"/>
    <cellStyle name="Hyperlink 1352" xfId="24591" xr:uid="{70EA9850-398C-4798-AAD0-098F29DA4DD3}"/>
    <cellStyle name="Hyperlink 1352 2" xfId="24592" xr:uid="{5AED4C97-2710-4974-A164-88E2DADA4ECC}"/>
    <cellStyle name="Hyperlink 1353" xfId="24593" xr:uid="{D8366DCE-B36B-4B5F-8AFB-AA3173C6D4B7}"/>
    <cellStyle name="Hyperlink 1353 2" xfId="24594" xr:uid="{ACB61F5C-D75D-49B0-832B-F10AA5B02B1E}"/>
    <cellStyle name="Hyperlink 1354" xfId="24595" xr:uid="{F7660A9E-9A46-4034-862A-5FE5330C66AC}"/>
    <cellStyle name="Hyperlink 1354 2" xfId="24596" xr:uid="{A16AC7FD-73B6-40CB-B85A-BE174AAA2220}"/>
    <cellStyle name="Hyperlink 1355" xfId="24597" xr:uid="{123B01A2-3BF0-4253-912C-BF605A06DBF5}"/>
    <cellStyle name="Hyperlink 1355 2" xfId="24598" xr:uid="{98A7D173-A9D6-4D61-BA15-EFF2DC810B8C}"/>
    <cellStyle name="Hyperlink 1356" xfId="24599" xr:uid="{D55580FE-EE9D-4482-8924-71D5D9697B6D}"/>
    <cellStyle name="Hyperlink 1356 2" xfId="24600" xr:uid="{D4DA98EE-80F1-4B0D-BB34-A692A7D0C204}"/>
    <cellStyle name="Hyperlink 1357" xfId="24601" xr:uid="{7DB9DBEB-AC30-4E76-9010-C19B9472868C}"/>
    <cellStyle name="Hyperlink 1357 2" xfId="24602" xr:uid="{EB46EF82-C2EB-4821-B8CC-ADA017D7E4D4}"/>
    <cellStyle name="Hyperlink 1358" xfId="24603" xr:uid="{B3D00452-5ABD-481F-A552-6C3B7BFF726B}"/>
    <cellStyle name="Hyperlink 1358 2" xfId="24604" xr:uid="{8F37379B-62FA-4A82-867D-82B422795C15}"/>
    <cellStyle name="Hyperlink 1359" xfId="24605" xr:uid="{5C7C9195-D878-4AFD-B77F-4286D9DA374D}"/>
    <cellStyle name="Hyperlink 1359 2" xfId="24606" xr:uid="{53270E38-C901-49C4-9392-86144EA2F5A5}"/>
    <cellStyle name="Hyperlink 136" xfId="24607" xr:uid="{D7B263B7-57EE-4CBF-B3E8-20E525E32B57}"/>
    <cellStyle name="Hyperlink 136 2" xfId="24608" xr:uid="{F46BF3C5-42C5-49F4-BAA4-54609FE74D3D}"/>
    <cellStyle name="Hyperlink 1360" xfId="24609" xr:uid="{423D8886-0680-4AEC-B61D-D290114DD1A1}"/>
    <cellStyle name="Hyperlink 1360 2" xfId="24610" xr:uid="{498D333A-FC0C-4CF2-BD04-9327F071763C}"/>
    <cellStyle name="Hyperlink 1361" xfId="24611" xr:uid="{73AAB050-973A-4160-8C53-1E731D50B3B4}"/>
    <cellStyle name="Hyperlink 1361 2" xfId="24612" xr:uid="{DCDC682D-180C-4841-ABBC-0C3F39CE3F1F}"/>
    <cellStyle name="Hyperlink 1362" xfId="24613" xr:uid="{A6D40F73-A284-4E87-AECE-6FB01E699915}"/>
    <cellStyle name="Hyperlink 1362 2" xfId="24614" xr:uid="{004246BC-A381-4C29-9C85-4BCCA4AEDFC8}"/>
    <cellStyle name="Hyperlink 1363" xfId="24615" xr:uid="{76D1135C-762C-402F-AA66-DB97E7BEE1DC}"/>
    <cellStyle name="Hyperlink 1363 2" xfId="24616" xr:uid="{F40D9ADD-411E-4DBF-B980-E6C0CF7F0266}"/>
    <cellStyle name="Hyperlink 1364" xfId="24617" xr:uid="{2A007BC7-3085-42EC-928B-1F1246395793}"/>
    <cellStyle name="Hyperlink 1364 2" xfId="24618" xr:uid="{A40AD9FD-1A16-49A8-AB60-1DD3ED4E2644}"/>
    <cellStyle name="Hyperlink 1365" xfId="24619" xr:uid="{F302EB0D-AE2C-4B66-9942-42BF9F8CB2B8}"/>
    <cellStyle name="Hyperlink 1365 2" xfId="24620" xr:uid="{9FC7DCBD-B5C3-411B-869E-93EDABB6D795}"/>
    <cellStyle name="Hyperlink 1366" xfId="24621" xr:uid="{51214494-9547-45D5-A9AF-894B819E8526}"/>
    <cellStyle name="Hyperlink 1366 2" xfId="24622" xr:uid="{9446229C-51E3-40A3-B472-8417F8B7FD13}"/>
    <cellStyle name="Hyperlink 1367" xfId="24623" xr:uid="{3CAA3A5D-6A3D-4372-92D0-4B0A79753D5B}"/>
    <cellStyle name="Hyperlink 1367 2" xfId="24624" xr:uid="{CECF07CF-4260-41F6-9DEB-092AF29DAD78}"/>
    <cellStyle name="Hyperlink 1368" xfId="24625" xr:uid="{08A8BA09-5064-4E1C-BCFB-E1B615717C0F}"/>
    <cellStyle name="Hyperlink 1368 2" xfId="24626" xr:uid="{5078DCF2-E42A-4EE3-BE40-352814B2D701}"/>
    <cellStyle name="Hyperlink 1369" xfId="24627" xr:uid="{C0EA34BE-FFD2-4765-97E6-F3A3960227AD}"/>
    <cellStyle name="Hyperlink 1369 2" xfId="24628" xr:uid="{A1BA015D-460A-4A55-A37B-A3B1C7959145}"/>
    <cellStyle name="Hyperlink 137" xfId="24629" xr:uid="{8C63AA01-A1EE-4BAF-B6D9-758AF19C6D5E}"/>
    <cellStyle name="Hyperlink 137 2" xfId="24630" xr:uid="{ADF2DF2B-02EA-4FDF-AEFA-137B543D0C16}"/>
    <cellStyle name="Hyperlink 1370" xfId="24631" xr:uid="{1A3562EB-929B-4D43-967F-53DC29933ABF}"/>
    <cellStyle name="Hyperlink 1370 2" xfId="24632" xr:uid="{74CFD155-7717-4FBF-85F1-F25269F38197}"/>
    <cellStyle name="Hyperlink 1371" xfId="24633" xr:uid="{395FBE37-CDE2-4E46-825C-A3D11695F459}"/>
    <cellStyle name="Hyperlink 1371 2" xfId="24634" xr:uid="{898391DD-4BAF-4067-A1F9-4DCC306409B4}"/>
    <cellStyle name="Hyperlink 1372" xfId="24635" xr:uid="{2B8CA4D8-3E76-4389-B312-BF970A711FB1}"/>
    <cellStyle name="Hyperlink 1372 2" xfId="24636" xr:uid="{A0F1DEA4-596D-4BAE-877F-2F81A1C2812F}"/>
    <cellStyle name="Hyperlink 1373" xfId="24637" xr:uid="{8308D09E-37E6-4029-BABE-AD193A5E30C9}"/>
    <cellStyle name="Hyperlink 1373 2" xfId="24638" xr:uid="{8CE68D89-F5DC-49D8-A940-D6E0F2F8525B}"/>
    <cellStyle name="Hyperlink 1374" xfId="24639" xr:uid="{8990A108-B4D3-4CB6-B215-7D6936973282}"/>
    <cellStyle name="Hyperlink 1374 2" xfId="24640" xr:uid="{B54D29E4-6560-4537-9BF2-328F1F6BE1A8}"/>
    <cellStyle name="Hyperlink 1375" xfId="24641" xr:uid="{35B4D650-88E0-4633-B12E-D8562A57D57B}"/>
    <cellStyle name="Hyperlink 1375 2" xfId="24642" xr:uid="{2C258DCA-6827-40EE-82F4-12EC7D67C312}"/>
    <cellStyle name="Hyperlink 1376" xfId="24643" xr:uid="{C06BC68F-585F-425E-AEAB-4E7A40C41A38}"/>
    <cellStyle name="Hyperlink 1376 2" xfId="24644" xr:uid="{DBEC4FFB-95A7-4B7F-BF4D-568C78C6900A}"/>
    <cellStyle name="Hyperlink 1377" xfId="24645" xr:uid="{FA1DFF46-E4DF-4EE5-9BF8-91E983DB1CB5}"/>
    <cellStyle name="Hyperlink 1377 2" xfId="24646" xr:uid="{426B8E11-8CA2-4976-908D-90FE8928A216}"/>
    <cellStyle name="Hyperlink 1378" xfId="24647" xr:uid="{F939E491-13FC-4E06-8EB1-9A597D4329BE}"/>
    <cellStyle name="Hyperlink 1378 2" xfId="24648" xr:uid="{8667C0F3-DF6B-4BA9-9239-F1DFEC0FB923}"/>
    <cellStyle name="Hyperlink 1379" xfId="24649" xr:uid="{D4D17693-1F27-4A36-B525-947C6AEE1B44}"/>
    <cellStyle name="Hyperlink 1379 2" xfId="24650" xr:uid="{64B48618-75EC-4B71-82EE-85FDE43D3D58}"/>
    <cellStyle name="Hyperlink 138" xfId="24651" xr:uid="{A7D94B01-62D2-4633-B5D9-08463F572A9A}"/>
    <cellStyle name="Hyperlink 138 2" xfId="24652" xr:uid="{16BE0727-85E8-45F5-854C-AAB13112EAC5}"/>
    <cellStyle name="Hyperlink 1380" xfId="24653" xr:uid="{D1ADAB15-5EF0-49FA-890C-C41B20024A2D}"/>
    <cellStyle name="Hyperlink 1380 2" xfId="24654" xr:uid="{49BBEAE7-E21A-481B-8FB7-C5E3CC8BA029}"/>
    <cellStyle name="Hyperlink 1381" xfId="24655" xr:uid="{078ADA1A-12D9-4B7C-AFB3-44C209CE37F5}"/>
    <cellStyle name="Hyperlink 1381 2" xfId="24656" xr:uid="{1E27E9F1-6CEB-4D11-BDA5-4F32C535FEE5}"/>
    <cellStyle name="Hyperlink 1382" xfId="24657" xr:uid="{C8C88293-C4EB-4F33-B882-BD72D571992E}"/>
    <cellStyle name="Hyperlink 1382 2" xfId="24658" xr:uid="{1EC5BEC1-19A8-4745-8104-58D535650430}"/>
    <cellStyle name="Hyperlink 1383" xfId="24659" xr:uid="{40F3DC25-0AC2-4671-AC60-ED32E448449D}"/>
    <cellStyle name="Hyperlink 1383 2" xfId="24660" xr:uid="{1D5F1300-9583-4093-B9E4-7AF47E53B851}"/>
    <cellStyle name="Hyperlink 1384" xfId="24661" xr:uid="{82BE9A31-3B45-4AEF-97FA-3FC24A121E0B}"/>
    <cellStyle name="Hyperlink 1384 2" xfId="24662" xr:uid="{51D2F084-3465-464E-BDCD-7AEB71625D44}"/>
    <cellStyle name="Hyperlink 1385" xfId="24663" xr:uid="{449942F0-F086-4B10-B748-C1662257FFD0}"/>
    <cellStyle name="Hyperlink 1385 2" xfId="24664" xr:uid="{84199021-CD3E-49CE-8A6F-BE2AAD5DD99A}"/>
    <cellStyle name="Hyperlink 1386" xfId="24665" xr:uid="{8831F423-44A3-4536-90BC-C6163C368959}"/>
    <cellStyle name="Hyperlink 1386 2" xfId="24666" xr:uid="{C5FD12F5-8310-468F-81D3-D087CECC4AC6}"/>
    <cellStyle name="Hyperlink 1387" xfId="24667" xr:uid="{11D07E2C-E23F-4838-A3B8-AB6ADCB91476}"/>
    <cellStyle name="Hyperlink 1387 2" xfId="24668" xr:uid="{839BBB6F-B5EA-4ABB-A4EF-F8B744203CF1}"/>
    <cellStyle name="Hyperlink 1388" xfId="24669" xr:uid="{7CF003FB-FF03-4D42-BCF4-9432AF6C331E}"/>
    <cellStyle name="Hyperlink 1388 2" xfId="24670" xr:uid="{D85C7EDD-46F3-4F95-AE1C-C32BDC91AE6F}"/>
    <cellStyle name="Hyperlink 1389" xfId="24671" xr:uid="{ED2D7E3E-5211-46C8-B32C-DE4C8B2A9C3B}"/>
    <cellStyle name="Hyperlink 1389 2" xfId="24672" xr:uid="{BB261AAE-9206-4421-B3DA-8341F494E57B}"/>
    <cellStyle name="Hyperlink 139" xfId="24673" xr:uid="{4E6903C0-B23C-4557-B6F5-E04D4AFD9204}"/>
    <cellStyle name="Hyperlink 139 2" xfId="24674" xr:uid="{CA1B0328-BE61-4488-BEFD-90F75FA03E5D}"/>
    <cellStyle name="Hyperlink 1390" xfId="24675" xr:uid="{C69BF57E-9FFF-470B-8D31-194AB17A6131}"/>
    <cellStyle name="Hyperlink 1390 2" xfId="24676" xr:uid="{2AD582B1-6889-4043-8F3F-08E43238B885}"/>
    <cellStyle name="Hyperlink 1391" xfId="24677" xr:uid="{EA8F4DC2-89A9-4C5F-A834-E4FB768D937A}"/>
    <cellStyle name="Hyperlink 1391 2" xfId="24678" xr:uid="{F6909ED8-7A79-4B49-99F6-F1CEDA2C2E75}"/>
    <cellStyle name="Hyperlink 1392" xfId="24679" xr:uid="{34F9FA61-A388-4483-9D14-8819856404EA}"/>
    <cellStyle name="Hyperlink 1392 2" xfId="24680" xr:uid="{F66A8E50-2B71-43C8-BDEA-A47BA52236AC}"/>
    <cellStyle name="Hyperlink 1393" xfId="24681" xr:uid="{D9F4BE1C-6E7D-49A2-8EAB-305A10624E1D}"/>
    <cellStyle name="Hyperlink 1393 2" xfId="24682" xr:uid="{3E91ED61-7239-49CC-9551-6F8D530D37F7}"/>
    <cellStyle name="Hyperlink 1394" xfId="24683" xr:uid="{581E03F5-7A97-4A70-B19B-B06DF74453C8}"/>
    <cellStyle name="Hyperlink 1394 2" xfId="24684" xr:uid="{6CCE2B99-6353-4034-AD2B-0086F7D735AF}"/>
    <cellStyle name="Hyperlink 1395" xfId="24685" xr:uid="{D725A7F2-CA0F-4768-941E-A04EAA6DDC33}"/>
    <cellStyle name="Hyperlink 1395 2" xfId="24686" xr:uid="{C1048403-3146-45BD-B730-BE807B221D52}"/>
    <cellStyle name="Hyperlink 1396" xfId="24687" xr:uid="{56A5D8D3-C3A7-42AF-AC23-FF4600D62882}"/>
    <cellStyle name="Hyperlink 1396 2" xfId="24688" xr:uid="{BA4A0056-8904-42AF-B1AF-6ECD78AAB3AE}"/>
    <cellStyle name="Hyperlink 1397" xfId="24689" xr:uid="{2C8517CB-F6A4-427F-A229-C9A650BD4F84}"/>
    <cellStyle name="Hyperlink 1397 2" xfId="24690" xr:uid="{27B74AF4-DD50-4DAD-B7F3-A06BC9373093}"/>
    <cellStyle name="Hyperlink 1398" xfId="24691" xr:uid="{33CEDBF6-139B-4342-A80D-16DA5FD291AC}"/>
    <cellStyle name="Hyperlink 1398 2" xfId="24692" xr:uid="{C11343EC-561B-4919-A7A1-1141EEB8C0D7}"/>
    <cellStyle name="Hyperlink 1399" xfId="24693" xr:uid="{0642D7DC-E0E3-4790-A9CE-4BAC336032E5}"/>
    <cellStyle name="Hyperlink 1399 2" xfId="24694" xr:uid="{5664AE01-BD6C-457F-BC25-7B03BB1CAF08}"/>
    <cellStyle name="Hyperlink 14" xfId="24695" xr:uid="{7FD9456B-BF6B-4E4A-B6A7-2D41D2666311}"/>
    <cellStyle name="Hyperlink 14 2" xfId="24696" xr:uid="{82615D9D-ADD1-4C50-BF37-2A147203A016}"/>
    <cellStyle name="Hyperlink 140" xfId="24697" xr:uid="{601E62D9-B959-45BA-89B3-E787A7F07558}"/>
    <cellStyle name="Hyperlink 140 2" xfId="24698" xr:uid="{9AF9DEF7-9BC3-45B5-A809-14D543B8A746}"/>
    <cellStyle name="Hyperlink 1400" xfId="24699" xr:uid="{AC73E683-71EB-4EE7-ACD5-C7E78539AE0A}"/>
    <cellStyle name="Hyperlink 1400 2" xfId="24700" xr:uid="{2144D7B5-1F75-4107-9B54-A2435932C601}"/>
    <cellStyle name="Hyperlink 1401" xfId="24701" xr:uid="{AEACC422-E3B9-4B9B-BD2D-19DA863D7BE2}"/>
    <cellStyle name="Hyperlink 1401 2" xfId="24702" xr:uid="{7BD643A5-59B2-4FEE-9342-89CCEFC252EA}"/>
    <cellStyle name="Hyperlink 1402" xfId="24703" xr:uid="{853ABE37-0CA3-4260-8811-CCCFC074272E}"/>
    <cellStyle name="Hyperlink 1402 2" xfId="24704" xr:uid="{5D2EB4F3-45A3-4431-8FB2-6976209BCDF0}"/>
    <cellStyle name="Hyperlink 1403" xfId="24705" xr:uid="{6702F010-B8AA-4346-8321-6A6F3287DA70}"/>
    <cellStyle name="Hyperlink 1403 2" xfId="24706" xr:uid="{2879B430-2192-45C6-AAA8-BEE25CB4A741}"/>
    <cellStyle name="Hyperlink 1404" xfId="24707" xr:uid="{A4123867-A886-499E-A7D7-8D2FAAEF86F5}"/>
    <cellStyle name="Hyperlink 1404 2" xfId="24708" xr:uid="{A3D5CF34-73FE-47BB-B595-19C9B8EB29FB}"/>
    <cellStyle name="Hyperlink 1405" xfId="24709" xr:uid="{9879D22D-6B78-465B-947D-D9AF42A6E490}"/>
    <cellStyle name="Hyperlink 1405 2" xfId="24710" xr:uid="{B21CC3D4-4403-4D6A-B399-250992B735EF}"/>
    <cellStyle name="Hyperlink 1406" xfId="24711" xr:uid="{1DE367BC-33A6-4B89-BCA3-60DED028EC66}"/>
    <cellStyle name="Hyperlink 1406 2" xfId="24712" xr:uid="{4FFC6635-B0D1-4B96-8CF9-A99149822EDD}"/>
    <cellStyle name="Hyperlink 1407" xfId="24713" xr:uid="{B0619554-413F-4AD4-BBD5-46C8ACCD3ACC}"/>
    <cellStyle name="Hyperlink 1407 2" xfId="24714" xr:uid="{8C8E59D9-205E-4BFC-8D4D-E077564212A2}"/>
    <cellStyle name="Hyperlink 1408" xfId="24715" xr:uid="{A4AF6FBD-5DF6-4021-8CB0-9542413DFBFA}"/>
    <cellStyle name="Hyperlink 1408 2" xfId="24716" xr:uid="{62CDFCDB-D3F7-47E8-AA7C-7C24A78EC342}"/>
    <cellStyle name="Hyperlink 1409" xfId="24717" xr:uid="{281682DA-84CC-48FD-83A0-978E12DBF689}"/>
    <cellStyle name="Hyperlink 1409 2" xfId="24718" xr:uid="{D4423689-66D7-4B80-BD5D-42015B6E38D4}"/>
    <cellStyle name="Hyperlink 141" xfId="24719" xr:uid="{CD342F5A-B521-4B55-B8A8-42C6B07D8633}"/>
    <cellStyle name="Hyperlink 141 2" xfId="24720" xr:uid="{54C06D55-6504-4026-B70F-D9AB721D2126}"/>
    <cellStyle name="Hyperlink 1410" xfId="24721" xr:uid="{683FE77C-514E-4E93-A139-9479D16F025F}"/>
    <cellStyle name="Hyperlink 1410 2" xfId="24722" xr:uid="{3423AC7D-4453-4CE0-A95B-01BAABE992C3}"/>
    <cellStyle name="Hyperlink 1411" xfId="24723" xr:uid="{3978D367-CC14-41D9-A109-C20A1E08936B}"/>
    <cellStyle name="Hyperlink 1411 2" xfId="24724" xr:uid="{34EC018C-472F-4549-B2CF-8F971183418A}"/>
    <cellStyle name="Hyperlink 1412" xfId="24725" xr:uid="{8AAF8A40-EFF1-4F4F-B60B-674F32C49791}"/>
    <cellStyle name="Hyperlink 1412 2" xfId="24726" xr:uid="{E178841D-CD4B-4F7E-8A66-53B8F82B6804}"/>
    <cellStyle name="Hyperlink 1413" xfId="24727" xr:uid="{2514A56B-F55D-460A-A438-A7D9DC141DFD}"/>
    <cellStyle name="Hyperlink 1413 2" xfId="24728" xr:uid="{418DDF23-B75A-49A2-B8AE-87C155BB2241}"/>
    <cellStyle name="Hyperlink 1414" xfId="24729" xr:uid="{1FB0948A-F2BE-4201-8AB9-CDBAF02C5CC0}"/>
    <cellStyle name="Hyperlink 1414 2" xfId="24730" xr:uid="{F03396B5-113E-4180-BE09-3094D87EF76A}"/>
    <cellStyle name="Hyperlink 1415" xfId="24731" xr:uid="{1F81AB91-11B5-423A-B9CD-9FE3C6B07A58}"/>
    <cellStyle name="Hyperlink 1415 2" xfId="24732" xr:uid="{36C06362-8925-4487-A6BF-E5D5B6FB3EE5}"/>
    <cellStyle name="Hyperlink 1416" xfId="24733" xr:uid="{77F34A9C-9E57-49E4-9D89-8D98544C9406}"/>
    <cellStyle name="Hyperlink 1416 2" xfId="24734" xr:uid="{A31CD07C-A943-4224-836D-A8B6795C02D1}"/>
    <cellStyle name="Hyperlink 1417" xfId="24735" xr:uid="{A064319B-0842-4753-B038-A942AEA63FB2}"/>
    <cellStyle name="Hyperlink 1417 2" xfId="24736" xr:uid="{4CF29253-A799-415A-A7D6-842944696725}"/>
    <cellStyle name="Hyperlink 1418" xfId="24737" xr:uid="{7D407FDD-A7CA-4EFD-9C3A-63575C38B805}"/>
    <cellStyle name="Hyperlink 1418 2" xfId="24738" xr:uid="{7C09EB71-86B4-4902-85A7-15C4716E1CF5}"/>
    <cellStyle name="Hyperlink 1419" xfId="24739" xr:uid="{E8CC13A1-EF06-4B30-A482-FA6AF1CB6CE2}"/>
    <cellStyle name="Hyperlink 1419 2" xfId="24740" xr:uid="{AB5B0227-A4F0-41C2-BF5A-E6519CF26627}"/>
    <cellStyle name="Hyperlink 142" xfId="24741" xr:uid="{64E91888-3B51-4C4A-A9FE-E8FC3675A523}"/>
    <cellStyle name="Hyperlink 142 2" xfId="24742" xr:uid="{9B1CD474-7B9B-476B-BD78-31A6590B4815}"/>
    <cellStyle name="Hyperlink 1420" xfId="24743" xr:uid="{F9E55A3D-A9B4-467C-82D8-196335617A01}"/>
    <cellStyle name="Hyperlink 1420 2" xfId="24744" xr:uid="{6CC2E66A-5C2C-4BE2-A15B-9D7CA0E382FD}"/>
    <cellStyle name="Hyperlink 1421" xfId="24745" xr:uid="{BFC1F0E8-C401-458C-872A-6E3AD9211EAF}"/>
    <cellStyle name="Hyperlink 1421 2" xfId="24746" xr:uid="{095939AB-F46E-4A7C-B082-2B6CC745EA9C}"/>
    <cellStyle name="Hyperlink 1422" xfId="24747" xr:uid="{C2A21B0A-2AA4-4BCA-B0ED-6DAE90C2A97F}"/>
    <cellStyle name="Hyperlink 1422 2" xfId="24748" xr:uid="{17F45E8C-BE4A-425C-B4EB-76ACD930D676}"/>
    <cellStyle name="Hyperlink 1423" xfId="24749" xr:uid="{D7F15B33-2021-48AE-9108-5DCDEA0147A8}"/>
    <cellStyle name="Hyperlink 1423 2" xfId="24750" xr:uid="{01B3BFAD-FBEA-47A3-A9AF-95C7A1E94822}"/>
    <cellStyle name="Hyperlink 1424" xfId="24751" xr:uid="{CA683B93-BDBB-4743-9DC6-A9CF42420B81}"/>
    <cellStyle name="Hyperlink 1424 2" xfId="24752" xr:uid="{DBBE9AF5-C223-4F4E-A2F8-2ABE50E5DCBC}"/>
    <cellStyle name="Hyperlink 1425" xfId="24753" xr:uid="{723F9F86-95E5-4DDA-A757-ADCCF007C2D2}"/>
    <cellStyle name="Hyperlink 1425 2" xfId="24754" xr:uid="{871DD6A6-4888-424F-9137-3C9E09B199EB}"/>
    <cellStyle name="Hyperlink 1426" xfId="24755" xr:uid="{DB5FDE18-B271-4510-AA68-F2AC661F4D94}"/>
    <cellStyle name="Hyperlink 1426 2" xfId="24756" xr:uid="{F3E40930-4C11-4739-A39F-87D4CE85AA18}"/>
    <cellStyle name="Hyperlink 1427" xfId="24757" xr:uid="{F1850338-39D5-4705-A687-FCAA7076AE5D}"/>
    <cellStyle name="Hyperlink 1427 2" xfId="24758" xr:uid="{28C0EAB3-7018-484F-9B46-7AC37872074D}"/>
    <cellStyle name="Hyperlink 1428" xfId="24759" xr:uid="{604217DF-A3F0-433C-B4E2-11B4DEEC0234}"/>
    <cellStyle name="Hyperlink 1428 2" xfId="24760" xr:uid="{5597D8FA-3132-4879-89FE-FB0340FF0EB5}"/>
    <cellStyle name="Hyperlink 1429" xfId="24761" xr:uid="{25E81BBD-CA7E-4370-B003-788430431E76}"/>
    <cellStyle name="Hyperlink 1429 2" xfId="24762" xr:uid="{4AB20DE7-6A0A-4977-85F5-789C653C8679}"/>
    <cellStyle name="Hyperlink 143" xfId="24763" xr:uid="{7FEB5890-021B-42F7-8F03-947642674385}"/>
    <cellStyle name="Hyperlink 143 2" xfId="24764" xr:uid="{A9A6DE91-8739-4793-A822-42D3DFA403DC}"/>
    <cellStyle name="Hyperlink 1430" xfId="24765" xr:uid="{0BD3469A-66CA-4C8D-824E-DECFA19B7D74}"/>
    <cellStyle name="Hyperlink 1430 2" xfId="24766" xr:uid="{33E2DCB8-4C6E-4035-B46F-802A67DCF26E}"/>
    <cellStyle name="Hyperlink 1431" xfId="24767" xr:uid="{C6705958-27A6-42C6-87F9-B3BC1C0CD8D4}"/>
    <cellStyle name="Hyperlink 1431 2" xfId="24768" xr:uid="{F35DEC96-2B7B-4321-BCCA-17DAC0233882}"/>
    <cellStyle name="Hyperlink 1432" xfId="24769" xr:uid="{8725E594-A59A-43C1-B73F-F65AAF00A838}"/>
    <cellStyle name="Hyperlink 1432 2" xfId="24770" xr:uid="{B5C3E603-A111-4D86-9C73-14738F8CAF40}"/>
    <cellStyle name="Hyperlink 1433" xfId="24771" xr:uid="{923DA8B8-A234-4FBA-9C63-A96E27D3A779}"/>
    <cellStyle name="Hyperlink 1433 2" xfId="24772" xr:uid="{F9520ABF-CB83-45E8-B87E-AF8BA338479A}"/>
    <cellStyle name="Hyperlink 1434" xfId="24773" xr:uid="{745FAC87-D0C2-4325-97D9-5279F6D617A2}"/>
    <cellStyle name="Hyperlink 1434 2" xfId="24774" xr:uid="{3D0DDD53-7139-40F4-A075-5E1E110E7FAD}"/>
    <cellStyle name="Hyperlink 1435" xfId="24775" xr:uid="{BC744691-B09F-432E-A5B5-6DB3CFC4E60B}"/>
    <cellStyle name="Hyperlink 1435 2" xfId="24776" xr:uid="{677C6B14-9C9C-4CB8-A38C-A71ED183EBFD}"/>
    <cellStyle name="Hyperlink 1436" xfId="24777" xr:uid="{11DF2D2B-DBDC-4DF6-81BE-09A1C9757585}"/>
    <cellStyle name="Hyperlink 1436 2" xfId="24778" xr:uid="{DBF44C93-5AAD-4F1B-BD6D-7151B9A5CDFD}"/>
    <cellStyle name="Hyperlink 1437" xfId="24779" xr:uid="{19588C04-937C-4DEE-8E7C-1FB8C1DB8233}"/>
    <cellStyle name="Hyperlink 1437 2" xfId="24780" xr:uid="{32A7EF8E-C966-44BE-828A-0FF452885512}"/>
    <cellStyle name="Hyperlink 1438" xfId="24781" xr:uid="{0F42E2F6-2219-4A2C-B086-5550691F398F}"/>
    <cellStyle name="Hyperlink 1438 2" xfId="24782" xr:uid="{9D82F79E-1A66-4466-94DA-DCF059801B9D}"/>
    <cellStyle name="Hyperlink 1439" xfId="24783" xr:uid="{CBE4724D-C367-4AC1-A2BF-6769412E66CB}"/>
    <cellStyle name="Hyperlink 1439 2" xfId="24784" xr:uid="{CEA3D2D6-261B-4AE0-97DE-A1E5C72023D9}"/>
    <cellStyle name="Hyperlink 144" xfId="24785" xr:uid="{97630414-48E5-4029-8F85-62D41CF5225F}"/>
    <cellStyle name="Hyperlink 144 2" xfId="24786" xr:uid="{301E7F01-D19F-4322-B258-5C0479C53BC9}"/>
    <cellStyle name="Hyperlink 1440" xfId="24787" xr:uid="{18EE3AA0-C193-4550-944B-668AF4883EFD}"/>
    <cellStyle name="Hyperlink 1440 2" xfId="24788" xr:uid="{37EE52FA-3F3B-48C8-814A-27C0743ED821}"/>
    <cellStyle name="Hyperlink 1441" xfId="24789" xr:uid="{00FAC5DB-92ED-4452-92C1-1AD570F99965}"/>
    <cellStyle name="Hyperlink 1441 2" xfId="24790" xr:uid="{A761BADC-20C2-4DF0-B50A-1264F319957C}"/>
    <cellStyle name="Hyperlink 1442" xfId="24791" xr:uid="{C98A2139-FF4C-451C-A0DA-05AB0CA9CC05}"/>
    <cellStyle name="Hyperlink 1442 2" xfId="24792" xr:uid="{1E093C9E-AAD0-4152-B113-AFFB10318B39}"/>
    <cellStyle name="Hyperlink 1443" xfId="24793" xr:uid="{57B4C4B6-3383-406E-BF94-D079F5486151}"/>
    <cellStyle name="Hyperlink 1443 2" xfId="24794" xr:uid="{D0FF52F5-F76E-4A6B-89B6-380C5F425B48}"/>
    <cellStyle name="Hyperlink 1444" xfId="24795" xr:uid="{C3E1DAAE-0980-427F-8512-BEEA671E6337}"/>
    <cellStyle name="Hyperlink 1444 2" xfId="24796" xr:uid="{8E4BF8E5-CE7A-4DA7-95B3-E14E5D1F2D09}"/>
    <cellStyle name="Hyperlink 1445" xfId="24797" xr:uid="{5F311908-B131-42FA-96E8-6168E529C49D}"/>
    <cellStyle name="Hyperlink 1445 2" xfId="24798" xr:uid="{6D3F0BF5-323E-4177-867A-23A818531F96}"/>
    <cellStyle name="Hyperlink 1446" xfId="24799" xr:uid="{6DE13624-93C1-4130-AB09-2E560388E09B}"/>
    <cellStyle name="Hyperlink 1446 2" xfId="24800" xr:uid="{8D4D75BB-DA45-4661-A385-B3625D5F747D}"/>
    <cellStyle name="Hyperlink 1447" xfId="24801" xr:uid="{8561D45D-4393-41E6-B1A6-E19A9AAFE3CD}"/>
    <cellStyle name="Hyperlink 1447 2" xfId="24802" xr:uid="{186FE370-338A-4B69-8757-4C731633E0C8}"/>
    <cellStyle name="Hyperlink 1448" xfId="24803" xr:uid="{AAC5F816-6DF2-4026-AACF-D080104D270D}"/>
    <cellStyle name="Hyperlink 1448 2" xfId="24804" xr:uid="{FBD318A6-7125-4B29-8D8E-7ABC419CFCBD}"/>
    <cellStyle name="Hyperlink 1449" xfId="24805" xr:uid="{40AEB8C0-FD02-4F2F-BF98-306870AF9D0C}"/>
    <cellStyle name="Hyperlink 1449 2" xfId="24806" xr:uid="{8EE9D77A-02EF-4091-A972-1840F1B923D9}"/>
    <cellStyle name="Hyperlink 145" xfId="24807" xr:uid="{ECD237D2-633E-437F-BB85-FA52B92AACDE}"/>
    <cellStyle name="Hyperlink 145 2" xfId="24808" xr:uid="{2EC6930D-52EF-4026-915B-B2CB5C150C6A}"/>
    <cellStyle name="Hyperlink 1450" xfId="24809" xr:uid="{FBBCBF70-606A-4BD3-AD1E-718E475F6564}"/>
    <cellStyle name="Hyperlink 1450 2" xfId="24810" xr:uid="{C181A446-D762-4A87-A867-6EDD653FA551}"/>
    <cellStyle name="Hyperlink 1451" xfId="24811" xr:uid="{997B2419-ACB6-4BDD-884A-CC2DAFCB1639}"/>
    <cellStyle name="Hyperlink 1451 2" xfId="24812" xr:uid="{CC3A6811-2F1C-4E74-9553-25F23AC2D9ED}"/>
    <cellStyle name="Hyperlink 1452" xfId="24813" xr:uid="{E973CF7C-2672-4EC5-BB37-BE50FC6095C8}"/>
    <cellStyle name="Hyperlink 1452 2" xfId="24814" xr:uid="{E175BDB7-7E40-4135-8480-F7D13AB7FB48}"/>
    <cellStyle name="Hyperlink 1453" xfId="24815" xr:uid="{C9347B92-51FB-4AD9-A01A-25B1354B8F43}"/>
    <cellStyle name="Hyperlink 1453 2" xfId="24816" xr:uid="{FBC13184-C7BB-4064-B333-962C6751DB9D}"/>
    <cellStyle name="Hyperlink 1454" xfId="24817" xr:uid="{64D5C6DD-5D7D-4EAA-BA32-BEF6B176426F}"/>
    <cellStyle name="Hyperlink 1454 2" xfId="24818" xr:uid="{0ABC7103-A10E-40F8-B799-E45DDE331BD1}"/>
    <cellStyle name="Hyperlink 1455" xfId="24819" xr:uid="{5E0EE349-195E-4E02-B387-AF02572CA4FB}"/>
    <cellStyle name="Hyperlink 1455 2" xfId="24820" xr:uid="{A7555772-1446-400C-B874-C0EB8B9A446D}"/>
    <cellStyle name="Hyperlink 1456" xfId="24821" xr:uid="{0DD594E7-F9EF-4EAA-B102-7B546B240337}"/>
    <cellStyle name="Hyperlink 1456 2" xfId="24822" xr:uid="{BAC9F58A-A04D-494D-B661-81DDD9B79575}"/>
    <cellStyle name="Hyperlink 1457" xfId="24823" xr:uid="{5F64F131-202A-4DA3-BA01-B90B28AD40B7}"/>
    <cellStyle name="Hyperlink 1457 2" xfId="24824" xr:uid="{8EB1CF24-C31F-4116-BBFC-7048D5577B98}"/>
    <cellStyle name="Hyperlink 1458" xfId="24825" xr:uid="{5DA1B5D9-7848-4978-9E7C-B7EB1CDC5332}"/>
    <cellStyle name="Hyperlink 1458 2" xfId="24826" xr:uid="{356C20CE-4A0F-4F1E-B10E-707D9635C7FC}"/>
    <cellStyle name="Hyperlink 1459" xfId="24827" xr:uid="{58E89039-0461-431D-8DB9-DF3E78A093C2}"/>
    <cellStyle name="Hyperlink 1459 2" xfId="24828" xr:uid="{615E8871-6488-4724-8806-98755F350E81}"/>
    <cellStyle name="Hyperlink 146" xfId="24829" xr:uid="{7ABB7026-1AD7-4466-965D-D7AE9CBF6B4D}"/>
    <cellStyle name="Hyperlink 146 2" xfId="24830" xr:uid="{9E9AB48B-A5B4-4511-A79C-8B5B177F1FAC}"/>
    <cellStyle name="Hyperlink 1460" xfId="24831" xr:uid="{45E75FA6-683B-432C-9109-9E7272956F6D}"/>
    <cellStyle name="Hyperlink 1460 2" xfId="24832" xr:uid="{B1A8C77D-442A-4866-B579-F87BC5ECF046}"/>
    <cellStyle name="Hyperlink 1461" xfId="24833" xr:uid="{180563B4-B783-4E16-B53D-2D14700A285C}"/>
    <cellStyle name="Hyperlink 1461 2" xfId="24834" xr:uid="{4102BCC8-D8EC-4292-B942-D172B45C6E7D}"/>
    <cellStyle name="Hyperlink 1462" xfId="24835" xr:uid="{82914CDB-493E-4E3F-A96C-26D9DEA421AE}"/>
    <cellStyle name="Hyperlink 1462 2" xfId="24836" xr:uid="{12E3D5F1-03C3-45B1-A696-D9DE931A902F}"/>
    <cellStyle name="Hyperlink 1463" xfId="24837" xr:uid="{B884C3BD-1349-46E5-8C08-E7A07453139E}"/>
    <cellStyle name="Hyperlink 1463 2" xfId="24838" xr:uid="{0097EA53-044A-45C8-9A5C-5BAA2D1AF41C}"/>
    <cellStyle name="Hyperlink 1464" xfId="24839" xr:uid="{21C767A8-FDE1-44E6-881A-C1C0B7FF8EBF}"/>
    <cellStyle name="Hyperlink 1464 2" xfId="24840" xr:uid="{F4CD9E3E-7255-43D7-982E-0D005EEF16F7}"/>
    <cellStyle name="Hyperlink 1465" xfId="24841" xr:uid="{D67DE4B9-61D0-47BD-9E09-2D393AE28853}"/>
    <cellStyle name="Hyperlink 1465 2" xfId="24842" xr:uid="{6244F927-F04F-48F2-B9C6-551FDAD4A97F}"/>
    <cellStyle name="Hyperlink 1466" xfId="24843" xr:uid="{4EFAB83B-0995-4D9B-9394-AB2054971C19}"/>
    <cellStyle name="Hyperlink 1466 2" xfId="24844" xr:uid="{8DDFB377-8F48-4DC2-AEF8-860794357B41}"/>
    <cellStyle name="Hyperlink 1467" xfId="24845" xr:uid="{6872601C-56B9-4C0F-BFAF-D4C18771B14E}"/>
    <cellStyle name="Hyperlink 1467 2" xfId="24846" xr:uid="{52336DC0-C7EA-488B-B59C-0BEA4BC1124F}"/>
    <cellStyle name="Hyperlink 1468" xfId="24847" xr:uid="{CE36910B-7236-40C8-A70D-C4AC568B4753}"/>
    <cellStyle name="Hyperlink 1468 2" xfId="24848" xr:uid="{22D7741D-0D76-49F5-82D5-4485BB896EC3}"/>
    <cellStyle name="Hyperlink 1469" xfId="24849" xr:uid="{D105C360-F8EC-47BA-A823-F655F76D5225}"/>
    <cellStyle name="Hyperlink 1469 2" xfId="24850" xr:uid="{8B744AA3-D170-4377-B2DE-85D4A18CD26F}"/>
    <cellStyle name="Hyperlink 147" xfId="24851" xr:uid="{11BFAE87-EC69-4499-9FA8-C561DAC43437}"/>
    <cellStyle name="Hyperlink 147 2" xfId="24852" xr:uid="{2047AFFF-0400-447A-B71A-1D4EB1E998CA}"/>
    <cellStyle name="Hyperlink 1470" xfId="24853" xr:uid="{CD584153-ABBA-4E06-A43A-54DC0C7CB8B9}"/>
    <cellStyle name="Hyperlink 1470 2" xfId="24854" xr:uid="{593506D8-9D1C-40DD-BFC8-3AB740127B3E}"/>
    <cellStyle name="Hyperlink 1471" xfId="24855" xr:uid="{2B32B499-64EA-4198-976B-DBDDEE7FB8C8}"/>
    <cellStyle name="Hyperlink 1471 2" xfId="24856" xr:uid="{B03F2092-9618-4C42-94A1-ABE79F97035B}"/>
    <cellStyle name="Hyperlink 1472" xfId="24857" xr:uid="{CB6131E4-C36E-4BD5-A481-4BA12B33E37F}"/>
    <cellStyle name="Hyperlink 1472 2" xfId="24858" xr:uid="{B6F4D5AB-1D02-470D-94E1-3AE3EC35903B}"/>
    <cellStyle name="Hyperlink 1473" xfId="24859" xr:uid="{E19313E5-FBF7-4B45-93CA-963BED84DDA7}"/>
    <cellStyle name="Hyperlink 1473 2" xfId="24860" xr:uid="{68E46262-A607-48EB-9501-B113B64EC3EC}"/>
    <cellStyle name="Hyperlink 1474" xfId="24861" xr:uid="{14C40FE5-DFC7-4AC4-A26C-37CB248A37F2}"/>
    <cellStyle name="Hyperlink 1474 2" xfId="24862" xr:uid="{447EE17F-C3D2-469E-9B80-DC3D0119A854}"/>
    <cellStyle name="Hyperlink 1475" xfId="24863" xr:uid="{B9558675-CB22-4968-8407-A9FD10375ECB}"/>
    <cellStyle name="Hyperlink 1475 2" xfId="24864" xr:uid="{A5992D31-2B07-4180-8B1D-73D0C0B9F120}"/>
    <cellStyle name="Hyperlink 1476" xfId="24865" xr:uid="{283A79D4-800D-43EB-89A9-5D7F3411E9EA}"/>
    <cellStyle name="Hyperlink 1476 2" xfId="24866" xr:uid="{1CDE7457-E485-4D02-AF0E-9BB2460A0444}"/>
    <cellStyle name="Hyperlink 1477" xfId="24867" xr:uid="{EAD3DCA7-C2D6-457F-B322-F96196F4A241}"/>
    <cellStyle name="Hyperlink 1477 2" xfId="24868" xr:uid="{31C28AE0-AF01-4326-9ADD-CD65E8885696}"/>
    <cellStyle name="Hyperlink 1478" xfId="24869" xr:uid="{B6E00BAC-181D-4596-8876-AF0CD901CF7C}"/>
    <cellStyle name="Hyperlink 1478 2" xfId="24870" xr:uid="{236B5413-1A19-49A3-BC87-FCD7F77D9D84}"/>
    <cellStyle name="Hyperlink 1479" xfId="24871" xr:uid="{7292D9DA-2E88-4B47-A30B-81E267861561}"/>
    <cellStyle name="Hyperlink 1479 2" xfId="24872" xr:uid="{41CC5252-3252-4420-8426-91A2D4B5B71C}"/>
    <cellStyle name="Hyperlink 148" xfId="24873" xr:uid="{B738444E-E801-40D9-BAA3-E5A583D6F2EA}"/>
    <cellStyle name="Hyperlink 148 2" xfId="24874" xr:uid="{4135CAC3-CC50-47FE-9815-2BC60021E050}"/>
    <cellStyle name="Hyperlink 1480" xfId="24875" xr:uid="{261433BE-D960-435E-9506-343BA4D89BC0}"/>
    <cellStyle name="Hyperlink 1480 2" xfId="24876" xr:uid="{3E96C4CE-5C0D-48F3-9CC5-E80F8279B676}"/>
    <cellStyle name="Hyperlink 1481" xfId="24877" xr:uid="{78BA31C6-5C42-49DB-A4E5-B71A422C9A44}"/>
    <cellStyle name="Hyperlink 1481 2" xfId="24878" xr:uid="{C2423936-1BD7-4E1F-83EB-C34CF80E3CB3}"/>
    <cellStyle name="Hyperlink 1482" xfId="24879" xr:uid="{4DFCFF91-8FCF-4E8F-BAE3-B2D2C4035B83}"/>
    <cellStyle name="Hyperlink 1482 2" xfId="24880" xr:uid="{5C18D845-02C4-4C61-A179-52A6364E18F8}"/>
    <cellStyle name="Hyperlink 1483" xfId="24881" xr:uid="{B63D2632-DC70-4328-949D-D4DD299E5CD9}"/>
    <cellStyle name="Hyperlink 1483 2" xfId="24882" xr:uid="{DFD8D31B-5903-4A43-8200-0F8B46DC5928}"/>
    <cellStyle name="Hyperlink 1484" xfId="24883" xr:uid="{103D86E5-3A7B-4561-BD01-DB41EAD2602E}"/>
    <cellStyle name="Hyperlink 1484 2" xfId="24884" xr:uid="{221D3D37-9544-4729-A2C9-5E5CF355DEC1}"/>
    <cellStyle name="Hyperlink 1485" xfId="24885" xr:uid="{88C43320-BC62-4C2A-AD71-1EEF0D238E27}"/>
    <cellStyle name="Hyperlink 1485 2" xfId="24886" xr:uid="{A5428CF4-1720-463A-AB3C-0F124E9B15C7}"/>
    <cellStyle name="Hyperlink 1486" xfId="24887" xr:uid="{1A47AFB3-6E9A-4B58-BF0D-B655F54B1E34}"/>
    <cellStyle name="Hyperlink 1486 2" xfId="24888" xr:uid="{1D0CF739-B889-4E0C-90DB-5E3909C16370}"/>
    <cellStyle name="Hyperlink 1487" xfId="24889" xr:uid="{6EE3674E-D4F4-4CC3-B661-5F1A4ACDCC13}"/>
    <cellStyle name="Hyperlink 1487 2" xfId="24890" xr:uid="{D412915D-FAB5-497A-B10A-57802DE83C02}"/>
    <cellStyle name="Hyperlink 1488" xfId="24891" xr:uid="{43D97161-F53B-4462-AC72-DAF87C3EB518}"/>
    <cellStyle name="Hyperlink 1488 2" xfId="24892" xr:uid="{44F964C7-43A5-4510-87F2-55E0ADF25625}"/>
    <cellStyle name="Hyperlink 1489" xfId="24893" xr:uid="{E54D37E0-6C26-48B3-B3D8-5E5B0B38CDED}"/>
    <cellStyle name="Hyperlink 1489 2" xfId="24894" xr:uid="{2649C6F7-C7FA-4FC4-AFD1-E2CA086C1572}"/>
    <cellStyle name="Hyperlink 149" xfId="24895" xr:uid="{2CB3771F-4A20-4C23-86E6-9BDCD8AB2526}"/>
    <cellStyle name="Hyperlink 149 2" xfId="24896" xr:uid="{4F53DB03-44C6-4AB3-AE00-08CC06782D36}"/>
    <cellStyle name="Hyperlink 1490" xfId="24897" xr:uid="{CD87BA2C-71AD-4D24-8F58-C416F09D22B2}"/>
    <cellStyle name="Hyperlink 1490 2" xfId="24898" xr:uid="{AF44AC9F-17C5-41CD-84B7-122468989889}"/>
    <cellStyle name="Hyperlink 1491" xfId="24899" xr:uid="{EAE961E4-D168-433C-9515-51F5E25CEA32}"/>
    <cellStyle name="Hyperlink 1491 2" xfId="24900" xr:uid="{E9675258-BD8C-4984-80A5-C0ADB1D2AA6D}"/>
    <cellStyle name="Hyperlink 1492" xfId="24901" xr:uid="{CC07C8C4-C536-4F9A-A720-884A82A711FF}"/>
    <cellStyle name="Hyperlink 1492 2" xfId="24902" xr:uid="{AA886788-5F54-4B8C-9AFE-1BC261BF9CC9}"/>
    <cellStyle name="Hyperlink 1493" xfId="24903" xr:uid="{B8EA61D1-EC1D-47AB-9A53-671AAEF312BF}"/>
    <cellStyle name="Hyperlink 1493 2" xfId="24904" xr:uid="{9D90FDA9-A706-46E0-8AC2-7A421A2A9759}"/>
    <cellStyle name="Hyperlink 1494" xfId="24905" xr:uid="{6166F399-B943-4EB6-B9E9-77962D22D1EE}"/>
    <cellStyle name="Hyperlink 1494 2" xfId="24906" xr:uid="{C1F652FE-D11B-4B40-A895-98637E4ED875}"/>
    <cellStyle name="Hyperlink 1495" xfId="24907" xr:uid="{B851ACD5-DD06-4440-9917-50A7C058CB58}"/>
    <cellStyle name="Hyperlink 1495 2" xfId="24908" xr:uid="{122B5912-B43F-47FB-BEAB-A92D90D8B4F0}"/>
    <cellStyle name="Hyperlink 1496" xfId="24909" xr:uid="{B3EBCF6B-AC49-4D03-927F-0E93F5AB4444}"/>
    <cellStyle name="Hyperlink 1496 2" xfId="24910" xr:uid="{AD5A4C6D-252B-4CA6-AE15-F96D86828319}"/>
    <cellStyle name="Hyperlink 1497" xfId="24911" xr:uid="{3CE9E49F-BD58-4676-A843-A8BD216834E6}"/>
    <cellStyle name="Hyperlink 1497 2" xfId="24912" xr:uid="{59302992-64A2-4604-9EAE-1BE80434364F}"/>
    <cellStyle name="Hyperlink 1498" xfId="24913" xr:uid="{A6F0EDFC-ECA5-4AA2-95EB-0FB209F9A970}"/>
    <cellStyle name="Hyperlink 1498 2" xfId="24914" xr:uid="{229EF327-5426-47F8-9D00-A01049C2B792}"/>
    <cellStyle name="Hyperlink 1499" xfId="24915" xr:uid="{85C2534B-3B71-48EF-843D-EEE6A3E75F76}"/>
    <cellStyle name="Hyperlink 1499 2" xfId="24916" xr:uid="{008A43B3-525A-4161-B1B0-037D468C6BA5}"/>
    <cellStyle name="Hyperlink 15" xfId="24917" xr:uid="{D351D395-2A8D-49C1-A7E1-594205B68EB3}"/>
    <cellStyle name="Hyperlink 15 2" xfId="24918" xr:uid="{825BD7A6-3BE6-4C4A-9CD6-DDBDF9656C19}"/>
    <cellStyle name="Hyperlink 150" xfId="24919" xr:uid="{B71DD053-458D-4BCB-8218-5F60E31B72ED}"/>
    <cellStyle name="Hyperlink 150 2" xfId="24920" xr:uid="{CF164D78-C5F7-4FCA-B60A-C76B2919216E}"/>
    <cellStyle name="Hyperlink 1500" xfId="24921" xr:uid="{4A368FB7-918B-4F5D-BE2B-C201C686A79D}"/>
    <cellStyle name="Hyperlink 1500 2" xfId="24922" xr:uid="{518DB334-1892-48D6-9776-F257C59CEF25}"/>
    <cellStyle name="Hyperlink 1501" xfId="24923" xr:uid="{498614B9-D10A-4F1A-BE42-C61CF431BAA0}"/>
    <cellStyle name="Hyperlink 1501 2" xfId="24924" xr:uid="{12E5CFC5-7034-4611-93D9-0D16E1574C24}"/>
    <cellStyle name="Hyperlink 1502" xfId="24925" xr:uid="{5C765E11-F73A-4705-B5BF-3BA0D7C021ED}"/>
    <cellStyle name="Hyperlink 1502 2" xfId="24926" xr:uid="{6E90EE35-C8FD-47E4-82B0-353ABCCC002D}"/>
    <cellStyle name="Hyperlink 1503" xfId="24927" xr:uid="{EF4BAA8F-8EBD-4AB9-BEA0-200C353F02DC}"/>
    <cellStyle name="Hyperlink 1503 2" xfId="24928" xr:uid="{CC595F36-D82F-43CC-B368-A2F84FBB483C}"/>
    <cellStyle name="Hyperlink 1504" xfId="24929" xr:uid="{9E2DDBF0-DA9A-4C9A-9331-6D6C3000E4B7}"/>
    <cellStyle name="Hyperlink 1504 2" xfId="24930" xr:uid="{1FBDE2A4-606F-4901-BBB8-C2DE079F985A}"/>
    <cellStyle name="Hyperlink 1505" xfId="24931" xr:uid="{DCBDEB0C-9E50-4A7F-824C-1E90A6F798C7}"/>
    <cellStyle name="Hyperlink 1505 2" xfId="24932" xr:uid="{4416F49D-299C-4C8A-B7FF-04BBAB069106}"/>
    <cellStyle name="Hyperlink 1506" xfId="24933" xr:uid="{20E04D8E-0855-4968-A9C0-7A94A23C3765}"/>
    <cellStyle name="Hyperlink 1506 2" xfId="24934" xr:uid="{DEE2E64D-1E45-493F-88FB-7CE50383D6E3}"/>
    <cellStyle name="Hyperlink 1507" xfId="24935" xr:uid="{1B714889-2FD7-4CF4-A660-ED0836B58DA0}"/>
    <cellStyle name="Hyperlink 1507 2" xfId="24936" xr:uid="{CE650568-1FF2-4F2A-8DEC-C010307B3C7C}"/>
    <cellStyle name="Hyperlink 1508" xfId="24937" xr:uid="{349DAF7F-6D8B-4188-B1FB-DAAFFE909E34}"/>
    <cellStyle name="Hyperlink 1508 2" xfId="24938" xr:uid="{BAF4C1C6-9645-4EAF-9B49-8691370373AC}"/>
    <cellStyle name="Hyperlink 1509" xfId="24939" xr:uid="{7857D539-95FB-419C-984C-B86DBA9F860C}"/>
    <cellStyle name="Hyperlink 1509 2" xfId="24940" xr:uid="{9719DA78-880D-4752-B59E-530FDA8EAF1B}"/>
    <cellStyle name="Hyperlink 151" xfId="24941" xr:uid="{487C2E4B-66AC-473F-A597-35671B639B27}"/>
    <cellStyle name="Hyperlink 151 2" xfId="24942" xr:uid="{F637505B-0BB9-42E2-A31A-F88AB853AABB}"/>
    <cellStyle name="Hyperlink 1510" xfId="24943" xr:uid="{5BAA61B8-40DB-46D5-8156-3FA07C0EA70C}"/>
    <cellStyle name="Hyperlink 1510 2" xfId="24944" xr:uid="{9E54DD18-2E36-40A4-96F7-1C0ECF44F4BA}"/>
    <cellStyle name="Hyperlink 1511" xfId="24945" xr:uid="{11EED2EE-8141-4710-96C8-BC6B40138A2B}"/>
    <cellStyle name="Hyperlink 1511 2" xfId="24946" xr:uid="{5E0FC501-38E4-443C-852D-64D95A3ECEFB}"/>
    <cellStyle name="Hyperlink 1512" xfId="24947" xr:uid="{B030D25C-6483-4E10-A97D-B93E3914F7CE}"/>
    <cellStyle name="Hyperlink 1512 2" xfId="24948" xr:uid="{9C915621-7827-4F8E-B6F0-BADABB921D86}"/>
    <cellStyle name="Hyperlink 1513" xfId="24949" xr:uid="{A256349A-842C-4A49-B6F5-74E84D380A5B}"/>
    <cellStyle name="Hyperlink 1513 2" xfId="24950" xr:uid="{3A3BE6CE-69C9-4C7D-B122-13F8975112DA}"/>
    <cellStyle name="Hyperlink 1514" xfId="24951" xr:uid="{9BF5BAC6-F96F-43EE-B998-1A6B0F7660CA}"/>
    <cellStyle name="Hyperlink 1514 2" xfId="24952" xr:uid="{056E947B-4F3E-424C-A391-4DC1349E0645}"/>
    <cellStyle name="Hyperlink 1515" xfId="24953" xr:uid="{C7548EBC-F92D-4DC3-8117-DA165FC4E9CA}"/>
    <cellStyle name="Hyperlink 1515 2" xfId="24954" xr:uid="{B43378AC-9106-4ABD-86F4-559643E8C752}"/>
    <cellStyle name="Hyperlink 1516" xfId="24955" xr:uid="{BC004E85-82F2-4C3F-947A-76FE5A5AEB3B}"/>
    <cellStyle name="Hyperlink 1516 2" xfId="24956" xr:uid="{48DD1EB0-5682-44F6-9FBE-D1E582568C3C}"/>
    <cellStyle name="Hyperlink 1517" xfId="24957" xr:uid="{9A9BD9C3-57EF-485D-9574-1675F6F1EC72}"/>
    <cellStyle name="Hyperlink 1517 2" xfId="24958" xr:uid="{553CA089-2B24-45F4-B67E-120EE0727C69}"/>
    <cellStyle name="Hyperlink 1518" xfId="24959" xr:uid="{DC0ADE31-D9B0-4318-B1FB-E3188FEEA593}"/>
    <cellStyle name="Hyperlink 1518 2" xfId="24960" xr:uid="{B8BED9BD-9CCE-41E1-87A8-BACFA54A842E}"/>
    <cellStyle name="Hyperlink 1519" xfId="24961" xr:uid="{FA23D70A-1ACC-42F7-B67C-039D7B948185}"/>
    <cellStyle name="Hyperlink 1519 2" xfId="24962" xr:uid="{E241B94D-F1C6-405E-B5A9-D8732D3357F4}"/>
    <cellStyle name="Hyperlink 152" xfId="24963" xr:uid="{D4DE079C-D456-4126-B96C-4AC19BAE3BD6}"/>
    <cellStyle name="Hyperlink 152 2" xfId="24964" xr:uid="{78ADDB83-A313-4BE0-A614-1C376E160441}"/>
    <cellStyle name="Hyperlink 1520" xfId="24965" xr:uid="{364729D6-67E1-4726-B3D2-EF9C81DBE0BF}"/>
    <cellStyle name="Hyperlink 1520 2" xfId="24966" xr:uid="{0E0AF9BE-51BD-4E45-A268-84CA6E0345E2}"/>
    <cellStyle name="Hyperlink 1521" xfId="24967" xr:uid="{9745312A-0D3E-419C-969D-42615BA11723}"/>
    <cellStyle name="Hyperlink 1521 2" xfId="24968" xr:uid="{189B5DC9-2635-451F-85F2-3480B248883B}"/>
    <cellStyle name="Hyperlink 1522" xfId="24969" xr:uid="{F3017C72-654C-4318-8264-02DDF76E346F}"/>
    <cellStyle name="Hyperlink 1522 2" xfId="24970" xr:uid="{961808E4-563A-48D7-858D-BF5451244144}"/>
    <cellStyle name="Hyperlink 1523" xfId="24971" xr:uid="{660AE9C3-5880-4E9E-9EED-3A497E4466E2}"/>
    <cellStyle name="Hyperlink 1523 2" xfId="24972" xr:uid="{472BEACB-9A29-4ABD-9093-CA618109615A}"/>
    <cellStyle name="Hyperlink 1524" xfId="24973" xr:uid="{73976C81-C78A-465D-8A73-31C813799E2E}"/>
    <cellStyle name="Hyperlink 1524 2" xfId="24974" xr:uid="{4E04E68D-FFF6-41D1-9459-FED27B109C29}"/>
    <cellStyle name="Hyperlink 1525" xfId="24975" xr:uid="{873A094D-8E8C-454D-A523-145C67ACC97E}"/>
    <cellStyle name="Hyperlink 1525 2" xfId="24976" xr:uid="{597A5C30-37D4-4C98-92D7-1770711C1298}"/>
    <cellStyle name="Hyperlink 1526" xfId="24977" xr:uid="{3D5DA603-96DC-486F-979C-DA31DFCE6286}"/>
    <cellStyle name="Hyperlink 1526 2" xfId="24978" xr:uid="{8E4F502C-2949-4110-8230-AE298E9CFC9F}"/>
    <cellStyle name="Hyperlink 1527" xfId="24979" xr:uid="{E77FB3CE-C075-4F41-9B79-2DCB828883E7}"/>
    <cellStyle name="Hyperlink 1527 2" xfId="24980" xr:uid="{A572A48D-E105-49ED-BFD4-670BFACD4240}"/>
    <cellStyle name="Hyperlink 1528" xfId="24981" xr:uid="{3A1F7CA9-86C2-4150-9BBD-EA221583C2F1}"/>
    <cellStyle name="Hyperlink 1528 2" xfId="24982" xr:uid="{744F3EBC-93EE-4F22-8859-5D111ABBB756}"/>
    <cellStyle name="Hyperlink 1529" xfId="24983" xr:uid="{88E000F9-9598-486D-ACD8-A21CB8837E74}"/>
    <cellStyle name="Hyperlink 1529 2" xfId="24984" xr:uid="{082898CC-3BA8-4959-BF45-00376F3CB4EB}"/>
    <cellStyle name="Hyperlink 153" xfId="24985" xr:uid="{BAB1AD68-8FCA-4B1D-9142-A02E852B7E4F}"/>
    <cellStyle name="Hyperlink 153 2" xfId="24986" xr:uid="{F05BDC87-F174-484A-9E13-DA82CD54D3F8}"/>
    <cellStyle name="Hyperlink 1530" xfId="24987" xr:uid="{7A9B8115-1DD3-4B7E-87EB-5C48044901AA}"/>
    <cellStyle name="Hyperlink 1530 2" xfId="24988" xr:uid="{EE4B2C82-C906-462F-B6C3-2410A4244F13}"/>
    <cellStyle name="Hyperlink 1531" xfId="24989" xr:uid="{F6EBF7B7-54C3-4002-9DC2-2730E20E77D2}"/>
    <cellStyle name="Hyperlink 1531 2" xfId="24990" xr:uid="{6D50098C-7640-4C88-A1F0-68BF07CC1F7C}"/>
    <cellStyle name="Hyperlink 1532" xfId="24991" xr:uid="{EE261A90-9DF8-4767-AFFC-3696FE488F6D}"/>
    <cellStyle name="Hyperlink 1532 2" xfId="24992" xr:uid="{00AC0A78-31CE-4670-B7C9-BD388F19E7F7}"/>
    <cellStyle name="Hyperlink 1533" xfId="24993" xr:uid="{9CB6A00D-51F8-400A-B6FB-2F88CA9A5F57}"/>
    <cellStyle name="Hyperlink 1533 2" xfId="24994" xr:uid="{FB1EDA5C-0ADC-4632-9586-E56F3ECA1CED}"/>
    <cellStyle name="Hyperlink 1534" xfId="24995" xr:uid="{3DC0185D-0087-441F-95E1-B7A64EACCFC5}"/>
    <cellStyle name="Hyperlink 1534 2" xfId="24996" xr:uid="{6DB29273-38F8-4CC0-9AF1-137989E88477}"/>
    <cellStyle name="Hyperlink 1535" xfId="24997" xr:uid="{9BDDF5FB-038B-4F47-96D7-24E55F99C8C9}"/>
    <cellStyle name="Hyperlink 1535 2" xfId="24998" xr:uid="{3D528C2E-962B-46B1-8B98-6C617DA5D7B1}"/>
    <cellStyle name="Hyperlink 1536" xfId="24999" xr:uid="{57C612C2-0A86-4650-B215-7A5711EBBDDE}"/>
    <cellStyle name="Hyperlink 1536 2" xfId="25000" xr:uid="{1B1D1E8F-4F40-47D3-95AD-868D4419A014}"/>
    <cellStyle name="Hyperlink 1537" xfId="25001" xr:uid="{73208D5A-AEDA-4343-BD26-7B8FE9E5499B}"/>
    <cellStyle name="Hyperlink 1537 2" xfId="25002" xr:uid="{0F13439F-0F6A-4E93-834D-13FB00DCE9E1}"/>
    <cellStyle name="Hyperlink 1538" xfId="25003" xr:uid="{51323990-7909-40FF-B53B-2C7381826437}"/>
    <cellStyle name="Hyperlink 1538 2" xfId="25004" xr:uid="{C2A37B27-FC0D-4E72-A84D-B683629386CC}"/>
    <cellStyle name="Hyperlink 1539" xfId="25005" xr:uid="{B2C7A9EB-3129-4420-A995-39862A7EA2F4}"/>
    <cellStyle name="Hyperlink 1539 2" xfId="25006" xr:uid="{9D6EC189-B859-42C3-88CB-3A5A56EEDEFF}"/>
    <cellStyle name="Hyperlink 154" xfId="25007" xr:uid="{E3BBF8E3-74D5-4935-A0D2-21BB54950098}"/>
    <cellStyle name="Hyperlink 154 2" xfId="25008" xr:uid="{9936959A-C434-4301-8D46-4BD1015E6F9E}"/>
    <cellStyle name="Hyperlink 1540" xfId="25009" xr:uid="{14BB0B1B-0A48-4451-86F6-A3B0002F0A42}"/>
    <cellStyle name="Hyperlink 1540 2" xfId="25010" xr:uid="{FBD507AA-9186-45C9-9A4E-C1DC9DE922AC}"/>
    <cellStyle name="Hyperlink 1541" xfId="25011" xr:uid="{056EA772-5593-4567-9AF4-A0394896D4D2}"/>
    <cellStyle name="Hyperlink 1541 2" xfId="25012" xr:uid="{3192F1BE-BF8E-4265-8BA4-55D4EA8AFBB0}"/>
    <cellStyle name="Hyperlink 1542" xfId="25013" xr:uid="{3F4EB53B-55CD-49E4-A80F-8943A9C22F9E}"/>
    <cellStyle name="Hyperlink 1542 2" xfId="25014" xr:uid="{31527E75-C9B2-4CAF-BAE7-016268E97A56}"/>
    <cellStyle name="Hyperlink 1543" xfId="25015" xr:uid="{B30E6C40-FDCD-448E-AD46-9DEAF83DF595}"/>
    <cellStyle name="Hyperlink 1543 2" xfId="25016" xr:uid="{5C32DD44-440F-4F03-9122-0499D80FD4F9}"/>
    <cellStyle name="Hyperlink 1544" xfId="25017" xr:uid="{40EF4822-C74F-49DF-8C72-BC3A657AF2D4}"/>
    <cellStyle name="Hyperlink 1544 2" xfId="25018" xr:uid="{8BC7BA4E-3786-4210-BEBB-C328253C5BBD}"/>
    <cellStyle name="Hyperlink 1545" xfId="25019" xr:uid="{57025D2B-9EC0-4007-B3D2-D63FC6BA3377}"/>
    <cellStyle name="Hyperlink 1545 2" xfId="25020" xr:uid="{0CECD419-002D-4CC8-8E75-D4DD669259F7}"/>
    <cellStyle name="Hyperlink 1546" xfId="25021" xr:uid="{DEE614C6-AAD9-4783-8330-F8290CC6BA5B}"/>
    <cellStyle name="Hyperlink 1546 2" xfId="25022" xr:uid="{B1175595-B0C4-4FBB-A487-7393831D2175}"/>
    <cellStyle name="Hyperlink 1547" xfId="25023" xr:uid="{31C35E6A-34C6-4E26-ADA6-87F383676D5F}"/>
    <cellStyle name="Hyperlink 1547 2" xfId="25024" xr:uid="{6BB6E27F-7D22-44F7-8D84-A0417B379789}"/>
    <cellStyle name="Hyperlink 1548" xfId="25025" xr:uid="{817F6B33-AB4F-4437-A33A-926246870A45}"/>
    <cellStyle name="Hyperlink 1548 2" xfId="25026" xr:uid="{AA4C2927-E1B2-47A3-A128-3203DFB560E0}"/>
    <cellStyle name="Hyperlink 1549" xfId="25027" xr:uid="{3EE7894F-BB2E-462C-A781-E5F5D166AF14}"/>
    <cellStyle name="Hyperlink 1549 2" xfId="25028" xr:uid="{AED8F322-53AB-41D4-9AAA-B6F543ECB615}"/>
    <cellStyle name="Hyperlink 155" xfId="25029" xr:uid="{B2F460FC-E2C1-4F10-94CD-99769F742A00}"/>
    <cellStyle name="Hyperlink 155 2" xfId="25030" xr:uid="{604759AB-FC13-484B-9E03-8E37354AA858}"/>
    <cellStyle name="Hyperlink 1550" xfId="25031" xr:uid="{CBCF0E2E-D3F7-4FAC-AC53-B552C605EABC}"/>
    <cellStyle name="Hyperlink 1550 2" xfId="25032" xr:uid="{C893A628-D2F7-4944-B8D7-AF8B96CFE319}"/>
    <cellStyle name="Hyperlink 1551" xfId="25033" xr:uid="{A94CBB03-DBDA-484D-9369-2E61B16E498A}"/>
    <cellStyle name="Hyperlink 1551 2" xfId="25034" xr:uid="{1BDCF589-1560-44B2-8119-D4FBE327F6B0}"/>
    <cellStyle name="Hyperlink 1552" xfId="25035" xr:uid="{C5B27A36-05F3-4ADB-B303-132446659F11}"/>
    <cellStyle name="Hyperlink 1552 2" xfId="25036" xr:uid="{E9D5F6C0-76FA-464B-9E7D-3D81835FDCC4}"/>
    <cellStyle name="Hyperlink 1553" xfId="25037" xr:uid="{EC27635A-ECC9-4286-8723-E451871AD986}"/>
    <cellStyle name="Hyperlink 1553 2" xfId="25038" xr:uid="{E0377498-EE0A-462F-BAA9-8174FBA4A729}"/>
    <cellStyle name="Hyperlink 1554" xfId="25039" xr:uid="{EA9F6084-0F09-4BAB-A4DD-A3C662C367E8}"/>
    <cellStyle name="Hyperlink 1554 2" xfId="25040" xr:uid="{C1CFF033-0D87-4D2A-B6DA-A8421CC6C283}"/>
    <cellStyle name="Hyperlink 1555" xfId="25041" xr:uid="{D79D71F9-4F79-4340-9677-FE15771BB8C7}"/>
    <cellStyle name="Hyperlink 1555 2" xfId="25042" xr:uid="{C3033298-B882-4056-BDFA-FDABDDD4CD4A}"/>
    <cellStyle name="Hyperlink 1556" xfId="25043" xr:uid="{63A365DB-4E86-455A-9225-04F40D833921}"/>
    <cellStyle name="Hyperlink 1556 2" xfId="25044" xr:uid="{0166BE3E-EC4E-4F43-84CF-BDF87729E9D0}"/>
    <cellStyle name="Hyperlink 1557" xfId="25045" xr:uid="{8FCD4868-E061-4372-881E-68CD0ABCFACD}"/>
    <cellStyle name="Hyperlink 1557 2" xfId="25046" xr:uid="{0E8F89D6-89B1-43C6-9756-66A6B555F81D}"/>
    <cellStyle name="Hyperlink 1558" xfId="25047" xr:uid="{7449B702-312D-4DBC-9F7E-6DB705CA1E2B}"/>
    <cellStyle name="Hyperlink 1558 2" xfId="25048" xr:uid="{B3F7E32C-8AED-4273-9F4A-615388649FDB}"/>
    <cellStyle name="Hyperlink 1559" xfId="25049" xr:uid="{9F8387C9-04DF-4553-9CA5-434C340C8FC7}"/>
    <cellStyle name="Hyperlink 1559 2" xfId="25050" xr:uid="{E9892FE6-36D7-475E-AF7A-49EE10B894C4}"/>
    <cellStyle name="Hyperlink 156" xfId="25051" xr:uid="{422216DB-9DC2-4318-A0C7-5392CD4C34C7}"/>
    <cellStyle name="Hyperlink 156 2" xfId="25052" xr:uid="{6EE84E6A-C866-44B4-81BE-D16A04A255B6}"/>
    <cellStyle name="Hyperlink 1560" xfId="25053" xr:uid="{191193D1-E5F8-4165-8D08-E79929C9CB80}"/>
    <cellStyle name="Hyperlink 1560 2" xfId="25054" xr:uid="{B0AA4678-F26A-4F6A-A695-8306DF8713D1}"/>
    <cellStyle name="Hyperlink 1561" xfId="25055" xr:uid="{A26FE27F-6491-4B86-BC81-EA4743224564}"/>
    <cellStyle name="Hyperlink 1561 2" xfId="25056" xr:uid="{E2FF4BB3-CF9F-4031-8DD9-364CC9133ABE}"/>
    <cellStyle name="Hyperlink 1562" xfId="25057" xr:uid="{D93C4B27-A0EC-4E37-A3B0-BDC6136B2A3E}"/>
    <cellStyle name="Hyperlink 1562 2" xfId="25058" xr:uid="{474C09FB-EDC6-4764-A95B-BA4614D8980C}"/>
    <cellStyle name="Hyperlink 1563" xfId="25059" xr:uid="{77B94509-347B-4317-8D5A-93E18FC9C6C2}"/>
    <cellStyle name="Hyperlink 1563 2" xfId="25060" xr:uid="{2AD3C022-9F9C-4A1C-B67F-2096305D7F8E}"/>
    <cellStyle name="Hyperlink 1564" xfId="25061" xr:uid="{4FEC6BBD-06BF-41EF-8E71-2E81BA24A23F}"/>
    <cellStyle name="Hyperlink 1564 2" xfId="25062" xr:uid="{E301C190-22E0-4D62-B2E8-9B3F9CC9E741}"/>
    <cellStyle name="Hyperlink 1565" xfId="25063" xr:uid="{847B9FC8-583D-4778-AB8F-463D8B7785A8}"/>
    <cellStyle name="Hyperlink 1565 2" xfId="25064" xr:uid="{554E2EF5-91F9-4311-BE94-A53E765BAAD5}"/>
    <cellStyle name="Hyperlink 1566" xfId="25065" xr:uid="{F930E278-24D4-45A3-B357-AF303EB0B17E}"/>
    <cellStyle name="Hyperlink 1566 2" xfId="25066" xr:uid="{89B2574E-9D4F-4C55-A490-9E0ABF30E3DB}"/>
    <cellStyle name="Hyperlink 1567" xfId="25067" xr:uid="{55C48979-5AED-4D30-8D02-5967873A6E34}"/>
    <cellStyle name="Hyperlink 1567 2" xfId="25068" xr:uid="{271DED71-3254-4344-9454-F499F10EEE1A}"/>
    <cellStyle name="Hyperlink 1568" xfId="25069" xr:uid="{6904CA24-5863-49C0-9A46-487EDE3EC0B2}"/>
    <cellStyle name="Hyperlink 1568 2" xfId="25070" xr:uid="{74DA6821-AE15-4003-8E06-21372D668F4B}"/>
    <cellStyle name="Hyperlink 1569" xfId="25071" xr:uid="{07B9CDEE-4BCB-4E9F-93C9-01D07AB8D03D}"/>
    <cellStyle name="Hyperlink 1569 2" xfId="25072" xr:uid="{EA76790C-5302-4096-93A5-AA386A30DA1E}"/>
    <cellStyle name="Hyperlink 157" xfId="25073" xr:uid="{25145776-5FD2-422C-89D8-288A38401397}"/>
    <cellStyle name="Hyperlink 157 2" xfId="25074" xr:uid="{E293C5A1-76BA-4630-83AD-7F8ED8A3CEC5}"/>
    <cellStyle name="Hyperlink 1570" xfId="25075" xr:uid="{CDBEE789-9F27-4105-BFA6-60926BF0AF9A}"/>
    <cellStyle name="Hyperlink 1570 2" xfId="25076" xr:uid="{0884C46F-AE05-4A8D-AD07-604C694C00E7}"/>
    <cellStyle name="Hyperlink 1571" xfId="25077" xr:uid="{CA8AAEE5-BE36-4A06-BE76-2F5001CBDB28}"/>
    <cellStyle name="Hyperlink 1571 2" xfId="25078" xr:uid="{99E2A9D1-7917-41DD-9B3B-2B6E304D5203}"/>
    <cellStyle name="Hyperlink 1572" xfId="25079" xr:uid="{679283B1-2918-4EBC-B8D3-27B0A2F63EFF}"/>
    <cellStyle name="Hyperlink 1572 2" xfId="25080" xr:uid="{52BB89C9-DB50-4249-B804-32E9DDB408D1}"/>
    <cellStyle name="Hyperlink 1573" xfId="25081" xr:uid="{A232148A-07E7-438B-B956-A768BE3B291B}"/>
    <cellStyle name="Hyperlink 1573 2" xfId="25082" xr:uid="{D6C90715-6C4B-4639-81A5-BD4D019FBF19}"/>
    <cellStyle name="Hyperlink 1574" xfId="25083" xr:uid="{ED515D0C-89EF-45E1-9B14-C7BBADC4D4DD}"/>
    <cellStyle name="Hyperlink 1574 2" xfId="25084" xr:uid="{638E76C8-6872-4569-9527-6729D3997605}"/>
    <cellStyle name="Hyperlink 1575" xfId="25085" xr:uid="{E320FE19-8005-4BE1-83E6-AAA1D6A03B24}"/>
    <cellStyle name="Hyperlink 1575 2" xfId="25086" xr:uid="{A84268F3-06BF-4BCD-B8ED-41E86D7B5235}"/>
    <cellStyle name="Hyperlink 1576" xfId="25087" xr:uid="{26FAC6D5-2A48-467D-95DB-8B7FD086771B}"/>
    <cellStyle name="Hyperlink 1576 2" xfId="25088" xr:uid="{CBC401A1-CE4A-49B6-9650-341FC5B9B1AF}"/>
    <cellStyle name="Hyperlink 1577" xfId="25089" xr:uid="{36ACEE18-9CD6-4179-9F7B-737D981A62AC}"/>
    <cellStyle name="Hyperlink 1577 2" xfId="25090" xr:uid="{E500D68A-5598-4E3F-8588-EA334F188793}"/>
    <cellStyle name="Hyperlink 1578" xfId="25091" xr:uid="{EB9957E0-F497-453E-ACFD-EE6BD6AAFD3C}"/>
    <cellStyle name="Hyperlink 1578 2" xfId="25092" xr:uid="{AA67ABDE-B12C-45D4-8714-FDEC3A1E4FE3}"/>
    <cellStyle name="Hyperlink 1579" xfId="25093" xr:uid="{86206B4E-D056-4E62-92D2-22533DB38F93}"/>
    <cellStyle name="Hyperlink 1579 2" xfId="25094" xr:uid="{3D131AEA-D750-4FB9-A3AC-BF5CFD06F3A1}"/>
    <cellStyle name="Hyperlink 158" xfId="25095" xr:uid="{B9A32F55-0740-4F5A-AC86-996EC2EBCC64}"/>
    <cellStyle name="Hyperlink 158 2" xfId="25096" xr:uid="{046C7598-2DC0-40A1-9FC0-79AA84716A44}"/>
    <cellStyle name="Hyperlink 1580" xfId="25097" xr:uid="{0A121BFB-F42A-4838-A0BC-BD23B94FC681}"/>
    <cellStyle name="Hyperlink 1580 2" xfId="25098" xr:uid="{3E1E9911-2D80-4FF1-92A5-D9DCB84D9160}"/>
    <cellStyle name="Hyperlink 1581" xfId="25099" xr:uid="{E55D4EC3-1286-49ED-8215-0973D9C45DA8}"/>
    <cellStyle name="Hyperlink 1581 2" xfId="25100" xr:uid="{B06458AF-9DF9-467E-9C6E-FA7401D33AD7}"/>
    <cellStyle name="Hyperlink 1582" xfId="25101" xr:uid="{CDD54EF9-4BA3-44F7-A2C6-442CA61F6C77}"/>
    <cellStyle name="Hyperlink 1582 2" xfId="25102" xr:uid="{DB30779D-ADF9-49CB-8852-1FAD07924CFF}"/>
    <cellStyle name="Hyperlink 1583" xfId="25103" xr:uid="{2F045052-9B68-4F31-B7F8-4A670B7470FD}"/>
    <cellStyle name="Hyperlink 1583 2" xfId="25104" xr:uid="{FCF013FA-7F86-4166-9C66-2C3F49281BF8}"/>
    <cellStyle name="Hyperlink 1584" xfId="25105" xr:uid="{ADD1B2B0-83A6-43D9-8618-7D022DD81C3E}"/>
    <cellStyle name="Hyperlink 1584 2" xfId="25106" xr:uid="{F64F6556-C506-46BC-8531-4627E0CABDE7}"/>
    <cellStyle name="Hyperlink 1585" xfId="25107" xr:uid="{2A94F760-3631-442A-84E0-94DC924D36FC}"/>
    <cellStyle name="Hyperlink 1585 2" xfId="25108" xr:uid="{B02AC559-8452-413F-BA08-ED7A92C04F6F}"/>
    <cellStyle name="Hyperlink 1586" xfId="25109" xr:uid="{D5D1ACE5-56FD-4745-B62D-9CDAB3837CE0}"/>
    <cellStyle name="Hyperlink 1586 2" xfId="25110" xr:uid="{4757BC07-6A0D-408E-BDDA-534E7C96A359}"/>
    <cellStyle name="Hyperlink 1587" xfId="25111" xr:uid="{E600760A-2ABD-4380-868D-EDA8522A62EE}"/>
    <cellStyle name="Hyperlink 1587 2" xfId="25112" xr:uid="{BC22CAE5-9F54-48AC-A8A1-1F6931CDD61F}"/>
    <cellStyle name="Hyperlink 1588" xfId="25113" xr:uid="{294865B4-872C-486A-ACF2-77A73B789553}"/>
    <cellStyle name="Hyperlink 1588 2" xfId="25114" xr:uid="{4F708499-38B0-4EA6-B804-8C905F9A7356}"/>
    <cellStyle name="Hyperlink 1589" xfId="25115" xr:uid="{CF27D2FD-4E33-411C-A034-2F6A56034487}"/>
    <cellStyle name="Hyperlink 1589 2" xfId="25116" xr:uid="{2779E113-595F-4A15-A930-E72ED69CA218}"/>
    <cellStyle name="Hyperlink 159" xfId="25117" xr:uid="{3B83D0F4-4123-48F0-BE81-12760E8ADBDC}"/>
    <cellStyle name="Hyperlink 159 2" xfId="25118" xr:uid="{2E393A1B-F63D-4231-AD67-E154E486197D}"/>
    <cellStyle name="Hyperlink 1590" xfId="25119" xr:uid="{4AF6D187-313D-4BEC-892B-48CF5257FD8C}"/>
    <cellStyle name="Hyperlink 1590 2" xfId="25120" xr:uid="{D6A191A7-AE2C-406B-869C-A7E005A58EC2}"/>
    <cellStyle name="Hyperlink 1591" xfId="25121" xr:uid="{7CB104D9-A5BE-4F4D-B46C-573A04E25481}"/>
    <cellStyle name="Hyperlink 1591 2" xfId="25122" xr:uid="{73F0652A-7B7D-4CC2-A87B-B556C707F2ED}"/>
    <cellStyle name="Hyperlink 1592" xfId="25123" xr:uid="{27E29F7E-17B3-4C79-A09D-FB891A18B3F7}"/>
    <cellStyle name="Hyperlink 1592 2" xfId="25124" xr:uid="{2C80F958-BD43-48E5-8BFE-15B7806B7A4D}"/>
    <cellStyle name="Hyperlink 1593" xfId="25125" xr:uid="{BD1EF2D9-39D8-4424-9146-102EF28C0CC8}"/>
    <cellStyle name="Hyperlink 1593 2" xfId="25126" xr:uid="{8D397A02-659D-4170-83F4-97CE88B5C823}"/>
    <cellStyle name="Hyperlink 1594" xfId="25127" xr:uid="{DCE175E8-45A2-4A3C-AA45-A30D08ED793D}"/>
    <cellStyle name="Hyperlink 1594 2" xfId="25128" xr:uid="{8037B41F-AE1D-4E3E-8794-FACA2171A92F}"/>
    <cellStyle name="Hyperlink 1595" xfId="25129" xr:uid="{7F885FC2-C604-4342-8B05-8E4963BB348C}"/>
    <cellStyle name="Hyperlink 1595 2" xfId="25130" xr:uid="{F3B2B1AE-C5EC-4149-B894-D774109CC99D}"/>
    <cellStyle name="Hyperlink 1596" xfId="25131" xr:uid="{3DB776C1-FE1C-4A23-9874-3669C24628C8}"/>
    <cellStyle name="Hyperlink 1596 2" xfId="25132" xr:uid="{DDE28253-E02F-42ED-A755-2725AEEF3C48}"/>
    <cellStyle name="Hyperlink 1597" xfId="25133" xr:uid="{5BC883AE-1C6F-4441-A4C7-570F8DE23907}"/>
    <cellStyle name="Hyperlink 1597 2" xfId="25134" xr:uid="{D4662852-808C-4FB9-ABDC-0F4E60A3182D}"/>
    <cellStyle name="Hyperlink 1598" xfId="25135" xr:uid="{09C19D8F-6896-497B-89A3-1EDFF4214AC9}"/>
    <cellStyle name="Hyperlink 1598 2" xfId="25136" xr:uid="{ADDEF174-5DDF-4291-89C3-EB0C44B87FD0}"/>
    <cellStyle name="Hyperlink 1599" xfId="25137" xr:uid="{99EB3453-6E13-4C68-80BC-7D7DF92CD4C1}"/>
    <cellStyle name="Hyperlink 1599 2" xfId="25138" xr:uid="{55837F2C-10BE-4FE6-BF1D-CA60B4667B7F}"/>
    <cellStyle name="Hyperlink 16" xfId="25139" xr:uid="{CE5E617B-0A85-4CB9-B3BC-A5590ADD412C}"/>
    <cellStyle name="Hyperlink 16 2" xfId="25140" xr:uid="{3EA6A5D4-06FF-4648-A7CF-0B503B350EFA}"/>
    <cellStyle name="Hyperlink 160" xfId="25141" xr:uid="{5B1B4255-3C3E-4C04-A51A-A31889AFC753}"/>
    <cellStyle name="Hyperlink 160 2" xfId="25142" xr:uid="{0C71E2A2-31CC-4FE0-A1F7-EF3C0015B17C}"/>
    <cellStyle name="Hyperlink 1600" xfId="25143" xr:uid="{28489E9D-CF1D-40D2-926B-14B00856F5D8}"/>
    <cellStyle name="Hyperlink 1600 2" xfId="25144" xr:uid="{79327651-9BB7-4EE4-B1EF-24A890474894}"/>
    <cellStyle name="Hyperlink 1601" xfId="25145" xr:uid="{A1EDB91E-3CFB-4D50-98EF-16133997CF2D}"/>
    <cellStyle name="Hyperlink 1601 2" xfId="25146" xr:uid="{596C42E4-E1E9-4AA6-943C-88A89D046B9F}"/>
    <cellStyle name="Hyperlink 1602" xfId="25147" xr:uid="{59CEB82D-FE45-4CAA-B68A-B4ED684F6031}"/>
    <cellStyle name="Hyperlink 1602 2" xfId="25148" xr:uid="{5BBA9395-6F7D-4F69-B1F2-F604B3FFE76B}"/>
    <cellStyle name="Hyperlink 1603" xfId="25149" xr:uid="{A6D4F0E7-9955-4B60-A923-28E4144A8A99}"/>
    <cellStyle name="Hyperlink 1603 2" xfId="25150" xr:uid="{AEDE5DE6-557C-4E3C-B14F-6E810C448C22}"/>
    <cellStyle name="Hyperlink 1604" xfId="25151" xr:uid="{BAD810C0-1D20-4447-8B9C-2FE6A8EAD8A1}"/>
    <cellStyle name="Hyperlink 1604 2" xfId="25152" xr:uid="{950A7AF9-13D7-4126-A48D-F6EDF3B42B03}"/>
    <cellStyle name="Hyperlink 1605" xfId="25153" xr:uid="{B89F147D-7DCA-4AE8-8F36-6F121CFC3AE8}"/>
    <cellStyle name="Hyperlink 1605 2" xfId="25154" xr:uid="{C2AAD1D9-8585-4A5E-A22C-16751676769F}"/>
    <cellStyle name="Hyperlink 1606" xfId="25155" xr:uid="{3A7320BA-2613-4E46-8E4B-3A388AC69356}"/>
    <cellStyle name="Hyperlink 1606 2" xfId="25156" xr:uid="{93424F18-07E0-4A7A-943B-CFA99E9EC384}"/>
    <cellStyle name="Hyperlink 1607" xfId="25157" xr:uid="{5F637490-4640-4054-9799-6988484106B8}"/>
    <cellStyle name="Hyperlink 1607 2" xfId="25158" xr:uid="{4DCBACCF-2823-4FFC-9544-1A154F175AA3}"/>
    <cellStyle name="Hyperlink 1608" xfId="25159" xr:uid="{836954BC-F85E-416A-81BB-D1178973AA98}"/>
    <cellStyle name="Hyperlink 1608 2" xfId="25160" xr:uid="{1885D5F2-FC1D-4ACF-AC66-027B1B93B369}"/>
    <cellStyle name="Hyperlink 1609" xfId="25161" xr:uid="{B3B40A1A-79E8-495C-B1F2-E5162BF63F15}"/>
    <cellStyle name="Hyperlink 1609 2" xfId="25162" xr:uid="{B2D97381-6622-4070-8FCB-286F5EDEEAA1}"/>
    <cellStyle name="Hyperlink 161" xfId="25163" xr:uid="{7508F79C-F188-435C-92FA-1E0DF636B7A3}"/>
    <cellStyle name="Hyperlink 161 2" xfId="25164" xr:uid="{5A1117B1-9AEB-4FD2-87AE-FDFDE13AD4C8}"/>
    <cellStyle name="Hyperlink 1610" xfId="25165" xr:uid="{8D42085B-92C0-4BB0-8438-471E77A8C7BB}"/>
    <cellStyle name="Hyperlink 1610 2" xfId="25166" xr:uid="{31CE2F4E-D6C2-411F-9E43-179A28A5748F}"/>
    <cellStyle name="Hyperlink 1611" xfId="25167" xr:uid="{EC918A0F-7FC9-4233-9517-27A0034A0592}"/>
    <cellStyle name="Hyperlink 1611 2" xfId="25168" xr:uid="{BC5A884C-C8A5-4AF8-94CF-0BF88029FA21}"/>
    <cellStyle name="Hyperlink 1612" xfId="25169" xr:uid="{242A5284-3B68-4E65-83D7-D73DD974B7C2}"/>
    <cellStyle name="Hyperlink 1612 2" xfId="25170" xr:uid="{A679284C-95BC-47BC-926F-F6110771C42D}"/>
    <cellStyle name="Hyperlink 1613" xfId="25171" xr:uid="{CD2CD9FC-9E8E-49DA-845D-36618843DD21}"/>
    <cellStyle name="Hyperlink 1613 2" xfId="25172" xr:uid="{CDDDC05B-5059-476C-921E-76009D16B269}"/>
    <cellStyle name="Hyperlink 1614" xfId="25173" xr:uid="{F35F7D76-B6D8-42E3-8135-9D863D8C0692}"/>
    <cellStyle name="Hyperlink 1614 2" xfId="25174" xr:uid="{A0C4AC87-1170-4888-B638-703BDBEEF317}"/>
    <cellStyle name="Hyperlink 1615" xfId="25175" xr:uid="{2C851837-7802-40A9-8D5C-151A357E1F07}"/>
    <cellStyle name="Hyperlink 1615 2" xfId="25176" xr:uid="{9DE24E87-2CE2-449D-81CB-AC39F74B7129}"/>
    <cellStyle name="Hyperlink 1616" xfId="25177" xr:uid="{9D72C658-E7F6-4997-AFD9-22CA8D00CCE2}"/>
    <cellStyle name="Hyperlink 1616 2" xfId="25178" xr:uid="{E8C3EDD4-F5C0-4B34-9ECE-B5784ABD0CBD}"/>
    <cellStyle name="Hyperlink 1617" xfId="25179" xr:uid="{FBE48737-2FBA-4D83-BEDE-EEC56DDA753C}"/>
    <cellStyle name="Hyperlink 1617 2" xfId="25180" xr:uid="{AF01A937-4C9A-4051-A3B3-69DDDA4A1A04}"/>
    <cellStyle name="Hyperlink 1618" xfId="25181" xr:uid="{19FEAF73-E728-435F-A904-C14789FBE73F}"/>
    <cellStyle name="Hyperlink 1618 2" xfId="25182" xr:uid="{8DB9EA4B-1434-4B5A-BA4E-FEB08AD041C2}"/>
    <cellStyle name="Hyperlink 1619" xfId="25183" xr:uid="{D95BBFE7-2627-483F-AB3C-92433D37B754}"/>
    <cellStyle name="Hyperlink 1619 2" xfId="25184" xr:uid="{CDB286D9-50A1-4977-9261-0B13A2F26F9A}"/>
    <cellStyle name="Hyperlink 162" xfId="25185" xr:uid="{84BA12ED-DA03-4972-A04F-F37BB6F862B9}"/>
    <cellStyle name="Hyperlink 162 2" xfId="25186" xr:uid="{960E1D58-2D1C-40CE-B489-AD44E5534AC5}"/>
    <cellStyle name="Hyperlink 1620" xfId="25187" xr:uid="{4BDB64B6-1728-4097-A24A-2FE6AD8E4855}"/>
    <cellStyle name="Hyperlink 1620 2" xfId="25188" xr:uid="{A014CD42-C56A-4185-B7DE-DFC53D6B430E}"/>
    <cellStyle name="Hyperlink 1621" xfId="25189" xr:uid="{7591CA9D-BB8B-437A-8037-5CFFE0CBEA08}"/>
    <cellStyle name="Hyperlink 1621 2" xfId="25190" xr:uid="{5D68906E-DE8B-4A57-B85B-ECF2BE895B02}"/>
    <cellStyle name="Hyperlink 1622" xfId="25191" xr:uid="{6BCFD070-7ABE-456B-8075-12C5A74B03FF}"/>
    <cellStyle name="Hyperlink 1622 2" xfId="25192" xr:uid="{34E24F7F-1FE6-49F4-A62D-27AA954B4A74}"/>
    <cellStyle name="Hyperlink 1623" xfId="25193" xr:uid="{04FDA550-AD20-46CD-9EDB-287E7D0B7A00}"/>
    <cellStyle name="Hyperlink 1623 2" xfId="25194" xr:uid="{507E49FD-6B16-4E27-9E48-DB66B9640370}"/>
    <cellStyle name="Hyperlink 1624" xfId="25195" xr:uid="{063BA18E-3EE6-416A-BC72-1AFDACB7CB86}"/>
    <cellStyle name="Hyperlink 1624 2" xfId="25196" xr:uid="{4342BA35-BEA9-4045-A12F-DC72C4E5266F}"/>
    <cellStyle name="Hyperlink 1625" xfId="25197" xr:uid="{A38844AE-631A-47D8-8EA1-A4130D3CF5C4}"/>
    <cellStyle name="Hyperlink 1625 2" xfId="25198" xr:uid="{C8D9E024-9527-4A51-8072-AAA0A271425D}"/>
    <cellStyle name="Hyperlink 1626" xfId="25199" xr:uid="{D4D53A1F-BEDC-4679-82DF-34F2086D1FBE}"/>
    <cellStyle name="Hyperlink 1626 2" xfId="25200" xr:uid="{107A5B2E-F15B-492A-A26F-051286985300}"/>
    <cellStyle name="Hyperlink 1627" xfId="25201" xr:uid="{BF005AF1-8159-4F7A-B779-8D305877602B}"/>
    <cellStyle name="Hyperlink 1627 2" xfId="25202" xr:uid="{3E850538-D3B1-4216-A00D-A1EFE36C766A}"/>
    <cellStyle name="Hyperlink 1628" xfId="25203" xr:uid="{53EFEEA0-9BC7-4F85-991D-A90034126895}"/>
    <cellStyle name="Hyperlink 1628 2" xfId="25204" xr:uid="{35695745-B0CA-4343-8C9E-C4141036CC32}"/>
    <cellStyle name="Hyperlink 1629" xfId="25205" xr:uid="{F2C804E9-6A50-4A37-AD43-62497A68F1E1}"/>
    <cellStyle name="Hyperlink 1629 2" xfId="25206" xr:uid="{8BB80DC7-AD76-4693-90EA-475A43A0CB56}"/>
    <cellStyle name="Hyperlink 163" xfId="25207" xr:uid="{4287F5D3-5E0C-4524-A01A-D7C6CA259DCF}"/>
    <cellStyle name="Hyperlink 163 2" xfId="25208" xr:uid="{412AB16E-5052-4782-BEE6-9EF271C56F4E}"/>
    <cellStyle name="Hyperlink 1630" xfId="25209" xr:uid="{57DF0686-F52E-4189-98BE-7E8D52DF6DF3}"/>
    <cellStyle name="Hyperlink 1630 2" xfId="25210" xr:uid="{80B0B198-83F8-4EDF-BE0B-32FFF8715916}"/>
    <cellStyle name="Hyperlink 1631" xfId="25211" xr:uid="{64038C20-F9BB-4E56-8EDA-516B11D60427}"/>
    <cellStyle name="Hyperlink 1631 2" xfId="25212" xr:uid="{3C0B4BBE-C3A3-4B55-B588-481F1A3E8B63}"/>
    <cellStyle name="Hyperlink 1632" xfId="25213" xr:uid="{9D78EE4E-87B7-447C-AE7F-7E35141B5E57}"/>
    <cellStyle name="Hyperlink 1632 2" xfId="25214" xr:uid="{BB8659BF-05EB-48A5-A651-25A4FDCBF20E}"/>
    <cellStyle name="Hyperlink 1633" xfId="25215" xr:uid="{F85CD27E-40FC-4747-8EC4-6D726301B632}"/>
    <cellStyle name="Hyperlink 1633 2" xfId="25216" xr:uid="{C2484FB3-5697-428F-8CD4-E520184F50C9}"/>
    <cellStyle name="Hyperlink 1634" xfId="25217" xr:uid="{16A11EEE-BE9F-4363-BF8A-3E8C153FED76}"/>
    <cellStyle name="Hyperlink 1634 2" xfId="25218" xr:uid="{28BDD01B-F95A-401B-8CE6-596BF3A41EEA}"/>
    <cellStyle name="Hyperlink 1635" xfId="25219" xr:uid="{80016293-F89E-4F75-8599-B37F9AA601B0}"/>
    <cellStyle name="Hyperlink 1635 2" xfId="25220" xr:uid="{00F6480F-0F4D-4F99-9122-CAEBDB063C1C}"/>
    <cellStyle name="Hyperlink 1636" xfId="25221" xr:uid="{A3BB9605-ED2A-4EAA-9F17-92BA601633E1}"/>
    <cellStyle name="Hyperlink 1636 2" xfId="25222" xr:uid="{417EAA08-BF1A-47AF-B8A3-A1ED6577398E}"/>
    <cellStyle name="Hyperlink 1637" xfId="25223" xr:uid="{4E17C040-7AFD-4BE3-9EC2-1533262BF790}"/>
    <cellStyle name="Hyperlink 1637 2" xfId="25224" xr:uid="{5557A436-3B84-4D5C-A10A-81692276A6B6}"/>
    <cellStyle name="Hyperlink 1638" xfId="25225" xr:uid="{EC76BEEB-47EC-477F-9D60-42FEA7AA713B}"/>
    <cellStyle name="Hyperlink 1638 2" xfId="25226" xr:uid="{E8D72A32-692C-4C35-9DD6-32AFD2D0A045}"/>
    <cellStyle name="Hyperlink 1639" xfId="25227" xr:uid="{F8A3ECB3-6CAE-431E-A3F0-B2C6E9C18B69}"/>
    <cellStyle name="Hyperlink 1639 2" xfId="25228" xr:uid="{300F4BCC-9857-49CA-BFFE-3AEBC6485000}"/>
    <cellStyle name="Hyperlink 164" xfId="25229" xr:uid="{AD5B62AD-DCC9-4017-8B9C-3921A812E39A}"/>
    <cellStyle name="Hyperlink 164 2" xfId="25230" xr:uid="{EDF6667A-C03E-4155-A504-5626323DA06E}"/>
    <cellStyle name="Hyperlink 1640" xfId="25231" xr:uid="{00C6031E-4562-45E4-89F4-8553EAF8A130}"/>
    <cellStyle name="Hyperlink 1640 2" xfId="25232" xr:uid="{6A871FAF-6C89-4B7D-9EAE-04E7A2737600}"/>
    <cellStyle name="Hyperlink 1641" xfId="25233" xr:uid="{F59D3C69-5875-4F19-B1C3-0CE78CB00F56}"/>
    <cellStyle name="Hyperlink 1641 2" xfId="25234" xr:uid="{6029EC63-51AF-4456-900A-2831837D67FE}"/>
    <cellStyle name="Hyperlink 1642" xfId="25235" xr:uid="{5C8A1BB9-89EA-4D10-8221-CFB7EA9B7861}"/>
    <cellStyle name="Hyperlink 1642 2" xfId="25236" xr:uid="{774AE83D-E1EE-46DB-8403-57C44D762EEF}"/>
    <cellStyle name="Hyperlink 1643" xfId="25237" xr:uid="{EFEF5B09-D4E3-4935-BD72-B2846109AB80}"/>
    <cellStyle name="Hyperlink 1643 2" xfId="25238" xr:uid="{0E4D1858-61EC-4BFB-9B41-274A47D75E62}"/>
    <cellStyle name="Hyperlink 1644" xfId="25239" xr:uid="{AB48896B-3D50-4E7A-B505-F9EFE4BA7EE0}"/>
    <cellStyle name="Hyperlink 1644 2" xfId="25240" xr:uid="{B7FEA0CB-D8FF-48F4-8FEB-034F4B99F5D3}"/>
    <cellStyle name="Hyperlink 1645" xfId="25241" xr:uid="{D393037A-EE89-4A02-8B35-BB7A0F086DBD}"/>
    <cellStyle name="Hyperlink 1645 2" xfId="25242" xr:uid="{5C8EFAF2-5909-4744-92FD-AF66B7745936}"/>
    <cellStyle name="Hyperlink 1646" xfId="25243" xr:uid="{DCE3D0AE-242B-416E-B6D4-490F4D5323E0}"/>
    <cellStyle name="Hyperlink 1646 2" xfId="25244" xr:uid="{0D5E18F2-5F2B-4546-B624-1654220AECB2}"/>
    <cellStyle name="Hyperlink 1647" xfId="25245" xr:uid="{10A134FD-50CB-4A10-860F-9BD70AB0B3DB}"/>
    <cellStyle name="Hyperlink 1647 2" xfId="25246" xr:uid="{111ACFC2-C9EE-4E66-99EE-F633B5B6D62D}"/>
    <cellStyle name="Hyperlink 1648" xfId="25247" xr:uid="{5507E084-8338-431F-872C-1A49EADD3E03}"/>
    <cellStyle name="Hyperlink 1648 2" xfId="25248" xr:uid="{E032288B-F420-462C-B127-968DDBFB5D35}"/>
    <cellStyle name="Hyperlink 1649" xfId="25249" xr:uid="{06E2CA03-948E-4E68-91FC-6A37AF7E8B58}"/>
    <cellStyle name="Hyperlink 1649 2" xfId="25250" xr:uid="{6C598CA2-4D03-4FE7-AABE-3031857F989E}"/>
    <cellStyle name="Hyperlink 165" xfId="25251" xr:uid="{0EEFBAF8-D52A-40C0-A932-8B10ED780F12}"/>
    <cellStyle name="Hyperlink 165 2" xfId="25252" xr:uid="{D8F878B2-FE0B-4C33-AA2E-E41E3FCB51C8}"/>
    <cellStyle name="Hyperlink 1650" xfId="25253" xr:uid="{57A65C64-E1C3-4643-8BAF-B3395D29E418}"/>
    <cellStyle name="Hyperlink 1650 2" xfId="25254" xr:uid="{83B11E57-DDE9-46AA-933B-6290F9DDF70C}"/>
    <cellStyle name="Hyperlink 1651" xfId="25255" xr:uid="{9D88A1E8-2C04-4B07-8CCA-EC65D90670BB}"/>
    <cellStyle name="Hyperlink 1651 2" xfId="25256" xr:uid="{25C6E49B-5504-4192-B1D8-071E5C520247}"/>
    <cellStyle name="Hyperlink 1652" xfId="25257" xr:uid="{0A0D94BB-4BA5-40B8-A2AE-26E3E154128C}"/>
    <cellStyle name="Hyperlink 1652 2" xfId="25258" xr:uid="{541B4853-C819-4C7F-BA9F-B846006D3CF7}"/>
    <cellStyle name="Hyperlink 1653" xfId="25259" xr:uid="{F202CA2E-35F8-4F93-86D3-A67A91704B43}"/>
    <cellStyle name="Hyperlink 1653 2" xfId="25260" xr:uid="{A28097AE-C326-421E-82CE-F345B0C2918F}"/>
    <cellStyle name="Hyperlink 1654" xfId="25261" xr:uid="{D3423B2A-3EBB-474A-9845-E3E052D782A6}"/>
    <cellStyle name="Hyperlink 1654 2" xfId="25262" xr:uid="{592F334A-2EA8-428F-85CD-03B257E47906}"/>
    <cellStyle name="Hyperlink 1655" xfId="25263" xr:uid="{0AEF18EC-4A83-4903-8B2C-7921A619B4D5}"/>
    <cellStyle name="Hyperlink 1655 2" xfId="25264" xr:uid="{331206CB-3339-4973-AEE8-812DCACE912A}"/>
    <cellStyle name="Hyperlink 1656" xfId="25265" xr:uid="{1C49DD31-B70A-4BF6-893C-990F7F61DE6C}"/>
    <cellStyle name="Hyperlink 1656 2" xfId="25266" xr:uid="{52331911-0210-4D0E-AFA5-455FCCF0B5E8}"/>
    <cellStyle name="Hyperlink 1657" xfId="25267" xr:uid="{BD2A9DAB-F3B2-4DC7-8FE4-EFD3097B2773}"/>
    <cellStyle name="Hyperlink 1657 2" xfId="25268" xr:uid="{257F789F-8D6B-40D7-9B87-D03F850F2A7F}"/>
    <cellStyle name="Hyperlink 1658" xfId="25269" xr:uid="{269060F7-C2BE-4CD7-8993-04B14D879FBC}"/>
    <cellStyle name="Hyperlink 1658 2" xfId="25270" xr:uid="{56CCA50A-8124-494C-9145-9EFCA021C77B}"/>
    <cellStyle name="Hyperlink 1659" xfId="25271" xr:uid="{68AD0E9C-F22B-437F-9A89-F8E80AB71DA6}"/>
    <cellStyle name="Hyperlink 1659 2" xfId="25272" xr:uid="{CD6AEC38-1065-4354-93DB-E9EE0565FB77}"/>
    <cellStyle name="Hyperlink 166" xfId="25273" xr:uid="{348D2305-8591-452B-8E89-E6ECA5BBA7EB}"/>
    <cellStyle name="Hyperlink 166 2" xfId="25274" xr:uid="{C899AD47-A3A1-4EDC-AE4D-E0491D6057F6}"/>
    <cellStyle name="Hyperlink 1660" xfId="25275" xr:uid="{01D1A1BE-5A80-4978-83A4-79AB74D07B6F}"/>
    <cellStyle name="Hyperlink 1660 2" xfId="25276" xr:uid="{EFD33AE7-145F-42C8-ABD5-FC0330D2EE84}"/>
    <cellStyle name="Hyperlink 1661" xfId="25277" xr:uid="{0A5CA0E4-B503-4F10-B03B-783CEBCAE7C8}"/>
    <cellStyle name="Hyperlink 1661 2" xfId="25278" xr:uid="{C1CBD416-073F-4DC7-B945-9B8DA6C75CE1}"/>
    <cellStyle name="Hyperlink 1662" xfId="25279" xr:uid="{4F4897D2-B122-4039-8106-A265F2EBA2B9}"/>
    <cellStyle name="Hyperlink 1662 2" xfId="25280" xr:uid="{84356AAF-E8FF-4C41-8EB7-8E2AC0C06C69}"/>
    <cellStyle name="Hyperlink 1663" xfId="25281" xr:uid="{8D261289-6F6C-406F-A7B8-BD1C9E222E20}"/>
    <cellStyle name="Hyperlink 1663 2" xfId="25282" xr:uid="{F5882B8E-6FA2-43E3-9F26-A143CCF8A69D}"/>
    <cellStyle name="Hyperlink 1664" xfId="25283" xr:uid="{9F5B38E4-BDC8-4606-AD1D-05205E9C0F9C}"/>
    <cellStyle name="Hyperlink 1664 2" xfId="25284" xr:uid="{A0C55BF8-1B97-4F9C-82E9-D0D335D446D4}"/>
    <cellStyle name="Hyperlink 1665" xfId="25285" xr:uid="{3357EC0C-4A78-41DE-93C3-3C1B4A56B423}"/>
    <cellStyle name="Hyperlink 1665 2" xfId="25286" xr:uid="{24067390-B7EA-4CDE-82CC-07029E5C400A}"/>
    <cellStyle name="Hyperlink 1666" xfId="25287" xr:uid="{46C97720-87C8-4F81-B634-9D751E67BC3A}"/>
    <cellStyle name="Hyperlink 1666 2" xfId="25288" xr:uid="{663EBF90-81CA-465C-94F6-B88381EA4750}"/>
    <cellStyle name="Hyperlink 1667" xfId="25289" xr:uid="{DAEF956E-D0AD-4D1D-B422-1302FB235324}"/>
    <cellStyle name="Hyperlink 1667 2" xfId="25290" xr:uid="{894FBCB8-DC67-44A5-941F-95F0D3F9BF1A}"/>
    <cellStyle name="Hyperlink 1668" xfId="25291" xr:uid="{AB1AEEE0-8631-48B4-AE5B-609C8E69CB21}"/>
    <cellStyle name="Hyperlink 1668 2" xfId="25292" xr:uid="{3FF8EEEB-59E0-4564-8670-4745E0BC8AA3}"/>
    <cellStyle name="Hyperlink 1669" xfId="25293" xr:uid="{1FC1E638-6B0E-45DC-AA18-3AD9BCCA5F25}"/>
    <cellStyle name="Hyperlink 1669 2" xfId="25294" xr:uid="{5A287E11-0637-416A-A956-31838E5AD1DE}"/>
    <cellStyle name="Hyperlink 167" xfId="25295" xr:uid="{18FF4A00-7A5D-4464-A159-5FE6C958C1A4}"/>
    <cellStyle name="Hyperlink 167 2" xfId="25296" xr:uid="{357B03B9-76E2-4C08-AC01-24C66723FC6C}"/>
    <cellStyle name="Hyperlink 1670" xfId="25297" xr:uid="{7599C07C-DD42-4EF7-BE99-309435C2D2F2}"/>
    <cellStyle name="Hyperlink 1670 2" xfId="25298" xr:uid="{E3BA8260-337B-42C1-A693-77ABEBEBBAF0}"/>
    <cellStyle name="Hyperlink 1671" xfId="25299" xr:uid="{5CF29472-9357-4407-8467-AC6FD7D9FF12}"/>
    <cellStyle name="Hyperlink 1671 2" xfId="25300" xr:uid="{AC473612-2938-49D0-BA89-9BFBD2C67470}"/>
    <cellStyle name="Hyperlink 1672" xfId="25301" xr:uid="{E706B0CB-B853-42D2-8CEC-E29489B92784}"/>
    <cellStyle name="Hyperlink 1672 2" xfId="25302" xr:uid="{24BD42EA-170E-4282-B43F-26E8C9C209DE}"/>
    <cellStyle name="Hyperlink 1673" xfId="25303" xr:uid="{051F2582-B9EA-4472-81C8-70FAC11D6D99}"/>
    <cellStyle name="Hyperlink 1673 2" xfId="25304" xr:uid="{B6301973-49D4-4592-9AAE-E3715793387D}"/>
    <cellStyle name="Hyperlink 1674" xfId="25305" xr:uid="{AC60A2B5-8FD7-4F5F-8F28-C7695829C48E}"/>
    <cellStyle name="Hyperlink 1674 2" xfId="25306" xr:uid="{0AEB779B-5CF2-45BB-8902-57A2F5963F73}"/>
    <cellStyle name="Hyperlink 1675" xfId="25307" xr:uid="{485F7F6C-72A8-461A-B067-A6B61D3AB73A}"/>
    <cellStyle name="Hyperlink 1675 2" xfId="25308" xr:uid="{855F78B4-4AA2-4D07-982E-CD4CF8796562}"/>
    <cellStyle name="Hyperlink 1676" xfId="25309" xr:uid="{4C72F967-84F1-4144-8B9D-087E440A3B12}"/>
    <cellStyle name="Hyperlink 1676 2" xfId="25310" xr:uid="{76D90280-3F7F-421B-A4B4-B2D75AE37F9E}"/>
    <cellStyle name="Hyperlink 1677" xfId="25311" xr:uid="{62A4AC46-E4DE-4B3C-AE83-5D214DEF64CF}"/>
    <cellStyle name="Hyperlink 1677 2" xfId="25312" xr:uid="{5EF8D61B-E05E-4224-9913-66F1D6E05BD8}"/>
    <cellStyle name="Hyperlink 1678" xfId="25313" xr:uid="{8B0192BF-91CC-444C-A16F-48ED763C06DE}"/>
    <cellStyle name="Hyperlink 1678 2" xfId="25314" xr:uid="{2CC9A296-D38B-4AE8-8472-BEABF5130FA3}"/>
    <cellStyle name="Hyperlink 1679" xfId="25315" xr:uid="{97B1E7C5-A486-4532-989D-AEEADC596060}"/>
    <cellStyle name="Hyperlink 1679 2" xfId="25316" xr:uid="{5086389E-8D3B-47C7-A523-132FE77D01FC}"/>
    <cellStyle name="Hyperlink 168" xfId="25317" xr:uid="{A537B1AE-6CE9-4A8D-A4CA-B0D6F7B7B4CD}"/>
    <cellStyle name="Hyperlink 168 2" xfId="25318" xr:uid="{C4FA7004-C973-43F2-B155-23495B0E11E0}"/>
    <cellStyle name="Hyperlink 1680" xfId="25319" xr:uid="{F9244169-7276-4970-BCFD-8F3D76889E7C}"/>
    <cellStyle name="Hyperlink 1680 2" xfId="25320" xr:uid="{149E41E9-DA95-4CFB-9257-4B3C90D9C5D2}"/>
    <cellStyle name="Hyperlink 1681" xfId="25321" xr:uid="{C51E4EDD-D921-4F1B-9050-327F8D7D9A8A}"/>
    <cellStyle name="Hyperlink 1681 2" xfId="25322" xr:uid="{BBF4E81D-7B72-469A-9D37-70904736E015}"/>
    <cellStyle name="Hyperlink 1682" xfId="25323" xr:uid="{CD711D12-2AED-486E-8692-C87969E59B62}"/>
    <cellStyle name="Hyperlink 1682 2" xfId="25324" xr:uid="{CBAA49F3-4DB0-42B9-A95E-35989BE7DD87}"/>
    <cellStyle name="Hyperlink 1683" xfId="25325" xr:uid="{50E6CF76-4E03-48DE-8115-01FF8BEB686D}"/>
    <cellStyle name="Hyperlink 1683 2" xfId="25326" xr:uid="{F5B40B91-D83B-4B21-BC0A-4302B87FDFC0}"/>
    <cellStyle name="Hyperlink 1684" xfId="25327" xr:uid="{3568996E-D128-4E97-A853-84937FBB5A82}"/>
    <cellStyle name="Hyperlink 1684 2" xfId="25328" xr:uid="{A2AFB337-3592-4227-989A-C43E995802FA}"/>
    <cellStyle name="Hyperlink 1685" xfId="25329" xr:uid="{9D142EFB-9B22-4428-BC45-93FF8A141A57}"/>
    <cellStyle name="Hyperlink 1685 2" xfId="25330" xr:uid="{B913F2A8-3BB9-443E-BB74-D09CF241BC41}"/>
    <cellStyle name="Hyperlink 1686" xfId="25331" xr:uid="{3E052D01-16E3-4334-9641-7DF2B7C28980}"/>
    <cellStyle name="Hyperlink 1686 2" xfId="25332" xr:uid="{BDFDB891-65C0-4C54-8EF2-9400CCEC2D90}"/>
    <cellStyle name="Hyperlink 1687" xfId="25333" xr:uid="{0CB973DC-F111-46A6-9EEA-213C5AF92156}"/>
    <cellStyle name="Hyperlink 1687 2" xfId="25334" xr:uid="{942EC245-85F6-4145-86ED-70E4D144A11D}"/>
    <cellStyle name="Hyperlink 1688" xfId="25335" xr:uid="{F39CCAD9-100C-40C3-A2CD-308AB6A0A517}"/>
    <cellStyle name="Hyperlink 1688 2" xfId="25336" xr:uid="{76C00137-E48E-4B31-B69C-A8A3617298C0}"/>
    <cellStyle name="Hyperlink 1689" xfId="25337" xr:uid="{F7108E99-F21E-4DD5-94BC-9B3F1CF14DE9}"/>
    <cellStyle name="Hyperlink 1689 2" xfId="25338" xr:uid="{61C30383-EBC0-4E9B-9AD6-EA4D4662C193}"/>
    <cellStyle name="Hyperlink 169" xfId="25339" xr:uid="{EF49239A-6CA9-4CC4-8384-CB19988C273C}"/>
    <cellStyle name="Hyperlink 169 2" xfId="25340" xr:uid="{867B1F1D-FFF0-4ED4-B643-6332E1082BCA}"/>
    <cellStyle name="Hyperlink 1690" xfId="25341" xr:uid="{ABEA0B1B-4B54-4D7C-BF1A-12CEDE932EDD}"/>
    <cellStyle name="Hyperlink 1690 2" xfId="25342" xr:uid="{CBCD133E-4F0F-481A-9C6A-3D288A12159C}"/>
    <cellStyle name="Hyperlink 1691" xfId="25343" xr:uid="{BD839972-D36B-4E40-8B5B-A9DBB6E3C944}"/>
    <cellStyle name="Hyperlink 1691 2" xfId="25344" xr:uid="{F88E1426-10BB-45AA-A65B-30A8325F41D2}"/>
    <cellStyle name="Hyperlink 1692" xfId="25345" xr:uid="{1C4723ED-FB6E-48B7-B71F-B96883ADEC0E}"/>
    <cellStyle name="Hyperlink 1692 2" xfId="25346" xr:uid="{22EF1C58-FA5C-42DA-AD1A-9457CFA3BA48}"/>
    <cellStyle name="Hyperlink 1693" xfId="25347" xr:uid="{0BBB79A8-2618-46A6-A5D3-4A9DEC06BB81}"/>
    <cellStyle name="Hyperlink 1693 2" xfId="25348" xr:uid="{2D814627-97C2-4131-915A-60718CCD2E49}"/>
    <cellStyle name="Hyperlink 1694" xfId="25349" xr:uid="{51C5C420-5558-4963-B94D-1AD618483B89}"/>
    <cellStyle name="Hyperlink 1694 2" xfId="25350" xr:uid="{4809C21F-15DD-45DB-AA52-0DB9A30DC989}"/>
    <cellStyle name="Hyperlink 1695" xfId="25351" xr:uid="{5D82895D-1B22-4658-8789-C06AC5FC6AF7}"/>
    <cellStyle name="Hyperlink 1695 2" xfId="25352" xr:uid="{4FC83E58-18AF-4A3C-9FC1-E002B6134100}"/>
    <cellStyle name="Hyperlink 1696" xfId="25353" xr:uid="{2D8183F3-E950-4DAF-978F-987A52080A25}"/>
    <cellStyle name="Hyperlink 1696 2" xfId="25354" xr:uid="{26B8C555-D134-4D0D-B5CE-5A49CC8E0982}"/>
    <cellStyle name="Hyperlink 1697" xfId="25355" xr:uid="{68341DEA-F119-45BE-98BC-B7388113E37D}"/>
    <cellStyle name="Hyperlink 1697 2" xfId="25356" xr:uid="{7ADEBB14-1223-4D71-9EAC-1ACDD5A58044}"/>
    <cellStyle name="Hyperlink 1698" xfId="25357" xr:uid="{8868293B-249C-40E2-8C8F-0BBC75E148D2}"/>
    <cellStyle name="Hyperlink 1698 2" xfId="25358" xr:uid="{0DFD8476-FB33-4B7F-AEB4-569D7D0B8E8B}"/>
    <cellStyle name="Hyperlink 1699" xfId="25359" xr:uid="{50551130-65D7-4185-B5D3-C26115C8AE87}"/>
    <cellStyle name="Hyperlink 1699 2" xfId="25360" xr:uid="{9A468D93-CFE4-4F9B-A11C-491F69D65F97}"/>
    <cellStyle name="Hyperlink 17" xfId="25361" xr:uid="{75CD9D80-17D6-401A-8349-1D8E169FA1F4}"/>
    <cellStyle name="Hyperlink 17 2" xfId="25362" xr:uid="{67F51DE3-E08A-49D8-A6F6-2AAFEE7D26D3}"/>
    <cellStyle name="Hyperlink 170" xfId="25363" xr:uid="{2951405B-0506-417F-9616-035BCC59CAE8}"/>
    <cellStyle name="Hyperlink 170 2" xfId="25364" xr:uid="{E21F6DA0-E53C-41D1-8C23-0767564D674B}"/>
    <cellStyle name="Hyperlink 1700" xfId="25365" xr:uid="{1D765B55-5F61-4992-8951-1B577167EB8D}"/>
    <cellStyle name="Hyperlink 1700 2" xfId="25366" xr:uid="{4A21AFAE-275D-41A3-B116-E4C8A2E6B6DF}"/>
    <cellStyle name="Hyperlink 1701" xfId="25367" xr:uid="{A99CC57C-35D9-4CCA-9ED7-FDED34BDBF60}"/>
    <cellStyle name="Hyperlink 1701 2" xfId="25368" xr:uid="{C9E0D3A8-F1CA-4EDF-A018-AD1C2E700F89}"/>
    <cellStyle name="Hyperlink 1702" xfId="25369" xr:uid="{73F12AF9-CCD5-488E-8E31-5BA83CB44C46}"/>
    <cellStyle name="Hyperlink 1702 2" xfId="25370" xr:uid="{B08A1156-02C5-4F53-B7B3-5EF446817DCC}"/>
    <cellStyle name="Hyperlink 1703" xfId="25371" xr:uid="{E42CDD60-2F3C-4208-B181-584B427A36DB}"/>
    <cellStyle name="Hyperlink 1703 2" xfId="25372" xr:uid="{60296CC2-F25E-4F9B-BF5B-6B58686EDD7F}"/>
    <cellStyle name="Hyperlink 1704" xfId="25373" xr:uid="{F765B2D4-3419-412B-800D-E32F58B1BA85}"/>
    <cellStyle name="Hyperlink 1704 2" xfId="25374" xr:uid="{00E23C33-F69A-44BD-9A46-24A02DA6DA3A}"/>
    <cellStyle name="Hyperlink 1705" xfId="25375" xr:uid="{BE247260-512D-4DC5-8DA8-DB833FDF53ED}"/>
    <cellStyle name="Hyperlink 1705 2" xfId="25376" xr:uid="{06274C3A-0A30-4F3A-B9AC-5874A2809F9C}"/>
    <cellStyle name="Hyperlink 1706" xfId="25377" xr:uid="{874A60A7-1BC3-4591-A90D-18A530DA4A6E}"/>
    <cellStyle name="Hyperlink 1706 2" xfId="25378" xr:uid="{EFD8C6CA-6396-42BE-8414-5418A07649B9}"/>
    <cellStyle name="Hyperlink 1707" xfId="25379" xr:uid="{ED2FF24F-0494-419E-B9F1-4D652AD0CF28}"/>
    <cellStyle name="Hyperlink 1707 2" xfId="25380" xr:uid="{E3473DFA-C8C4-4B23-829C-298C58DAD187}"/>
    <cellStyle name="Hyperlink 1708" xfId="25381" xr:uid="{9F842DCB-8A73-4421-B554-56105CE44BED}"/>
    <cellStyle name="Hyperlink 1708 2" xfId="25382" xr:uid="{2A2152F7-54B1-4D5A-941D-BB1ECE7DD4A5}"/>
    <cellStyle name="Hyperlink 1709" xfId="25383" xr:uid="{5C0FB5CE-95F5-450B-B900-633F30FEFEF7}"/>
    <cellStyle name="Hyperlink 1709 2" xfId="25384" xr:uid="{B5502D7B-CE63-429D-AF5E-52CE8233456D}"/>
    <cellStyle name="Hyperlink 171" xfId="25385" xr:uid="{7F4864C6-1812-4124-BC78-3D5FB2292B91}"/>
    <cellStyle name="Hyperlink 171 2" xfId="25386" xr:uid="{C4014825-DB7C-4ED6-A07D-96F7965DFE58}"/>
    <cellStyle name="Hyperlink 1710" xfId="25387" xr:uid="{ED100963-EBF3-4020-9D9F-F6B14C4D95AD}"/>
    <cellStyle name="Hyperlink 1710 2" xfId="25388" xr:uid="{51B6FC54-4E5B-4FFD-AC4C-78428639D21C}"/>
    <cellStyle name="Hyperlink 1711" xfId="25389" xr:uid="{9B2E8A16-3875-47CE-AED7-FC6106D302E0}"/>
    <cellStyle name="Hyperlink 1711 2" xfId="25390" xr:uid="{69D88399-1BE9-4E60-9C97-70BAACD21C45}"/>
    <cellStyle name="Hyperlink 1712" xfId="25391" xr:uid="{BC0294FE-CDF8-417F-A7AE-7921E5F798A8}"/>
    <cellStyle name="Hyperlink 1712 2" xfId="25392" xr:uid="{6F61DF7C-DE6E-400D-BC4D-5A6EBB7EE235}"/>
    <cellStyle name="Hyperlink 1713" xfId="25393" xr:uid="{411D954B-BC4A-45DD-98FF-8EB2ABB25C41}"/>
    <cellStyle name="Hyperlink 1713 2" xfId="25394" xr:uid="{6413C242-EAFB-4580-8B88-E9B5492D170E}"/>
    <cellStyle name="Hyperlink 1714" xfId="25395" xr:uid="{6DC60831-2107-42BA-8201-5047D4A1274C}"/>
    <cellStyle name="Hyperlink 1714 2" xfId="25396" xr:uid="{223FC89A-51E9-4685-9D79-4EACA5168571}"/>
    <cellStyle name="Hyperlink 1715" xfId="25397" xr:uid="{49E060D4-13D5-441F-BFC2-7E649C9F0B06}"/>
    <cellStyle name="Hyperlink 1715 2" xfId="25398" xr:uid="{88360C30-BB9A-4DBD-B409-9B8D3AA0B62E}"/>
    <cellStyle name="Hyperlink 1716" xfId="25399" xr:uid="{D02B1C33-BAF7-4798-BE5B-7CE09C09E2A7}"/>
    <cellStyle name="Hyperlink 1716 2" xfId="25400" xr:uid="{DCD9F61B-833D-4E3C-AE98-C8832B199C6C}"/>
    <cellStyle name="Hyperlink 1717" xfId="25401" xr:uid="{9ABF7069-6159-455C-BA92-9ACFF97C07FC}"/>
    <cellStyle name="Hyperlink 1717 2" xfId="25402" xr:uid="{5C7A0733-EE0F-4684-AF02-1319D34E98A9}"/>
    <cellStyle name="Hyperlink 1718" xfId="25403" xr:uid="{C6ADF7B4-1A6D-44FC-83BE-62EBD418252F}"/>
    <cellStyle name="Hyperlink 1718 2" xfId="25404" xr:uid="{B679AEB1-6CCC-4687-A246-A0AA89912AFE}"/>
    <cellStyle name="Hyperlink 1719" xfId="25405" xr:uid="{EE41B0CB-248B-4032-BAA1-C8DC02D0FFF4}"/>
    <cellStyle name="Hyperlink 1719 2" xfId="25406" xr:uid="{CAF13D28-CB7B-4331-B062-3647B650E045}"/>
    <cellStyle name="Hyperlink 172" xfId="25407" xr:uid="{343B8777-744F-48BE-87C3-BF3352E1A58E}"/>
    <cellStyle name="Hyperlink 172 2" xfId="25408" xr:uid="{9BABB59A-810F-4149-9D3C-A6559C709176}"/>
    <cellStyle name="Hyperlink 1720" xfId="25409" xr:uid="{55E7CB3F-0E24-4EAA-A3A8-D2EEA7D37D53}"/>
    <cellStyle name="Hyperlink 1720 2" xfId="25410" xr:uid="{A36335F0-5599-4169-A8D8-EE552EB6C322}"/>
    <cellStyle name="Hyperlink 1721" xfId="25411" xr:uid="{C59C11BE-7F26-4903-848A-EBEF7DE024A8}"/>
    <cellStyle name="Hyperlink 1721 2" xfId="25412" xr:uid="{ADAC99BA-3F99-4D08-9F35-5BB3E58AFA20}"/>
    <cellStyle name="Hyperlink 1722" xfId="25413" xr:uid="{875ABC6E-E568-4E69-B4D3-5697C6270173}"/>
    <cellStyle name="Hyperlink 1722 2" xfId="25414" xr:uid="{FA484526-230D-441C-8DBB-A63403D888F8}"/>
    <cellStyle name="Hyperlink 1723" xfId="25415" xr:uid="{8C96A1F8-14B1-469C-8633-7D01A76C7B9E}"/>
    <cellStyle name="Hyperlink 1723 2" xfId="25416" xr:uid="{81E6B72C-A7BD-4971-A52A-5AD51BA5DD3D}"/>
    <cellStyle name="Hyperlink 1724" xfId="25417" xr:uid="{BD32531B-0656-4FFE-9891-A03BC38B94F5}"/>
    <cellStyle name="Hyperlink 1724 2" xfId="25418" xr:uid="{DD706F6D-89FC-448C-9182-E799F8F24916}"/>
    <cellStyle name="Hyperlink 1725" xfId="25419" xr:uid="{C2A20B54-8E3D-4A9D-9BDC-F2D02347ECBF}"/>
    <cellStyle name="Hyperlink 1725 2" xfId="25420" xr:uid="{6FC67C65-EC46-4725-91CB-88CAC64458BE}"/>
    <cellStyle name="Hyperlink 1726" xfId="25421" xr:uid="{305D8522-E87E-4230-99A6-2829E6EFA9E6}"/>
    <cellStyle name="Hyperlink 1726 2" xfId="25422" xr:uid="{F2018EFE-6CF6-4987-9D7C-D49AEA9E7C43}"/>
    <cellStyle name="Hyperlink 1727" xfId="25423" xr:uid="{6D251E7B-7C3A-4AF9-BA7A-0B73F9FE186E}"/>
    <cellStyle name="Hyperlink 1727 2" xfId="25424" xr:uid="{9BC1AD6A-3CD3-4822-ADC2-E98A1197C271}"/>
    <cellStyle name="Hyperlink 1728" xfId="25425" xr:uid="{183E5075-B17E-4803-899C-2543C1502029}"/>
    <cellStyle name="Hyperlink 1728 2" xfId="25426" xr:uid="{6C06D356-4675-4EB9-BBAE-F19783EF09C0}"/>
    <cellStyle name="Hyperlink 1729" xfId="25427" xr:uid="{8CBA2226-46A3-4A6B-A252-D1D82B58EFD8}"/>
    <cellStyle name="Hyperlink 1729 2" xfId="25428" xr:uid="{88F99A5A-E806-4523-BB4E-E8B0260F1F85}"/>
    <cellStyle name="Hyperlink 173" xfId="25429" xr:uid="{19F9DBF9-FD09-4F1C-AF40-F914332B1BEB}"/>
    <cellStyle name="Hyperlink 173 2" xfId="25430" xr:uid="{270FF23A-6BFA-4BAF-BED1-8C8F376CF5B3}"/>
    <cellStyle name="Hyperlink 1730" xfId="25431" xr:uid="{7EC09040-89B6-4EFD-85EB-4C9D39FA1EBE}"/>
    <cellStyle name="Hyperlink 1730 2" xfId="25432" xr:uid="{6CE1108C-9FD9-4B58-9199-805582956761}"/>
    <cellStyle name="Hyperlink 1731" xfId="25433" xr:uid="{F5B854C0-3CD1-4AF6-A79C-35C76FB39778}"/>
    <cellStyle name="Hyperlink 1731 2" xfId="25434" xr:uid="{885AC5BD-C718-4CF0-9D27-F41ACD0A465D}"/>
    <cellStyle name="Hyperlink 1732" xfId="25435" xr:uid="{4612C906-4EF2-4FEB-BF93-1F5967824FDA}"/>
    <cellStyle name="Hyperlink 1732 2" xfId="25436" xr:uid="{61D5FB2B-EE2D-479F-B7DA-2EC652E3630A}"/>
    <cellStyle name="Hyperlink 1733" xfId="25437" xr:uid="{F2EA7F53-DC08-4AA8-8743-CB65D89BBE92}"/>
    <cellStyle name="Hyperlink 1733 2" xfId="25438" xr:uid="{B8DE1F18-7F4B-4A7D-885B-214B592BFA7D}"/>
    <cellStyle name="Hyperlink 1734" xfId="25439" xr:uid="{739DB943-D2AA-425F-82EE-9A615AD9BD62}"/>
    <cellStyle name="Hyperlink 1734 2" xfId="25440" xr:uid="{C905084C-B61D-4781-A645-977D6FA614E2}"/>
    <cellStyle name="Hyperlink 1735" xfId="25441" xr:uid="{C4F21E13-2026-4B1B-91F3-9B60BBE3A0D7}"/>
    <cellStyle name="Hyperlink 1735 2" xfId="25442" xr:uid="{2F72D32A-B0F5-45F8-8E73-113FB07896F3}"/>
    <cellStyle name="Hyperlink 1736" xfId="25443" xr:uid="{E2302DAE-2119-4284-AC30-2FC11EBFED25}"/>
    <cellStyle name="Hyperlink 1736 2" xfId="25444" xr:uid="{A9DBB016-9CAD-4827-9E92-0D0F014A2855}"/>
    <cellStyle name="Hyperlink 1737" xfId="25445" xr:uid="{C982F958-B5D5-4586-B445-12E7327E78CB}"/>
    <cellStyle name="Hyperlink 1737 2" xfId="25446" xr:uid="{28CD55F4-3396-4879-95B4-CDF4CA398BC0}"/>
    <cellStyle name="Hyperlink 1738" xfId="25447" xr:uid="{5E327A78-C01C-4E8A-BCAD-2E6E316CF9B9}"/>
    <cellStyle name="Hyperlink 1738 2" xfId="25448" xr:uid="{6414D2E6-A838-42B8-A24E-00F65941809B}"/>
    <cellStyle name="Hyperlink 1739" xfId="25449" xr:uid="{FBABE1BF-C151-4A49-A739-1A73C8DA7CEC}"/>
    <cellStyle name="Hyperlink 1739 2" xfId="25450" xr:uid="{9C381F20-D866-4C98-B5DA-431406B66F47}"/>
    <cellStyle name="Hyperlink 174" xfId="25451" xr:uid="{080879AF-D16B-439D-9D34-DBC24EB27D59}"/>
    <cellStyle name="Hyperlink 174 2" xfId="25452" xr:uid="{4D49735E-662A-4A44-ABFB-1E621BD552A3}"/>
    <cellStyle name="Hyperlink 1740" xfId="25453" xr:uid="{C4656870-3A06-40F6-9F40-27C619C15348}"/>
    <cellStyle name="Hyperlink 1740 2" xfId="25454" xr:uid="{108AB7C5-7663-43FE-B685-C0C367918F89}"/>
    <cellStyle name="Hyperlink 1741" xfId="25455" xr:uid="{42ED9BA4-E4ED-4DFC-A4A6-E7317F3FBECF}"/>
    <cellStyle name="Hyperlink 1741 2" xfId="25456" xr:uid="{77E7C4BC-3FD9-4BB5-9327-4E37E0E5C8B1}"/>
    <cellStyle name="Hyperlink 1742" xfId="25457" xr:uid="{CD5BCFDF-2304-4CAA-8186-DB630E20A211}"/>
    <cellStyle name="Hyperlink 1742 2" xfId="25458" xr:uid="{8A5802FB-0A59-4F29-862C-46421B588322}"/>
    <cellStyle name="Hyperlink 1743" xfId="25459" xr:uid="{CCB05F54-B830-46EA-B85E-428E63940488}"/>
    <cellStyle name="Hyperlink 1743 2" xfId="25460" xr:uid="{DF374294-F2B7-46DF-9E29-2B6F5682A8C0}"/>
    <cellStyle name="Hyperlink 1744" xfId="25461" xr:uid="{B06E45E9-2B9D-4018-AD65-1502BE461675}"/>
    <cellStyle name="Hyperlink 1744 2" xfId="25462" xr:uid="{ACC767CE-74E9-4FE2-B2A5-285AF7EC589C}"/>
    <cellStyle name="Hyperlink 1745" xfId="25463" xr:uid="{0228DB8D-5D09-4F19-9DA8-4B69AF978C75}"/>
    <cellStyle name="Hyperlink 1745 2" xfId="25464" xr:uid="{0C53F7CC-B2ED-4000-9035-C15A1718351E}"/>
    <cellStyle name="Hyperlink 1746" xfId="25465" xr:uid="{1DC99A0E-6B38-46F9-9BE4-CB1900C12793}"/>
    <cellStyle name="Hyperlink 1746 2" xfId="25466" xr:uid="{3A647244-BE48-479E-B784-A2E8D27394A9}"/>
    <cellStyle name="Hyperlink 1747" xfId="25467" xr:uid="{2E8BB943-9F81-4315-BEB3-DA5E33D25F45}"/>
    <cellStyle name="Hyperlink 1747 2" xfId="25468" xr:uid="{6DB1E991-E159-4881-9229-BA047DFDCF31}"/>
    <cellStyle name="Hyperlink 1748" xfId="25469" xr:uid="{08811C29-FB84-4A3B-8ED7-564EE64F14FA}"/>
    <cellStyle name="Hyperlink 1748 2" xfId="25470" xr:uid="{6F82EEB0-F6A6-49F8-B57A-210E0E78515E}"/>
    <cellStyle name="Hyperlink 1749" xfId="25471" xr:uid="{70783A6B-95D5-4CA2-BFEB-F6F2B96884E6}"/>
    <cellStyle name="Hyperlink 1749 2" xfId="25472" xr:uid="{655D9FA2-2730-4286-81FD-B2BE9A29933F}"/>
    <cellStyle name="Hyperlink 175" xfId="25473" xr:uid="{242979FC-2CDD-403A-B28D-4454358AFBEB}"/>
    <cellStyle name="Hyperlink 175 2" xfId="25474" xr:uid="{0EDD2EE4-E332-4CE8-97BE-00E379D8E487}"/>
    <cellStyle name="Hyperlink 1750" xfId="25475" xr:uid="{5E26D349-13C5-40E5-92B6-A8A6A06F43C9}"/>
    <cellStyle name="Hyperlink 1750 2" xfId="25476" xr:uid="{E264C455-6727-4F78-BA06-865F2663EFDE}"/>
    <cellStyle name="Hyperlink 1751" xfId="25477" xr:uid="{66E5ECBF-401E-438D-BB84-85ABEC67883C}"/>
    <cellStyle name="Hyperlink 1751 2" xfId="25478" xr:uid="{80F97DEA-F736-4992-B099-DF4CE56CE62E}"/>
    <cellStyle name="Hyperlink 1752" xfId="25479" xr:uid="{62C1FE6B-99BD-4AA7-94F0-8BF422AF9D62}"/>
    <cellStyle name="Hyperlink 1752 2" xfId="25480" xr:uid="{EAC84F74-F6F4-488C-BE40-DC242B081CD2}"/>
    <cellStyle name="Hyperlink 1753" xfId="25481" xr:uid="{0E0A6890-F34B-4123-B6D0-4E2C227232E1}"/>
    <cellStyle name="Hyperlink 1753 2" xfId="25482" xr:uid="{F4F026DF-6889-4280-9570-C0036A09C90B}"/>
    <cellStyle name="Hyperlink 1754" xfId="25483" xr:uid="{C1135C72-7437-44C5-9963-A5A8DFAA625F}"/>
    <cellStyle name="Hyperlink 1754 2" xfId="25484" xr:uid="{D8122179-FE4A-4588-B1C8-E67E08AD5A9D}"/>
    <cellStyle name="Hyperlink 1755" xfId="25485" xr:uid="{E34938FF-F78B-4D1B-82C4-7B5287CA25FF}"/>
    <cellStyle name="Hyperlink 1755 2" xfId="25486" xr:uid="{7896BE76-D6A4-4D5E-86CC-3BB220D76099}"/>
    <cellStyle name="Hyperlink 1756" xfId="25487" xr:uid="{86DB235E-560E-45C9-9FFF-F8E12B96B65F}"/>
    <cellStyle name="Hyperlink 1756 2" xfId="25488" xr:uid="{56DA9058-98DC-4268-8553-7D73436E6290}"/>
    <cellStyle name="Hyperlink 1757" xfId="25489" xr:uid="{E9E31D54-096F-4DD7-A227-FCAE2998B5AF}"/>
    <cellStyle name="Hyperlink 1757 2" xfId="25490" xr:uid="{DAB59832-2A34-4150-B689-3987F304F0F8}"/>
    <cellStyle name="Hyperlink 1758" xfId="25491" xr:uid="{D95F987B-0954-4E95-8491-160C7760CA3E}"/>
    <cellStyle name="Hyperlink 1758 2" xfId="25492" xr:uid="{82754227-9458-4145-95F3-7DD5C89F33C3}"/>
    <cellStyle name="Hyperlink 1759" xfId="25493" xr:uid="{F599D668-43CB-47F7-9C3D-30595E376107}"/>
    <cellStyle name="Hyperlink 1759 2" xfId="25494" xr:uid="{637F7400-9F9D-460E-BF68-5CDF382B0C6E}"/>
    <cellStyle name="Hyperlink 176" xfId="25495" xr:uid="{DA672B69-FF21-4D65-808C-A638090EC096}"/>
    <cellStyle name="Hyperlink 176 2" xfId="25496" xr:uid="{7E3CEC83-520F-4C8A-85BE-3DDC3A2AD36A}"/>
    <cellStyle name="Hyperlink 1760" xfId="25497" xr:uid="{6C150F1A-8059-4DB5-BED4-28B0406BB74F}"/>
    <cellStyle name="Hyperlink 1760 2" xfId="25498" xr:uid="{E2002C42-EB8F-40F4-867D-48473B49D70B}"/>
    <cellStyle name="Hyperlink 1761" xfId="25499" xr:uid="{F936D878-1F38-4C2D-A04F-8C5B0E6F645B}"/>
    <cellStyle name="Hyperlink 1761 2" xfId="25500" xr:uid="{8D3281E8-A5AA-41EC-A888-A7180F3336C7}"/>
    <cellStyle name="Hyperlink 1762" xfId="25501" xr:uid="{ACE43E09-832D-49BF-9F1C-188B2357C8AC}"/>
    <cellStyle name="Hyperlink 1762 2" xfId="25502" xr:uid="{53FF0424-7D6F-4646-B141-5DDFC1B1C821}"/>
    <cellStyle name="Hyperlink 1763" xfId="25503" xr:uid="{0F4EFA2B-8273-49EB-A0BC-75FC37E19BBD}"/>
    <cellStyle name="Hyperlink 1763 2" xfId="25504" xr:uid="{4C628DF7-BFC9-4934-94BA-51020B3CD1F3}"/>
    <cellStyle name="Hyperlink 1764" xfId="25505" xr:uid="{F53A1CD6-3E51-415D-A2EB-FDCCA3F8A5A6}"/>
    <cellStyle name="Hyperlink 1764 2" xfId="25506" xr:uid="{3D4D9F47-8380-44CE-A4C0-B98A30FC1C56}"/>
    <cellStyle name="Hyperlink 1765" xfId="25507" xr:uid="{1083BE16-3BE0-44E4-B03D-07964FD07418}"/>
    <cellStyle name="Hyperlink 1765 2" xfId="25508" xr:uid="{61F4D79E-66CB-473F-B142-60064B1ACA00}"/>
    <cellStyle name="Hyperlink 1766" xfId="25509" xr:uid="{28224AEB-DF67-4460-9960-60AA46E6992D}"/>
    <cellStyle name="Hyperlink 1766 2" xfId="25510" xr:uid="{A03D7844-A3ED-4EDB-BA0F-44CD71E22F47}"/>
    <cellStyle name="Hyperlink 1767" xfId="25511" xr:uid="{5F49A428-B9D7-4BB4-9B5E-98736E6F4F52}"/>
    <cellStyle name="Hyperlink 1767 2" xfId="25512" xr:uid="{4CA8B5AA-D63C-4CD9-A7FC-FA9D9E285604}"/>
    <cellStyle name="Hyperlink 1768" xfId="25513" xr:uid="{EC7E1F52-A8EC-4B3B-8129-85471743D1F3}"/>
    <cellStyle name="Hyperlink 1768 2" xfId="25514" xr:uid="{A4FC2734-A379-4A4B-A899-599509B318EB}"/>
    <cellStyle name="Hyperlink 1769" xfId="25515" xr:uid="{DC659330-4DD8-405C-A5B8-83CBA0915D54}"/>
    <cellStyle name="Hyperlink 1769 2" xfId="25516" xr:uid="{7E70F21C-4CF4-4C91-BCEA-3D8F5442BB1D}"/>
    <cellStyle name="Hyperlink 177" xfId="25517" xr:uid="{C0B2DC2D-2C98-4A1D-89FC-047CEAE367DA}"/>
    <cellStyle name="Hyperlink 177 2" xfId="25518" xr:uid="{F203722D-3F2D-4E32-91E4-6C1667FE3D65}"/>
    <cellStyle name="Hyperlink 1770" xfId="25519" xr:uid="{8E09F6DD-F173-46F7-B6E4-C84D1ADB8F33}"/>
    <cellStyle name="Hyperlink 1770 2" xfId="25520" xr:uid="{37BD14BA-4325-4E45-8CF0-967C3022657B}"/>
    <cellStyle name="Hyperlink 1771" xfId="25521" xr:uid="{FDDBEB19-3A72-43FA-8EB5-5E395F2832D3}"/>
    <cellStyle name="Hyperlink 1771 2" xfId="25522" xr:uid="{21C4256E-EDB5-479D-900A-86F8025A8927}"/>
    <cellStyle name="Hyperlink 1772" xfId="25523" xr:uid="{039A273D-E5BC-4435-947A-D6CF5946BF90}"/>
    <cellStyle name="Hyperlink 1772 2" xfId="25524" xr:uid="{0FEBE4C8-783B-4AD0-9308-9DE03524F17B}"/>
    <cellStyle name="Hyperlink 1773" xfId="25525" xr:uid="{649F2B14-CC30-42D7-9764-600320B169FA}"/>
    <cellStyle name="Hyperlink 1773 2" xfId="25526" xr:uid="{E13DE7D2-98BF-42B5-8B4B-58CAD8FA0AEF}"/>
    <cellStyle name="Hyperlink 1774" xfId="25527" xr:uid="{E546658F-ECAE-49C8-A319-8414C7E19070}"/>
    <cellStyle name="Hyperlink 1774 2" xfId="25528" xr:uid="{F6D9CF91-0735-4841-A68B-D5338CF34BA3}"/>
    <cellStyle name="Hyperlink 1775" xfId="25529" xr:uid="{14308E05-232B-4732-91B5-8CEB59CCFB98}"/>
    <cellStyle name="Hyperlink 1775 2" xfId="25530" xr:uid="{D7EB6874-BFBF-4B0A-9AEA-097D3647B756}"/>
    <cellStyle name="Hyperlink 1776" xfId="25531" xr:uid="{213CA41C-73C4-49CA-9C31-4B82BB3A05EF}"/>
    <cellStyle name="Hyperlink 1776 2" xfId="25532" xr:uid="{F5C0B772-B2DD-4D32-BDDE-24739BDFAFDD}"/>
    <cellStyle name="Hyperlink 1777" xfId="25533" xr:uid="{A84B0DFA-DD67-4636-AEEF-CE2ACF14136F}"/>
    <cellStyle name="Hyperlink 1777 2" xfId="25534" xr:uid="{2243A3C4-A6AA-4542-8844-15A64B9A0A12}"/>
    <cellStyle name="Hyperlink 1778" xfId="25535" xr:uid="{B6A680EA-FA73-4D0A-A247-9DDEA603208A}"/>
    <cellStyle name="Hyperlink 1778 2" xfId="25536" xr:uid="{2896B784-B2EF-4D6C-BE53-6DF33B5CC660}"/>
    <cellStyle name="Hyperlink 1779" xfId="25537" xr:uid="{41940028-EE86-461A-B5B1-BC6BC016C7C7}"/>
    <cellStyle name="Hyperlink 1779 2" xfId="25538" xr:uid="{558CBD36-5FE2-4917-A256-85E4B92D2329}"/>
    <cellStyle name="Hyperlink 178" xfId="25539" xr:uid="{A68397C8-80AB-4A36-9C7D-478C35D8827D}"/>
    <cellStyle name="Hyperlink 178 2" xfId="25540" xr:uid="{48924127-577D-4BE8-A81B-86D0D16A9E62}"/>
    <cellStyle name="Hyperlink 1780" xfId="25541" xr:uid="{23D6A872-52E6-4AB4-B416-F48E6092118F}"/>
    <cellStyle name="Hyperlink 1780 2" xfId="25542" xr:uid="{1BE7A847-9FBD-4924-8BAE-48B88C46B01A}"/>
    <cellStyle name="Hyperlink 1781" xfId="25543" xr:uid="{407F788E-DA55-41C2-858D-3FFB306C3007}"/>
    <cellStyle name="Hyperlink 1781 2" xfId="25544" xr:uid="{2C1FC582-E135-4B29-9120-DD69BBABD8B5}"/>
    <cellStyle name="Hyperlink 1782" xfId="25545" xr:uid="{B1F55C09-3624-41DC-AF44-F05BC138ACD8}"/>
    <cellStyle name="Hyperlink 1782 2" xfId="25546" xr:uid="{5DE0C7BB-DB9C-43CE-854F-971B45B38CB9}"/>
    <cellStyle name="Hyperlink 1783" xfId="25547" xr:uid="{2BDDFFAF-3088-41C7-B3F5-B763C25CA742}"/>
    <cellStyle name="Hyperlink 1783 2" xfId="25548" xr:uid="{82A0DA05-D65E-43FB-9239-135B8158847A}"/>
    <cellStyle name="Hyperlink 1784" xfId="25549" xr:uid="{3D1BEAD9-D6A1-46EA-85DF-641CB71EB9BF}"/>
    <cellStyle name="Hyperlink 1784 2" xfId="25550" xr:uid="{1B05B576-6DC2-4AD4-820E-B4F8EDE28A3B}"/>
    <cellStyle name="Hyperlink 1785" xfId="25551" xr:uid="{5857BC9B-5544-45EB-AEBE-5AD20B7A032C}"/>
    <cellStyle name="Hyperlink 1785 2" xfId="25552" xr:uid="{AC474812-D4FA-41D3-A996-50AB5D2DA197}"/>
    <cellStyle name="Hyperlink 1786" xfId="25553" xr:uid="{AF8E9CC1-D368-4C7C-AA13-3396664AF550}"/>
    <cellStyle name="Hyperlink 1786 2" xfId="25554" xr:uid="{0773048B-D7EF-4CE4-BDA2-580A743506D2}"/>
    <cellStyle name="Hyperlink 1787" xfId="25555" xr:uid="{557E2973-49CB-4B56-9B8F-6240A958A31B}"/>
    <cellStyle name="Hyperlink 1787 2" xfId="25556" xr:uid="{B5325C86-B02D-4FDD-9710-F377A16AB5E6}"/>
    <cellStyle name="Hyperlink 1788" xfId="25557" xr:uid="{41E33E49-CCEE-4C97-80B7-A9032B3FC6C0}"/>
    <cellStyle name="Hyperlink 1788 2" xfId="25558" xr:uid="{0B13F03D-5132-472F-BD55-086F9E355973}"/>
    <cellStyle name="Hyperlink 1789" xfId="25559" xr:uid="{0CFA606F-7592-4BAD-84A5-B3F05C7DAAC2}"/>
    <cellStyle name="Hyperlink 1789 2" xfId="25560" xr:uid="{703D85B5-8BEF-4566-9F4D-6D5091C81B68}"/>
    <cellStyle name="Hyperlink 179" xfId="25561" xr:uid="{46D40679-9A91-4952-BEDF-7C79084B1CCB}"/>
    <cellStyle name="Hyperlink 179 2" xfId="25562" xr:uid="{692EE91D-098C-4A52-ABA2-008353A26C26}"/>
    <cellStyle name="Hyperlink 1790" xfId="25563" xr:uid="{BF4741B9-D949-4087-BA77-AD969D56E302}"/>
    <cellStyle name="Hyperlink 1790 2" xfId="25564" xr:uid="{E67CD4B4-95C1-4479-ABED-95C0F3195579}"/>
    <cellStyle name="Hyperlink 1791" xfId="25565" xr:uid="{A20E74F1-A62B-4DAE-908E-5D439FF30A6B}"/>
    <cellStyle name="Hyperlink 1791 2" xfId="25566" xr:uid="{E6763509-2881-4DA9-97F1-AD0ACFB91B3A}"/>
    <cellStyle name="Hyperlink 1792" xfId="25567" xr:uid="{78D9B640-B74D-4479-9DE3-5B6EC6DEC5DD}"/>
    <cellStyle name="Hyperlink 1792 2" xfId="25568" xr:uid="{74F37DEB-3620-4396-B42F-258F1AB1E9A4}"/>
    <cellStyle name="Hyperlink 1793" xfId="25569" xr:uid="{9CB9E7D0-CE17-4D54-AE1E-3E66D0C8E625}"/>
    <cellStyle name="Hyperlink 1793 2" xfId="25570" xr:uid="{95BFC88F-DFB7-4D18-AFF1-57E6D2569F6B}"/>
    <cellStyle name="Hyperlink 1794" xfId="25571" xr:uid="{A6000212-850A-4C9B-8ED4-A6131B571443}"/>
    <cellStyle name="Hyperlink 1794 2" xfId="25572" xr:uid="{C1C01230-37EE-45C7-B331-4FF35A383898}"/>
    <cellStyle name="Hyperlink 1795" xfId="25573" xr:uid="{1ED9CB65-2325-44E7-888A-EE9B620289F3}"/>
    <cellStyle name="Hyperlink 1795 2" xfId="25574" xr:uid="{378981DE-7177-4BED-8F6F-F33201EC2581}"/>
    <cellStyle name="Hyperlink 1796" xfId="25575" xr:uid="{F22E73CE-61E3-42F6-9DD9-FD9E1230BC40}"/>
    <cellStyle name="Hyperlink 1796 2" xfId="25576" xr:uid="{6C378A85-FCD6-4FCC-AFD1-C1B74FAA8AB8}"/>
    <cellStyle name="Hyperlink 1797" xfId="25577" xr:uid="{862559BC-046E-4F53-BBA1-A781FFEF6C04}"/>
    <cellStyle name="Hyperlink 1797 2" xfId="25578" xr:uid="{CAA9F3E9-BEBE-4146-857B-809079448E9B}"/>
    <cellStyle name="Hyperlink 1798" xfId="25579" xr:uid="{81385EE4-0081-4A44-8D1A-5214819C838D}"/>
    <cellStyle name="Hyperlink 1798 2" xfId="25580" xr:uid="{73D16DB5-CC8C-4CBB-8677-9B13E049B5E1}"/>
    <cellStyle name="Hyperlink 1799" xfId="25581" xr:uid="{06E52FBE-2587-42CB-864F-B03440C5BC1A}"/>
    <cellStyle name="Hyperlink 1799 2" xfId="25582" xr:uid="{0C1F025D-D4BF-4A7A-8B14-40CEA23C9B4A}"/>
    <cellStyle name="Hyperlink 18" xfId="25583" xr:uid="{F62B384A-1AC6-416E-9488-26A0AF44A34C}"/>
    <cellStyle name="Hyperlink 18 2" xfId="25584" xr:uid="{B2ED9706-9C75-4606-9D4B-B3537B76D518}"/>
    <cellStyle name="Hyperlink 180" xfId="25585" xr:uid="{D5EEF234-7044-4496-A3BD-49F4C1F922C1}"/>
    <cellStyle name="Hyperlink 180 2" xfId="25586" xr:uid="{1DB05B77-70A7-421C-89CA-CB76F66937D1}"/>
    <cellStyle name="Hyperlink 1800" xfId="25587" xr:uid="{F27A4DD7-9BBD-46B3-8210-98DEF220CC15}"/>
    <cellStyle name="Hyperlink 1800 2" xfId="25588" xr:uid="{485754B4-BC42-4164-B403-673A7585B3EE}"/>
    <cellStyle name="Hyperlink 1801" xfId="25589" xr:uid="{F82029C9-9C56-495F-8146-C135DF2F438E}"/>
    <cellStyle name="Hyperlink 1801 2" xfId="25590" xr:uid="{0FA628E3-92A1-450D-9C12-93AC7B3C1897}"/>
    <cellStyle name="Hyperlink 1802" xfId="25591" xr:uid="{65FF8A8E-525B-4B32-AFEF-2CB7EB0D47BB}"/>
    <cellStyle name="Hyperlink 1802 2" xfId="25592" xr:uid="{4860FA7F-4758-4D65-AF73-85984CCF5CFD}"/>
    <cellStyle name="Hyperlink 1803" xfId="25593" xr:uid="{364DCF3F-8A8B-455C-9F3A-5465C1B6E0C6}"/>
    <cellStyle name="Hyperlink 1803 2" xfId="25594" xr:uid="{AF614A85-F64A-4754-B04F-345139D82BED}"/>
    <cellStyle name="Hyperlink 1804" xfId="25595" xr:uid="{25FE435F-2383-4819-BAFC-FB9046161E32}"/>
    <cellStyle name="Hyperlink 1804 2" xfId="25596" xr:uid="{98BDAD88-71FB-4126-8B66-9C2962CADD6B}"/>
    <cellStyle name="Hyperlink 1805" xfId="25597" xr:uid="{B562068E-522E-4C02-B10D-49CD4DC0D0C8}"/>
    <cellStyle name="Hyperlink 1805 2" xfId="25598" xr:uid="{9345A78E-79A8-4428-B5EC-03B6D319433F}"/>
    <cellStyle name="Hyperlink 1806" xfId="25599" xr:uid="{B97E7B89-9E5D-43DB-A80B-5518C0C404E6}"/>
    <cellStyle name="Hyperlink 1806 2" xfId="25600" xr:uid="{21D86E22-3668-47D8-BD18-0B6025D9AADD}"/>
    <cellStyle name="Hyperlink 1807" xfId="25601" xr:uid="{1B5F9894-4DB8-48C0-B4B2-264394B0E1BA}"/>
    <cellStyle name="Hyperlink 1807 2" xfId="25602" xr:uid="{0F9C1FD3-DBB2-4AEA-A012-BCC34B1C6C94}"/>
    <cellStyle name="Hyperlink 1808" xfId="25603" xr:uid="{4359C4C8-8D39-43E7-AB3E-FE9E0552C241}"/>
    <cellStyle name="Hyperlink 1808 2" xfId="25604" xr:uid="{831CA9D2-0A12-4D9F-9984-86599A1EA424}"/>
    <cellStyle name="Hyperlink 1809" xfId="25605" xr:uid="{AA766B44-8CB1-4112-9CE6-6009C45F19CE}"/>
    <cellStyle name="Hyperlink 1809 2" xfId="25606" xr:uid="{762709B3-9A2A-4D83-944C-62A8FB8303BF}"/>
    <cellStyle name="Hyperlink 181" xfId="25607" xr:uid="{9A2216A6-58EB-45AD-9D2B-7AF44EA56683}"/>
    <cellStyle name="Hyperlink 181 2" xfId="25608" xr:uid="{F08D9882-E3A7-43B8-8C99-E0046077CBC2}"/>
    <cellStyle name="Hyperlink 1810" xfId="25609" xr:uid="{674A2D7A-95BB-482F-BD1F-7A04F38E51A3}"/>
    <cellStyle name="Hyperlink 1810 2" xfId="25610" xr:uid="{E1ABCE8D-B74C-4B14-9C3E-DF337479830A}"/>
    <cellStyle name="Hyperlink 1811" xfId="25611" xr:uid="{9EC11818-BE8E-4873-88B3-5EF8F7382CE0}"/>
    <cellStyle name="Hyperlink 1811 2" xfId="25612" xr:uid="{300E118C-8385-4D6F-8FF3-F8AE7D068B01}"/>
    <cellStyle name="Hyperlink 1812" xfId="25613" xr:uid="{6C311E5B-12A7-4822-ADC9-5DB71D8ADCB8}"/>
    <cellStyle name="Hyperlink 1812 2" xfId="25614" xr:uid="{003D7AE9-DA48-43B3-AACE-5C84CD991754}"/>
    <cellStyle name="Hyperlink 1813" xfId="25615" xr:uid="{58414394-A239-4239-BB49-D456D821BA84}"/>
    <cellStyle name="Hyperlink 1813 2" xfId="25616" xr:uid="{0B4CA269-9A2E-4FC1-8D0A-723F54D37F27}"/>
    <cellStyle name="Hyperlink 1814" xfId="25617" xr:uid="{C2FA0D4D-5CB3-4F33-A8A6-8A8DBF272FAE}"/>
    <cellStyle name="Hyperlink 1814 2" xfId="25618" xr:uid="{8A22915F-E8C3-4F56-8503-9217D69123B4}"/>
    <cellStyle name="Hyperlink 1815" xfId="25619" xr:uid="{FC063AFB-8E4A-46CA-8CA9-65731D9EAFC4}"/>
    <cellStyle name="Hyperlink 1815 2" xfId="25620" xr:uid="{B37EEAE1-8E7B-4991-91CA-87EE1261588E}"/>
    <cellStyle name="Hyperlink 1816" xfId="25621" xr:uid="{130D6443-81DA-4B1D-8D93-26E00BF067AB}"/>
    <cellStyle name="Hyperlink 1816 2" xfId="25622" xr:uid="{2576061A-51C9-411A-AC19-E56922B75F70}"/>
    <cellStyle name="Hyperlink 1817" xfId="25623" xr:uid="{0F24B7C0-AFC8-4DA5-BE5F-26DA4B4DA589}"/>
    <cellStyle name="Hyperlink 1817 2" xfId="25624" xr:uid="{BB0B39FF-3A96-43E9-97F5-14DDC287F2D2}"/>
    <cellStyle name="Hyperlink 1818" xfId="25625" xr:uid="{DC468186-B6AF-46B4-9806-CCA1E17AA744}"/>
    <cellStyle name="Hyperlink 1818 2" xfId="25626" xr:uid="{93D3B275-C287-4458-B157-BB76ECE9AACE}"/>
    <cellStyle name="Hyperlink 1819" xfId="25627" xr:uid="{19E3B033-51DE-49F1-B31F-FE52EEB8A9A3}"/>
    <cellStyle name="Hyperlink 1819 2" xfId="25628" xr:uid="{6364B000-AB69-46D5-B195-BC9381353EC5}"/>
    <cellStyle name="Hyperlink 182" xfId="25629" xr:uid="{4289B80F-6022-474B-BBF2-EA45D49D74CE}"/>
    <cellStyle name="Hyperlink 182 2" xfId="25630" xr:uid="{18EEA43B-233B-4857-A771-F174238517CE}"/>
    <cellStyle name="Hyperlink 1820" xfId="25631" xr:uid="{E063E91F-6321-4E82-8EC7-E943AA2AF231}"/>
    <cellStyle name="Hyperlink 1820 2" xfId="25632" xr:uid="{2BBF1DAD-5F20-4CCA-BDA4-67E5C94C8944}"/>
    <cellStyle name="Hyperlink 1821" xfId="25633" xr:uid="{E9EA12FC-2534-481B-9FF3-A6CB6D349729}"/>
    <cellStyle name="Hyperlink 1821 2" xfId="25634" xr:uid="{74DD37FE-D371-46AF-A5A4-71A4679A8A1B}"/>
    <cellStyle name="Hyperlink 1822" xfId="25635" xr:uid="{66DC5D97-C825-4E9A-B0DD-C7FC0E44E128}"/>
    <cellStyle name="Hyperlink 1822 2" xfId="25636" xr:uid="{AD78A1AC-A555-4838-B4BF-83FED03E96BC}"/>
    <cellStyle name="Hyperlink 1823" xfId="25637" xr:uid="{DF68EAA6-FCBB-438C-ACA2-D00963DAE0D7}"/>
    <cellStyle name="Hyperlink 1823 2" xfId="25638" xr:uid="{049C058B-F788-41AA-9890-58E96474CA81}"/>
    <cellStyle name="Hyperlink 1824" xfId="25639" xr:uid="{87AD4E0A-53AE-41CA-BDDC-5E76C673324A}"/>
    <cellStyle name="Hyperlink 1824 2" xfId="25640" xr:uid="{EDB6BBF6-B375-41F8-B88F-220165FB3D0F}"/>
    <cellStyle name="Hyperlink 1825" xfId="25641" xr:uid="{202164D6-37E1-43EA-BFEE-8042EA34CFCD}"/>
    <cellStyle name="Hyperlink 1825 2" xfId="25642" xr:uid="{2E3A1DCE-CCC3-416E-99C4-03F9C3A372A5}"/>
    <cellStyle name="Hyperlink 1826" xfId="25643" xr:uid="{3EF6CE0D-D1FC-4F0B-9583-8AFDA8849C37}"/>
    <cellStyle name="Hyperlink 1826 2" xfId="25644" xr:uid="{22279064-F8BE-4E7A-89F8-B5A663F13725}"/>
    <cellStyle name="Hyperlink 1827" xfId="25645" xr:uid="{A7D3B76F-7268-4829-8410-C0F6FCB6F423}"/>
    <cellStyle name="Hyperlink 1827 2" xfId="25646" xr:uid="{4328C851-19E0-4DA0-908A-036A7F6B39FF}"/>
    <cellStyle name="Hyperlink 1828" xfId="25647" xr:uid="{6BDE72F4-C9EB-482D-9933-852952A567CC}"/>
    <cellStyle name="Hyperlink 1828 2" xfId="25648" xr:uid="{52927887-E3A9-4766-A0BC-AACA73A57417}"/>
    <cellStyle name="Hyperlink 1829" xfId="25649" xr:uid="{BE1FB822-A1CC-4CFE-9DC5-6AFDA8B8952E}"/>
    <cellStyle name="Hyperlink 1829 2" xfId="25650" xr:uid="{062FFD0C-CD22-41C4-89CF-75F99B52FB68}"/>
    <cellStyle name="Hyperlink 183" xfId="25651" xr:uid="{F72B8485-90CD-4EC3-84FC-68A95937E069}"/>
    <cellStyle name="Hyperlink 183 2" xfId="25652" xr:uid="{E0ABA4DD-0915-42FD-9074-B3E32E410A7F}"/>
    <cellStyle name="Hyperlink 1830" xfId="25653" xr:uid="{1914271A-D4CB-4767-8F4A-5C09AEC4721E}"/>
    <cellStyle name="Hyperlink 1830 2" xfId="25654" xr:uid="{C2522F00-03AC-4E4A-979C-82F29B7D9D8F}"/>
    <cellStyle name="Hyperlink 1831" xfId="25655" xr:uid="{BD53881D-3B7F-4132-B581-61903ADA9BD2}"/>
    <cellStyle name="Hyperlink 1831 2" xfId="25656" xr:uid="{667C69F1-F212-4FC9-8C9B-B110C7D3152A}"/>
    <cellStyle name="Hyperlink 1832" xfId="25657" xr:uid="{A4B97382-BAFE-4C5A-A2C9-F6F518F56C1F}"/>
    <cellStyle name="Hyperlink 1832 2" xfId="25658" xr:uid="{AD1005A5-D6B7-4C8D-BB9D-06F36D744A5B}"/>
    <cellStyle name="Hyperlink 1833" xfId="25659" xr:uid="{49AA75E8-C650-4624-9ED9-A63B2DFFEEC5}"/>
    <cellStyle name="Hyperlink 1833 2" xfId="25660" xr:uid="{BDFD1F7A-A6C6-470D-A92D-08E0B90B17E5}"/>
    <cellStyle name="Hyperlink 1834" xfId="25661" xr:uid="{1DEFBA7F-110E-4754-9869-252A13702221}"/>
    <cellStyle name="Hyperlink 1834 2" xfId="25662" xr:uid="{6099F28B-66A1-4F72-9572-A8456D1D7088}"/>
    <cellStyle name="Hyperlink 1835" xfId="25663" xr:uid="{05A33BC7-2C99-4A7D-8818-A47CCA7490FD}"/>
    <cellStyle name="Hyperlink 1835 2" xfId="25664" xr:uid="{E1D45462-DC15-40CE-9EB8-184F3EAC17DE}"/>
    <cellStyle name="Hyperlink 1836" xfId="25665" xr:uid="{7CFAB1FD-ABB8-4F16-B48C-B9C557B2A533}"/>
    <cellStyle name="Hyperlink 1836 2" xfId="25666" xr:uid="{3AE6122C-335C-42F9-9823-BF61D548B75B}"/>
    <cellStyle name="Hyperlink 1837" xfId="25667" xr:uid="{F642B1F0-6973-47E2-85D9-0CD07778ED7D}"/>
    <cellStyle name="Hyperlink 1837 2" xfId="25668" xr:uid="{21B39C3D-6298-449B-81F0-F95498492123}"/>
    <cellStyle name="Hyperlink 1838" xfId="25669" xr:uid="{2819CA8B-79D3-4FBF-97DC-5EBA2CA1EA7F}"/>
    <cellStyle name="Hyperlink 1838 2" xfId="25670" xr:uid="{251212D7-F98D-491B-9462-0D8C0F4A253F}"/>
    <cellStyle name="Hyperlink 1839" xfId="25671" xr:uid="{8B1E1F60-34BA-4952-B0A2-4F7A53B3A73D}"/>
    <cellStyle name="Hyperlink 1839 2" xfId="25672" xr:uid="{DB8693CE-E0A9-41AC-93A9-67B4800E5230}"/>
    <cellStyle name="Hyperlink 184" xfId="25673" xr:uid="{5A79D0E9-F60C-4254-9934-BCFACF37D994}"/>
    <cellStyle name="Hyperlink 184 2" xfId="25674" xr:uid="{955C0A65-BA0C-4406-B11E-361A568E6326}"/>
    <cellStyle name="Hyperlink 1840" xfId="25675" xr:uid="{341CAC09-692D-43B7-A00C-2B4E863D4051}"/>
    <cellStyle name="Hyperlink 1840 2" xfId="25676" xr:uid="{8C7570B0-3485-43FE-B0AF-D30200C7AA89}"/>
    <cellStyle name="Hyperlink 1841" xfId="25677" xr:uid="{B96BD117-6A66-44B6-8F4C-1B55376D6266}"/>
    <cellStyle name="Hyperlink 1841 2" xfId="25678" xr:uid="{454724EB-2D5F-4122-A73F-72313ECC7207}"/>
    <cellStyle name="Hyperlink 1842" xfId="25679" xr:uid="{C04D631C-0954-409C-8386-C01DEDCA7559}"/>
    <cellStyle name="Hyperlink 1842 2" xfId="25680" xr:uid="{1F4AC452-63F2-495D-A6ED-DE38D70CD90B}"/>
    <cellStyle name="Hyperlink 1843" xfId="25681" xr:uid="{0862983F-A80D-4913-8D50-DFF82C36B67D}"/>
    <cellStyle name="Hyperlink 1843 2" xfId="25682" xr:uid="{818B98BD-87B7-4F96-9F3D-B5299004034A}"/>
    <cellStyle name="Hyperlink 1844" xfId="25683" xr:uid="{7B24AE63-4DEF-4A25-88EE-32AA0678E54A}"/>
    <cellStyle name="Hyperlink 1844 2" xfId="25684" xr:uid="{1A91120B-41EF-4DFA-8A6F-27365E5BBCF7}"/>
    <cellStyle name="Hyperlink 1845" xfId="25685" xr:uid="{5E12006A-D359-44C0-983C-AB975F3B9233}"/>
    <cellStyle name="Hyperlink 1845 2" xfId="25686" xr:uid="{784D3EBB-C4B9-49C6-9B4F-1E558FBF6A2C}"/>
    <cellStyle name="Hyperlink 1846" xfId="25687" xr:uid="{F999203C-645D-43E3-B16F-BE1F760B5455}"/>
    <cellStyle name="Hyperlink 1846 2" xfId="25688" xr:uid="{85DB0F14-9C6E-46F4-A2BF-4EC04534FE6F}"/>
    <cellStyle name="Hyperlink 1847" xfId="25689" xr:uid="{A35C928E-695A-4BD9-A905-EE42C48BE9F6}"/>
    <cellStyle name="Hyperlink 1847 2" xfId="25690" xr:uid="{45CB6519-94C1-45AF-94E6-EBE5705DE618}"/>
    <cellStyle name="Hyperlink 1848" xfId="25691" xr:uid="{C1629DDC-0920-44CF-B861-6409663419A7}"/>
    <cellStyle name="Hyperlink 1848 2" xfId="25692" xr:uid="{F43BFAE0-E00A-407E-A179-9415E9C517CE}"/>
    <cellStyle name="Hyperlink 1849" xfId="25693" xr:uid="{55F97962-0F8C-4944-8B8C-037060F8E62C}"/>
    <cellStyle name="Hyperlink 1849 2" xfId="25694" xr:uid="{75F5EB5E-6328-4023-89CF-9C0A229117DB}"/>
    <cellStyle name="Hyperlink 185" xfId="25695" xr:uid="{F885000F-DEF2-407D-BF4E-52C8326BFB6C}"/>
    <cellStyle name="Hyperlink 185 2" xfId="25696" xr:uid="{3911102B-D167-48E2-90C9-8B885A1DD1D9}"/>
    <cellStyle name="Hyperlink 1850" xfId="25697" xr:uid="{31018854-0F5A-46A0-B056-C6FB3CC82451}"/>
    <cellStyle name="Hyperlink 1850 2" xfId="25698" xr:uid="{841E22FE-3D55-48C0-9394-10E1DE128D45}"/>
    <cellStyle name="Hyperlink 1851" xfId="25699" xr:uid="{C0FCC43B-9D3D-4A4E-96ED-DF14DA0C569C}"/>
    <cellStyle name="Hyperlink 1851 2" xfId="25700" xr:uid="{1079A75A-DB96-46AA-989F-0FA54D723949}"/>
    <cellStyle name="Hyperlink 1852" xfId="25701" xr:uid="{9F287E4B-25E3-425D-9EE9-2F2E2A5E816C}"/>
    <cellStyle name="Hyperlink 1852 2" xfId="25702" xr:uid="{74346B0F-E8DC-45EF-B2B0-FF07AB704851}"/>
    <cellStyle name="Hyperlink 1853" xfId="25703" xr:uid="{265CC1B0-C87D-4134-8A8D-4E0FB65B8039}"/>
    <cellStyle name="Hyperlink 1853 2" xfId="25704" xr:uid="{A482239B-5E59-4D64-BAC7-7A62ADA0512D}"/>
    <cellStyle name="Hyperlink 1854" xfId="25705" xr:uid="{70F9C3CF-F38F-4E8B-B7B9-90B0ADA94EC9}"/>
    <cellStyle name="Hyperlink 1854 2" xfId="25706" xr:uid="{809ECA62-CF1D-47D1-AA36-58B3F285D66D}"/>
    <cellStyle name="Hyperlink 1855" xfId="25707" xr:uid="{8A31644A-BAA0-4130-B99A-64447D16A8CC}"/>
    <cellStyle name="Hyperlink 1855 2" xfId="25708" xr:uid="{40836FE7-4EE5-418C-8205-70CE9C2928F6}"/>
    <cellStyle name="Hyperlink 1856" xfId="25709" xr:uid="{96362847-D3AA-4507-B3C2-DC44A74E32C3}"/>
    <cellStyle name="Hyperlink 1856 2" xfId="25710" xr:uid="{CB82319B-C2E9-4C5C-9F2C-FCC9D594F2FC}"/>
    <cellStyle name="Hyperlink 1857" xfId="25711" xr:uid="{EFF33B9C-116B-45F8-AD57-57347A74926C}"/>
    <cellStyle name="Hyperlink 1857 2" xfId="25712" xr:uid="{9F6C599C-94F9-4F5E-B99D-DCE4F25B997E}"/>
    <cellStyle name="Hyperlink 1858" xfId="25713" xr:uid="{BCAB6BB1-6E3B-4D24-B048-A202A0F7BCB7}"/>
    <cellStyle name="Hyperlink 1858 2" xfId="25714" xr:uid="{544D09D1-9BF5-4705-A348-1F1410F0520C}"/>
    <cellStyle name="Hyperlink 1859" xfId="25715" xr:uid="{F7CA5F1B-DCC6-4D1E-B732-908581D6B7BE}"/>
    <cellStyle name="Hyperlink 1859 2" xfId="25716" xr:uid="{3134FB75-1F46-4FCA-B606-D5F69B4DE888}"/>
    <cellStyle name="Hyperlink 186" xfId="25717" xr:uid="{C611926D-C7EF-4F8E-9A02-E830EA0A615E}"/>
    <cellStyle name="Hyperlink 186 2" xfId="25718" xr:uid="{EEF966D7-C8A3-4FD0-99F5-4022C01764E5}"/>
    <cellStyle name="Hyperlink 1860" xfId="25719" xr:uid="{87FABEDC-74B6-4B64-AD7B-AEE27C4F3504}"/>
    <cellStyle name="Hyperlink 1860 2" xfId="25720" xr:uid="{75096F8D-1A51-43D4-990A-9D47EB26781E}"/>
    <cellStyle name="Hyperlink 1861" xfId="25721" xr:uid="{0487E4D7-CEA3-4AAA-95BC-9A1D8A4377B6}"/>
    <cellStyle name="Hyperlink 1861 2" xfId="25722" xr:uid="{9A0B5155-728D-4186-90BF-75C11E9833C6}"/>
    <cellStyle name="Hyperlink 1862" xfId="25723" xr:uid="{5183C0F0-FE53-4F83-9891-F3FAEAE4738B}"/>
    <cellStyle name="Hyperlink 1862 2" xfId="25724" xr:uid="{2EE16E24-E7B8-44D5-92D7-EBCF4E128191}"/>
    <cellStyle name="Hyperlink 1863" xfId="25725" xr:uid="{BA89047B-E032-41E2-9725-B123202B11FD}"/>
    <cellStyle name="Hyperlink 1863 2" xfId="25726" xr:uid="{506A827A-F80F-4AC7-982C-989624424505}"/>
    <cellStyle name="Hyperlink 1864" xfId="25727" xr:uid="{711B3456-19F1-4415-9EFD-116B5E94727A}"/>
    <cellStyle name="Hyperlink 1864 2" xfId="25728" xr:uid="{20732C8B-9944-4AC1-8BBD-EC02EB5A96D4}"/>
    <cellStyle name="Hyperlink 1865" xfId="25729" xr:uid="{58C220B5-05D2-4820-BB6F-3430E971D483}"/>
    <cellStyle name="Hyperlink 1865 2" xfId="25730" xr:uid="{E6050CB7-601C-4765-B6D7-0FC70647658D}"/>
    <cellStyle name="Hyperlink 1866" xfId="25731" xr:uid="{D8E597A3-40AD-4C49-9519-0797D1FC7769}"/>
    <cellStyle name="Hyperlink 1866 2" xfId="25732" xr:uid="{72CAA6D0-92FF-4F77-98CE-6F6F8A2F56CA}"/>
    <cellStyle name="Hyperlink 1867" xfId="25733" xr:uid="{BF3A5DAA-78F3-4792-9F91-2B4BA379B27D}"/>
    <cellStyle name="Hyperlink 1867 2" xfId="25734" xr:uid="{156C3360-6385-46EC-B085-6A0A63F39CBD}"/>
    <cellStyle name="Hyperlink 1868" xfId="25735" xr:uid="{2903309C-0E9B-4890-9EAA-5320D367FB23}"/>
    <cellStyle name="Hyperlink 1868 2" xfId="25736" xr:uid="{9B52D974-61A1-4AB7-91D2-5CD4B9A1A979}"/>
    <cellStyle name="Hyperlink 1869" xfId="25737" xr:uid="{F2CA0866-827E-42A8-A247-00ECBB385E63}"/>
    <cellStyle name="Hyperlink 1869 2" xfId="25738" xr:uid="{348DB79B-C011-4D21-86E5-51CA961D64A3}"/>
    <cellStyle name="Hyperlink 187" xfId="25739" xr:uid="{EC857CCF-347F-4AA2-BCE4-06C4AAA5372F}"/>
    <cellStyle name="Hyperlink 187 2" xfId="25740" xr:uid="{17A68F4A-9C82-49F6-9EB0-210788CB3777}"/>
    <cellStyle name="Hyperlink 1870" xfId="25741" xr:uid="{561A9511-5672-4455-82EC-2C748AB7EE01}"/>
    <cellStyle name="Hyperlink 1870 2" xfId="25742" xr:uid="{2E246D5A-C8D2-404F-9102-2FD4909A39B0}"/>
    <cellStyle name="Hyperlink 1871" xfId="25743" xr:uid="{371F2085-4EA3-44E3-AF53-AA59367FB262}"/>
    <cellStyle name="Hyperlink 1871 2" xfId="25744" xr:uid="{9D3856AD-FC14-44F8-9BE3-1D26A22667E1}"/>
    <cellStyle name="Hyperlink 1872" xfId="25745" xr:uid="{F8E74EED-3C19-4C68-AAAD-418923810568}"/>
    <cellStyle name="Hyperlink 1872 2" xfId="25746" xr:uid="{3A4023D5-1AEB-4FBC-A7B5-3BEED21CC7E1}"/>
    <cellStyle name="Hyperlink 1873" xfId="25747" xr:uid="{1843D867-409D-40CC-9104-29869DEACE55}"/>
    <cellStyle name="Hyperlink 1873 2" xfId="25748" xr:uid="{B73A34CF-5DED-43A9-A522-644E2477A282}"/>
    <cellStyle name="Hyperlink 1874" xfId="25749" xr:uid="{67080195-59B9-4220-B09C-7BFCF320AE93}"/>
    <cellStyle name="Hyperlink 1874 2" xfId="25750" xr:uid="{432AA93D-C3CD-46FB-88D4-AF998941AAFE}"/>
    <cellStyle name="Hyperlink 1875" xfId="25751" xr:uid="{E1169725-6224-4A97-A8C7-3FCB059DD2C0}"/>
    <cellStyle name="Hyperlink 1875 2" xfId="25752" xr:uid="{64DC182B-AB75-465E-A9C1-816E0961C523}"/>
    <cellStyle name="Hyperlink 1876" xfId="25753" xr:uid="{B62C57D1-7C80-447F-AE1E-70DB1780B5A5}"/>
    <cellStyle name="Hyperlink 1876 2" xfId="25754" xr:uid="{EA2CA162-97FC-46B6-B1D6-8B2D024A78E7}"/>
    <cellStyle name="Hyperlink 1877" xfId="25755" xr:uid="{A4FCA8BC-2DF3-4156-9777-F18CD0B8D258}"/>
    <cellStyle name="Hyperlink 1877 2" xfId="25756" xr:uid="{A96ACF23-053A-47AD-BC38-78B8AA8A56CE}"/>
    <cellStyle name="Hyperlink 1878" xfId="25757" xr:uid="{7B1AC250-2665-4B6C-8A0A-75F82A5C1238}"/>
    <cellStyle name="Hyperlink 1878 2" xfId="25758" xr:uid="{017EE67F-FB9B-4B13-A95A-35F49F074F72}"/>
    <cellStyle name="Hyperlink 1879" xfId="25759" xr:uid="{35CEF59E-336F-4921-AF5B-EA910F7E3B39}"/>
    <cellStyle name="Hyperlink 1879 2" xfId="25760" xr:uid="{CBEC1C93-60B6-472C-8A83-F2AD322F64F3}"/>
    <cellStyle name="Hyperlink 188" xfId="25761" xr:uid="{A8ADCAA5-F995-4850-B946-1A9EACAC322E}"/>
    <cellStyle name="Hyperlink 188 2" xfId="25762" xr:uid="{FFF3C81E-54B4-4697-B41A-66E5D8EDC23F}"/>
    <cellStyle name="Hyperlink 1880" xfId="25763" xr:uid="{0C7CBDC5-A01F-4F50-A325-01CA08F16664}"/>
    <cellStyle name="Hyperlink 1880 2" xfId="25764" xr:uid="{75EC98A0-9587-43BC-8E2D-67383B6DD0A9}"/>
    <cellStyle name="Hyperlink 1881" xfId="25765" xr:uid="{FA123882-17F5-4448-B638-46493CAE6664}"/>
    <cellStyle name="Hyperlink 1881 2" xfId="25766" xr:uid="{4B75F59B-0090-4529-9AE5-2F6D4CE8F72F}"/>
    <cellStyle name="Hyperlink 1882" xfId="25767" xr:uid="{95BA82A8-209D-4476-9692-B04741BD8AA7}"/>
    <cellStyle name="Hyperlink 1882 2" xfId="25768" xr:uid="{577474F7-A9D2-4E4E-AA60-ED5C04B06E5D}"/>
    <cellStyle name="Hyperlink 1883" xfId="25769" xr:uid="{1F88E295-D1AF-47C2-9EB0-99822B6FC5C5}"/>
    <cellStyle name="Hyperlink 1883 2" xfId="25770" xr:uid="{B950556D-292D-414E-B079-CEF864AAE954}"/>
    <cellStyle name="Hyperlink 1884" xfId="25771" xr:uid="{50872492-CFAA-414C-964B-43A332312647}"/>
    <cellStyle name="Hyperlink 1884 2" xfId="25772" xr:uid="{7424CFE1-1DCE-4404-9E82-612B1410BBBA}"/>
    <cellStyle name="Hyperlink 1885" xfId="25773" xr:uid="{E420694A-7BF3-44E0-9667-9776E2B075E2}"/>
    <cellStyle name="Hyperlink 1885 2" xfId="25774" xr:uid="{BFDC363B-6CFE-4C32-880F-29555F808B26}"/>
    <cellStyle name="Hyperlink 1886" xfId="25775" xr:uid="{CF03285B-1FD3-4CC3-B684-9C5F6004E4E1}"/>
    <cellStyle name="Hyperlink 1886 2" xfId="25776" xr:uid="{3A00A2C4-D87D-47CA-9394-44BB5C88D086}"/>
    <cellStyle name="Hyperlink 1887" xfId="25777" xr:uid="{0B27B803-6FB1-4E85-9726-E76439AE0139}"/>
    <cellStyle name="Hyperlink 1887 2" xfId="25778" xr:uid="{937D2142-9339-4BC8-931E-51AC57CBE6A1}"/>
    <cellStyle name="Hyperlink 1888" xfId="25779" xr:uid="{FCABF4C7-0981-45A0-ACB7-7AAC51F19356}"/>
    <cellStyle name="Hyperlink 1888 2" xfId="25780" xr:uid="{2126A025-D121-4234-8B77-C4EC1C205250}"/>
    <cellStyle name="Hyperlink 1889" xfId="25781" xr:uid="{22273514-5ABC-4E30-A8AF-BA94BA30A1E1}"/>
    <cellStyle name="Hyperlink 1889 2" xfId="25782" xr:uid="{E0FECFB2-FB26-4C89-AF11-BB68ADF7F67F}"/>
    <cellStyle name="Hyperlink 189" xfId="25783" xr:uid="{2AA8B037-BB4D-4F37-977B-3EDB54ABA227}"/>
    <cellStyle name="Hyperlink 189 2" xfId="25784" xr:uid="{7711AAFD-3687-475C-A2BE-E077A42213F6}"/>
    <cellStyle name="Hyperlink 1890" xfId="25785" xr:uid="{F86E2DA0-7257-41C7-ABFE-7EACEB505FD0}"/>
    <cellStyle name="Hyperlink 1890 2" xfId="25786" xr:uid="{FAAC1BBF-1DAC-41EB-A557-212F33923A45}"/>
    <cellStyle name="Hyperlink 1891" xfId="25787" xr:uid="{1B944E37-D456-49EC-9C1B-853DBAC4DBB6}"/>
    <cellStyle name="Hyperlink 1891 2" xfId="25788" xr:uid="{5FF8F49F-DA26-4236-9E62-1278A92870FA}"/>
    <cellStyle name="Hyperlink 1892" xfId="25789" xr:uid="{33A79787-6995-4C57-AB52-CE2E3AFB378D}"/>
    <cellStyle name="Hyperlink 1892 2" xfId="25790" xr:uid="{6E14EA2A-20F3-4C2D-9B00-73F10EF440B7}"/>
    <cellStyle name="Hyperlink 1893" xfId="25791" xr:uid="{392769B6-0E63-4D10-8DEA-70D46A2FBFDD}"/>
    <cellStyle name="Hyperlink 1893 2" xfId="25792" xr:uid="{A2B2C282-0E00-40DE-A011-E647A02138BB}"/>
    <cellStyle name="Hyperlink 1894" xfId="25793" xr:uid="{68D9D8AD-7935-45F6-8C38-B784C551C252}"/>
    <cellStyle name="Hyperlink 1894 2" xfId="25794" xr:uid="{0439FCF7-9C98-41EC-B99C-A337807EFF9E}"/>
    <cellStyle name="Hyperlink 1895" xfId="25795" xr:uid="{FC4DD963-A8EC-43A2-A099-2A3E249D2A12}"/>
    <cellStyle name="Hyperlink 1895 2" xfId="25796" xr:uid="{1EB53AC1-AE16-42A7-9D69-C5F20F846512}"/>
    <cellStyle name="Hyperlink 1896" xfId="25797" xr:uid="{1106ECE2-89DA-4C45-AC78-C0BA3C266768}"/>
    <cellStyle name="Hyperlink 1896 2" xfId="25798" xr:uid="{8634897A-8928-4B01-9002-1AE852C229CC}"/>
    <cellStyle name="Hyperlink 1897" xfId="25799" xr:uid="{A09F51FE-4BA7-406A-8E96-FB10282111F1}"/>
    <cellStyle name="Hyperlink 1897 2" xfId="25800" xr:uid="{1D4D0BC8-7B03-49D6-B163-522FBA0E048C}"/>
    <cellStyle name="Hyperlink 1898" xfId="25801" xr:uid="{739A51DB-77A8-400C-B92A-0DA98F1FECC5}"/>
    <cellStyle name="Hyperlink 1898 2" xfId="25802" xr:uid="{9CB61BF7-5C76-461D-AAE1-174D74239A5B}"/>
    <cellStyle name="Hyperlink 1899" xfId="25803" xr:uid="{AD05086A-DD97-4215-B01F-E401118EC30B}"/>
    <cellStyle name="Hyperlink 1899 2" xfId="25804" xr:uid="{729CA0D9-9E8C-4082-932F-56762D324F08}"/>
    <cellStyle name="Hyperlink 19" xfId="25805" xr:uid="{BC9DF32B-C558-4B0C-B944-F03150CE5934}"/>
    <cellStyle name="Hyperlink 19 2" xfId="25806" xr:uid="{CF2357E9-DBDE-4121-908F-B76C9FE7D6D1}"/>
    <cellStyle name="Hyperlink 190" xfId="25807" xr:uid="{034C43F9-45EE-4429-8434-A03795AD9640}"/>
    <cellStyle name="Hyperlink 190 2" xfId="25808" xr:uid="{A5434D4F-C4E5-4C38-9D88-F44812D683C6}"/>
    <cellStyle name="Hyperlink 1900" xfId="25809" xr:uid="{109E51CF-8A94-40A8-A076-2357434D2F20}"/>
    <cellStyle name="Hyperlink 1900 2" xfId="25810" xr:uid="{F4B79E64-CC40-48BD-81B1-AE3C3E8E1B3F}"/>
    <cellStyle name="Hyperlink 1901" xfId="25811" xr:uid="{DA1325AD-4FB5-45CC-8F30-34219C0156C6}"/>
    <cellStyle name="Hyperlink 1901 2" xfId="25812" xr:uid="{C4FD83BF-8309-48CF-B40F-F068563E7B03}"/>
    <cellStyle name="Hyperlink 1902" xfId="25813" xr:uid="{6E049575-92E6-45BD-AB44-0EE9D616EE4D}"/>
    <cellStyle name="Hyperlink 1902 2" xfId="25814" xr:uid="{266657EE-5C7E-42DF-977C-8198D3DF6A2B}"/>
    <cellStyle name="Hyperlink 1903" xfId="25815" xr:uid="{6BFEBFC2-D488-463B-B486-B68A7C40BC02}"/>
    <cellStyle name="Hyperlink 1903 2" xfId="25816" xr:uid="{B3E7C194-6C6F-4F17-9A5A-DD5909542065}"/>
    <cellStyle name="Hyperlink 1904" xfId="25817" xr:uid="{EE7F1341-F1A7-47FB-B722-63E2265C7B6B}"/>
    <cellStyle name="Hyperlink 1904 2" xfId="25818" xr:uid="{89AD0963-A25F-4A95-B162-2902BFF8D543}"/>
    <cellStyle name="Hyperlink 1905" xfId="25819" xr:uid="{9B0DD52D-B49A-4362-B0FA-0C996DB48D35}"/>
    <cellStyle name="Hyperlink 1905 2" xfId="25820" xr:uid="{4BAC7648-4EBF-45F8-A107-561F0D71617C}"/>
    <cellStyle name="Hyperlink 1906" xfId="25821" xr:uid="{8DC2E236-022A-47C4-AB88-30123660CD86}"/>
    <cellStyle name="Hyperlink 1906 2" xfId="25822" xr:uid="{DCBA4468-0F63-451A-846B-65BE7ED663EA}"/>
    <cellStyle name="Hyperlink 1907" xfId="25823" xr:uid="{67E4EF54-FEA2-4705-9762-7BB26CA67B0B}"/>
    <cellStyle name="Hyperlink 1907 2" xfId="25824" xr:uid="{A360AB3A-A02B-4A9C-970C-AEE5AB02322C}"/>
    <cellStyle name="Hyperlink 1908" xfId="25825" xr:uid="{883F077A-87D9-438F-91C0-B3337DBA9B91}"/>
    <cellStyle name="Hyperlink 1908 2" xfId="25826" xr:uid="{F1D3BF77-E7F8-4D9C-8D41-8EFB0D7EBAE1}"/>
    <cellStyle name="Hyperlink 1909" xfId="25827" xr:uid="{3D84D7C8-BB6C-47F8-9DC1-656F6966EC57}"/>
    <cellStyle name="Hyperlink 1909 2" xfId="25828" xr:uid="{8E5288D1-BF96-47B9-BA49-FC0EA6D3A270}"/>
    <cellStyle name="Hyperlink 191" xfId="25829" xr:uid="{042DF6AF-E921-4A15-8EE0-B9DF1C4E8D16}"/>
    <cellStyle name="Hyperlink 191 2" xfId="25830" xr:uid="{A53FFED9-6F48-402F-870E-56D10AE534E2}"/>
    <cellStyle name="Hyperlink 1910" xfId="25831" xr:uid="{D80F8751-7D2E-4F8E-B520-3923B88A43A9}"/>
    <cellStyle name="Hyperlink 1910 2" xfId="25832" xr:uid="{BFD9C9D2-EC4B-4EC5-B9CB-0DF6F98F57C2}"/>
    <cellStyle name="Hyperlink 1911" xfId="25833" xr:uid="{0A298156-7BF2-4214-9105-54B2722479D5}"/>
    <cellStyle name="Hyperlink 1911 2" xfId="25834" xr:uid="{9CA64C0D-188F-4CF4-A821-5DDFCDE531E1}"/>
    <cellStyle name="Hyperlink 1912" xfId="25835" xr:uid="{DC2B046C-0663-437E-BB13-0DBB99C2ACD6}"/>
    <cellStyle name="Hyperlink 1912 2" xfId="25836" xr:uid="{1647F966-BFC3-438E-BC57-DA03EDFDC6BE}"/>
    <cellStyle name="Hyperlink 1913" xfId="25837" xr:uid="{D30F6A9C-2EC7-42BF-8FF9-CB1CA6812C44}"/>
    <cellStyle name="Hyperlink 1913 2" xfId="25838" xr:uid="{08C67B34-41C7-483F-9AED-DAAFFBB3EF26}"/>
    <cellStyle name="Hyperlink 1914" xfId="25839" xr:uid="{928B1E85-F0D2-4CA0-8AC6-9C6ED2BCC1C5}"/>
    <cellStyle name="Hyperlink 1914 2" xfId="25840" xr:uid="{B7B37F30-4E0E-4876-BF96-360E3AB5AACD}"/>
    <cellStyle name="Hyperlink 1915" xfId="25841" xr:uid="{8A71D1DE-684A-4284-8D2E-1AC1F4BA2883}"/>
    <cellStyle name="Hyperlink 1915 2" xfId="25842" xr:uid="{8284AF6C-2B22-4B4A-BF08-4AF39DD771C0}"/>
    <cellStyle name="Hyperlink 1916" xfId="25843" xr:uid="{33A43B9F-BD0D-43DF-BAC5-4F4CB219AF9C}"/>
    <cellStyle name="Hyperlink 1916 2" xfId="25844" xr:uid="{765EF3CB-8644-48A4-915E-AEB1E1B2A91B}"/>
    <cellStyle name="Hyperlink 1917" xfId="25845" xr:uid="{E18A3C50-DB9E-4AF6-A943-5866DE4374B3}"/>
    <cellStyle name="Hyperlink 1917 2" xfId="25846" xr:uid="{7F0166A5-FFF6-43F5-855C-D352115F3B13}"/>
    <cellStyle name="Hyperlink 1918" xfId="25847" xr:uid="{64D87AE0-112E-4B67-AF3D-C7C7D9D1B837}"/>
    <cellStyle name="Hyperlink 1918 2" xfId="25848" xr:uid="{38508236-5C63-43EF-8BDA-807CFD78FFAF}"/>
    <cellStyle name="Hyperlink 1919" xfId="25849" xr:uid="{3B6FBBD6-BF63-41A0-9E5B-CD80877E5977}"/>
    <cellStyle name="Hyperlink 1919 2" xfId="25850" xr:uid="{ADEC4216-9722-4C51-A75E-8D5D577685FB}"/>
    <cellStyle name="Hyperlink 192" xfId="25851" xr:uid="{BCB35193-12EF-45AE-90DD-CEC75CDCD7D9}"/>
    <cellStyle name="Hyperlink 192 2" xfId="25852" xr:uid="{285B1D7A-6D4F-4B7C-A716-A41C76BA15DA}"/>
    <cellStyle name="Hyperlink 1920" xfId="25853" xr:uid="{E1E70192-74DC-4FF5-878D-26D3883ED54B}"/>
    <cellStyle name="Hyperlink 1920 2" xfId="25854" xr:uid="{BBCD7D24-DE56-4D08-B112-665488C6246A}"/>
    <cellStyle name="Hyperlink 1921" xfId="25855" xr:uid="{6D0F3FAB-1950-4777-9345-421288B9E0D9}"/>
    <cellStyle name="Hyperlink 1921 2" xfId="25856" xr:uid="{84226579-6815-47BD-A461-D3B656E27419}"/>
    <cellStyle name="Hyperlink 1922" xfId="25857" xr:uid="{148262FF-2FFE-44D7-BE69-C66155C177D6}"/>
    <cellStyle name="Hyperlink 1922 2" xfId="25858" xr:uid="{133CF734-C5FE-4625-B905-7D3CE67BDDEC}"/>
    <cellStyle name="Hyperlink 1923" xfId="25859" xr:uid="{B97C5F4B-B9F2-42CB-89AC-3679C6E4F4B5}"/>
    <cellStyle name="Hyperlink 1923 2" xfId="25860" xr:uid="{0EFB8F72-ABC5-4392-88FF-92DF93494A6F}"/>
    <cellStyle name="Hyperlink 1924" xfId="25861" xr:uid="{395B6842-5CAA-4EB1-AB2F-A8EF7D0D3BCB}"/>
    <cellStyle name="Hyperlink 1924 2" xfId="25862" xr:uid="{FFCFC8AA-8A1D-4783-A9A6-F4E3856B3392}"/>
    <cellStyle name="Hyperlink 1925" xfId="25863" xr:uid="{6C74035F-08B2-43A5-8D93-0C3437CC7195}"/>
    <cellStyle name="Hyperlink 1925 2" xfId="25864" xr:uid="{D214F47D-6CCD-48A8-B64F-99102024C28B}"/>
    <cellStyle name="Hyperlink 1926" xfId="25865" xr:uid="{5F2FA7E8-AA22-4241-B380-E14F7F3BF260}"/>
    <cellStyle name="Hyperlink 1926 2" xfId="25866" xr:uid="{D9B3915C-3135-44FF-B649-74752DA3963B}"/>
    <cellStyle name="Hyperlink 1927" xfId="25867" xr:uid="{69484600-3E25-471B-B26E-AE21339ADD97}"/>
    <cellStyle name="Hyperlink 1927 2" xfId="25868" xr:uid="{C12CB0F1-5FD5-4907-80F2-5623929612EB}"/>
    <cellStyle name="Hyperlink 1928" xfId="25869" xr:uid="{68DE7D22-5797-4871-B061-0BD0C622C844}"/>
    <cellStyle name="Hyperlink 1928 2" xfId="25870" xr:uid="{BA5A4A34-E01E-4D89-8382-6F3E3BF1B1E4}"/>
    <cellStyle name="Hyperlink 1929" xfId="25871" xr:uid="{7AAFFD8E-FCB4-4706-8F3F-2CFEC2AF138F}"/>
    <cellStyle name="Hyperlink 1929 2" xfId="25872" xr:uid="{62CABD36-0E94-4CE8-879B-1F317AB1F945}"/>
    <cellStyle name="Hyperlink 193" xfId="25873" xr:uid="{E4DF4344-F9FD-444C-B002-10F27A1FC07E}"/>
    <cellStyle name="Hyperlink 193 2" xfId="25874" xr:uid="{7DD9986C-746A-4AD3-9342-1C13F18CF402}"/>
    <cellStyle name="Hyperlink 1930" xfId="25875" xr:uid="{C4226423-8122-4628-A608-E45AD5D6BA41}"/>
    <cellStyle name="Hyperlink 1930 2" xfId="25876" xr:uid="{29A388D5-42E7-46A2-BA97-233D76F54143}"/>
    <cellStyle name="Hyperlink 1931" xfId="25877" xr:uid="{D45BCFE9-5A4F-44B4-AA4B-B9237799620F}"/>
    <cellStyle name="Hyperlink 1931 2" xfId="25878" xr:uid="{30E41167-C9B5-4FD8-9C4B-6C82537F6713}"/>
    <cellStyle name="Hyperlink 1932" xfId="25879" xr:uid="{A964282E-32C9-4490-8432-BA93BDEAC655}"/>
    <cellStyle name="Hyperlink 1932 2" xfId="25880" xr:uid="{F841F145-89D6-4AE6-8812-B18E585432D3}"/>
    <cellStyle name="Hyperlink 1933" xfId="25881" xr:uid="{A44017CF-6CE4-4ACF-8DED-40FFB8F00E17}"/>
    <cellStyle name="Hyperlink 1933 2" xfId="25882" xr:uid="{95F62603-D1C9-4922-9439-02800C0F2506}"/>
    <cellStyle name="Hyperlink 1934" xfId="25883" xr:uid="{A67EB82C-ED6B-4DB7-A719-43847CBF4549}"/>
    <cellStyle name="Hyperlink 1934 2" xfId="25884" xr:uid="{502177D3-6004-42B1-8835-187353DB6C54}"/>
    <cellStyle name="Hyperlink 1935" xfId="25885" xr:uid="{A51D020A-6BEF-4968-AEAB-BB991EE8B648}"/>
    <cellStyle name="Hyperlink 1935 2" xfId="25886" xr:uid="{95C77B3E-3D6F-414A-AB4C-5953AC084A8C}"/>
    <cellStyle name="Hyperlink 1936" xfId="25887" xr:uid="{4A2BDA4B-9438-425B-A555-E834162E3C04}"/>
    <cellStyle name="Hyperlink 1936 2" xfId="25888" xr:uid="{76AA80ED-3D70-46B2-8984-A161E83BA90B}"/>
    <cellStyle name="Hyperlink 1937" xfId="25889" xr:uid="{0A80748C-B677-41A3-8733-E4A879BC4D16}"/>
    <cellStyle name="Hyperlink 1937 2" xfId="25890" xr:uid="{087549FB-2A98-426C-9154-D16AF967796D}"/>
    <cellStyle name="Hyperlink 1938" xfId="25891" xr:uid="{B78047EC-929A-4A92-B085-47C1F344E4C6}"/>
    <cellStyle name="Hyperlink 1938 2" xfId="25892" xr:uid="{435FFAA4-9CD2-40B3-9B0E-873698050996}"/>
    <cellStyle name="Hyperlink 1939" xfId="25893" xr:uid="{3C6CDFA0-A643-4411-A6AC-9E77C12823C9}"/>
    <cellStyle name="Hyperlink 1939 2" xfId="25894" xr:uid="{93199113-DC50-4214-93A9-2F200D8762E6}"/>
    <cellStyle name="Hyperlink 194" xfId="25895" xr:uid="{51E70FC0-087E-4757-8AF2-FFE6E4E6BFA1}"/>
    <cellStyle name="Hyperlink 194 2" xfId="25896" xr:uid="{B978B436-034A-4DE3-B078-7ECCEEBE0367}"/>
    <cellStyle name="Hyperlink 1940" xfId="25897" xr:uid="{BA6B72DC-BB88-4077-BD6F-FABC0DDF419E}"/>
    <cellStyle name="Hyperlink 1940 2" xfId="25898" xr:uid="{30C48EB6-E77D-4E7C-B28B-0E4985387885}"/>
    <cellStyle name="Hyperlink 1941" xfId="25899" xr:uid="{0FF7B338-8654-4A7C-B644-9B931287125D}"/>
    <cellStyle name="Hyperlink 1941 2" xfId="25900" xr:uid="{F2734BE8-6C69-497D-8363-C6CA8C4A68D5}"/>
    <cellStyle name="Hyperlink 1942" xfId="25901" xr:uid="{8C898EB8-5390-4AE8-A590-5516AB7D6665}"/>
    <cellStyle name="Hyperlink 1942 2" xfId="25902" xr:uid="{644D6924-E38C-475F-9ED3-8285C468BD77}"/>
    <cellStyle name="Hyperlink 1943" xfId="25903" xr:uid="{9EDB0C12-ABC7-4F9E-BFF2-F02411BBCCFF}"/>
    <cellStyle name="Hyperlink 1943 2" xfId="25904" xr:uid="{D1886569-448B-4CE2-A5F2-780C6BA5DDCC}"/>
    <cellStyle name="Hyperlink 1944" xfId="25905" xr:uid="{A6EB3F5E-0659-4DB7-8098-0AA5E712B7F3}"/>
    <cellStyle name="Hyperlink 1944 2" xfId="25906" xr:uid="{61016CAD-B1D2-45F6-B218-34678E7C9114}"/>
    <cellStyle name="Hyperlink 1945" xfId="25907" xr:uid="{9060CB2F-56F3-4784-8CA8-E3E717243F4E}"/>
    <cellStyle name="Hyperlink 1945 2" xfId="25908" xr:uid="{0673D7FD-3869-4272-8546-A1AFE7C18FAA}"/>
    <cellStyle name="Hyperlink 1946" xfId="25909" xr:uid="{33FF1D2D-0A33-43AD-99BE-35F562109E5B}"/>
    <cellStyle name="Hyperlink 1946 2" xfId="25910" xr:uid="{25B51291-4188-44C2-AF0D-B91FAC50F502}"/>
    <cellStyle name="Hyperlink 1947" xfId="25911" xr:uid="{3AC6B78F-9A10-43F0-88E8-A8E32A3A0ED7}"/>
    <cellStyle name="Hyperlink 1947 2" xfId="25912" xr:uid="{439F1A3B-8C3F-45EA-8022-9AD117B5E401}"/>
    <cellStyle name="Hyperlink 1948" xfId="25913" xr:uid="{ED9BC747-B47E-4FD2-A089-66FB7F93C1EE}"/>
    <cellStyle name="Hyperlink 1948 2" xfId="25914" xr:uid="{ED77D2C0-805C-403D-A660-723A67BC7D47}"/>
    <cellStyle name="Hyperlink 1949" xfId="25915" xr:uid="{0F7BA666-C9AA-4297-901B-76C20EEC296B}"/>
    <cellStyle name="Hyperlink 1949 2" xfId="25916" xr:uid="{C522F5F8-4E59-4B7D-970E-6183AFBA649E}"/>
    <cellStyle name="Hyperlink 195" xfId="25917" xr:uid="{E8C04375-ADA9-4519-86D0-9D39AB3EDBEB}"/>
    <cellStyle name="Hyperlink 195 2" xfId="25918" xr:uid="{F3D81742-62C0-42FA-8D98-24338CF7E3CB}"/>
    <cellStyle name="Hyperlink 1950" xfId="25919" xr:uid="{DA1A3080-1972-4713-9C13-E98147A28E14}"/>
    <cellStyle name="Hyperlink 1950 2" xfId="25920" xr:uid="{BCB8E879-5C7A-4069-A48B-BE2F6B3AB0F6}"/>
    <cellStyle name="Hyperlink 1951" xfId="25921" xr:uid="{D09F80D5-789C-429D-AC99-F72C9E015271}"/>
    <cellStyle name="Hyperlink 1951 2" xfId="25922" xr:uid="{AE7B0354-F953-4B9A-8A17-44B228950D2A}"/>
    <cellStyle name="Hyperlink 1952" xfId="25923" xr:uid="{48A3D7F8-8586-4B8F-914E-15A416FD7ABD}"/>
    <cellStyle name="Hyperlink 1952 2" xfId="25924" xr:uid="{BCEBD897-A4BA-4993-8B75-11EBEE12824A}"/>
    <cellStyle name="Hyperlink 1953" xfId="25925" xr:uid="{610799C3-3A49-47E0-90C5-6FCD49559CC6}"/>
    <cellStyle name="Hyperlink 1953 2" xfId="25926" xr:uid="{5A3E430C-567C-47F6-A961-8391B0831E2A}"/>
    <cellStyle name="Hyperlink 1954" xfId="25927" xr:uid="{362B8706-82AA-4705-9D41-C6DC2D87A589}"/>
    <cellStyle name="Hyperlink 1954 2" xfId="25928" xr:uid="{F6AF3D77-C819-43A7-A784-FB26FE7FBD88}"/>
    <cellStyle name="Hyperlink 1955" xfId="25929" xr:uid="{0B1B60A7-4EC5-49B8-9F01-67CA8179CECB}"/>
    <cellStyle name="Hyperlink 1955 2" xfId="25930" xr:uid="{EA2C9746-F577-40FC-9FAA-B369D4666B9C}"/>
    <cellStyle name="Hyperlink 1956" xfId="25931" xr:uid="{74F8E955-5DA3-46A0-9E35-313EEEDF7FF2}"/>
    <cellStyle name="Hyperlink 1956 2" xfId="25932" xr:uid="{A9FBB568-1CC2-4A5E-9CFD-8E7BB6E1771C}"/>
    <cellStyle name="Hyperlink 1957" xfId="25933" xr:uid="{1B1B5CD7-ACA6-49E1-BE17-875985324BF7}"/>
    <cellStyle name="Hyperlink 1957 2" xfId="25934" xr:uid="{F7E6E616-0B5D-4A58-BF34-23658FBEE9F6}"/>
    <cellStyle name="Hyperlink 1958" xfId="25935" xr:uid="{0811E276-A8B6-4941-AD83-BC752DD5F8F6}"/>
    <cellStyle name="Hyperlink 1958 2" xfId="25936" xr:uid="{51A6F3C0-A9C7-4E33-A521-DA4766B2DD86}"/>
    <cellStyle name="Hyperlink 1959" xfId="25937" xr:uid="{799E251B-ECE5-4FA0-ACA4-0471599CCC6F}"/>
    <cellStyle name="Hyperlink 1959 2" xfId="25938" xr:uid="{C5B01481-2CB2-4CAA-962B-0C56F34B09BC}"/>
    <cellStyle name="Hyperlink 196" xfId="25939" xr:uid="{B6CBFAB4-6618-4A83-B8AE-E73896E3EF6C}"/>
    <cellStyle name="Hyperlink 196 2" xfId="25940" xr:uid="{09BCBF73-F393-42AD-800C-5B3BA595746B}"/>
    <cellStyle name="Hyperlink 1960" xfId="25941" xr:uid="{83BA8735-1E9C-46FF-9D01-83B1198443FA}"/>
    <cellStyle name="Hyperlink 1960 2" xfId="25942" xr:uid="{49DE7FE4-85EA-4100-A4F7-622BA6AC7C16}"/>
    <cellStyle name="Hyperlink 1961" xfId="25943" xr:uid="{1027F50C-F913-4966-B963-F5C32DB47B3C}"/>
    <cellStyle name="Hyperlink 1961 2" xfId="25944" xr:uid="{79F526BC-BAEA-4532-89B9-88A21B71E2BB}"/>
    <cellStyle name="Hyperlink 1962" xfId="25945" xr:uid="{C52F40EC-2B2C-4A18-BF4F-16B2C7179ED1}"/>
    <cellStyle name="Hyperlink 1962 2" xfId="25946" xr:uid="{15BF65DA-EFC4-4331-8E2B-5E7CF8209EE3}"/>
    <cellStyle name="Hyperlink 1963" xfId="25947" xr:uid="{832D6F06-5127-44F5-9C1C-2C695FE7F80F}"/>
    <cellStyle name="Hyperlink 1963 2" xfId="25948" xr:uid="{605493E0-9772-4710-B20C-2A004461C4D3}"/>
    <cellStyle name="Hyperlink 1964" xfId="25949" xr:uid="{8DC3E9F5-550A-4F03-917A-B83939D97EE4}"/>
    <cellStyle name="Hyperlink 1964 2" xfId="25950" xr:uid="{BB5B9C9F-C09E-4C96-91E6-D26D54C7BADF}"/>
    <cellStyle name="Hyperlink 1965" xfId="25951" xr:uid="{DDF9C8DE-85CD-4F09-94DF-888E5A8033CC}"/>
    <cellStyle name="Hyperlink 1965 2" xfId="25952" xr:uid="{F1055607-91E4-4B30-85A1-949873D5734C}"/>
    <cellStyle name="Hyperlink 1966" xfId="25953" xr:uid="{33EABA34-9874-4FB2-9940-A23C91237C5E}"/>
    <cellStyle name="Hyperlink 1966 2" xfId="25954" xr:uid="{A6BF2FBF-63FE-40A0-947B-ED4F7817A693}"/>
    <cellStyle name="Hyperlink 1967" xfId="25955" xr:uid="{3D94A938-614B-4836-9991-BFB729AB571E}"/>
    <cellStyle name="Hyperlink 1967 2" xfId="25956" xr:uid="{E2C706C4-6117-46D9-8645-2B4DEA3AAD7E}"/>
    <cellStyle name="Hyperlink 1968" xfId="25957" xr:uid="{722A50C9-A8E4-4551-AE27-8A5E2DEBCEBD}"/>
    <cellStyle name="Hyperlink 1968 2" xfId="25958" xr:uid="{880F2FF4-2B20-47B2-A21F-5A51EFCD8249}"/>
    <cellStyle name="Hyperlink 1969" xfId="25959" xr:uid="{31888599-22CD-45CE-B2E7-367667A93BD7}"/>
    <cellStyle name="Hyperlink 1969 2" xfId="25960" xr:uid="{B5D6954D-5E79-423B-9911-E44E3984E664}"/>
    <cellStyle name="Hyperlink 197" xfId="25961" xr:uid="{197D0C88-E38F-4AD2-88A2-0649D25183A2}"/>
    <cellStyle name="Hyperlink 197 2" xfId="25962" xr:uid="{26EE9A41-14C1-485D-80F1-20F80C16785E}"/>
    <cellStyle name="Hyperlink 1970" xfId="25963" xr:uid="{B9C6233D-4900-47E1-8707-FC05AC124292}"/>
    <cellStyle name="Hyperlink 1970 2" xfId="25964" xr:uid="{B6B63F77-25B2-4997-B186-22F8282C0183}"/>
    <cellStyle name="Hyperlink 1971" xfId="25965" xr:uid="{0D759FC4-7ECB-4547-A1A8-B52FB3C7498A}"/>
    <cellStyle name="Hyperlink 1971 2" xfId="25966" xr:uid="{5F354F0F-46EB-417B-924D-6CC6E62CE33D}"/>
    <cellStyle name="Hyperlink 1972" xfId="25967" xr:uid="{0A0B025E-8800-4BA8-AFE1-BD48C9FB9328}"/>
    <cellStyle name="Hyperlink 1972 2" xfId="25968" xr:uid="{F90B31BA-DD5A-4E59-8065-836B7B54C934}"/>
    <cellStyle name="Hyperlink 1973" xfId="25969" xr:uid="{58726640-A3CE-4BC3-B82D-A4E96685E55B}"/>
    <cellStyle name="Hyperlink 1973 2" xfId="25970" xr:uid="{3C725980-6B09-4D4F-B15D-3425CA4F4676}"/>
    <cellStyle name="Hyperlink 1974" xfId="25971" xr:uid="{5465E0EB-8694-460C-AD11-6F9407BD9670}"/>
    <cellStyle name="Hyperlink 1974 2" xfId="25972" xr:uid="{EE0C5AF3-2420-4FED-B74A-D828AF103A56}"/>
    <cellStyle name="Hyperlink 1975" xfId="25973" xr:uid="{CACA55BD-0C34-4580-BB72-433054A38EA0}"/>
    <cellStyle name="Hyperlink 1975 2" xfId="25974" xr:uid="{F62C15E0-5354-44CA-85B8-B50C1E6FA7A7}"/>
    <cellStyle name="Hyperlink 1976" xfId="25975" xr:uid="{C21BA070-AC0B-41A0-92E4-CD9FC3D75253}"/>
    <cellStyle name="Hyperlink 1976 2" xfId="25976" xr:uid="{F6637A36-E851-4916-97BF-4E8E3409D008}"/>
    <cellStyle name="Hyperlink 1977" xfId="25977" xr:uid="{D5FBCDCC-3DD0-4456-B985-28611C2EFBE8}"/>
    <cellStyle name="Hyperlink 1977 2" xfId="25978" xr:uid="{F3571870-9C62-4707-9B94-C475A563E8D2}"/>
    <cellStyle name="Hyperlink 1978" xfId="25979" xr:uid="{FF0E25E4-1DEA-4860-B303-DCB563880318}"/>
    <cellStyle name="Hyperlink 1978 2" xfId="25980" xr:uid="{7C8FE79E-01E9-4308-A2FE-F919D08A89B2}"/>
    <cellStyle name="Hyperlink 1979" xfId="25981" xr:uid="{3046F3F0-991B-4945-82A6-8F884E02C31F}"/>
    <cellStyle name="Hyperlink 1979 2" xfId="25982" xr:uid="{6130A70A-797B-4D6F-A5A4-185CB4BA2A23}"/>
    <cellStyle name="Hyperlink 198" xfId="25983" xr:uid="{E35147F5-7D67-43F4-9BC3-E1B06F52E50A}"/>
    <cellStyle name="Hyperlink 198 2" xfId="25984" xr:uid="{73345B02-9579-4CD2-9C43-0F2060A727C0}"/>
    <cellStyle name="Hyperlink 1980" xfId="25985" xr:uid="{6BE8F798-FD9B-45F7-A848-106E25FD63FD}"/>
    <cellStyle name="Hyperlink 1980 2" xfId="25986" xr:uid="{AA75AD8C-FFA6-4448-B1FE-96379916ECB1}"/>
    <cellStyle name="Hyperlink 1981" xfId="25987" xr:uid="{74FB278C-6A50-42F0-BFD5-2154F9D51528}"/>
    <cellStyle name="Hyperlink 1981 2" xfId="25988" xr:uid="{00C2743F-705A-4715-A24E-463E706D8F2F}"/>
    <cellStyle name="Hyperlink 1982" xfId="25989" xr:uid="{FF2D682F-52D8-4F22-BA3F-8ACD7A31D3ED}"/>
    <cellStyle name="Hyperlink 1982 2" xfId="25990" xr:uid="{04D86FAA-8CDB-4DFB-9D7E-23D112266795}"/>
    <cellStyle name="Hyperlink 1983" xfId="25991" xr:uid="{F256D1D4-81D9-4699-A8C6-2EA8B3C8F063}"/>
    <cellStyle name="Hyperlink 1983 2" xfId="25992" xr:uid="{28A149FF-491C-4973-8365-4677BA3B9E36}"/>
    <cellStyle name="Hyperlink 1984" xfId="25993" xr:uid="{E564BBC9-5330-47F5-AB01-1A212A6A05AA}"/>
    <cellStyle name="Hyperlink 1984 2" xfId="25994" xr:uid="{4D7DA23D-9E31-49CB-9F15-4840D5200126}"/>
    <cellStyle name="Hyperlink 1985" xfId="25995" xr:uid="{FFF76EBF-D3A9-4044-9BEF-F64AF923FB42}"/>
    <cellStyle name="Hyperlink 1985 2" xfId="25996" xr:uid="{DB9C5462-7777-4536-83F3-EDDDB37C89EC}"/>
    <cellStyle name="Hyperlink 1986" xfId="25997" xr:uid="{D1D426DC-89C3-41FC-A9B2-6D4798C54BE0}"/>
    <cellStyle name="Hyperlink 1986 2" xfId="25998" xr:uid="{0DEE4715-41BC-4568-93AE-80331115506F}"/>
    <cellStyle name="Hyperlink 1987" xfId="25999" xr:uid="{4E7651DC-C287-4900-907D-65EBAA23577E}"/>
    <cellStyle name="Hyperlink 1987 2" xfId="26000" xr:uid="{A5BEB231-7470-4262-AD50-3AF9FE565D9C}"/>
    <cellStyle name="Hyperlink 1988" xfId="26001" xr:uid="{D6CB28AD-6A13-4074-B5BB-BA8D1F6B8F8D}"/>
    <cellStyle name="Hyperlink 1988 2" xfId="26002" xr:uid="{1826872F-D020-41F6-9D42-6F4BAB49FC53}"/>
    <cellStyle name="Hyperlink 1989" xfId="26003" xr:uid="{C20A667D-75F7-4688-B8AA-A340D8DF447A}"/>
    <cellStyle name="Hyperlink 1989 2" xfId="26004" xr:uid="{F7F514A0-FEF3-481B-9AE5-2AA08DF4D347}"/>
    <cellStyle name="Hyperlink 199" xfId="26005" xr:uid="{9ED0EA5A-9221-428E-A795-F510BCEBBFD1}"/>
    <cellStyle name="Hyperlink 199 2" xfId="26006" xr:uid="{58EE362E-F354-4831-9ED1-F07821866E7D}"/>
    <cellStyle name="Hyperlink 1990" xfId="26007" xr:uid="{B4663832-FF75-4634-B865-3ECEA6D976E8}"/>
    <cellStyle name="Hyperlink 1990 2" xfId="26008" xr:uid="{2D1BFC98-6463-4927-9840-03E862772781}"/>
    <cellStyle name="Hyperlink 1991" xfId="26009" xr:uid="{3C0189B6-CA13-4E61-946C-00FE4C135250}"/>
    <cellStyle name="Hyperlink 1991 2" xfId="26010" xr:uid="{FB16E378-43B6-4CBE-A29C-41A126252B12}"/>
    <cellStyle name="Hyperlink 1992" xfId="26011" xr:uid="{B1BE9D4B-5FFC-4742-B80A-0303B49D65F2}"/>
    <cellStyle name="Hyperlink 1992 2" xfId="26012" xr:uid="{3FED8BE8-EAB1-4833-9B30-1BBEBBAF79C8}"/>
    <cellStyle name="Hyperlink 1993" xfId="26013" xr:uid="{C563FD8A-F3E5-4818-A2A2-F7C7F4D367B9}"/>
    <cellStyle name="Hyperlink 1993 2" xfId="26014" xr:uid="{792689CC-595E-403E-9D1C-E0BE097FCE4F}"/>
    <cellStyle name="Hyperlink 1994" xfId="26015" xr:uid="{1C516BAE-936B-4DBD-883C-72E1CD8338E9}"/>
    <cellStyle name="Hyperlink 1994 2" xfId="26016" xr:uid="{6B22D84F-C567-4444-82DF-BA95720E35DC}"/>
    <cellStyle name="Hyperlink 1995" xfId="26017" xr:uid="{C01C0DAF-18AB-4474-889A-A06D7D848862}"/>
    <cellStyle name="Hyperlink 1995 2" xfId="26018" xr:uid="{D74E9F22-DE0D-4E43-8180-C90AE7F7856B}"/>
    <cellStyle name="Hyperlink 1996" xfId="26019" xr:uid="{29CFA3DB-1943-483A-AFE1-D2DE1A0396F6}"/>
    <cellStyle name="Hyperlink 1996 2" xfId="26020" xr:uid="{6BFA76F8-045A-4407-989C-3E819704192B}"/>
    <cellStyle name="Hyperlink 1997" xfId="26021" xr:uid="{4B1E4C0E-58F4-4BE8-8508-5E5D120D557E}"/>
    <cellStyle name="Hyperlink 1997 2" xfId="26022" xr:uid="{293FF1A2-660C-4395-A1E0-4B9FE497DBD4}"/>
    <cellStyle name="Hyperlink 1998" xfId="26023" xr:uid="{B108388F-5D9A-4560-82D6-48E0BB13E934}"/>
    <cellStyle name="Hyperlink 1998 2" xfId="26024" xr:uid="{CBF71526-012D-4279-870E-D6C4EA5D09D7}"/>
    <cellStyle name="Hyperlink 1999" xfId="26025" xr:uid="{4C678227-7913-4EB7-9026-8A0F06C91FA4}"/>
    <cellStyle name="Hyperlink 1999 2" xfId="26026" xr:uid="{948AFB43-C4ED-4454-9D3A-89E868092C30}"/>
    <cellStyle name="Hyperlink 2" xfId="1674" xr:uid="{FC24541D-1FE8-4E5A-8C26-F19D165A2A36}"/>
    <cellStyle name="Hyperlink 2 2" xfId="1675" xr:uid="{5F3E1613-0930-4357-9984-8F09CA54B1E9}"/>
    <cellStyle name="Hyperlink 2 2 2" xfId="10373" xr:uid="{4D5EA6DD-A934-4AD4-AB37-5D27DD337E61}"/>
    <cellStyle name="Hyperlink 2 2 3" xfId="26028" xr:uid="{373A9CCC-52DA-4684-A022-9F3514F8E891}"/>
    <cellStyle name="Hyperlink 2 3" xfId="10374" xr:uid="{9160809F-784D-4711-9254-C096031BA2CB}"/>
    <cellStyle name="Hyperlink 2 3 2" xfId="26027" xr:uid="{4BF57D2C-1882-44BC-A68E-821CF795BC0B}"/>
    <cellStyle name="Hyperlink 2 4" xfId="16762" xr:uid="{51994FA9-71AD-4C4F-B6D8-51853B6BBECF}"/>
    <cellStyle name="Hyperlink 20" xfId="26029" xr:uid="{C9BB51A1-7F5F-4EF9-ABB1-C748D0F9193E}"/>
    <cellStyle name="Hyperlink 20 2" xfId="26030" xr:uid="{C9DEE641-19C3-48A5-85B7-6B136AFF01F4}"/>
    <cellStyle name="Hyperlink 200" xfId="26031" xr:uid="{2E98790E-46B3-464C-B8CF-295CA479D80B}"/>
    <cellStyle name="Hyperlink 200 2" xfId="26032" xr:uid="{10015E92-F07F-403F-B576-EF7E974FD43F}"/>
    <cellStyle name="Hyperlink 2000" xfId="26033" xr:uid="{A455AAF3-DA5B-4EC4-9DBA-0D1A145F7C68}"/>
    <cellStyle name="Hyperlink 2000 2" xfId="26034" xr:uid="{89EE51F1-6AF4-4F4D-8E28-D4A27F1A353A}"/>
    <cellStyle name="Hyperlink 2001" xfId="26035" xr:uid="{9971779C-4863-4CBD-861B-79957345A485}"/>
    <cellStyle name="Hyperlink 2001 2" xfId="26036" xr:uid="{9F589AB0-DAF7-4232-ADD7-BE70B839296A}"/>
    <cellStyle name="Hyperlink 2002" xfId="26037" xr:uid="{FC0EB6C5-28EF-4DDE-83CD-F965B8CB8A57}"/>
    <cellStyle name="Hyperlink 2002 2" xfId="26038" xr:uid="{02E01FA9-7186-4DC2-903B-9E87B351EF2E}"/>
    <cellStyle name="Hyperlink 2003" xfId="26039" xr:uid="{8475D383-009C-4B39-AE97-B70FDF319AB5}"/>
    <cellStyle name="Hyperlink 2003 2" xfId="26040" xr:uid="{411BBC5E-A71A-4836-A6E8-A6DE79E001C9}"/>
    <cellStyle name="Hyperlink 2004" xfId="26041" xr:uid="{B61928D1-B9F6-4C73-B684-D0C7ECB32AB3}"/>
    <cellStyle name="Hyperlink 2004 2" xfId="26042" xr:uid="{2458564C-E872-418A-A717-5B27D365CA62}"/>
    <cellStyle name="Hyperlink 2005" xfId="26043" xr:uid="{8A17550D-ED0F-4452-96E1-8A034F7C68CE}"/>
    <cellStyle name="Hyperlink 2005 2" xfId="26044" xr:uid="{077A3AF4-1785-494A-BF74-5AC8B79247B6}"/>
    <cellStyle name="Hyperlink 2006" xfId="26045" xr:uid="{A5703764-1DA6-4376-B587-84620A4E9DE1}"/>
    <cellStyle name="Hyperlink 2006 2" xfId="26046" xr:uid="{C442AC4F-BC3D-4620-B017-A87D80EA8444}"/>
    <cellStyle name="Hyperlink 2007" xfId="26047" xr:uid="{3A5A6A4A-F983-4004-AA10-06D5BD41AC8A}"/>
    <cellStyle name="Hyperlink 2007 2" xfId="26048" xr:uid="{B574104C-A6F2-4DC9-8867-D6FB76A4CD75}"/>
    <cellStyle name="Hyperlink 2008" xfId="26049" xr:uid="{8C5C98DE-D897-406C-8E2B-DD33C43B31DB}"/>
    <cellStyle name="Hyperlink 2008 2" xfId="26050" xr:uid="{C36EA497-9091-4CF1-AB8A-93E8963CACB6}"/>
    <cellStyle name="Hyperlink 2009" xfId="26051" xr:uid="{B707E925-42C6-4036-8660-3653866FC58A}"/>
    <cellStyle name="Hyperlink 2009 2" xfId="26052" xr:uid="{DC0C13E9-EFF8-45A9-8AB4-F55954091CBA}"/>
    <cellStyle name="Hyperlink 201" xfId="26053" xr:uid="{D39A7419-92DC-4987-84F6-804433235412}"/>
    <cellStyle name="Hyperlink 201 2" xfId="26054" xr:uid="{01C99656-1008-41AD-B2A8-55B1DA31CC48}"/>
    <cellStyle name="Hyperlink 2010" xfId="26055" xr:uid="{E1BF5E95-DBBF-4144-B1E0-AEAE4A3DA633}"/>
    <cellStyle name="Hyperlink 2010 2" xfId="26056" xr:uid="{2697DE41-F18E-4955-A6CF-66F75A87956A}"/>
    <cellStyle name="Hyperlink 2011" xfId="26057" xr:uid="{DFED18FE-6DAF-4ACD-9551-723E1128B6D3}"/>
    <cellStyle name="Hyperlink 2011 2" xfId="26058" xr:uid="{20D1EF2E-7BBD-4CAA-B138-891A3AE8BBD9}"/>
    <cellStyle name="Hyperlink 2012" xfId="26059" xr:uid="{E15696A0-38DC-410D-9369-C0ECB9677D62}"/>
    <cellStyle name="Hyperlink 2012 2" xfId="26060" xr:uid="{C6D607DD-757F-4969-A537-569DA3002D62}"/>
    <cellStyle name="Hyperlink 2013" xfId="26061" xr:uid="{91D13887-DBA7-4B72-9307-20F77816D66B}"/>
    <cellStyle name="Hyperlink 2013 2" xfId="26062" xr:uid="{B19EDF66-3567-412B-9F32-CE567622AEBB}"/>
    <cellStyle name="Hyperlink 2014" xfId="26063" xr:uid="{6DFF518D-E99D-4E5D-9DC0-534288A8805E}"/>
    <cellStyle name="Hyperlink 2014 2" xfId="26064" xr:uid="{85E9C5DD-1300-4971-8694-6D4E5C8F2694}"/>
    <cellStyle name="Hyperlink 2015" xfId="26065" xr:uid="{B51C8C78-9A1D-487F-A77F-EE8E1922E8F3}"/>
    <cellStyle name="Hyperlink 2015 2" xfId="26066" xr:uid="{33EAA1F3-1E1F-4D44-A482-CEF1FEDBDFFB}"/>
    <cellStyle name="Hyperlink 2016" xfId="26067" xr:uid="{3F90CBC4-3CED-43CC-80DB-7D26D8B6F8C6}"/>
    <cellStyle name="Hyperlink 2016 2" xfId="26068" xr:uid="{F54D7FF3-70C4-4659-8DEA-D814BE841345}"/>
    <cellStyle name="Hyperlink 2017" xfId="26069" xr:uid="{1669DB58-627B-43CA-A6D3-13F54F923576}"/>
    <cellStyle name="Hyperlink 2017 2" xfId="26070" xr:uid="{90821666-C615-4DA8-A24D-985D0A4BAD4D}"/>
    <cellStyle name="Hyperlink 2018" xfId="26071" xr:uid="{3E4E9151-2AFF-4DBC-BF4F-78A59FD90C1B}"/>
    <cellStyle name="Hyperlink 2018 2" xfId="26072" xr:uid="{F086AA26-D60F-4061-97A3-4AB0ECAB90F1}"/>
    <cellStyle name="Hyperlink 2019" xfId="26073" xr:uid="{BF9986AC-49EB-42D4-88B9-77790E897398}"/>
    <cellStyle name="Hyperlink 2019 2" xfId="26074" xr:uid="{1CDCDAFA-9909-47FD-80EB-E10934E4B216}"/>
    <cellStyle name="Hyperlink 202" xfId="26075" xr:uid="{E9271A88-DBB0-4BF9-BF1E-E29E545A6CFC}"/>
    <cellStyle name="Hyperlink 202 2" xfId="26076" xr:uid="{E7D07C6F-264E-44D7-BE67-EA757FA47183}"/>
    <cellStyle name="Hyperlink 2020" xfId="26077" xr:uid="{CC637A6D-EDC7-4A89-8B8F-851033E6142C}"/>
    <cellStyle name="Hyperlink 2020 2" xfId="26078" xr:uid="{722AC55D-A740-4E97-985C-A865D37F37E0}"/>
    <cellStyle name="Hyperlink 2021" xfId="26079" xr:uid="{55D7240F-96E9-4DA3-88D2-2ED919F72F98}"/>
    <cellStyle name="Hyperlink 2021 2" xfId="26080" xr:uid="{3BEDA6BB-AD7D-4C24-9E8D-005E02037EFF}"/>
    <cellStyle name="Hyperlink 2022" xfId="26081" xr:uid="{AC723601-6DE2-41CE-AB20-614006D36FEB}"/>
    <cellStyle name="Hyperlink 2022 2" xfId="26082" xr:uid="{FC9B593A-3931-45C7-A5A4-2453E2E53E34}"/>
    <cellStyle name="Hyperlink 2023" xfId="26083" xr:uid="{E57457C8-9DF9-4262-96A2-1BEEBE4F2E29}"/>
    <cellStyle name="Hyperlink 2023 2" xfId="26084" xr:uid="{710BC765-34A9-43E5-958C-D3D480FB4C5B}"/>
    <cellStyle name="Hyperlink 2024" xfId="26085" xr:uid="{B6D49646-1425-44CE-BEF9-7E5B27A1C284}"/>
    <cellStyle name="Hyperlink 2024 2" xfId="26086" xr:uid="{D1CE5026-4303-4C50-9867-216341CE2526}"/>
    <cellStyle name="Hyperlink 2025" xfId="26087" xr:uid="{C15F8B10-4621-4536-9A72-5E05E54FC2A8}"/>
    <cellStyle name="Hyperlink 2025 2" xfId="26088" xr:uid="{8423D498-9150-41EB-8969-FC0469C35493}"/>
    <cellStyle name="Hyperlink 2026" xfId="26089" xr:uid="{650305F0-2CAA-4044-8B1C-75308AD4D69A}"/>
    <cellStyle name="Hyperlink 2026 2" xfId="26090" xr:uid="{93A08BC0-ED87-4C72-8769-C0988C8A93AF}"/>
    <cellStyle name="Hyperlink 2027" xfId="26091" xr:uid="{DB03514F-184D-41A2-AF85-0A5FF72ACEE2}"/>
    <cellStyle name="Hyperlink 2027 2" xfId="26092" xr:uid="{3760052A-66BB-474E-A5C1-4AAC4DD320AD}"/>
    <cellStyle name="Hyperlink 2028" xfId="26093" xr:uid="{D50262C9-9A13-4294-AC19-3710EDD87BBE}"/>
    <cellStyle name="Hyperlink 2028 2" xfId="26094" xr:uid="{9D6EFF9A-D3C7-4AA5-8B62-D4B01D0991E7}"/>
    <cellStyle name="Hyperlink 2029" xfId="26095" xr:uid="{4E24DF1E-066D-4F61-81E6-19A6ED7F5E8E}"/>
    <cellStyle name="Hyperlink 2029 2" xfId="26096" xr:uid="{23F8F3A8-BDBE-4852-9966-AEBAEB8B49E1}"/>
    <cellStyle name="Hyperlink 203" xfId="26097" xr:uid="{E4783B29-2E6F-4061-BBB0-9C7B99683FDF}"/>
    <cellStyle name="Hyperlink 203 2" xfId="26098" xr:uid="{50B3A38A-B02A-48C5-AE09-7B9CB08B2F60}"/>
    <cellStyle name="Hyperlink 2030" xfId="26099" xr:uid="{E5684B43-241D-4929-9134-6087D904E3BA}"/>
    <cellStyle name="Hyperlink 2030 2" xfId="26100" xr:uid="{1C0DB38E-359A-41E1-BA3C-5C8D587E3E7E}"/>
    <cellStyle name="Hyperlink 2031" xfId="26101" xr:uid="{BB5EDC54-677D-43D8-87B2-8F86BBC4AA07}"/>
    <cellStyle name="Hyperlink 2031 2" xfId="26102" xr:uid="{F0F75193-5452-496E-B29B-12AE989FCA8B}"/>
    <cellStyle name="Hyperlink 2032" xfId="26103" xr:uid="{1E400EA5-96E3-4B20-B886-ED35344F7558}"/>
    <cellStyle name="Hyperlink 2032 2" xfId="26104" xr:uid="{1D23DCD2-51AA-4448-BCEC-F316BD436D9A}"/>
    <cellStyle name="Hyperlink 2033" xfId="26105" xr:uid="{23D95E9F-9FBE-46EC-BB98-F8558DCF161C}"/>
    <cellStyle name="Hyperlink 2033 2" xfId="26106" xr:uid="{04E554A6-5496-41FA-8B9F-6A859380667A}"/>
    <cellStyle name="Hyperlink 2034" xfId="26107" xr:uid="{323C9DB1-5E73-48D2-9F80-0FD3D177DC4A}"/>
    <cellStyle name="Hyperlink 2034 2" xfId="26108" xr:uid="{9CE3CA3E-43BE-471E-ACAD-F21A4730AB55}"/>
    <cellStyle name="Hyperlink 2035" xfId="26109" xr:uid="{7F441863-F812-426B-B93C-165DBC98578D}"/>
    <cellStyle name="Hyperlink 2035 2" xfId="26110" xr:uid="{416B7452-5606-45D1-A787-CD6940A2DE9E}"/>
    <cellStyle name="Hyperlink 2036" xfId="26111" xr:uid="{AE9F8D65-64F0-40C9-B15F-313AC473B3DA}"/>
    <cellStyle name="Hyperlink 2036 2" xfId="26112" xr:uid="{47E96525-16DA-477E-845B-270EF75E9218}"/>
    <cellStyle name="Hyperlink 2037" xfId="26113" xr:uid="{68F09BF6-F9F7-4AD5-9C17-87A63527344C}"/>
    <cellStyle name="Hyperlink 2037 2" xfId="26114" xr:uid="{FBDACD62-141C-4F8E-9ADB-57D1B51A4042}"/>
    <cellStyle name="Hyperlink 2038" xfId="26115" xr:uid="{6B7BABF5-82BA-4D06-BFBC-B9E6CAA3F48D}"/>
    <cellStyle name="Hyperlink 2038 2" xfId="26116" xr:uid="{15D72379-0829-4D51-8DAB-C15D9816166C}"/>
    <cellStyle name="Hyperlink 2039" xfId="26117" xr:uid="{D417264B-1DA2-4F62-806B-00EBF6AA8B5B}"/>
    <cellStyle name="Hyperlink 2039 2" xfId="26118" xr:uid="{6EEE7C46-8B42-4AA0-9940-19451720FE6C}"/>
    <cellStyle name="Hyperlink 204" xfId="26119" xr:uid="{405AF1E9-559C-451E-B357-854540242045}"/>
    <cellStyle name="Hyperlink 204 2" xfId="26120" xr:uid="{303D9CE5-7551-403C-AE57-B341782C1398}"/>
    <cellStyle name="Hyperlink 2040" xfId="26121" xr:uid="{84C76A8F-2615-4428-B4CD-99F8F56E5A9F}"/>
    <cellStyle name="Hyperlink 2040 2" xfId="26122" xr:uid="{D18140DD-F9DF-4DD4-A16D-85C3DBB9EA53}"/>
    <cellStyle name="Hyperlink 2041" xfId="26123" xr:uid="{613D3BBB-233F-4D4D-92C6-7B998900278E}"/>
    <cellStyle name="Hyperlink 2041 2" xfId="26124" xr:uid="{CB5751E2-DD57-4C89-871B-C3E19B9D5655}"/>
    <cellStyle name="Hyperlink 2042" xfId="26125" xr:uid="{10CBF8E7-5F39-4034-8FF1-08928CDBDBAE}"/>
    <cellStyle name="Hyperlink 2042 2" xfId="26126" xr:uid="{8E8AE20B-9368-4737-A55A-81989E318278}"/>
    <cellStyle name="Hyperlink 2043" xfId="26127" xr:uid="{36C85A24-1A8D-4AD0-97B7-1E90E53D2534}"/>
    <cellStyle name="Hyperlink 2043 2" xfId="26128" xr:uid="{106D585D-5E1D-4771-BE44-ABEA9A602192}"/>
    <cellStyle name="Hyperlink 2044" xfId="26129" xr:uid="{7E4F379E-0677-458F-9E2D-19CC1A1004DC}"/>
    <cellStyle name="Hyperlink 2044 2" xfId="26130" xr:uid="{89DE1190-95A8-4C40-86D3-D113243F432E}"/>
    <cellStyle name="Hyperlink 2045" xfId="26131" xr:uid="{EE7E149C-7F43-4841-94AB-3E32740D1DC4}"/>
    <cellStyle name="Hyperlink 2045 2" xfId="26132" xr:uid="{74135407-2948-446F-A51F-3DB6F685B0EE}"/>
    <cellStyle name="Hyperlink 2046" xfId="26133" xr:uid="{0B73B51A-931B-4D25-A69C-7B171CF50D5F}"/>
    <cellStyle name="Hyperlink 2046 2" xfId="26134" xr:uid="{6063D9EB-BC6A-4EC6-9294-01238F45A732}"/>
    <cellStyle name="Hyperlink 2047" xfId="26135" xr:uid="{BF5FD14E-016A-4933-BAB4-C5A8D94FA053}"/>
    <cellStyle name="Hyperlink 2047 2" xfId="26136" xr:uid="{101658AC-C314-4FCC-AE3B-55FD7D349245}"/>
    <cellStyle name="Hyperlink 2048" xfId="26137" xr:uid="{BAFE1C75-B70D-4F04-B6E5-B3527B89B9FD}"/>
    <cellStyle name="Hyperlink 2048 2" xfId="26138" xr:uid="{C5837BF3-D8C5-4B25-B70A-9AA1CDE2F9F2}"/>
    <cellStyle name="Hyperlink 2049" xfId="26139" xr:uid="{A3AD7895-E6E0-4ABF-BD0A-EC90D96F8548}"/>
    <cellStyle name="Hyperlink 2049 2" xfId="26140" xr:uid="{FD42FDAD-E23A-4FBB-8884-55500C5CA963}"/>
    <cellStyle name="Hyperlink 205" xfId="26141" xr:uid="{FFD79BF7-7DBB-4936-B743-5A553BB6EA12}"/>
    <cellStyle name="Hyperlink 205 2" xfId="26142" xr:uid="{28370B2B-558D-41B9-B1DA-BE3069A8B15B}"/>
    <cellStyle name="Hyperlink 2050" xfId="26143" xr:uid="{A696FBA6-575D-4766-ADD4-C3A66608766D}"/>
    <cellStyle name="Hyperlink 2050 2" xfId="26144" xr:uid="{3A706342-0B36-4EAC-B5A4-01CA0B944775}"/>
    <cellStyle name="Hyperlink 2051" xfId="26145" xr:uid="{DB905352-2631-45F9-9FE0-7921FA487B51}"/>
    <cellStyle name="Hyperlink 2051 2" xfId="26146" xr:uid="{083885CA-1119-4CAB-B856-7904D4F01210}"/>
    <cellStyle name="Hyperlink 2052" xfId="26147" xr:uid="{159F9A6C-67E8-4843-95B7-9603B6FAAEFF}"/>
    <cellStyle name="Hyperlink 2052 2" xfId="26148" xr:uid="{398CAC67-AA67-4B03-8B79-998F54E4750E}"/>
    <cellStyle name="Hyperlink 2053" xfId="26149" xr:uid="{8E4F0A37-3616-4FB2-B848-C7F13DD58E51}"/>
    <cellStyle name="Hyperlink 2053 2" xfId="26150" xr:uid="{E7EF6C63-16CD-4C6F-AB05-0F999A4ED704}"/>
    <cellStyle name="Hyperlink 2054" xfId="26151" xr:uid="{ABF17575-39C7-4C10-860C-E2A275C04691}"/>
    <cellStyle name="Hyperlink 2054 2" xfId="26152" xr:uid="{A386ED71-A9C1-42E8-9B31-583E09A0B710}"/>
    <cellStyle name="Hyperlink 2055" xfId="26153" xr:uid="{9A341580-E218-4988-9A5C-C5558DB1DD61}"/>
    <cellStyle name="Hyperlink 2055 2" xfId="26154" xr:uid="{C382DA05-0EF2-40ED-9616-2EAD7F28221F}"/>
    <cellStyle name="Hyperlink 2056" xfId="26155" xr:uid="{FBC66E81-DAE6-48D5-9F25-55672C905FCC}"/>
    <cellStyle name="Hyperlink 2056 2" xfId="26156" xr:uid="{5E20DC80-0FA3-4775-8CC2-77E81A6BA5B5}"/>
    <cellStyle name="Hyperlink 2057" xfId="26157" xr:uid="{DD9EF523-4115-417E-927E-A26E67FBF2F6}"/>
    <cellStyle name="Hyperlink 2057 2" xfId="26158" xr:uid="{1A79F07D-B480-40DE-8EAE-1EC46B8CB694}"/>
    <cellStyle name="Hyperlink 2058" xfId="26159" xr:uid="{2B96EB10-E32A-4029-B097-2C3A9DE20E60}"/>
    <cellStyle name="Hyperlink 2058 2" xfId="26160" xr:uid="{06E65654-0402-432C-88E3-4FF8A51FACB0}"/>
    <cellStyle name="Hyperlink 2059" xfId="26161" xr:uid="{67F499AF-F764-4E7B-9640-5E3E939A83D4}"/>
    <cellStyle name="Hyperlink 2059 2" xfId="26162" xr:uid="{AAFC8D2C-FBAB-4BBC-A1B2-E5575BF733A0}"/>
    <cellStyle name="Hyperlink 206" xfId="26163" xr:uid="{206C4D32-4F66-4AE5-A4DE-8F54D60383CA}"/>
    <cellStyle name="Hyperlink 206 2" xfId="26164" xr:uid="{45F7280F-DD4F-49BB-9B66-3619EB4429A5}"/>
    <cellStyle name="Hyperlink 2060" xfId="26165" xr:uid="{2E801E4B-02B9-4762-89B9-782CCE5BF00C}"/>
    <cellStyle name="Hyperlink 2060 2" xfId="26166" xr:uid="{AA3865AE-78A9-47D2-8EF9-CA6AFF2B3D2F}"/>
    <cellStyle name="Hyperlink 2061" xfId="26167" xr:uid="{178C4010-3084-4ED7-B25B-F2B046B981DA}"/>
    <cellStyle name="Hyperlink 2061 2" xfId="26168" xr:uid="{4B431B52-5004-4E96-BEAE-1414B154A3C2}"/>
    <cellStyle name="Hyperlink 2062" xfId="26169" xr:uid="{A4372088-8CE8-43C0-882B-55472D424F8D}"/>
    <cellStyle name="Hyperlink 2062 2" xfId="26170" xr:uid="{B35ABE63-E0EB-4C13-8C28-6800BD0B94DC}"/>
    <cellStyle name="Hyperlink 2063" xfId="26171" xr:uid="{2B2ABCEC-3548-4946-B5F0-D3BAF86E01D9}"/>
    <cellStyle name="Hyperlink 2063 2" xfId="26172" xr:uid="{691A6566-79CC-45A3-A853-8D5C6DA64580}"/>
    <cellStyle name="Hyperlink 2064" xfId="26173" xr:uid="{5F18CA90-E6B9-4FDF-9240-63A5C27B3ED2}"/>
    <cellStyle name="Hyperlink 2064 2" xfId="26174" xr:uid="{61FE03E7-9E35-483D-9D51-48910AD751A4}"/>
    <cellStyle name="Hyperlink 2065" xfId="26175" xr:uid="{99C6D312-8F78-4D30-85CD-588F0A516989}"/>
    <cellStyle name="Hyperlink 2065 2" xfId="26176" xr:uid="{24CC95CF-5277-44E1-929B-DDC42AB81DFD}"/>
    <cellStyle name="Hyperlink 2066" xfId="26177" xr:uid="{05375A36-DA30-4C0F-BDE8-3B7636C54BE8}"/>
    <cellStyle name="Hyperlink 2066 2" xfId="26178" xr:uid="{1893D0D1-08B8-48EB-BF9B-D75241B07D60}"/>
    <cellStyle name="Hyperlink 2067" xfId="26179" xr:uid="{C2FB94E7-F7DB-4744-B324-7686D31387EB}"/>
    <cellStyle name="Hyperlink 2067 2" xfId="26180" xr:uid="{80632E9A-5B51-421D-BF28-D6886C931F32}"/>
    <cellStyle name="Hyperlink 2068" xfId="26181" xr:uid="{6FE5EA56-D269-4851-8A03-77A822E4F1DB}"/>
    <cellStyle name="Hyperlink 2068 2" xfId="26182" xr:uid="{B0ADBE6F-2157-4E56-9FE5-00D0830CD401}"/>
    <cellStyle name="Hyperlink 2069" xfId="26183" xr:uid="{D3256664-8FF2-40A3-9185-404CE15CDEB0}"/>
    <cellStyle name="Hyperlink 2069 2" xfId="26184" xr:uid="{7EE17692-DD9A-43A1-B69E-BFE22BCF6377}"/>
    <cellStyle name="Hyperlink 207" xfId="26185" xr:uid="{37A83AEF-D313-498D-BA8C-3A711E782E0D}"/>
    <cellStyle name="Hyperlink 207 2" xfId="26186" xr:uid="{4A205AA9-C965-4187-96D0-8E758D2C2172}"/>
    <cellStyle name="Hyperlink 2070" xfId="26187" xr:uid="{9AEB1C2D-6CA3-4868-A7F4-E35D50B71A22}"/>
    <cellStyle name="Hyperlink 2070 2" xfId="26188" xr:uid="{4067B2ED-2184-4F31-94F3-5051F52FDC1B}"/>
    <cellStyle name="Hyperlink 2071" xfId="26189" xr:uid="{8EBAE668-C3FD-48E6-9812-B529AE3C82F7}"/>
    <cellStyle name="Hyperlink 2071 2" xfId="26190" xr:uid="{BA6E2985-64FF-4F79-ABFE-48A43B625960}"/>
    <cellStyle name="Hyperlink 2072" xfId="26191" xr:uid="{605ACD70-3102-4837-9859-8DDB9BE0D16C}"/>
    <cellStyle name="Hyperlink 2072 2" xfId="26192" xr:uid="{D2E63F1F-80A7-4655-802D-8BEFAAB75706}"/>
    <cellStyle name="Hyperlink 2073" xfId="26193" xr:uid="{3C1CF904-A125-4781-B00B-5E1A251E047F}"/>
    <cellStyle name="Hyperlink 2073 2" xfId="26194" xr:uid="{0E2910F6-4E18-41B9-BFA0-D1E674F95942}"/>
    <cellStyle name="Hyperlink 2074" xfId="26195" xr:uid="{B698B5ED-87C1-4E83-B5A9-13A92EACFC9C}"/>
    <cellStyle name="Hyperlink 2074 2" xfId="26196" xr:uid="{89277E12-0FD4-4C4F-A80C-B451B5016DA5}"/>
    <cellStyle name="Hyperlink 2075" xfId="26197" xr:uid="{376E8F41-1B2E-4268-B3DE-F736CB252668}"/>
    <cellStyle name="Hyperlink 2075 2" xfId="26198" xr:uid="{FF13AC1F-F77B-43F4-A7D2-DD8377FBD071}"/>
    <cellStyle name="Hyperlink 2076" xfId="26199" xr:uid="{E2DF617C-25B2-42C7-944B-C8348FA86D51}"/>
    <cellStyle name="Hyperlink 2076 2" xfId="26200" xr:uid="{98DD7502-1DBB-4F05-846E-DE62841302EB}"/>
    <cellStyle name="Hyperlink 2077" xfId="26201" xr:uid="{084C9E5C-5E6D-4EEC-8003-7678324BE34F}"/>
    <cellStyle name="Hyperlink 2077 2" xfId="26202" xr:uid="{5E95F827-1D70-4D13-8208-3AFA90E6DDB2}"/>
    <cellStyle name="Hyperlink 2078" xfId="26203" xr:uid="{67841095-D80F-40BF-A9B9-BE8A13489A4B}"/>
    <cellStyle name="Hyperlink 2078 2" xfId="26204" xr:uid="{97DFA67D-7E11-4CAA-B841-466CE3FF5864}"/>
    <cellStyle name="Hyperlink 2079" xfId="26205" xr:uid="{9BF76990-2BB7-44F0-8825-304A09C4F173}"/>
    <cellStyle name="Hyperlink 2079 2" xfId="26206" xr:uid="{DD4C3996-53AD-4E24-8799-7523E408A0A4}"/>
    <cellStyle name="Hyperlink 208" xfId="26207" xr:uid="{3CDCF00C-AAEA-41C1-9B24-F9E5B28CDACD}"/>
    <cellStyle name="Hyperlink 208 2" xfId="26208" xr:uid="{2DCC7F58-65E3-4AF8-9582-7D94C97A50E7}"/>
    <cellStyle name="Hyperlink 2080" xfId="26209" xr:uid="{C898FEE9-C91A-42F6-9C69-55FF3944DADB}"/>
    <cellStyle name="Hyperlink 2080 2" xfId="26210" xr:uid="{E23C2198-BF02-439E-AE1C-E018038DC46B}"/>
    <cellStyle name="Hyperlink 2081" xfId="26211" xr:uid="{F23AB239-B629-42FD-824D-2EAE88077365}"/>
    <cellStyle name="Hyperlink 2081 2" xfId="26212" xr:uid="{E7B1475D-D700-4F75-9AB7-5A4675B851D0}"/>
    <cellStyle name="Hyperlink 2082" xfId="26213" xr:uid="{4941F638-BFAD-43EF-B1DC-9F066D243C99}"/>
    <cellStyle name="Hyperlink 2082 2" xfId="26214" xr:uid="{2F17424E-2723-4E20-96B8-F4EDE1CF2B87}"/>
    <cellStyle name="Hyperlink 2083" xfId="26215" xr:uid="{C5945602-8E88-4490-800C-3596A640233C}"/>
    <cellStyle name="Hyperlink 2083 2" xfId="26216" xr:uid="{F2D5514B-A978-4E4A-8154-DD9C2202874C}"/>
    <cellStyle name="Hyperlink 2084" xfId="26217" xr:uid="{A2692592-C2A5-4D2F-991F-1309A839CEAC}"/>
    <cellStyle name="Hyperlink 2084 2" xfId="26218" xr:uid="{3F1E0D4D-38B9-4852-A2F9-CA5D45CDE795}"/>
    <cellStyle name="Hyperlink 2085" xfId="26219" xr:uid="{5EA8854F-1FC1-4AD9-B679-1DE1F5F5904C}"/>
    <cellStyle name="Hyperlink 2085 2" xfId="26220" xr:uid="{F4BD82FF-138C-4021-AA57-56FEDD038675}"/>
    <cellStyle name="Hyperlink 2086" xfId="26221" xr:uid="{AA841762-59B1-48BF-921F-8C5AE5F43069}"/>
    <cellStyle name="Hyperlink 2086 2" xfId="26222" xr:uid="{804F1590-CAE9-442F-925C-D547E6082942}"/>
    <cellStyle name="Hyperlink 2087" xfId="26223" xr:uid="{4BBA902C-96AF-4301-8292-004CAF8F8E34}"/>
    <cellStyle name="Hyperlink 2087 2" xfId="26224" xr:uid="{B65F6CA4-A7EA-403E-83DC-D3CDA76609ED}"/>
    <cellStyle name="Hyperlink 2088" xfId="26225" xr:uid="{69E3B5BA-CA9A-4108-AB72-5997F320630B}"/>
    <cellStyle name="Hyperlink 2088 2" xfId="26226" xr:uid="{EFAA66D4-74D1-438E-A20F-126A8CED94EE}"/>
    <cellStyle name="Hyperlink 2089" xfId="26227" xr:uid="{8C8A13C9-67AA-45CC-B529-69869D861152}"/>
    <cellStyle name="Hyperlink 2089 2" xfId="26228" xr:uid="{D0D42955-FC19-40F5-A4E3-2C78D9C11D3A}"/>
    <cellStyle name="Hyperlink 209" xfId="26229" xr:uid="{845F9A23-98CC-437C-B843-3184997CB008}"/>
    <cellStyle name="Hyperlink 209 2" xfId="26230" xr:uid="{718DF870-E2D6-4788-BCDF-B3E13941D336}"/>
    <cellStyle name="Hyperlink 2090" xfId="26231" xr:uid="{B386C6CD-5F0A-48E4-B46A-282E3C909D77}"/>
    <cellStyle name="Hyperlink 2090 2" xfId="26232" xr:uid="{9E487643-27FF-473E-B36A-8701FC893A05}"/>
    <cellStyle name="Hyperlink 2091" xfId="26233" xr:uid="{70D67F25-62B5-42CF-AD00-AB0D0D50B9AA}"/>
    <cellStyle name="Hyperlink 2091 2" xfId="26234" xr:uid="{47AE580D-237A-46B9-A174-C45CB85A348D}"/>
    <cellStyle name="Hyperlink 2092" xfId="26235" xr:uid="{AE3E459B-A17A-4F73-84F2-54829A948DCE}"/>
    <cellStyle name="Hyperlink 2092 2" xfId="26236" xr:uid="{3D5447B5-23A4-40E0-B52A-EFE0296E84D7}"/>
    <cellStyle name="Hyperlink 2093" xfId="26237" xr:uid="{3745818B-5645-4ED4-83D1-15C2563ADFA6}"/>
    <cellStyle name="Hyperlink 2093 2" xfId="26238" xr:uid="{31E72F12-ADB4-461F-A5BF-E44AA3884349}"/>
    <cellStyle name="Hyperlink 2094" xfId="26239" xr:uid="{C6B7EB93-2BEA-44ED-8D50-4808BE74DC1A}"/>
    <cellStyle name="Hyperlink 2094 2" xfId="26240" xr:uid="{0C9C2F86-2D56-43CA-86BF-F7D00373B6F6}"/>
    <cellStyle name="Hyperlink 2095" xfId="26241" xr:uid="{A1F69F23-32BB-451D-A9AB-5952F27E1C46}"/>
    <cellStyle name="Hyperlink 2095 2" xfId="26242" xr:uid="{FDEE0212-7512-41B6-BF90-EB7B9601A98F}"/>
    <cellStyle name="Hyperlink 2096" xfId="26243" xr:uid="{C5EDB528-88D7-493F-9636-488C676B54B7}"/>
    <cellStyle name="Hyperlink 2096 2" xfId="26244" xr:uid="{469D6AAB-CFC7-489B-8988-EF1513952574}"/>
    <cellStyle name="Hyperlink 2097" xfId="26245" xr:uid="{EEBCB0D6-D08D-4F93-B269-C4B7418929C6}"/>
    <cellStyle name="Hyperlink 2097 2" xfId="26246" xr:uid="{993BB03E-A37E-4758-B905-87FC7516ED18}"/>
    <cellStyle name="Hyperlink 2098" xfId="26247" xr:uid="{598D236D-077B-4411-91CF-32477601E82B}"/>
    <cellStyle name="Hyperlink 2098 2" xfId="26248" xr:uid="{1A11E1B7-1B37-4BF0-87D4-985A8351CF20}"/>
    <cellStyle name="Hyperlink 2099" xfId="26249" xr:uid="{B8A0587A-99A7-4387-A314-BC445D5A7B83}"/>
    <cellStyle name="Hyperlink 2099 2" xfId="26250" xr:uid="{ABE03F0C-BED3-49B2-A038-80BE696D2E47}"/>
    <cellStyle name="Hyperlink 21" xfId="26251" xr:uid="{A7452124-6C50-4D1D-8C01-33EA04071C29}"/>
    <cellStyle name="Hyperlink 21 2" xfId="26252" xr:uid="{CB3CBE74-0C70-4990-8EA1-696318EDB366}"/>
    <cellStyle name="Hyperlink 210" xfId="26253" xr:uid="{5C5D453D-30C8-48D0-BFC2-BEE86F1396A0}"/>
    <cellStyle name="Hyperlink 210 2" xfId="26254" xr:uid="{925B5E2F-C0FE-4445-8B2F-44ED9783E69F}"/>
    <cellStyle name="Hyperlink 2100" xfId="26255" xr:uid="{EAA52DE6-16FA-4A40-8F4F-6EA6319FE3ED}"/>
    <cellStyle name="Hyperlink 2100 2" xfId="26256" xr:uid="{5AD8C2F7-290A-4897-9D1A-B6FDBE98F548}"/>
    <cellStyle name="Hyperlink 2101" xfId="26257" xr:uid="{52E3BF88-C573-4776-B979-A2451D61C4CF}"/>
    <cellStyle name="Hyperlink 2101 2" xfId="26258" xr:uid="{618C16E6-8699-43F1-840C-E146B3550AE5}"/>
    <cellStyle name="Hyperlink 2102" xfId="26259" xr:uid="{0B5C0104-AB0C-4E65-A86B-C25635992053}"/>
    <cellStyle name="Hyperlink 2102 2" xfId="26260" xr:uid="{2F8B0D39-FD75-4FCE-9B20-7168F39F333A}"/>
    <cellStyle name="Hyperlink 2103" xfId="26261" xr:uid="{9F8C2762-3879-49B5-BBCE-A25954DDCAD8}"/>
    <cellStyle name="Hyperlink 2103 2" xfId="26262" xr:uid="{06AAF83E-B10D-4A3F-B179-D548A3C05813}"/>
    <cellStyle name="Hyperlink 2104" xfId="26263" xr:uid="{02D0AA6C-8AB6-4772-8C94-D373998A6650}"/>
    <cellStyle name="Hyperlink 2104 2" xfId="26264" xr:uid="{ABC7F39F-A163-4899-84D3-435C88825037}"/>
    <cellStyle name="Hyperlink 2105" xfId="26265" xr:uid="{4C9BBA7A-CF07-4B13-BDD6-A07AA237715A}"/>
    <cellStyle name="Hyperlink 2105 2" xfId="26266" xr:uid="{4B9F5F18-3D62-4D87-AF76-5FE76688B233}"/>
    <cellStyle name="Hyperlink 2106" xfId="26267" xr:uid="{23FB6A4D-E421-4E9F-BC31-361E4E490019}"/>
    <cellStyle name="Hyperlink 2106 2" xfId="26268" xr:uid="{1EB4B5C4-DC3C-4244-91AE-A1D9E4ED13D0}"/>
    <cellStyle name="Hyperlink 2107" xfId="26269" xr:uid="{3086E0BF-AA52-4776-885F-965FB013039A}"/>
    <cellStyle name="Hyperlink 2107 2" xfId="26270" xr:uid="{67873A93-E83F-46FE-A7BE-E8020C9600F7}"/>
    <cellStyle name="Hyperlink 2108" xfId="26271" xr:uid="{03001E5A-D547-41C0-960A-FAF0F279E9B0}"/>
    <cellStyle name="Hyperlink 2108 2" xfId="26272" xr:uid="{B140B7B5-0C51-4D29-83D9-EC49183932FC}"/>
    <cellStyle name="Hyperlink 2109" xfId="26273" xr:uid="{8B366899-C27E-49FD-9B02-E1779F444A37}"/>
    <cellStyle name="Hyperlink 2109 2" xfId="26274" xr:uid="{5E96513A-364B-4DC3-BCB1-94C208E89C3D}"/>
    <cellStyle name="Hyperlink 211" xfId="26275" xr:uid="{8DC4F6D7-B1E9-4CEA-AEE4-5A8AEA9F866F}"/>
    <cellStyle name="Hyperlink 211 2" xfId="26276" xr:uid="{8D0AF7F6-90ED-433C-9C95-AEC197B41F2A}"/>
    <cellStyle name="Hyperlink 2110" xfId="26277" xr:uid="{993CB199-0B37-4A6D-9272-14B822A43918}"/>
    <cellStyle name="Hyperlink 2110 2" xfId="26278" xr:uid="{231B8A5D-8BB3-41CD-AAF6-7C44CB665BEF}"/>
    <cellStyle name="Hyperlink 2111" xfId="26279" xr:uid="{6FE5D63E-49FB-41F9-8A00-C10BC306AC71}"/>
    <cellStyle name="Hyperlink 2111 2" xfId="26280" xr:uid="{5968C59E-4B4E-4BE0-AA90-F65FAE3AA97B}"/>
    <cellStyle name="Hyperlink 2112" xfId="26281" xr:uid="{284FF351-3D08-4C48-B67C-676912634A8F}"/>
    <cellStyle name="Hyperlink 2112 2" xfId="26282" xr:uid="{5EEA176D-586F-4CAC-8665-37C4EBF527EB}"/>
    <cellStyle name="Hyperlink 2113" xfId="26283" xr:uid="{CB7B810C-1E15-4492-964D-8068136FEE28}"/>
    <cellStyle name="Hyperlink 2113 2" xfId="26284" xr:uid="{28334ED5-EFC3-4D2C-9F69-8D10A24C6B86}"/>
    <cellStyle name="Hyperlink 2114" xfId="26285" xr:uid="{1DA438F4-5322-49A5-9543-4BF9EECF9CE5}"/>
    <cellStyle name="Hyperlink 2114 2" xfId="26286" xr:uid="{4A1071CA-AF46-463B-B4F7-08E7BDD84363}"/>
    <cellStyle name="Hyperlink 2115" xfId="26287" xr:uid="{E5E8C19B-A2E2-4FD0-BF31-7DCA33CCB3EC}"/>
    <cellStyle name="Hyperlink 2115 2" xfId="26288" xr:uid="{1293B22D-1714-4EBA-BE88-D4E41535FD3D}"/>
    <cellStyle name="Hyperlink 2116" xfId="26289" xr:uid="{12BD4FEE-7B90-478E-B571-F97CAFDDFB75}"/>
    <cellStyle name="Hyperlink 2116 2" xfId="26290" xr:uid="{42507E53-3847-4F3F-B64F-C157210550F9}"/>
    <cellStyle name="Hyperlink 2117" xfId="26291" xr:uid="{C8CC3B33-79BD-4CFE-8A27-DCA06051D9E0}"/>
    <cellStyle name="Hyperlink 2117 2" xfId="26292" xr:uid="{03690A8A-90A1-4A1A-8A3C-F23F5411B91E}"/>
    <cellStyle name="Hyperlink 2118" xfId="26293" xr:uid="{F1391311-A763-4D13-A8B8-80033130D839}"/>
    <cellStyle name="Hyperlink 2118 2" xfId="26294" xr:uid="{7FAF86DC-C16D-40B2-86DF-6F7762414585}"/>
    <cellStyle name="Hyperlink 2119" xfId="26295" xr:uid="{5D98CB9E-673F-45BB-B32E-FD834369100D}"/>
    <cellStyle name="Hyperlink 2119 2" xfId="26296" xr:uid="{8A2796B0-77C8-40A5-96A5-2C0F8BC60288}"/>
    <cellStyle name="Hyperlink 212" xfId="26297" xr:uid="{986CC528-66B1-4F32-8785-280D722B7A3F}"/>
    <cellStyle name="Hyperlink 212 2" xfId="26298" xr:uid="{8B920E2F-E120-4E11-8CA1-D62B749539F5}"/>
    <cellStyle name="Hyperlink 2120" xfId="26299" xr:uid="{27218C7F-5652-4A9F-BAE9-A6C5E2C7B9D1}"/>
    <cellStyle name="Hyperlink 2120 2" xfId="26300" xr:uid="{7D9B72B6-CEA7-4C4F-BD70-D3147A177E17}"/>
    <cellStyle name="Hyperlink 2121" xfId="26301" xr:uid="{A6D2B2CB-54DB-495D-8A51-DD4A45004518}"/>
    <cellStyle name="Hyperlink 2121 2" xfId="26302" xr:uid="{6F17A11E-DF7B-4D9E-BC01-758224E2BAED}"/>
    <cellStyle name="Hyperlink 2122" xfId="26303" xr:uid="{73677C54-9891-4CCD-8E1A-5265BB6E14AB}"/>
    <cellStyle name="Hyperlink 2122 2" xfId="26304" xr:uid="{615B52C5-4B71-4286-8A4E-747B9490FAAE}"/>
    <cellStyle name="Hyperlink 2123" xfId="26305" xr:uid="{4C882DC4-43A4-4EAE-BC0C-1894AAF73CE4}"/>
    <cellStyle name="Hyperlink 2123 2" xfId="26306" xr:uid="{F19EEC97-607C-4714-8026-D3E489AAE2A5}"/>
    <cellStyle name="Hyperlink 2124" xfId="26307" xr:uid="{2B9A976B-F036-4614-B9FC-193369C7B6A2}"/>
    <cellStyle name="Hyperlink 2124 2" xfId="26308" xr:uid="{E3D0A4CE-A1B9-46E0-8D9B-155A8C80AE82}"/>
    <cellStyle name="Hyperlink 2125" xfId="26309" xr:uid="{4BD98111-0CDA-411C-89FB-65807A64D182}"/>
    <cellStyle name="Hyperlink 2125 2" xfId="26310" xr:uid="{775D1A6D-91EA-4E3D-B533-E25CBE54895E}"/>
    <cellStyle name="Hyperlink 2126" xfId="26311" xr:uid="{1AFCC87B-1F25-4CE5-9544-612ECE84EC08}"/>
    <cellStyle name="Hyperlink 2126 2" xfId="26312" xr:uid="{D1FB5E0B-9049-4328-8A8E-EFCE7044FD9C}"/>
    <cellStyle name="Hyperlink 2127" xfId="26313" xr:uid="{F1F57D31-E597-41EF-910F-71148FCC4733}"/>
    <cellStyle name="Hyperlink 2127 2" xfId="26314" xr:uid="{B5D9E656-38D4-43BC-A9A1-F53A448B8EF6}"/>
    <cellStyle name="Hyperlink 2128" xfId="26315" xr:uid="{2641326C-0A34-46C5-8688-EC79A1ECF307}"/>
    <cellStyle name="Hyperlink 2128 2" xfId="26316" xr:uid="{6BCE4FB7-7FD0-41A7-9089-0D984DDCEEB3}"/>
    <cellStyle name="Hyperlink 2129" xfId="26317" xr:uid="{F6F2BCC3-22AE-43C1-8057-D214B126AA48}"/>
    <cellStyle name="Hyperlink 2129 2" xfId="26318" xr:uid="{592D1183-E6C8-4358-AE1E-95D41157321A}"/>
    <cellStyle name="Hyperlink 213" xfId="26319" xr:uid="{FADA8391-6CC7-4B0A-9A74-C18F28A21543}"/>
    <cellStyle name="Hyperlink 213 2" xfId="26320" xr:uid="{2C7CA93E-795D-4778-B266-3DC9F2B09EED}"/>
    <cellStyle name="Hyperlink 2130" xfId="26321" xr:uid="{F44D0DEE-AF97-43F6-9EB9-725FF4E3C2A9}"/>
    <cellStyle name="Hyperlink 2130 2" xfId="26322" xr:uid="{E90D93A5-71AE-41F4-8777-3704B7C3C771}"/>
    <cellStyle name="Hyperlink 2131" xfId="26323" xr:uid="{E3346EE6-99AA-42B2-91AA-A3D29C460F72}"/>
    <cellStyle name="Hyperlink 2131 2" xfId="26324" xr:uid="{E21A4E2D-B3F1-480D-B8AC-D3406F0F0F89}"/>
    <cellStyle name="Hyperlink 2132" xfId="26325" xr:uid="{AD4CDCAA-3D85-46D3-BFCE-C5AF6C2B88AF}"/>
    <cellStyle name="Hyperlink 2132 2" xfId="26326" xr:uid="{48528277-566F-47E3-8262-8E983CC09CE9}"/>
    <cellStyle name="Hyperlink 2133" xfId="26327" xr:uid="{585932DC-A1D8-470B-9733-D278CAE36EA7}"/>
    <cellStyle name="Hyperlink 2133 2" xfId="26328" xr:uid="{B9C2E014-B9AE-4EB9-9CC3-C6812A2C166E}"/>
    <cellStyle name="Hyperlink 2134" xfId="26329" xr:uid="{2E067BEE-B4F6-4078-92D4-E7B32FC51A3D}"/>
    <cellStyle name="Hyperlink 2134 2" xfId="26330" xr:uid="{E27F8471-AA6A-46E6-821C-FC517C814528}"/>
    <cellStyle name="Hyperlink 2135" xfId="26331" xr:uid="{C9A1B166-C103-4B32-A05C-10ED6A80FFDC}"/>
    <cellStyle name="Hyperlink 2135 2" xfId="26332" xr:uid="{D2E9943B-84BD-4EE9-9F58-E7FBC3032B7E}"/>
    <cellStyle name="Hyperlink 2136" xfId="26333" xr:uid="{1EC9A159-C29F-49E4-963D-AE66DDE3D7A5}"/>
    <cellStyle name="Hyperlink 2136 2" xfId="26334" xr:uid="{4C47E4CB-A24D-416F-A543-676EBA1E0D6E}"/>
    <cellStyle name="Hyperlink 2137" xfId="26335" xr:uid="{031084A0-6361-463B-B71F-2567EAA99C57}"/>
    <cellStyle name="Hyperlink 2137 2" xfId="26336" xr:uid="{A654333D-F3F3-4CAD-BA1B-6DF1B821186A}"/>
    <cellStyle name="Hyperlink 2138" xfId="26337" xr:uid="{62AA6C70-D3F4-4192-903A-22C026664D11}"/>
    <cellStyle name="Hyperlink 2138 2" xfId="26338" xr:uid="{5C4DE1A4-941E-4398-8EAF-F23C49203B82}"/>
    <cellStyle name="Hyperlink 2139" xfId="26339" xr:uid="{D7E1C4D8-0F35-415D-97FE-E397E9E57717}"/>
    <cellStyle name="Hyperlink 2139 2" xfId="26340" xr:uid="{D1830C86-D724-46FB-8CC2-723EA912CC8D}"/>
    <cellStyle name="Hyperlink 214" xfId="26341" xr:uid="{D466D999-1C86-4117-AC72-3AC35F29DC3A}"/>
    <cellStyle name="Hyperlink 214 2" xfId="26342" xr:uid="{F79212B0-3131-4EB1-9621-F05F00F34692}"/>
    <cellStyle name="Hyperlink 2140" xfId="26343" xr:uid="{12E552F4-690D-4797-BD3D-124F3D51523E}"/>
    <cellStyle name="Hyperlink 2140 2" xfId="26344" xr:uid="{0E9BFE69-8112-4E01-B047-B8D288F51650}"/>
    <cellStyle name="Hyperlink 2141" xfId="26345" xr:uid="{7767F6B3-3749-4307-833A-3905305C6F50}"/>
    <cellStyle name="Hyperlink 2141 2" xfId="26346" xr:uid="{D0AE3943-EC48-40AE-8328-7C9AD8EF0D3A}"/>
    <cellStyle name="Hyperlink 2142" xfId="26347" xr:uid="{F3393467-9540-4CAD-8282-2BC5EF38BD9E}"/>
    <cellStyle name="Hyperlink 2142 2" xfId="26348" xr:uid="{1AEB636E-AEF0-4BB0-A021-DB307931E8FC}"/>
    <cellStyle name="Hyperlink 2143" xfId="26349" xr:uid="{B78823AC-86E5-4C9D-91F8-ECD8BF679E38}"/>
    <cellStyle name="Hyperlink 2143 2" xfId="26350" xr:uid="{B4CBCF27-ADA5-45CE-B9F3-F26883A71417}"/>
    <cellStyle name="Hyperlink 2144" xfId="26351" xr:uid="{7B660ECE-F18D-44FE-8F40-C93821CA22D3}"/>
    <cellStyle name="Hyperlink 2144 2" xfId="26352" xr:uid="{03DC8C9D-5BF7-4B50-BC6C-99D8CE88219F}"/>
    <cellStyle name="Hyperlink 2145" xfId="26353" xr:uid="{19977E3B-F3F4-4FA1-B7D8-442DFFB45198}"/>
    <cellStyle name="Hyperlink 2145 2" xfId="26354" xr:uid="{6CB08F01-A644-4DA9-8729-ACFBCE60062A}"/>
    <cellStyle name="Hyperlink 2146" xfId="26355" xr:uid="{1EA206A8-B624-4798-A2ED-1FF815301E66}"/>
    <cellStyle name="Hyperlink 2146 2" xfId="26356" xr:uid="{6A030895-626B-489C-9B33-06FC63AB11A5}"/>
    <cellStyle name="Hyperlink 2147" xfId="26357" xr:uid="{B2C74DE5-3BDA-43E1-9654-6F066FA6A208}"/>
    <cellStyle name="Hyperlink 2147 2" xfId="26358" xr:uid="{22278467-AE96-481E-88E8-962D20E8052C}"/>
    <cellStyle name="Hyperlink 2148" xfId="26359" xr:uid="{6C798186-65B7-418A-81CC-7116190F3ECA}"/>
    <cellStyle name="Hyperlink 2148 2" xfId="26360" xr:uid="{3EE68437-E2FE-4130-9B52-FAFC296B0624}"/>
    <cellStyle name="Hyperlink 2149" xfId="26361" xr:uid="{E17CC1F6-A7BB-4C0D-9B86-39FD669C09A9}"/>
    <cellStyle name="Hyperlink 2149 2" xfId="26362" xr:uid="{55E16985-28DF-4FE1-82EF-F4A337307914}"/>
    <cellStyle name="Hyperlink 215" xfId="26363" xr:uid="{8C9EAC21-C9D7-47D2-AB48-E4316737A973}"/>
    <cellStyle name="Hyperlink 215 2" xfId="26364" xr:uid="{1B628463-1D35-4326-B47E-7CF71CE62D1E}"/>
    <cellStyle name="Hyperlink 2150" xfId="26365" xr:uid="{3BE16D73-AB81-4A44-ABDE-21D73579CE61}"/>
    <cellStyle name="Hyperlink 2150 2" xfId="26366" xr:uid="{6B10F149-A4E1-4EAF-94A9-51A051BA2B87}"/>
    <cellStyle name="Hyperlink 2151" xfId="26367" xr:uid="{A0298165-A351-4674-BCE8-7E95CE24AA87}"/>
    <cellStyle name="Hyperlink 2151 2" xfId="26368" xr:uid="{2C7EA556-F67B-4C41-ACB0-2F2AFB174DCA}"/>
    <cellStyle name="Hyperlink 2152" xfId="26369" xr:uid="{D88F8BA1-D114-426D-9DB9-738AA164891B}"/>
    <cellStyle name="Hyperlink 2152 2" xfId="26370" xr:uid="{1585D37E-BCE6-4ECA-8125-AF50920F76D9}"/>
    <cellStyle name="Hyperlink 2153" xfId="26371" xr:uid="{C4E15554-A58B-420A-86C4-D5E3830FB16C}"/>
    <cellStyle name="Hyperlink 2153 2" xfId="26372" xr:uid="{2DA5C4F7-4271-4C7E-8172-6751A18EB0BA}"/>
    <cellStyle name="Hyperlink 2154" xfId="26373" xr:uid="{D6958194-4084-4102-B42B-C68CEB957A09}"/>
    <cellStyle name="Hyperlink 2154 2" xfId="26374" xr:uid="{E03974E3-30E2-434C-90BE-F9A34F510AEC}"/>
    <cellStyle name="Hyperlink 2155" xfId="26375" xr:uid="{E2CE4E63-D67E-4DE2-AE4D-7BF779BD2B66}"/>
    <cellStyle name="Hyperlink 2155 2" xfId="26376" xr:uid="{02BE33FB-B719-4266-A483-C9BE98AC6937}"/>
    <cellStyle name="Hyperlink 2156" xfId="26377" xr:uid="{AF6105B7-FFCA-4A76-9700-9C8FC0C6190B}"/>
    <cellStyle name="Hyperlink 2156 2" xfId="26378" xr:uid="{5303377F-C6C2-4B76-BC78-60632854868F}"/>
    <cellStyle name="Hyperlink 2157" xfId="26379" xr:uid="{7693A91B-1192-4A88-B65B-3772848E15CB}"/>
    <cellStyle name="Hyperlink 2157 2" xfId="26380" xr:uid="{9B342898-3F7C-415A-AD23-1CAB788C9C36}"/>
    <cellStyle name="Hyperlink 2158" xfId="26381" xr:uid="{FBDF3D44-5C7B-4925-8C62-E1A4AFCD39BF}"/>
    <cellStyle name="Hyperlink 2158 2" xfId="26382" xr:uid="{0B087D2C-D906-4D60-9217-487EBBF01E94}"/>
    <cellStyle name="Hyperlink 2159" xfId="26383" xr:uid="{B9493762-D6D2-41FF-BE44-D0F5E1FE8300}"/>
    <cellStyle name="Hyperlink 2159 2" xfId="26384" xr:uid="{BF1CFD2E-C2C5-43B3-A190-DC7AF182DEBB}"/>
    <cellStyle name="Hyperlink 216" xfId="26385" xr:uid="{80B519E4-4FF1-437E-997E-01DF0833550F}"/>
    <cellStyle name="Hyperlink 216 2" xfId="26386" xr:uid="{C91EDBEC-398F-4304-91DB-A9B25A688A2C}"/>
    <cellStyle name="Hyperlink 2160" xfId="26387" xr:uid="{CD18A964-FFDC-4C93-B172-0256DE5F6D76}"/>
    <cellStyle name="Hyperlink 2160 2" xfId="26388" xr:uid="{1D8386C8-7A4D-4D21-BF54-9BD8CB01C5DF}"/>
    <cellStyle name="Hyperlink 2161" xfId="26389" xr:uid="{B7ADC6C4-8684-4CEB-B2DD-DA9FABC1A816}"/>
    <cellStyle name="Hyperlink 2161 2" xfId="26390" xr:uid="{571FEBC1-29DC-4D4C-8E1C-DB3037258145}"/>
    <cellStyle name="Hyperlink 2162" xfId="26391" xr:uid="{D1F907FC-6DBE-45B8-BC69-0C14AC0BE544}"/>
    <cellStyle name="Hyperlink 2162 2" xfId="26392" xr:uid="{6207D10A-7A68-4AA8-83C6-40A3E9FB069D}"/>
    <cellStyle name="Hyperlink 2163" xfId="26393" xr:uid="{E69F9048-01F3-49C7-BD47-354393AD80B6}"/>
    <cellStyle name="Hyperlink 2163 2" xfId="26394" xr:uid="{FDF88B43-FFE3-4411-B3F9-BBCFB7DCB1EB}"/>
    <cellStyle name="Hyperlink 2164" xfId="26395" xr:uid="{EA107E09-AA9F-4B64-85CF-6111A4414159}"/>
    <cellStyle name="Hyperlink 2164 2" xfId="26396" xr:uid="{D431A723-2459-4328-955E-FF5F8AAB7548}"/>
    <cellStyle name="Hyperlink 2165" xfId="26397" xr:uid="{AAE01150-0080-45DF-B916-6FCF90C9125D}"/>
    <cellStyle name="Hyperlink 2165 2" xfId="26398" xr:uid="{8D3F406A-A204-4F6B-B0EB-8676610D90AE}"/>
    <cellStyle name="Hyperlink 2166" xfId="26399" xr:uid="{434D77B2-745B-497A-B8FA-E330BFBB71E0}"/>
    <cellStyle name="Hyperlink 2166 2" xfId="26400" xr:uid="{3292BE63-917F-44E8-BAC4-723E9AB0EF44}"/>
    <cellStyle name="Hyperlink 2167" xfId="26401" xr:uid="{4A14E284-B2AE-4FD0-901E-515237DFCF4A}"/>
    <cellStyle name="Hyperlink 2167 2" xfId="26402" xr:uid="{A32AD3C7-D118-4BA9-BB79-E2861268F207}"/>
    <cellStyle name="Hyperlink 2168" xfId="26403" xr:uid="{1CDADE2C-62DD-481A-8ED4-293E103F0F1D}"/>
    <cellStyle name="Hyperlink 2168 2" xfId="26404" xr:uid="{DBF363D9-191D-4551-827C-119AAA808151}"/>
    <cellStyle name="Hyperlink 2169" xfId="26405" xr:uid="{66279727-F354-427E-98A3-16E976D7EE5D}"/>
    <cellStyle name="Hyperlink 2169 2" xfId="26406" xr:uid="{648DF99E-FB29-4431-A160-FFB40459F13E}"/>
    <cellStyle name="Hyperlink 217" xfId="26407" xr:uid="{81059ED4-C7E8-46BE-BFE6-2F831EEEB71D}"/>
    <cellStyle name="Hyperlink 217 2" xfId="26408" xr:uid="{0B223479-5B86-4B25-AD88-363025653124}"/>
    <cellStyle name="Hyperlink 2170" xfId="26409" xr:uid="{35197662-135B-420E-BE89-D4DE95C9959E}"/>
    <cellStyle name="Hyperlink 2170 2" xfId="26410" xr:uid="{69BAE890-A1BB-42F5-968C-1404BE2B6A4A}"/>
    <cellStyle name="Hyperlink 2171" xfId="26411" xr:uid="{840410F9-CA34-4ECA-9028-AAF016B563E8}"/>
    <cellStyle name="Hyperlink 2171 2" xfId="26412" xr:uid="{AE085982-F3DC-4527-8560-B2A810D384E6}"/>
    <cellStyle name="Hyperlink 2172" xfId="26413" xr:uid="{738A16FE-A5F0-4E3C-A178-A8ABB077C5D0}"/>
    <cellStyle name="Hyperlink 2172 2" xfId="26414" xr:uid="{3783FA6C-D742-40B8-8458-8CAC09FC0E01}"/>
    <cellStyle name="Hyperlink 2173" xfId="26415" xr:uid="{F696CA31-CC25-40B6-8707-4E8523AEFCDB}"/>
    <cellStyle name="Hyperlink 2173 2" xfId="26416" xr:uid="{8964EB53-A729-4BEC-B072-28C67D4C35D7}"/>
    <cellStyle name="Hyperlink 2174" xfId="26417" xr:uid="{ADD19A98-B867-4131-873C-0394A2CF2945}"/>
    <cellStyle name="Hyperlink 2174 2" xfId="26418" xr:uid="{238F39AF-472F-4ECC-9BA9-D00A06437ED8}"/>
    <cellStyle name="Hyperlink 2175" xfId="26419" xr:uid="{B11F4782-0AED-4EE6-99A7-A2388884E03E}"/>
    <cellStyle name="Hyperlink 2175 2" xfId="26420" xr:uid="{E8D12730-B859-40BB-96C2-30370E21511A}"/>
    <cellStyle name="Hyperlink 2176" xfId="26421" xr:uid="{32FF1163-C5DB-466F-A057-FA93FEA6C1C2}"/>
    <cellStyle name="Hyperlink 2176 2" xfId="26422" xr:uid="{95E3E2CD-32CC-4279-AA52-97AA955E8417}"/>
    <cellStyle name="Hyperlink 2177" xfId="26423" xr:uid="{FEC7797B-295B-4E51-8036-CA5F49CC6E46}"/>
    <cellStyle name="Hyperlink 2177 2" xfId="26424" xr:uid="{164AF8FA-E8E9-4359-8B88-DC3D0FCA5343}"/>
    <cellStyle name="Hyperlink 2178" xfId="26425" xr:uid="{21692B65-FC3B-4447-A9C6-7C22C3AE4BC5}"/>
    <cellStyle name="Hyperlink 2178 2" xfId="26426" xr:uid="{DA13F416-B5D9-46F3-8D86-424EFAC16080}"/>
    <cellStyle name="Hyperlink 2179" xfId="26427" xr:uid="{977527E1-11D7-4AF4-B5F0-EE74D128A12D}"/>
    <cellStyle name="Hyperlink 2179 2" xfId="26428" xr:uid="{6090D806-54EE-489B-ACDF-8D23FFE42DB6}"/>
    <cellStyle name="Hyperlink 218" xfId="26429" xr:uid="{946D101E-A7AD-4160-889C-11B3D07ACC1C}"/>
    <cellStyle name="Hyperlink 218 2" xfId="26430" xr:uid="{1DC209AA-A2C7-4238-9E18-1BA8EBFFDAEA}"/>
    <cellStyle name="Hyperlink 2180" xfId="26431" xr:uid="{632577B4-F5E9-4CBE-8D63-DF171F57EDA6}"/>
    <cellStyle name="Hyperlink 2180 2" xfId="26432" xr:uid="{128F3576-13C1-47B9-A867-4B145FB14ED0}"/>
    <cellStyle name="Hyperlink 2181" xfId="26433" xr:uid="{08DD3170-C456-401E-A076-241A5D3B8D4F}"/>
    <cellStyle name="Hyperlink 2181 2" xfId="26434" xr:uid="{2FA4B6CB-1285-4F99-8B46-D73480163C5D}"/>
    <cellStyle name="Hyperlink 2182" xfId="26435" xr:uid="{23726896-C11B-4396-8B65-5647AC2E1377}"/>
    <cellStyle name="Hyperlink 2182 2" xfId="26436" xr:uid="{517D15C2-DDD9-47A1-BEEC-EC014A7290A6}"/>
    <cellStyle name="Hyperlink 2183" xfId="26437" xr:uid="{F446A9D2-A6D9-4CA2-99B2-0A942B4DF9F2}"/>
    <cellStyle name="Hyperlink 2183 2" xfId="26438" xr:uid="{4499C9D2-32B6-4855-85F8-13BFEFBE8AC2}"/>
    <cellStyle name="Hyperlink 2184" xfId="26439" xr:uid="{51D8BC9B-56BF-43C1-9322-E5299424628A}"/>
    <cellStyle name="Hyperlink 2184 2" xfId="26440" xr:uid="{B98D259F-FE29-4ADC-8F74-09952A3B3C1B}"/>
    <cellStyle name="Hyperlink 2185" xfId="26441" xr:uid="{5149FFE3-A33D-4CF7-8072-3B9A1FE5CE47}"/>
    <cellStyle name="Hyperlink 2185 2" xfId="26442" xr:uid="{DA8710EF-F40E-4EA9-BD49-A6857DF5894D}"/>
    <cellStyle name="Hyperlink 2186" xfId="26443" xr:uid="{4274B10E-DA2C-43E5-9A59-C4B5A1383746}"/>
    <cellStyle name="Hyperlink 2186 2" xfId="26444" xr:uid="{B34F3B40-8593-48C7-A88A-3964F6379690}"/>
    <cellStyle name="Hyperlink 2187" xfId="26445" xr:uid="{CFC53C43-C3C0-4004-A9C9-7E7CF11FD5BE}"/>
    <cellStyle name="Hyperlink 2187 2" xfId="26446" xr:uid="{86AFE658-ACD8-4E78-A515-9E4A0B18DB54}"/>
    <cellStyle name="Hyperlink 2188" xfId="26447" xr:uid="{A02DBA2C-DA88-4357-9A7E-2EF798D93783}"/>
    <cellStyle name="Hyperlink 2188 2" xfId="26448" xr:uid="{F90676F8-23DE-48B5-889C-AF3BC7E6D311}"/>
    <cellStyle name="Hyperlink 2189" xfId="26449" xr:uid="{68F67623-9E79-4ACD-BC5E-F12A841A77D2}"/>
    <cellStyle name="Hyperlink 2189 2" xfId="26450" xr:uid="{D0060D80-4D91-4055-A9FB-A258D58BA271}"/>
    <cellStyle name="Hyperlink 219" xfId="26451" xr:uid="{F9B96FE5-9408-4B77-BF85-D4EF2D9F4797}"/>
    <cellStyle name="Hyperlink 219 2" xfId="26452" xr:uid="{3213E559-C463-493A-8529-89D1C9697327}"/>
    <cellStyle name="Hyperlink 2190" xfId="26453" xr:uid="{4A11E256-A882-43F2-95F4-5443C48D059D}"/>
    <cellStyle name="Hyperlink 2190 2" xfId="26454" xr:uid="{AD909DCA-AC7D-4F3D-B72C-4FEDEB0B0F78}"/>
    <cellStyle name="Hyperlink 2191" xfId="26455" xr:uid="{D9B32368-6103-434E-AB8C-8DA11BFDF3AB}"/>
    <cellStyle name="Hyperlink 2191 2" xfId="26456" xr:uid="{B267CE5A-53C9-4307-8A71-29F3EDE2DE73}"/>
    <cellStyle name="Hyperlink 2192" xfId="26457" xr:uid="{040BE46A-546D-4136-A005-7D66A75215A6}"/>
    <cellStyle name="Hyperlink 2192 2" xfId="26458" xr:uid="{3CBBF3E5-2D04-4A58-A4E8-64684B83395D}"/>
    <cellStyle name="Hyperlink 2193" xfId="26459" xr:uid="{F221EF4A-0928-4279-85B7-8C3878D5B4CC}"/>
    <cellStyle name="Hyperlink 2193 2" xfId="26460" xr:uid="{4EEC503F-6048-4E58-BE44-4BAB583277F8}"/>
    <cellStyle name="Hyperlink 2194" xfId="26461" xr:uid="{909B83FF-C9E3-473A-81DE-93B8E9BF4AE0}"/>
    <cellStyle name="Hyperlink 2194 2" xfId="26462" xr:uid="{2420E6BE-676F-42F2-8BB8-E1838ACD3A08}"/>
    <cellStyle name="Hyperlink 2195" xfId="26463" xr:uid="{8E5F0B0C-5671-4F6C-AEA1-0D065D7AFEC5}"/>
    <cellStyle name="Hyperlink 2195 2" xfId="26464" xr:uid="{AF2ED7E6-45D3-4019-9541-75E81D67B9F2}"/>
    <cellStyle name="Hyperlink 2196" xfId="26465" xr:uid="{E2D77E47-C637-4C66-8693-0CA9BE4AD4B2}"/>
    <cellStyle name="Hyperlink 2196 2" xfId="26466" xr:uid="{8E595BC0-E698-4653-9C55-99C3A96779BC}"/>
    <cellStyle name="Hyperlink 2197" xfId="26467" xr:uid="{A19F9928-F0F4-479F-A163-8A8152263AF2}"/>
    <cellStyle name="Hyperlink 2197 2" xfId="26468" xr:uid="{8A556C34-1AF2-4559-B7E9-D31A4A230699}"/>
    <cellStyle name="Hyperlink 2198" xfId="26469" xr:uid="{1CE3F2B6-5F5E-4933-BCEC-A459799CBD0E}"/>
    <cellStyle name="Hyperlink 2198 2" xfId="26470" xr:uid="{DA21506F-1C0B-420E-B0BF-E52D2C212655}"/>
    <cellStyle name="Hyperlink 2199" xfId="26471" xr:uid="{C8366911-4E5F-412E-A0BE-3A78A63F39DC}"/>
    <cellStyle name="Hyperlink 2199 2" xfId="26472" xr:uid="{A209F859-4BA9-4F67-9C0F-25597B59001F}"/>
    <cellStyle name="Hyperlink 22" xfId="26473" xr:uid="{B76029ED-52F7-4B17-B097-0806FF5D800E}"/>
    <cellStyle name="Hyperlink 22 2" xfId="26474" xr:uid="{B1867B1E-2830-40B4-9CA7-226C141A37E1}"/>
    <cellStyle name="Hyperlink 220" xfId="26475" xr:uid="{2A58F9FF-3247-4731-9BED-8098A13DEE76}"/>
    <cellStyle name="Hyperlink 220 2" xfId="26476" xr:uid="{8F1DC8BB-3850-4692-B920-6C7842E8ACA0}"/>
    <cellStyle name="Hyperlink 2200" xfId="26477" xr:uid="{D587EB4A-F4CC-4249-8EB7-CA6EBBD4E45B}"/>
    <cellStyle name="Hyperlink 2200 2" xfId="26478" xr:uid="{1DB284B1-4C27-43B4-9A74-F0587E27658A}"/>
    <cellStyle name="Hyperlink 2201" xfId="26479" xr:uid="{4DB096C2-44CA-49FB-A71C-CA05ECD06F96}"/>
    <cellStyle name="Hyperlink 2201 2" xfId="26480" xr:uid="{B49D38EF-434E-4502-A4DC-43436C033103}"/>
    <cellStyle name="Hyperlink 2202" xfId="26481" xr:uid="{DC378129-7A0B-4F15-BC4B-DDD6110238D6}"/>
    <cellStyle name="Hyperlink 2202 2" xfId="26482" xr:uid="{87FF085D-102B-4A57-A003-7DB55122B045}"/>
    <cellStyle name="Hyperlink 2203" xfId="26483" xr:uid="{789DCACF-3EF1-49D1-9A3E-B22A25FDBBCB}"/>
    <cellStyle name="Hyperlink 2203 2" xfId="26484" xr:uid="{869F56F7-07E5-436D-B545-F830556EEB69}"/>
    <cellStyle name="Hyperlink 2204" xfId="26485" xr:uid="{24E829ED-9327-441C-A095-A284B75C5264}"/>
    <cellStyle name="Hyperlink 2204 2" xfId="26486" xr:uid="{34029B24-2298-457B-BA12-7C80CE529826}"/>
    <cellStyle name="Hyperlink 2205" xfId="26487" xr:uid="{6A2C55F8-3896-4D52-9630-88A8521F4627}"/>
    <cellStyle name="Hyperlink 2205 2" xfId="26488" xr:uid="{9666DB71-B8F9-471D-BA8F-30D15323DEF9}"/>
    <cellStyle name="Hyperlink 2206" xfId="26489" xr:uid="{E2433DBB-8B0C-4E83-B88E-259985C525CF}"/>
    <cellStyle name="Hyperlink 2206 2" xfId="26490" xr:uid="{ABAA0C8B-3B84-4526-83BB-B1F4EB30F5EF}"/>
    <cellStyle name="Hyperlink 2207" xfId="26491" xr:uid="{1BAEA0B0-9CCC-4CB4-92C5-5EBE29545449}"/>
    <cellStyle name="Hyperlink 2207 2" xfId="26492" xr:uid="{853B5F65-DE87-4442-83A8-4E1DE2DB7B1C}"/>
    <cellStyle name="Hyperlink 2208" xfId="26493" xr:uid="{2370942D-80CE-4030-B518-16618563B72C}"/>
    <cellStyle name="Hyperlink 2208 2" xfId="26494" xr:uid="{2AA0E7E4-91D3-4902-9909-74A95CEB5A91}"/>
    <cellStyle name="Hyperlink 2209" xfId="26495" xr:uid="{4D7B7EDF-7AAE-42AC-9D85-513271708B0B}"/>
    <cellStyle name="Hyperlink 2209 2" xfId="26496" xr:uid="{1088903A-6A3B-4CFC-AB4F-AD279EF2C5F4}"/>
    <cellStyle name="Hyperlink 221" xfId="26497" xr:uid="{636991B0-91E1-49FB-9047-41ED4D781731}"/>
    <cellStyle name="Hyperlink 221 2" xfId="26498" xr:uid="{B332201E-28BE-4883-BEF0-F0B0A1237765}"/>
    <cellStyle name="Hyperlink 2210" xfId="26499" xr:uid="{ADBFB194-4E77-4CEC-8012-199517047FE5}"/>
    <cellStyle name="Hyperlink 2210 2" xfId="26500" xr:uid="{DE9E1C14-3B8C-4720-B3D7-2F4BB16EFA57}"/>
    <cellStyle name="Hyperlink 2211" xfId="26501" xr:uid="{DC730E3A-1A08-47E8-BE39-7169638478E8}"/>
    <cellStyle name="Hyperlink 2211 2" xfId="26502" xr:uid="{6BDC0852-931B-4D5B-BEBF-006833AE591F}"/>
    <cellStyle name="Hyperlink 2212" xfId="26503" xr:uid="{16FD4CA8-C26F-438B-94BB-833126FE5FD6}"/>
    <cellStyle name="Hyperlink 2212 2" xfId="26504" xr:uid="{D5E98795-ED0E-4BE8-A8A7-840E303DAE1B}"/>
    <cellStyle name="Hyperlink 2213" xfId="26505" xr:uid="{0AE2F383-391C-477A-8F86-3651909F065F}"/>
    <cellStyle name="Hyperlink 2213 2" xfId="26506" xr:uid="{B1048BCB-5320-4041-ACF0-5B820CF9C87B}"/>
    <cellStyle name="Hyperlink 2214" xfId="26507" xr:uid="{9C5EA45D-BEC8-4425-B8E7-0CFA2749E602}"/>
    <cellStyle name="Hyperlink 2214 2" xfId="26508" xr:uid="{DCD70407-B1B0-41C4-BADA-C6D7C7AA243D}"/>
    <cellStyle name="Hyperlink 2215" xfId="26509" xr:uid="{9693F10F-03C7-4DB7-9A0B-2A04F541BB19}"/>
    <cellStyle name="Hyperlink 2215 2" xfId="26510" xr:uid="{43D5FBD2-2C6D-434D-8354-7411B9327F04}"/>
    <cellStyle name="Hyperlink 2216" xfId="26511" xr:uid="{5E29C50C-368D-400F-9EEB-2FE8458886C7}"/>
    <cellStyle name="Hyperlink 2216 2" xfId="26512" xr:uid="{4BE12BE6-C239-4C4D-B392-D1036A877D37}"/>
    <cellStyle name="Hyperlink 2217" xfId="26513" xr:uid="{B73FD37A-1EDA-4BCE-A816-9844BC802F55}"/>
    <cellStyle name="Hyperlink 2217 2" xfId="26514" xr:uid="{CB3FC6C0-94DB-4F6E-946C-0F9FDEDED6ED}"/>
    <cellStyle name="Hyperlink 2218" xfId="26515" xr:uid="{5B045B26-BFF6-4FE1-B40B-46514150BC86}"/>
    <cellStyle name="Hyperlink 2218 2" xfId="26516" xr:uid="{AE1AB598-1A1E-4B3D-BAAD-9C5B49269769}"/>
    <cellStyle name="Hyperlink 2219" xfId="26517" xr:uid="{391FCB15-A454-4846-BBDE-E41EF0478A0B}"/>
    <cellStyle name="Hyperlink 2219 2" xfId="26518" xr:uid="{6521E92F-E8B9-4D90-BFB4-5D5A153CF6FB}"/>
    <cellStyle name="Hyperlink 222" xfId="26519" xr:uid="{9DE52E5B-36E9-4C96-91D9-A476905327F3}"/>
    <cellStyle name="Hyperlink 222 2" xfId="26520" xr:uid="{D506435C-1FE2-4409-9B9D-F327EDAED8F1}"/>
    <cellStyle name="Hyperlink 2220" xfId="26521" xr:uid="{3A43B98D-9DE1-4AA6-BF6F-37575CF0714A}"/>
    <cellStyle name="Hyperlink 2220 2" xfId="26522" xr:uid="{2A8BF1C5-2A46-45DA-85AB-00458323AC20}"/>
    <cellStyle name="Hyperlink 2221" xfId="26523" xr:uid="{81ECF046-1D43-47DD-977F-FD979FF0B1DF}"/>
    <cellStyle name="Hyperlink 2221 2" xfId="26524" xr:uid="{2604FE1F-4455-455E-9979-C5BB5EC2A309}"/>
    <cellStyle name="Hyperlink 2222" xfId="26525" xr:uid="{589F3C1A-04F1-4B90-9A4B-C0379765AF77}"/>
    <cellStyle name="Hyperlink 2222 2" xfId="26526" xr:uid="{2E986A87-2BFD-4608-AEDB-7C597B3B199C}"/>
    <cellStyle name="Hyperlink 2223" xfId="26527" xr:uid="{EC0101CD-D300-44F8-8FA0-1E86521CC2AA}"/>
    <cellStyle name="Hyperlink 2223 2" xfId="26528" xr:uid="{42BC0C9B-E094-4D56-947C-2BC252EB6C1B}"/>
    <cellStyle name="Hyperlink 2224" xfId="26529" xr:uid="{4C3376F2-CFEB-4D3E-9BC6-085E2BA51ED3}"/>
    <cellStyle name="Hyperlink 2224 2" xfId="26530" xr:uid="{B427D43B-8E6B-4D4D-A6CF-B80A45066801}"/>
    <cellStyle name="Hyperlink 2225" xfId="26531" xr:uid="{117F0D6E-10C0-4B40-B0A0-200BADAEC020}"/>
    <cellStyle name="Hyperlink 2225 2" xfId="26532" xr:uid="{82A78974-6D57-4AE8-9A97-223503A847F4}"/>
    <cellStyle name="Hyperlink 2226" xfId="26533" xr:uid="{7ACD57C5-5BFB-484A-ADD9-5F94065A2A48}"/>
    <cellStyle name="Hyperlink 2226 2" xfId="26534" xr:uid="{C5810DC0-2213-4A9C-AACB-F34540E792C5}"/>
    <cellStyle name="Hyperlink 2227" xfId="26535" xr:uid="{70E1AB6C-5FFD-4B5B-92A2-24C3E037DBAB}"/>
    <cellStyle name="Hyperlink 2227 2" xfId="26536" xr:uid="{5F5449F7-B0E7-4FE0-8BA3-C2FFE3CDC264}"/>
    <cellStyle name="Hyperlink 2228" xfId="26537" xr:uid="{66672D2F-79B1-40BA-B026-BDB4BFCA11B3}"/>
    <cellStyle name="Hyperlink 2228 2" xfId="26538" xr:uid="{878F1814-50A5-4A0C-826A-BB9B90EECA99}"/>
    <cellStyle name="Hyperlink 2229" xfId="26539" xr:uid="{2A82FD63-7968-49F9-8823-75D15C119E3E}"/>
    <cellStyle name="Hyperlink 2229 2" xfId="26540" xr:uid="{5ED9206B-C4BD-4728-ADFD-902CBE235810}"/>
    <cellStyle name="Hyperlink 223" xfId="26541" xr:uid="{7802866F-5E6D-4AD5-A24C-320CC8A34762}"/>
    <cellStyle name="Hyperlink 223 2" xfId="26542" xr:uid="{3F8E6E50-C580-4177-9621-93EEC645E691}"/>
    <cellStyle name="Hyperlink 2230" xfId="26543" xr:uid="{5CF4F53B-0CFF-47F3-9A7F-CB855ABD90A1}"/>
    <cellStyle name="Hyperlink 2230 2" xfId="26544" xr:uid="{A3F7411E-6609-4E63-96E8-8388CDE9AD0C}"/>
    <cellStyle name="Hyperlink 2231" xfId="26545" xr:uid="{C815FCC5-B2D9-4E63-B247-ECA0C89AA3E6}"/>
    <cellStyle name="Hyperlink 2231 2" xfId="26546" xr:uid="{3D916A9F-3E2A-42E1-8B36-FF5BD825B128}"/>
    <cellStyle name="Hyperlink 2232" xfId="26547" xr:uid="{BBDEF4DA-0287-4CA2-90EC-625424DFEFC6}"/>
    <cellStyle name="Hyperlink 2232 2" xfId="26548" xr:uid="{9C4F8A10-9BEF-4FBD-8D62-14F321BBA241}"/>
    <cellStyle name="Hyperlink 2233" xfId="26549" xr:uid="{8042F8E9-B0FB-4F1F-8C1A-EA0764281CDE}"/>
    <cellStyle name="Hyperlink 2233 2" xfId="26550" xr:uid="{54CEBBE8-7A02-462C-9C86-0BCA02FEF6D6}"/>
    <cellStyle name="Hyperlink 2234" xfId="26551" xr:uid="{25F11FAB-1DFC-4DD4-A4F2-B30B826946A4}"/>
    <cellStyle name="Hyperlink 2234 2" xfId="26552" xr:uid="{EA11EAE4-C084-4D10-AD31-29C006AE3085}"/>
    <cellStyle name="Hyperlink 2235" xfId="26553" xr:uid="{73E432D3-DE76-43CB-81B2-AED171E721C1}"/>
    <cellStyle name="Hyperlink 2235 2" xfId="26554" xr:uid="{CD2823D3-7670-49CA-B92A-0BA9F5BE583E}"/>
    <cellStyle name="Hyperlink 2236" xfId="26555" xr:uid="{29D1F943-9104-4B56-932A-D8DD15CE1712}"/>
    <cellStyle name="Hyperlink 2236 2" xfId="26556" xr:uid="{C111EAAF-F543-438E-B84C-E4D6D8BC5342}"/>
    <cellStyle name="Hyperlink 2237" xfId="26557" xr:uid="{B7811197-2FF6-4DFA-857D-E598C4C4FB8D}"/>
    <cellStyle name="Hyperlink 2237 2" xfId="26558" xr:uid="{A077E524-22C4-44D3-A40E-98403582F061}"/>
    <cellStyle name="Hyperlink 2238" xfId="26559" xr:uid="{4ADC1AEF-1B90-48C0-87DC-B0551E47B8DC}"/>
    <cellStyle name="Hyperlink 2238 2" xfId="26560" xr:uid="{6DF4B370-0A30-42D9-A773-FE4D375473A0}"/>
    <cellStyle name="Hyperlink 2239" xfId="26561" xr:uid="{CB2DC5C8-FF60-417C-BF43-FE21EA686897}"/>
    <cellStyle name="Hyperlink 2239 2" xfId="26562" xr:uid="{63F81F1D-5606-4CAF-A264-EB8F2DB47C59}"/>
    <cellStyle name="Hyperlink 224" xfId="26563" xr:uid="{D8626261-C7C8-45F7-BFC5-4C9CA00ABDA2}"/>
    <cellStyle name="Hyperlink 224 2" xfId="26564" xr:uid="{9B01B391-3FDA-4741-AAE8-B2B50EC05734}"/>
    <cellStyle name="Hyperlink 2240" xfId="26565" xr:uid="{6DCECF2C-B634-46E2-915A-4068C180D69B}"/>
    <cellStyle name="Hyperlink 2240 2" xfId="26566" xr:uid="{2F2777C5-86AF-4DCE-9AFB-E74D4BE2419D}"/>
    <cellStyle name="Hyperlink 2241" xfId="26567" xr:uid="{109A1874-D01E-455A-9DE3-FF665EFFFCFD}"/>
    <cellStyle name="Hyperlink 2241 2" xfId="26568" xr:uid="{7C6F02C2-FBBB-4D78-9F62-B3AE0ED46191}"/>
    <cellStyle name="Hyperlink 2242" xfId="26569" xr:uid="{E24362CF-D2D0-419C-BA07-6050461F2751}"/>
    <cellStyle name="Hyperlink 2242 2" xfId="26570" xr:uid="{47CBB416-E986-41E3-8D47-61CFF977D947}"/>
    <cellStyle name="Hyperlink 2243" xfId="26571" xr:uid="{F7D17623-2E49-4994-8DC8-DA0973A60410}"/>
    <cellStyle name="Hyperlink 2243 2" xfId="26572" xr:uid="{6030FFB2-8021-4930-92AE-D8185FA49427}"/>
    <cellStyle name="Hyperlink 2244" xfId="26573" xr:uid="{32DEAB43-EC32-40BE-99C7-327B044556FF}"/>
    <cellStyle name="Hyperlink 2244 2" xfId="26574" xr:uid="{2FA3C1C5-E683-4BF5-8386-D60681E3FB9C}"/>
    <cellStyle name="Hyperlink 2245" xfId="26575" xr:uid="{0B509C27-2023-416E-9826-C978C08D6D79}"/>
    <cellStyle name="Hyperlink 2245 2" xfId="26576" xr:uid="{7CA6FF98-2751-4C1C-8D5C-DFD48A1DF961}"/>
    <cellStyle name="Hyperlink 2246" xfId="26577" xr:uid="{611A1C88-55CA-47A3-9225-04E92814A7D2}"/>
    <cellStyle name="Hyperlink 2246 2" xfId="26578" xr:uid="{E08896CF-2DB0-4EB9-B014-AA036292D6B8}"/>
    <cellStyle name="Hyperlink 2247" xfId="26579" xr:uid="{278F2856-0366-4AD0-BC01-5C2B641D804F}"/>
    <cellStyle name="Hyperlink 2247 2" xfId="26580" xr:uid="{A293613F-32DA-4A08-AF6F-7E08D53C72A8}"/>
    <cellStyle name="Hyperlink 2248" xfId="26581" xr:uid="{4E2434CB-C3A3-4A0A-9216-BD26722E60AF}"/>
    <cellStyle name="Hyperlink 2248 2" xfId="26582" xr:uid="{9432D522-BB08-4F55-B110-DC7B3773D721}"/>
    <cellStyle name="Hyperlink 2249" xfId="26583" xr:uid="{D69821A1-0573-4D8F-8BC5-3211E486C88A}"/>
    <cellStyle name="Hyperlink 2249 2" xfId="26584" xr:uid="{A141A2AE-90C1-4F81-B6A3-9A0C0614E74F}"/>
    <cellStyle name="Hyperlink 225" xfId="26585" xr:uid="{EDD92433-B19D-4B23-8CCB-6E8415764EAB}"/>
    <cellStyle name="Hyperlink 225 2" xfId="26586" xr:uid="{444B076B-9DE6-4F45-AAC1-4EB154C79E8F}"/>
    <cellStyle name="Hyperlink 2250" xfId="26587" xr:uid="{AD42C778-5337-4A1A-8C5B-F356A51906D0}"/>
    <cellStyle name="Hyperlink 2250 2" xfId="26588" xr:uid="{FAACCF2E-8515-4F41-868E-F3E89F891A7F}"/>
    <cellStyle name="Hyperlink 2251" xfId="26589" xr:uid="{FAB93305-48C4-46D0-ABF0-637F1077823A}"/>
    <cellStyle name="Hyperlink 2251 2" xfId="26590" xr:uid="{188F3100-AD6D-44DB-9BC3-915B714557F0}"/>
    <cellStyle name="Hyperlink 2252" xfId="26591" xr:uid="{DA51CB8D-CEA0-479D-B629-13962D13A2B0}"/>
    <cellStyle name="Hyperlink 2252 2" xfId="26592" xr:uid="{6BE6770D-58CD-4A0C-97BC-1145C2DFB32D}"/>
    <cellStyle name="Hyperlink 2253" xfId="26593" xr:uid="{CE73D7D4-0A3F-49E4-8D10-F847779B5374}"/>
    <cellStyle name="Hyperlink 2253 2" xfId="26594" xr:uid="{4C9C3BF1-8A05-4E64-B77A-0DB32796CE17}"/>
    <cellStyle name="Hyperlink 2254" xfId="26595" xr:uid="{1D7F04E7-FC70-45AB-BB5E-CEB1BAC56BC5}"/>
    <cellStyle name="Hyperlink 2254 2" xfId="26596" xr:uid="{0F403C33-45AF-416E-9F14-572C68DBB213}"/>
    <cellStyle name="Hyperlink 2255" xfId="26597" xr:uid="{716A82EA-A83F-431E-A5D5-AAFE1F859F5D}"/>
    <cellStyle name="Hyperlink 2255 2" xfId="26598" xr:uid="{9020735B-AEBE-4119-97EB-901A5E3DA06E}"/>
    <cellStyle name="Hyperlink 2256" xfId="26599" xr:uid="{E2947D71-3722-4168-ACDC-29C14D90A613}"/>
    <cellStyle name="Hyperlink 2256 2" xfId="26600" xr:uid="{1A64FDD6-28FB-4793-89AB-04E61FC410FD}"/>
    <cellStyle name="Hyperlink 2257" xfId="26601" xr:uid="{4A82FFC3-879F-4562-BE3E-45DA11C6ABD9}"/>
    <cellStyle name="Hyperlink 2257 2" xfId="26602" xr:uid="{FDEDE870-FEA9-46BE-BFE0-EB6D5FA3B04B}"/>
    <cellStyle name="Hyperlink 2258" xfId="26603" xr:uid="{A8B820E3-B5EB-4855-BD93-93891D4BC940}"/>
    <cellStyle name="Hyperlink 2258 2" xfId="26604" xr:uid="{AE05B531-48C1-4E0F-9BDE-2E6E342AC6B0}"/>
    <cellStyle name="Hyperlink 2259" xfId="26605" xr:uid="{5C8451C5-FA19-4D1E-BB59-BCE3EB5899B8}"/>
    <cellStyle name="Hyperlink 2259 2" xfId="26606" xr:uid="{ED532B68-5E21-47B3-BFA5-9664366A3CB2}"/>
    <cellStyle name="Hyperlink 226" xfId="26607" xr:uid="{3B38FC69-EBDC-415B-BC54-0864E7BE1236}"/>
    <cellStyle name="Hyperlink 226 2" xfId="26608" xr:uid="{269E2428-ED12-4F9D-9866-C72E30E13EA9}"/>
    <cellStyle name="Hyperlink 2260" xfId="26609" xr:uid="{822F5A28-BB32-4AD3-A6B6-B1B4ED5D2A7B}"/>
    <cellStyle name="Hyperlink 2260 2" xfId="26610" xr:uid="{0FB54BF6-2E65-4EFA-8196-1BE9DAD5F2BD}"/>
    <cellStyle name="Hyperlink 2261" xfId="26611" xr:uid="{756C7DA4-8C0A-490E-85ED-FBA655A6111D}"/>
    <cellStyle name="Hyperlink 2261 2" xfId="26612" xr:uid="{9EF107D7-4642-4D28-B42E-32F9E6429E2B}"/>
    <cellStyle name="Hyperlink 2262" xfId="26613" xr:uid="{A7E4FFFC-F81B-4D32-A359-BC6DE7D1518A}"/>
    <cellStyle name="Hyperlink 2262 2" xfId="26614" xr:uid="{FF6061FB-52AB-4F23-930B-F3FF062335AB}"/>
    <cellStyle name="Hyperlink 2263" xfId="26615" xr:uid="{EDAC8898-3FCE-4F42-A9F5-3C8672E334A1}"/>
    <cellStyle name="Hyperlink 2263 2" xfId="26616" xr:uid="{95F9149D-D79D-4F1A-AB0B-1F0D2D9C5766}"/>
    <cellStyle name="Hyperlink 2264" xfId="26617" xr:uid="{A9B4C2F4-FF23-4A86-B141-D92E5360BF32}"/>
    <cellStyle name="Hyperlink 2264 2" xfId="26618" xr:uid="{3CA6BB9C-C853-46A7-9080-D0EDED274CBD}"/>
    <cellStyle name="Hyperlink 2265" xfId="26619" xr:uid="{DF2E1EE1-A6C5-4278-88A3-AEAB3268340F}"/>
    <cellStyle name="Hyperlink 2265 2" xfId="26620" xr:uid="{F1550E3D-D4D0-4EE4-9B3B-D13A5E8563DD}"/>
    <cellStyle name="Hyperlink 2266" xfId="26621" xr:uid="{C903ED83-BE74-4452-B917-695F789F865E}"/>
    <cellStyle name="Hyperlink 2266 2" xfId="26622" xr:uid="{DB6DC0AB-5344-4F3A-8C23-E012AC1798A3}"/>
    <cellStyle name="Hyperlink 2267" xfId="26623" xr:uid="{8A58D834-7FCE-4512-983A-73548AD549C3}"/>
    <cellStyle name="Hyperlink 2267 2" xfId="26624" xr:uid="{1EFF6FB8-3A24-4921-9DCD-40313790EE9D}"/>
    <cellStyle name="Hyperlink 2268" xfId="26625" xr:uid="{3B6E30F7-FC68-47F2-B0F2-1E127B929428}"/>
    <cellStyle name="Hyperlink 2268 2" xfId="26626" xr:uid="{B2566553-31DD-41D6-997A-AB4C59EBACC9}"/>
    <cellStyle name="Hyperlink 2269" xfId="26627" xr:uid="{1DE266B6-4A9A-4348-A203-1F37476029F2}"/>
    <cellStyle name="Hyperlink 2269 2" xfId="26628" xr:uid="{1717E5FA-2A78-45D9-A845-643E73831879}"/>
    <cellStyle name="Hyperlink 227" xfId="26629" xr:uid="{93D586A9-0EAD-4F46-98E3-46317CDB633F}"/>
    <cellStyle name="Hyperlink 227 2" xfId="26630" xr:uid="{2733F2D7-B98B-4091-853A-650D54813727}"/>
    <cellStyle name="Hyperlink 2270" xfId="26631" xr:uid="{9161D6C9-BED1-47CD-B7BF-C2A9A70BAA0F}"/>
    <cellStyle name="Hyperlink 2270 2" xfId="26632" xr:uid="{C647A4ED-0DC7-4961-A53B-61425C3A64A7}"/>
    <cellStyle name="Hyperlink 2271" xfId="26633" xr:uid="{82E2E7EB-3812-4BA1-9C6B-27122DB143EB}"/>
    <cellStyle name="Hyperlink 2271 2" xfId="26634" xr:uid="{E39CE018-822A-41DB-AF6B-36D7A82755F4}"/>
    <cellStyle name="Hyperlink 2272" xfId="26635" xr:uid="{8B9522B9-CE52-4138-ABC5-EF574141CE0F}"/>
    <cellStyle name="Hyperlink 2272 2" xfId="26636" xr:uid="{11361DF6-BDEC-403C-9558-8A57571963C9}"/>
    <cellStyle name="Hyperlink 2273" xfId="26637" xr:uid="{AF89BAD4-F69E-41A1-A328-60B81AE3E658}"/>
    <cellStyle name="Hyperlink 2273 2" xfId="26638" xr:uid="{040CBB18-37D7-46F8-893C-9012CB18AB96}"/>
    <cellStyle name="Hyperlink 2274" xfId="26639" xr:uid="{05484B36-CA56-4BE3-A10C-BD603987F149}"/>
    <cellStyle name="Hyperlink 2274 2" xfId="26640" xr:uid="{15E506B9-3287-477F-9172-5BA0300890FE}"/>
    <cellStyle name="Hyperlink 2275" xfId="26641" xr:uid="{1DE61A0D-0B90-4229-A07A-B4A2F0711896}"/>
    <cellStyle name="Hyperlink 2275 2" xfId="26642" xr:uid="{34D13BF6-3C1B-4038-BF4A-1F52AB303F2C}"/>
    <cellStyle name="Hyperlink 2276" xfId="26643" xr:uid="{40B04614-CDA3-4E35-BDA2-BAED2E83E313}"/>
    <cellStyle name="Hyperlink 2276 2" xfId="26644" xr:uid="{55CF0E9C-E350-4B86-A05C-291EF4FCE001}"/>
    <cellStyle name="Hyperlink 2277" xfId="26645" xr:uid="{110621A7-B8C7-4613-A2B1-744B516238D2}"/>
    <cellStyle name="Hyperlink 2277 2" xfId="26646" xr:uid="{748C4647-2248-45EA-9573-89892FFA91EC}"/>
    <cellStyle name="Hyperlink 2278" xfId="26647" xr:uid="{15491C14-ECA9-4AA7-AFAE-69BF5BFB31D8}"/>
    <cellStyle name="Hyperlink 2278 2" xfId="26648" xr:uid="{5E629438-DF6D-4674-9D56-CF29E517CF93}"/>
    <cellStyle name="Hyperlink 2279" xfId="26649" xr:uid="{7C68A8B1-A86A-4253-BDBD-BAC1721AEA45}"/>
    <cellStyle name="Hyperlink 2279 2" xfId="26650" xr:uid="{7A4247A8-E9BA-4279-9509-6EB68B7FB0C9}"/>
    <cellStyle name="Hyperlink 228" xfId="26651" xr:uid="{40715CF6-089F-49C2-8C2A-7DFF9CFB1FF6}"/>
    <cellStyle name="Hyperlink 228 2" xfId="26652" xr:uid="{9B01DF23-236A-4D30-91EF-F82A90BF2B4C}"/>
    <cellStyle name="Hyperlink 2280" xfId="26653" xr:uid="{32494E23-E374-4820-A309-79A621DBC840}"/>
    <cellStyle name="Hyperlink 2280 2" xfId="26654" xr:uid="{56A448E5-62B1-411B-ADFC-D785A5C5B08B}"/>
    <cellStyle name="Hyperlink 2281" xfId="26655" xr:uid="{AEA251D5-DB27-41D0-9191-3F5570367FB4}"/>
    <cellStyle name="Hyperlink 2281 2" xfId="26656" xr:uid="{FA80F340-0285-4B04-9547-7603609A32FB}"/>
    <cellStyle name="Hyperlink 2282" xfId="26657" xr:uid="{C7D453BB-51FC-4F9C-97C4-176539ED568E}"/>
    <cellStyle name="Hyperlink 2282 2" xfId="26658" xr:uid="{CAC3B486-A14A-4A23-9E63-9F541ADFD9EB}"/>
    <cellStyle name="Hyperlink 2283" xfId="26659" xr:uid="{55EAC2F4-8D6A-466A-9848-980DCE7D1843}"/>
    <cellStyle name="Hyperlink 2283 2" xfId="26660" xr:uid="{BD002AA2-DB68-4A87-9109-D8EB0D284E48}"/>
    <cellStyle name="Hyperlink 2284" xfId="26661" xr:uid="{6A71F19D-38A9-4968-8375-E43705A69781}"/>
    <cellStyle name="Hyperlink 2284 2" xfId="26662" xr:uid="{DC3251CF-E03C-48EA-8694-2EF4BDAD7045}"/>
    <cellStyle name="Hyperlink 2285" xfId="26663" xr:uid="{2DEC65D4-F501-42B0-BFB5-CF1A075E9821}"/>
    <cellStyle name="Hyperlink 2285 2" xfId="26664" xr:uid="{430FE3A1-80D4-4A8F-A37E-037A27E8BA9F}"/>
    <cellStyle name="Hyperlink 2286" xfId="26665" xr:uid="{584796AE-A4FF-4CA3-91C5-13762B0AF2A7}"/>
    <cellStyle name="Hyperlink 2286 2" xfId="26666" xr:uid="{E9650D21-ABCA-4A4F-B15C-4A9A80832F7E}"/>
    <cellStyle name="Hyperlink 2287" xfId="26667" xr:uid="{D2535143-5B72-496E-BDBA-E20CBF098343}"/>
    <cellStyle name="Hyperlink 2287 2" xfId="26668" xr:uid="{1C458968-78B8-451C-B7D8-BE97D3C9EC93}"/>
    <cellStyle name="Hyperlink 2288" xfId="26669" xr:uid="{D358AC39-FB2C-492A-9027-64315C63A0E7}"/>
    <cellStyle name="Hyperlink 2288 2" xfId="26670" xr:uid="{ECAB5778-E7F5-4D40-98BA-2ED7D2E8F529}"/>
    <cellStyle name="Hyperlink 2289" xfId="26671" xr:uid="{FE54F65C-DA1D-4147-BF92-4FB2189D6E49}"/>
    <cellStyle name="Hyperlink 2289 2" xfId="26672" xr:uid="{A8774BDE-A95F-4110-98EF-CDF883AA9F71}"/>
    <cellStyle name="Hyperlink 229" xfId="26673" xr:uid="{79D1C74B-D189-4D9A-B904-37BAD8EEDD68}"/>
    <cellStyle name="Hyperlink 229 2" xfId="26674" xr:uid="{F5C619B0-6C87-48CA-AC75-5E45CC3A7414}"/>
    <cellStyle name="Hyperlink 2290" xfId="26675" xr:uid="{72663850-5622-455C-8A3B-E85651C64A83}"/>
    <cellStyle name="Hyperlink 2290 2" xfId="26676" xr:uid="{03EE08E7-38CF-4BD0-83B2-DE6FBBEDC9C4}"/>
    <cellStyle name="Hyperlink 2291" xfId="26677" xr:uid="{4C4394F5-5900-4C25-8A49-74B951692B1A}"/>
    <cellStyle name="Hyperlink 2291 2" xfId="26678" xr:uid="{8DCC3166-50DA-4EC7-A173-1E5A3109D54B}"/>
    <cellStyle name="Hyperlink 2292" xfId="26679" xr:uid="{7FB49CD9-703A-4CAD-98C6-FD4196572B33}"/>
    <cellStyle name="Hyperlink 2292 2" xfId="26680" xr:uid="{E91152F8-C5B2-453D-892F-34BAAE72F626}"/>
    <cellStyle name="Hyperlink 2293" xfId="26681" xr:uid="{A35DB881-1152-4B7C-AAEE-B9F8B09E1D4E}"/>
    <cellStyle name="Hyperlink 2293 2" xfId="26682" xr:uid="{A99DF6A2-50B1-4CB8-AFD0-738F56EA8E06}"/>
    <cellStyle name="Hyperlink 2294" xfId="26683" xr:uid="{F2A96019-5428-4193-985E-722B6D1D6153}"/>
    <cellStyle name="Hyperlink 2294 2" xfId="26684" xr:uid="{C0B37C83-A134-4E3B-A70F-503CA30C1690}"/>
    <cellStyle name="Hyperlink 2295" xfId="26685" xr:uid="{A8B47200-222D-44A9-AF56-EE53284CC6F8}"/>
    <cellStyle name="Hyperlink 2295 2" xfId="26686" xr:uid="{FA478367-F158-4A0C-B20C-25C1D6707082}"/>
    <cellStyle name="Hyperlink 2296" xfId="26687" xr:uid="{D352B98D-BF24-4698-A1B8-8FB1CF4430F9}"/>
    <cellStyle name="Hyperlink 2296 2" xfId="26688" xr:uid="{B308F745-1747-4B38-9A23-DD511363AD42}"/>
    <cellStyle name="Hyperlink 2297" xfId="26689" xr:uid="{4D070EB7-6C61-4A4C-B702-D85129A0051B}"/>
    <cellStyle name="Hyperlink 2297 2" xfId="26690" xr:uid="{5BC8EC95-0CC4-4855-BBFB-40ECF68A47E9}"/>
    <cellStyle name="Hyperlink 2298" xfId="26691" xr:uid="{AF9A5B18-30F6-472A-8003-8F04B359338E}"/>
    <cellStyle name="Hyperlink 2298 2" xfId="26692" xr:uid="{9F293FE0-0528-4288-A803-6182B91D3678}"/>
    <cellStyle name="Hyperlink 2299" xfId="26693" xr:uid="{5B0D4D38-EF0C-481B-91B3-461C5F80B1AB}"/>
    <cellStyle name="Hyperlink 2299 2" xfId="26694" xr:uid="{DD0D4EE1-A761-4BCF-A6A4-853AC51E564D}"/>
    <cellStyle name="Hyperlink 23" xfId="26695" xr:uid="{FB9C894C-7661-462D-A566-52B0972D3C71}"/>
    <cellStyle name="Hyperlink 23 2" xfId="26696" xr:uid="{8F26CAC5-DE0A-4812-848E-4D3B28B2418E}"/>
    <cellStyle name="Hyperlink 230" xfId="26697" xr:uid="{515B757C-50DB-49F8-8142-EC9F0F996AF6}"/>
    <cellStyle name="Hyperlink 230 2" xfId="26698" xr:uid="{D8BB1B42-DF81-4E56-8118-5B13D32B86DE}"/>
    <cellStyle name="Hyperlink 2300" xfId="26699" xr:uid="{62BAB677-1EE3-4E8F-929C-9907C4BDD08C}"/>
    <cellStyle name="Hyperlink 2300 2" xfId="26700" xr:uid="{6A130D1B-B54C-4EA2-85A5-C4AE7F533C6B}"/>
    <cellStyle name="Hyperlink 2301" xfId="26701" xr:uid="{E5CFF29A-4327-4368-A75D-3220E4C376C3}"/>
    <cellStyle name="Hyperlink 2301 2" xfId="26702" xr:uid="{FEFCFED2-F9F5-4746-AD4C-BB68F90108E3}"/>
    <cellStyle name="Hyperlink 2302" xfId="26703" xr:uid="{BFEFEBB1-DDDC-4A22-9FE4-D83CB7B13C70}"/>
    <cellStyle name="Hyperlink 2302 2" xfId="26704" xr:uid="{9163BE69-64F3-4FCF-8719-86AA5FC7D4D6}"/>
    <cellStyle name="Hyperlink 2303" xfId="26705" xr:uid="{65942DE5-E7F8-4D9E-8176-0B905FA02126}"/>
    <cellStyle name="Hyperlink 2303 2" xfId="26706" xr:uid="{410DA9BC-4BC9-495B-B140-37156EE4A0D0}"/>
    <cellStyle name="Hyperlink 2304" xfId="26707" xr:uid="{B5709836-57B5-4847-B11E-8A5078B9A6AF}"/>
    <cellStyle name="Hyperlink 2304 2" xfId="26708" xr:uid="{B93D0509-AF64-4A83-AFCF-38CBF80F332C}"/>
    <cellStyle name="Hyperlink 2305" xfId="26709" xr:uid="{B3AEABDA-03D7-4803-AB1F-9EA86B831C26}"/>
    <cellStyle name="Hyperlink 2305 2" xfId="26710" xr:uid="{D1BF401C-65EF-4F4C-B54B-712FF2117A04}"/>
    <cellStyle name="Hyperlink 2306" xfId="26711" xr:uid="{A7DEA191-C8D5-4E2C-B014-30D263B7E965}"/>
    <cellStyle name="Hyperlink 2306 2" xfId="26712" xr:uid="{62F4B9D2-5DB0-466F-AC16-6DD8A3489BAD}"/>
    <cellStyle name="Hyperlink 2307" xfId="26713" xr:uid="{1B5E7D94-765D-47AD-BA9E-109161CBAC7A}"/>
    <cellStyle name="Hyperlink 2307 2" xfId="26714" xr:uid="{A397E7FE-2594-4E7B-BFA3-C463C57D6258}"/>
    <cellStyle name="Hyperlink 2308" xfId="26715" xr:uid="{1BCB5F99-5277-4C38-AC2D-1CB8F3A7FEE4}"/>
    <cellStyle name="Hyperlink 2308 2" xfId="26716" xr:uid="{746A1FA1-8A01-40E2-8992-A4BF012437FB}"/>
    <cellStyle name="Hyperlink 2309" xfId="26717" xr:uid="{C18248E1-64CF-4C70-A0AF-BF6DC2A6C57D}"/>
    <cellStyle name="Hyperlink 2309 2" xfId="26718" xr:uid="{D1A126FF-535F-4C25-AD18-41A17D402395}"/>
    <cellStyle name="Hyperlink 231" xfId="26719" xr:uid="{D5FE2626-1B29-41EC-A6D3-7802AF2864F4}"/>
    <cellStyle name="Hyperlink 231 2" xfId="26720" xr:uid="{943FD3C0-D8BC-453C-A7D0-9175F8C198AE}"/>
    <cellStyle name="Hyperlink 2310" xfId="26721" xr:uid="{183856B8-F6B7-44A6-9A89-27CB5D8A1B38}"/>
    <cellStyle name="Hyperlink 2310 2" xfId="26722" xr:uid="{D247BB66-26B8-4685-ADA0-04E9923CEF86}"/>
    <cellStyle name="Hyperlink 2311" xfId="26723" xr:uid="{B955F1EB-158F-48F3-A553-AB788809FDCE}"/>
    <cellStyle name="Hyperlink 2311 2" xfId="26724" xr:uid="{6C5709ED-6E87-46A3-9D39-CA195B11FDDE}"/>
    <cellStyle name="Hyperlink 2312" xfId="26725" xr:uid="{60E4426E-0420-4657-90BB-4DD54B92B8B7}"/>
    <cellStyle name="Hyperlink 2312 2" xfId="26726" xr:uid="{6B932E47-D4B8-4FDB-A00D-EF9010CFF95A}"/>
    <cellStyle name="Hyperlink 2313" xfId="26727" xr:uid="{9977DB50-E6B8-4EAD-AA84-B892BC80F978}"/>
    <cellStyle name="Hyperlink 2313 2" xfId="26728" xr:uid="{B8ED7E4B-31D3-49DF-A220-F0BA8EE39238}"/>
    <cellStyle name="Hyperlink 2314" xfId="26729" xr:uid="{BB2301BF-1B79-40E1-9492-0E611DA44440}"/>
    <cellStyle name="Hyperlink 2314 2" xfId="26730" xr:uid="{7A83F881-A943-4FB6-88E3-290169DFA34A}"/>
    <cellStyle name="Hyperlink 2315" xfId="26731" xr:uid="{391761C8-B0B9-49E8-93B9-F395A0AFE78B}"/>
    <cellStyle name="Hyperlink 2315 2" xfId="26732" xr:uid="{FB0B13AB-5408-4559-B671-883050F1C777}"/>
    <cellStyle name="Hyperlink 2316" xfId="26733" xr:uid="{1E3B8B27-F34E-412A-9D3C-963DF833BB85}"/>
    <cellStyle name="Hyperlink 2316 2" xfId="26734" xr:uid="{37EE7214-BE7D-499C-A73D-46FD0CFAF565}"/>
    <cellStyle name="Hyperlink 2317" xfId="26735" xr:uid="{0C573D34-0D63-45C0-92DC-25492B513EF8}"/>
    <cellStyle name="Hyperlink 2317 2" xfId="26736" xr:uid="{C006385D-B091-49C3-AD2B-50E03CFCB7B2}"/>
    <cellStyle name="Hyperlink 2318" xfId="26737" xr:uid="{7095A2BF-91BB-49D3-A0D3-AE7422812ADD}"/>
    <cellStyle name="Hyperlink 2318 2" xfId="26738" xr:uid="{8CE0DDCC-C91F-4A81-A24B-CB623401A636}"/>
    <cellStyle name="Hyperlink 2319" xfId="26739" xr:uid="{5356AB2D-A5A5-483C-8147-B6903F254935}"/>
    <cellStyle name="Hyperlink 2319 2" xfId="26740" xr:uid="{2AA5A0C8-47C8-4181-99F3-317CA947967A}"/>
    <cellStyle name="Hyperlink 232" xfId="26741" xr:uid="{F8922535-3EC1-4D73-A5FA-C9801839B84F}"/>
    <cellStyle name="Hyperlink 232 2" xfId="26742" xr:uid="{C1A949CF-1D81-4525-86EE-C48302122D72}"/>
    <cellStyle name="Hyperlink 2320" xfId="26743" xr:uid="{28302198-3BC3-4025-9DD6-8D79890618FB}"/>
    <cellStyle name="Hyperlink 2320 2" xfId="26744" xr:uid="{2A019395-3D95-4F6E-B856-B3737BF62D35}"/>
    <cellStyle name="Hyperlink 2321" xfId="26745" xr:uid="{BC3C2B48-FDB5-4DB5-8C77-A134A5CF98AB}"/>
    <cellStyle name="Hyperlink 2321 2" xfId="26746" xr:uid="{313B171F-4E4D-4128-8D24-618A66A899C8}"/>
    <cellStyle name="Hyperlink 2322" xfId="26747" xr:uid="{7884A847-7673-4FAF-A01F-EB53C0431918}"/>
    <cellStyle name="Hyperlink 2322 2" xfId="26748" xr:uid="{A2E8B5CF-6B96-43D4-A54F-36B5896EE664}"/>
    <cellStyle name="Hyperlink 2323" xfId="26749" xr:uid="{45B2CEC7-F5C5-4B63-A94A-811C8BE4ACBF}"/>
    <cellStyle name="Hyperlink 2323 2" xfId="26750" xr:uid="{0C004914-DB60-4FE8-BE62-B7C7CFF362FF}"/>
    <cellStyle name="Hyperlink 2324" xfId="26751" xr:uid="{EB1A31E3-DD97-4E1E-9CE3-2E5F04B0BFA7}"/>
    <cellStyle name="Hyperlink 2324 2" xfId="26752" xr:uid="{1EA3FCB7-24DD-49EB-807C-FCF9DD59B1AF}"/>
    <cellStyle name="Hyperlink 2325" xfId="26753" xr:uid="{7E754226-3147-4407-9E48-FADF46B8BF58}"/>
    <cellStyle name="Hyperlink 2325 2" xfId="26754" xr:uid="{32181638-E928-4F4A-91E0-AC59716E1551}"/>
    <cellStyle name="Hyperlink 2326" xfId="26755" xr:uid="{BCAE5385-D21E-49F9-8422-784C5AC42454}"/>
    <cellStyle name="Hyperlink 2326 2" xfId="26756" xr:uid="{5AED140D-CCE3-4284-A95D-C44909E48104}"/>
    <cellStyle name="Hyperlink 2327" xfId="26757" xr:uid="{2056F1F9-642C-46CD-AE4F-AF86C01FDD83}"/>
    <cellStyle name="Hyperlink 2327 2" xfId="26758" xr:uid="{514ECCD8-B36A-44AB-8354-CA1DF97700D0}"/>
    <cellStyle name="Hyperlink 2328" xfId="26759" xr:uid="{EA56F520-020B-4B4A-85A7-F920BA8841F7}"/>
    <cellStyle name="Hyperlink 2328 2" xfId="26760" xr:uid="{9C73F573-B339-4B44-8B59-96D6DBEBECDE}"/>
    <cellStyle name="Hyperlink 2329" xfId="26761" xr:uid="{488E9BB4-8266-4C43-829D-6C5CBDDDD995}"/>
    <cellStyle name="Hyperlink 2329 2" xfId="26762" xr:uid="{8A1CD13D-F7CC-437E-A13B-3CB9025F79E3}"/>
    <cellStyle name="Hyperlink 233" xfId="26763" xr:uid="{7DD48DF7-0A8B-4842-B85C-16437F60C45C}"/>
    <cellStyle name="Hyperlink 233 2" xfId="26764" xr:uid="{863767AC-6826-44DE-93A7-B4C9E7FF91C2}"/>
    <cellStyle name="Hyperlink 2330" xfId="26765" xr:uid="{605C4E73-9410-4F4A-BC50-0CBFCA9C4DF4}"/>
    <cellStyle name="Hyperlink 2330 2" xfId="26766" xr:uid="{B11C515D-E556-4D99-9A2B-4AD8173B905D}"/>
    <cellStyle name="Hyperlink 2331" xfId="26767" xr:uid="{8DECA75E-24D0-44B8-8D3C-C3D1ED508F05}"/>
    <cellStyle name="Hyperlink 2331 2" xfId="26768" xr:uid="{850790DC-2125-41C6-BC2F-9A7AC3CEF4C6}"/>
    <cellStyle name="Hyperlink 2332" xfId="26769" xr:uid="{CAD2BA8B-99B6-4FD5-8618-CB0F8154AF6C}"/>
    <cellStyle name="Hyperlink 2332 2" xfId="26770" xr:uid="{D965EEBD-535C-4DD5-B6A4-513798996AC2}"/>
    <cellStyle name="Hyperlink 2333" xfId="26771" xr:uid="{2540AF17-3BFC-41EC-A3A7-BDDB9FFCF70D}"/>
    <cellStyle name="Hyperlink 2333 2" xfId="26772" xr:uid="{713702CB-CCA9-4FF4-AD82-10D3D3298080}"/>
    <cellStyle name="Hyperlink 2334" xfId="26773" xr:uid="{7723DA3C-4727-429B-9776-016AAAC7135D}"/>
    <cellStyle name="Hyperlink 2334 2" xfId="26774" xr:uid="{8ABAD2AE-3630-4923-A81A-9F196DC7AA0F}"/>
    <cellStyle name="Hyperlink 2335" xfId="26775" xr:uid="{1D3AB582-AE1A-4BCD-BE34-1DB102A70D37}"/>
    <cellStyle name="Hyperlink 2335 2" xfId="26776" xr:uid="{886BAA47-AD7D-4B39-A43B-D6DAF21F4497}"/>
    <cellStyle name="Hyperlink 2336" xfId="26777" xr:uid="{CADE2B89-9B0E-48DA-8CC9-66E6747C1832}"/>
    <cellStyle name="Hyperlink 2336 2" xfId="26778" xr:uid="{5183F181-D6FE-4FE3-95D6-BC00FF59E5C2}"/>
    <cellStyle name="Hyperlink 2337" xfId="26779" xr:uid="{6AE8F3A9-514A-472F-A781-85CA12003E72}"/>
    <cellStyle name="Hyperlink 2337 2" xfId="26780" xr:uid="{DA3FBA6B-C2FD-4811-8EC0-089A6C792B41}"/>
    <cellStyle name="Hyperlink 2338" xfId="26781" xr:uid="{5B7EF3F8-04FC-43D5-A50F-56EB34C922D0}"/>
    <cellStyle name="Hyperlink 2338 2" xfId="26782" xr:uid="{F63E3134-63AE-4214-8DFD-AED9A5918022}"/>
    <cellStyle name="Hyperlink 2339" xfId="26783" xr:uid="{3DDDEE06-F013-4302-97D7-AABE07C3EE71}"/>
    <cellStyle name="Hyperlink 2339 2" xfId="26784" xr:uid="{948C1329-0ACA-460F-A74B-E9384FFEF7C7}"/>
    <cellStyle name="Hyperlink 234" xfId="26785" xr:uid="{4B955B14-5DCD-4A77-89D2-0AF95E2C8893}"/>
    <cellStyle name="Hyperlink 234 2" xfId="26786" xr:uid="{892D6A23-FABA-4DA7-B410-EB4B82559D6D}"/>
    <cellStyle name="Hyperlink 2340" xfId="26787" xr:uid="{C360D8F4-8705-4FB2-9B5B-70B17014B62F}"/>
    <cellStyle name="Hyperlink 2340 2" xfId="26788" xr:uid="{E11B7CC9-06EC-48E4-A87F-5B44C7D6DDAF}"/>
    <cellStyle name="Hyperlink 2341" xfId="26789" xr:uid="{B0899E79-6B70-4ADA-936B-DAC76D7ABDB2}"/>
    <cellStyle name="Hyperlink 2341 2" xfId="26790" xr:uid="{C5366680-2085-40C7-B093-2092E30E9124}"/>
    <cellStyle name="Hyperlink 2342" xfId="26791" xr:uid="{56CD1C40-6DD5-4D4B-9F02-7A9255A345DC}"/>
    <cellStyle name="Hyperlink 2342 2" xfId="26792" xr:uid="{CF10B184-84E6-4947-8BDD-00155AC63031}"/>
    <cellStyle name="Hyperlink 2343" xfId="26793" xr:uid="{BA0C3768-E997-473A-BDD7-795D6770BB3B}"/>
    <cellStyle name="Hyperlink 2343 2" xfId="26794" xr:uid="{52B8E957-91DD-4217-98EC-7DFA3CDAE065}"/>
    <cellStyle name="Hyperlink 2344" xfId="26795" xr:uid="{7EF3ED7B-4E93-4005-8ABC-BEFB8CEE25A7}"/>
    <cellStyle name="Hyperlink 2344 2" xfId="26796" xr:uid="{27AFE0CB-C6AD-462E-9240-F40F12167088}"/>
    <cellStyle name="Hyperlink 2345" xfId="26797" xr:uid="{D890EA79-F3A5-4826-A572-2D9A022F2865}"/>
    <cellStyle name="Hyperlink 2345 2" xfId="26798" xr:uid="{F1D1D0D6-866F-4947-9CB3-CF254E538813}"/>
    <cellStyle name="Hyperlink 2346" xfId="26799" xr:uid="{4221C825-4AD6-4A4E-8297-310B76E58185}"/>
    <cellStyle name="Hyperlink 2346 2" xfId="26800" xr:uid="{19FFD748-9DFB-4B6F-B691-BE9521935C05}"/>
    <cellStyle name="Hyperlink 2347" xfId="26801" xr:uid="{70459A7B-2FD4-45B1-9ED0-8AC74A730704}"/>
    <cellStyle name="Hyperlink 2347 2" xfId="26802" xr:uid="{205AA3C1-9A59-46CD-84C3-654DB99316EC}"/>
    <cellStyle name="Hyperlink 2348" xfId="26803" xr:uid="{770F563F-0C24-4AE0-98E7-CF839DA6F7DE}"/>
    <cellStyle name="Hyperlink 2348 2" xfId="26804" xr:uid="{C3C92AD3-43C2-44C6-AF59-94D1EE2BFD13}"/>
    <cellStyle name="Hyperlink 2349" xfId="26805" xr:uid="{A5E54B2F-B332-452B-8EFE-943FDC8A5489}"/>
    <cellStyle name="Hyperlink 2349 2" xfId="26806" xr:uid="{E9E31290-ACF9-4804-A1D1-4DC4AB80FB39}"/>
    <cellStyle name="Hyperlink 235" xfId="26807" xr:uid="{F0AB3B8C-36CC-491E-9EA9-5D1B519A7AB6}"/>
    <cellStyle name="Hyperlink 235 2" xfId="26808" xr:uid="{B7B2DAD1-2E28-4B28-BDAD-F15F2B3E128B}"/>
    <cellStyle name="Hyperlink 2350" xfId="26809" xr:uid="{085016BF-37DE-47B6-B178-17535044EC82}"/>
    <cellStyle name="Hyperlink 2350 2" xfId="26810" xr:uid="{5EEF9300-5AD1-43A8-BDB5-997C6C6B3D7E}"/>
    <cellStyle name="Hyperlink 2351" xfId="26811" xr:uid="{4D49BBF1-DA8D-4B67-9578-C74E0AC34C93}"/>
    <cellStyle name="Hyperlink 2351 2" xfId="26812" xr:uid="{7EF6C30C-6858-495B-AD61-EBEEBF487AD1}"/>
    <cellStyle name="Hyperlink 2352" xfId="26813" xr:uid="{27342097-60E6-4674-979F-E97549187763}"/>
    <cellStyle name="Hyperlink 2352 2" xfId="26814" xr:uid="{ECAC6BFE-283C-4BB4-AF48-49745613D90C}"/>
    <cellStyle name="Hyperlink 2353" xfId="26815" xr:uid="{304F8153-9B1D-4EDA-841D-1944E4B48391}"/>
    <cellStyle name="Hyperlink 2353 2" xfId="26816" xr:uid="{D0AD1253-DAFF-4472-B847-5174F21026DA}"/>
    <cellStyle name="Hyperlink 2354" xfId="26817" xr:uid="{A9B38A3A-E10F-4EAF-B3A4-A98378374190}"/>
    <cellStyle name="Hyperlink 2354 2" xfId="26818" xr:uid="{B2D09472-F247-4F28-A112-50FAF07989AE}"/>
    <cellStyle name="Hyperlink 2355" xfId="26819" xr:uid="{ADC6674E-7ACC-46C5-9B51-B3E08921A050}"/>
    <cellStyle name="Hyperlink 2355 2" xfId="26820" xr:uid="{D150725A-61F3-4C16-B51F-EB54F35DC271}"/>
    <cellStyle name="Hyperlink 2356" xfId="26821" xr:uid="{BFDE809E-A98D-4EA7-B8A3-B8E22C804AF7}"/>
    <cellStyle name="Hyperlink 2356 2" xfId="26822" xr:uid="{30219A25-964C-4ACA-B2A6-5B6B5B0AD779}"/>
    <cellStyle name="Hyperlink 2357" xfId="26823" xr:uid="{020D514B-C4BF-4DB3-98C3-5A2E20B5C666}"/>
    <cellStyle name="Hyperlink 2357 2" xfId="26824" xr:uid="{0D8FB9CE-3D3D-4EEF-BD0A-4A386C12F78E}"/>
    <cellStyle name="Hyperlink 2358" xfId="26825" xr:uid="{0753AD87-3D70-4EE2-A676-158AB82CCD91}"/>
    <cellStyle name="Hyperlink 2358 2" xfId="26826" xr:uid="{CF0F5C70-6C01-4025-BF12-C1049337260D}"/>
    <cellStyle name="Hyperlink 2359" xfId="26827" xr:uid="{2A4BD029-0691-42D3-A5B3-57A5AF53D90E}"/>
    <cellStyle name="Hyperlink 2359 2" xfId="26828" xr:uid="{13C8534E-AE6F-4020-89BC-B87A62471C1C}"/>
    <cellStyle name="Hyperlink 236" xfId="26829" xr:uid="{296E47D5-0543-4170-8875-56D7D0523BB9}"/>
    <cellStyle name="Hyperlink 236 2" xfId="26830" xr:uid="{05020C8D-3F11-405D-9EDB-23C5C3C7AEDF}"/>
    <cellStyle name="Hyperlink 2360" xfId="26831" xr:uid="{7CA64760-0AEF-4193-A45F-FD2DD6205DB0}"/>
    <cellStyle name="Hyperlink 2360 2" xfId="26832" xr:uid="{169CCA9A-F984-429A-B4FC-A57C63446705}"/>
    <cellStyle name="Hyperlink 2361" xfId="26833" xr:uid="{3A5F9BF0-ADBC-4005-A4A9-611101A531D5}"/>
    <cellStyle name="Hyperlink 2361 2" xfId="26834" xr:uid="{DE16BBCD-E2E4-4EB9-8FC7-7007F1AA3676}"/>
    <cellStyle name="Hyperlink 2362" xfId="26835" xr:uid="{0D3E08FD-A004-4F31-96BD-9D5A392DF2A3}"/>
    <cellStyle name="Hyperlink 2362 2" xfId="26836" xr:uid="{0B26F614-527F-4E1B-A439-AE312456A0A9}"/>
    <cellStyle name="Hyperlink 2363" xfId="26837" xr:uid="{600D3CA8-559D-4B52-8A5A-7AF226A796C5}"/>
    <cellStyle name="Hyperlink 2363 2" xfId="26838" xr:uid="{C6F1983B-A5CF-488B-8E02-6A94FE08CDB2}"/>
    <cellStyle name="Hyperlink 2364" xfId="26839" xr:uid="{840529A7-C0C0-4A14-BD7A-B40A54C065C7}"/>
    <cellStyle name="Hyperlink 2364 2" xfId="26840" xr:uid="{FDA824D0-BE7B-4781-A619-8BD8D57B9D85}"/>
    <cellStyle name="Hyperlink 2365" xfId="26841" xr:uid="{D9DECC1E-9D92-412D-895C-7C4C7906E738}"/>
    <cellStyle name="Hyperlink 2365 2" xfId="26842" xr:uid="{2B701D2D-F673-4B89-BE39-AF422423A6D1}"/>
    <cellStyle name="Hyperlink 2366" xfId="26843" xr:uid="{2D39CD75-6C2C-4680-BF89-861C1DF7CDDA}"/>
    <cellStyle name="Hyperlink 2366 2" xfId="26844" xr:uid="{00A45DD5-31D2-4B28-9DE4-7D8EA82F2EFE}"/>
    <cellStyle name="Hyperlink 2367" xfId="26845" xr:uid="{B101CA69-691F-420D-B0B7-7A9AD7B7E609}"/>
    <cellStyle name="Hyperlink 2367 2" xfId="26846" xr:uid="{6EB9C966-0D6F-4EF1-8A28-077CECE450F7}"/>
    <cellStyle name="Hyperlink 2368" xfId="26847" xr:uid="{19BED3DD-34CC-4B79-A10A-F8312107110A}"/>
    <cellStyle name="Hyperlink 2368 2" xfId="26848" xr:uid="{CBF0A33E-2B7C-49DE-B78C-A82BB7F29873}"/>
    <cellStyle name="Hyperlink 2369" xfId="26849" xr:uid="{089421CF-ED0B-4860-9404-2FF6A58999B2}"/>
    <cellStyle name="Hyperlink 2369 2" xfId="26850" xr:uid="{1F444DB7-0354-4E7B-A2B4-D2EB3A344998}"/>
    <cellStyle name="Hyperlink 237" xfId="26851" xr:uid="{DACE4440-D317-4873-86A0-0779383FDE45}"/>
    <cellStyle name="Hyperlink 237 2" xfId="26852" xr:uid="{E750C9DF-90E1-4CF3-B57D-81B1C413D598}"/>
    <cellStyle name="Hyperlink 2370" xfId="26853" xr:uid="{78665EEA-998F-4599-A36C-75BBA7E266AF}"/>
    <cellStyle name="Hyperlink 2370 2" xfId="26854" xr:uid="{9EBF5E0C-4983-460E-A58B-C9ADB43EB279}"/>
    <cellStyle name="Hyperlink 2371" xfId="26855" xr:uid="{9C3C7DA1-7293-4CFF-B2D5-AEF1468DAE2D}"/>
    <cellStyle name="Hyperlink 2371 2" xfId="26856" xr:uid="{71609862-8D83-43EE-A599-CB51CF11B147}"/>
    <cellStyle name="Hyperlink 2372" xfId="26857" xr:uid="{A4B2F121-2CAA-4B1A-BC40-9B5C112BE260}"/>
    <cellStyle name="Hyperlink 2372 2" xfId="26858" xr:uid="{6FC461CB-4100-4E1B-B8AC-4BEF94DF558E}"/>
    <cellStyle name="Hyperlink 2373" xfId="26859" xr:uid="{755C0489-3D29-43E3-BFB9-537C399943EA}"/>
    <cellStyle name="Hyperlink 2373 2" xfId="26860" xr:uid="{06585938-8044-4F47-875A-3CE5E91BB573}"/>
    <cellStyle name="Hyperlink 2374" xfId="26861" xr:uid="{2007E9FC-09F6-4A03-9186-F1E345011527}"/>
    <cellStyle name="Hyperlink 2374 2" xfId="26862" xr:uid="{0E64E530-0E2B-49C9-8BD9-50E27C1DB61A}"/>
    <cellStyle name="Hyperlink 2375" xfId="26863" xr:uid="{31321DAB-C2B0-4278-B9CA-C1E8D38384E6}"/>
    <cellStyle name="Hyperlink 2375 2" xfId="26864" xr:uid="{0A7E0C04-A582-41F2-8EDF-D54C70C89218}"/>
    <cellStyle name="Hyperlink 2376" xfId="26865" xr:uid="{99967A98-8428-4B8C-8967-4519D4CC6B9D}"/>
    <cellStyle name="Hyperlink 2376 2" xfId="26866" xr:uid="{EBC91EDB-C688-4EF1-97EA-11B92C8C8585}"/>
    <cellStyle name="Hyperlink 2377" xfId="26867" xr:uid="{809BFE5C-C3A0-4ACD-93D2-0AD4A92D344D}"/>
    <cellStyle name="Hyperlink 2377 2" xfId="26868" xr:uid="{EB18C0DB-354B-4D44-A6C8-16AFC46F0D42}"/>
    <cellStyle name="Hyperlink 2378" xfId="26869" xr:uid="{6BAED26B-9DC3-4BEF-8145-8DACABE6A75C}"/>
    <cellStyle name="Hyperlink 2378 2" xfId="26870" xr:uid="{AFF6F711-D6A9-418C-9B14-825378A65591}"/>
    <cellStyle name="Hyperlink 2379" xfId="26871" xr:uid="{E5B6B7EB-48BC-48D8-8227-C9DB08439ECD}"/>
    <cellStyle name="Hyperlink 2379 2" xfId="26872" xr:uid="{EBEC111E-0A42-4D87-B1B7-BB37AEE15648}"/>
    <cellStyle name="Hyperlink 238" xfId="26873" xr:uid="{76042E20-01D6-4733-A47C-74D1AD71AF0A}"/>
    <cellStyle name="Hyperlink 238 2" xfId="26874" xr:uid="{7440EEDB-8278-4C0D-8E00-952D7B8ED5A3}"/>
    <cellStyle name="Hyperlink 2380" xfId="26875" xr:uid="{30E1B101-640A-443C-9BEB-91793970BEEE}"/>
    <cellStyle name="Hyperlink 2380 2" xfId="26876" xr:uid="{380A928A-AC69-4391-9A76-AEB533CE397D}"/>
    <cellStyle name="Hyperlink 2381" xfId="26877" xr:uid="{BAAE1F54-FDC3-4D61-AD7B-F99BFD6EE64D}"/>
    <cellStyle name="Hyperlink 2381 2" xfId="26878" xr:uid="{703593C7-BF26-4344-BBFE-8AC359344E30}"/>
    <cellStyle name="Hyperlink 2382" xfId="26879" xr:uid="{6EEF53EE-3001-40B6-BF15-6CEE7ECC501F}"/>
    <cellStyle name="Hyperlink 2382 2" xfId="26880" xr:uid="{1144822B-B4C4-4DDF-A917-DA32671AAC7F}"/>
    <cellStyle name="Hyperlink 2383" xfId="26881" xr:uid="{B89F726F-36D2-4146-AA84-652065D2AC32}"/>
    <cellStyle name="Hyperlink 2383 2" xfId="26882" xr:uid="{431C8405-AD5B-42EC-829A-0DACFE1F8D77}"/>
    <cellStyle name="Hyperlink 2384" xfId="26883" xr:uid="{9E9DAAEE-66EF-474E-AC14-85FB0D0B3974}"/>
    <cellStyle name="Hyperlink 2384 2" xfId="26884" xr:uid="{67F7EA99-E97B-418C-9035-1940A758FF2C}"/>
    <cellStyle name="Hyperlink 2385" xfId="26885" xr:uid="{E72E62D9-936D-4CB1-9EED-582D7B528185}"/>
    <cellStyle name="Hyperlink 2385 2" xfId="26886" xr:uid="{CE0C1F47-B232-4FE5-B4BD-C1A04CA7528E}"/>
    <cellStyle name="Hyperlink 2386" xfId="26887" xr:uid="{10D5E7FC-D715-42B1-99B5-E9610D78F663}"/>
    <cellStyle name="Hyperlink 2386 2" xfId="26888" xr:uid="{12D5C658-3DE6-48DB-A0B6-2C3D2D3CF082}"/>
    <cellStyle name="Hyperlink 2387" xfId="26889" xr:uid="{C2CFBB65-3F1D-4066-9ECA-46166C7C10AE}"/>
    <cellStyle name="Hyperlink 2387 2" xfId="26890" xr:uid="{D3FE6D9C-7B91-497B-9892-A8F0E369B819}"/>
    <cellStyle name="Hyperlink 2388" xfId="26891" xr:uid="{32391940-7ED5-4A19-9293-262DE85A7119}"/>
    <cellStyle name="Hyperlink 2388 2" xfId="26892" xr:uid="{37E4F83B-BE51-4BAB-8E94-C11A4964196D}"/>
    <cellStyle name="Hyperlink 2389" xfId="26893" xr:uid="{AA9A75DE-BFDC-43A2-8B64-A39F843B2641}"/>
    <cellStyle name="Hyperlink 2389 2" xfId="26894" xr:uid="{81C8EF13-0E6D-4C9D-881D-1460510B3C44}"/>
    <cellStyle name="Hyperlink 239" xfId="26895" xr:uid="{9E872268-B3E1-42F4-B950-DBE30AA28B77}"/>
    <cellStyle name="Hyperlink 239 2" xfId="26896" xr:uid="{6D0D0EA5-AAFC-43ED-99A9-7A40519C7BE8}"/>
    <cellStyle name="Hyperlink 2390" xfId="26897" xr:uid="{9712A875-C870-4E0D-8596-D706F148C877}"/>
    <cellStyle name="Hyperlink 2390 2" xfId="26898" xr:uid="{3BEF8212-D0A2-48A7-AE9D-8ED171BA9D58}"/>
    <cellStyle name="Hyperlink 2391" xfId="26899" xr:uid="{789C010F-2B5D-47C6-88D5-81D7EAEA1038}"/>
    <cellStyle name="Hyperlink 2391 2" xfId="26900" xr:uid="{008B5DF1-A775-4584-A3C1-B84058D634E0}"/>
    <cellStyle name="Hyperlink 2392" xfId="26901" xr:uid="{01EF4F82-12B3-4331-8B26-038C6CA789C7}"/>
    <cellStyle name="Hyperlink 2392 2" xfId="26902" xr:uid="{D7ADF3E7-F4DE-4629-A619-407B8AB40D08}"/>
    <cellStyle name="Hyperlink 2393" xfId="26903" xr:uid="{3AD5DEDA-D3F9-4F5B-AACF-6B1162CDA2B3}"/>
    <cellStyle name="Hyperlink 2393 2" xfId="26904" xr:uid="{CD1128D2-A324-4F4C-8DF7-8E3E22B4A421}"/>
    <cellStyle name="Hyperlink 2394" xfId="26905" xr:uid="{624AAB79-0730-489E-AD67-F60F7A41CACE}"/>
    <cellStyle name="Hyperlink 2394 2" xfId="26906" xr:uid="{67193830-3E3A-4CCC-A68F-43233EB2199E}"/>
    <cellStyle name="Hyperlink 2395" xfId="26907" xr:uid="{88C18690-3E51-406A-A389-0E918742952E}"/>
    <cellStyle name="Hyperlink 2395 2" xfId="26908" xr:uid="{224D7A20-9B8D-4F29-8301-5F6BF31DF68A}"/>
    <cellStyle name="Hyperlink 2396" xfId="26909" xr:uid="{BD9C479A-747C-4014-B5F4-1432C1FC49D1}"/>
    <cellStyle name="Hyperlink 2396 2" xfId="26910" xr:uid="{392BF886-F40A-4A61-9BC6-7624BF1355DE}"/>
    <cellStyle name="Hyperlink 2397" xfId="26911" xr:uid="{641DC129-A4D7-4018-8C33-E8D4D2DD99AB}"/>
    <cellStyle name="Hyperlink 2397 2" xfId="26912" xr:uid="{A2090434-B3C0-4FEC-93AB-515F074764F3}"/>
    <cellStyle name="Hyperlink 2398" xfId="26913" xr:uid="{C8528C59-AB9D-45A7-8EA8-54CA898CDD3C}"/>
    <cellStyle name="Hyperlink 2398 2" xfId="26914" xr:uid="{807AB673-4E0B-4BC6-B0E6-665FB5A48BF1}"/>
    <cellStyle name="Hyperlink 2399" xfId="26915" xr:uid="{AC7273DC-4AF6-4C45-A936-2E8BBD4BE2BE}"/>
    <cellStyle name="Hyperlink 2399 2" xfId="26916" xr:uid="{4B3A6DBA-34A9-4457-ADF6-3ED25710AA1C}"/>
    <cellStyle name="Hyperlink 24" xfId="26917" xr:uid="{537FE8F4-66E0-4F2A-A0D4-82A8D5685C33}"/>
    <cellStyle name="Hyperlink 24 2" xfId="26918" xr:uid="{880C4822-2484-4C12-BE3F-1F5A90A3B3D1}"/>
    <cellStyle name="Hyperlink 240" xfId="26919" xr:uid="{805DF3FF-9430-4FF4-B824-0FCB64AE548B}"/>
    <cellStyle name="Hyperlink 240 2" xfId="26920" xr:uid="{7DB8FCEF-870D-4036-A098-4EE7D488EEEA}"/>
    <cellStyle name="Hyperlink 2400" xfId="26921" xr:uid="{5A61FC55-E119-4A36-8A4F-C71467AB86AA}"/>
    <cellStyle name="Hyperlink 2400 2" xfId="26922" xr:uid="{89947387-6809-4D9C-911E-D4D40DD77331}"/>
    <cellStyle name="Hyperlink 2401" xfId="26923" xr:uid="{C331DCA3-920E-4BAA-8AB7-3342EE3ACCC1}"/>
    <cellStyle name="Hyperlink 2401 2" xfId="26924" xr:uid="{2B12AD0E-80BB-424D-841F-B1C1A49C9393}"/>
    <cellStyle name="Hyperlink 2402" xfId="26925" xr:uid="{DA77CFE0-F33C-4C7B-9F7E-677C0B7552EB}"/>
    <cellStyle name="Hyperlink 2402 2" xfId="26926" xr:uid="{DCB4B368-BD00-46D1-9CE9-DF26DBBD59FF}"/>
    <cellStyle name="Hyperlink 2403" xfId="26927" xr:uid="{8148B9A8-48CA-43DE-BDE3-04C540985A14}"/>
    <cellStyle name="Hyperlink 2403 2" xfId="26928" xr:uid="{19C18003-C97C-4D5A-8AD8-AB116C952CF5}"/>
    <cellStyle name="Hyperlink 2404" xfId="26929" xr:uid="{155B62D4-181E-425D-8ABC-D4CF8130C2A2}"/>
    <cellStyle name="Hyperlink 2404 2" xfId="26930" xr:uid="{4991A2E7-43FA-407C-8CD4-520809FC917D}"/>
    <cellStyle name="Hyperlink 2405" xfId="26931" xr:uid="{F212CBC3-B874-4179-BC06-73911BC588C7}"/>
    <cellStyle name="Hyperlink 2405 2" xfId="26932" xr:uid="{BE06486B-640B-4E04-8710-607AD7FFFDD4}"/>
    <cellStyle name="Hyperlink 2406" xfId="26933" xr:uid="{DD198A3F-4F3A-440A-A2A2-080B3A034EEF}"/>
    <cellStyle name="Hyperlink 2406 2" xfId="26934" xr:uid="{3FFA6041-4A8C-4E30-AAAA-A7E3286D497E}"/>
    <cellStyle name="Hyperlink 2407" xfId="26935" xr:uid="{F39C3616-B89A-4373-AB78-DDF975E52724}"/>
    <cellStyle name="Hyperlink 2407 2" xfId="26936" xr:uid="{7533B7F9-A9CE-42F7-988D-12C15491EBA7}"/>
    <cellStyle name="Hyperlink 2408" xfId="26937" xr:uid="{0F6A694B-A71D-4DE3-8998-A0851BC20A15}"/>
    <cellStyle name="Hyperlink 2408 2" xfId="26938" xr:uid="{6CFB7AE1-8A95-4896-BE79-7A809C49B7AC}"/>
    <cellStyle name="Hyperlink 2409" xfId="26939" xr:uid="{5AC13D4F-6956-4A54-92BF-0EE4908E3B76}"/>
    <cellStyle name="Hyperlink 2409 2" xfId="26940" xr:uid="{828DD099-450D-42A2-92F8-A1874AA797E6}"/>
    <cellStyle name="Hyperlink 241" xfId="26941" xr:uid="{380ABEAA-C618-4B3B-9E33-319C3C32C0E5}"/>
    <cellStyle name="Hyperlink 241 2" xfId="26942" xr:uid="{DFF23EE3-F077-46E1-BE74-BA0E142CEDF4}"/>
    <cellStyle name="Hyperlink 2410" xfId="26943" xr:uid="{6E15DCAB-F699-4AD3-8861-B7CEDD21B675}"/>
    <cellStyle name="Hyperlink 2410 2" xfId="26944" xr:uid="{B1FF9418-90F3-480F-9582-B8FE3D53A3C3}"/>
    <cellStyle name="Hyperlink 2411" xfId="26945" xr:uid="{82FA7096-7E87-4BE2-A297-27DEF4BDC506}"/>
    <cellStyle name="Hyperlink 2411 2" xfId="26946" xr:uid="{A9023F5C-8A24-4E44-BC00-31977760853B}"/>
    <cellStyle name="Hyperlink 2412" xfId="26947" xr:uid="{602B03C9-0B06-49ED-9F45-07FD00DC759D}"/>
    <cellStyle name="Hyperlink 2412 2" xfId="26948" xr:uid="{34215B1B-CFE7-43F9-901B-AF81A91494C4}"/>
    <cellStyle name="Hyperlink 2413" xfId="26949" xr:uid="{50BA1BCF-9F36-46A8-A43A-4479CE597F10}"/>
    <cellStyle name="Hyperlink 2413 2" xfId="26950" xr:uid="{DFC1B867-4B67-49E7-97B5-D38880EDFC73}"/>
    <cellStyle name="Hyperlink 2414" xfId="26951" xr:uid="{716B00E4-CD82-4981-9109-E9A8A9F51574}"/>
    <cellStyle name="Hyperlink 2414 2" xfId="26952" xr:uid="{75469D99-6335-4C39-AC0E-90D90B191F30}"/>
    <cellStyle name="Hyperlink 2415" xfId="26953" xr:uid="{E334295D-2DA8-4443-970C-E007C45029C6}"/>
    <cellStyle name="Hyperlink 2415 2" xfId="26954" xr:uid="{0C85C461-E092-44CD-85B4-1EE737F846FC}"/>
    <cellStyle name="Hyperlink 2416" xfId="26955" xr:uid="{0D5AF2CF-51DB-4249-A47E-48253B38C448}"/>
    <cellStyle name="Hyperlink 2416 2" xfId="26956" xr:uid="{DF9A935C-D761-4BF0-9137-F14634829F2E}"/>
    <cellStyle name="Hyperlink 2417" xfId="26957" xr:uid="{6AE79D87-36E3-46D2-A970-E2A36D7C3F20}"/>
    <cellStyle name="Hyperlink 2417 2" xfId="26958" xr:uid="{CA941E06-9155-4089-9993-2B8A42F886FF}"/>
    <cellStyle name="Hyperlink 2418" xfId="26959" xr:uid="{2CC6ECBE-31F2-41C5-A055-89B5CC4AC46B}"/>
    <cellStyle name="Hyperlink 2418 2" xfId="26960" xr:uid="{74C41577-A7BD-4F58-B8C3-A9C76C244342}"/>
    <cellStyle name="Hyperlink 2419" xfId="26961" xr:uid="{74CA10EC-6382-4079-A216-94C31948E4E2}"/>
    <cellStyle name="Hyperlink 2419 2" xfId="26962" xr:uid="{EBF5068C-CE23-4DAA-9B6F-A8C069995D22}"/>
    <cellStyle name="Hyperlink 242" xfId="26963" xr:uid="{CEC2F5C1-80EB-45F5-948E-0CBB0A926940}"/>
    <cellStyle name="Hyperlink 242 2" xfId="26964" xr:uid="{A12A9AF4-3106-4548-ABCE-477E9AFE9756}"/>
    <cellStyle name="Hyperlink 2420" xfId="26965" xr:uid="{D2BA7715-7AE8-4B38-8074-29C97C62D8E9}"/>
    <cellStyle name="Hyperlink 2420 2" xfId="26966" xr:uid="{51ADFE76-38E8-48EE-907B-B2E74AC54612}"/>
    <cellStyle name="Hyperlink 2421" xfId="26967" xr:uid="{0DCAB451-9D87-44A0-8A06-C8DE07C9EDC0}"/>
    <cellStyle name="Hyperlink 2421 2" xfId="26968" xr:uid="{B4EB0AFD-A279-430B-8FBE-DCCE58C22D9C}"/>
    <cellStyle name="Hyperlink 2422" xfId="26969" xr:uid="{F76B6843-F012-4C27-9737-42735C1BF155}"/>
    <cellStyle name="Hyperlink 2422 2" xfId="26970" xr:uid="{8952B5EA-D5C1-47BD-B1AF-F8CE680500CF}"/>
    <cellStyle name="Hyperlink 2423" xfId="26971" xr:uid="{EAB39D63-7CC4-4538-9A22-43825C4102BC}"/>
    <cellStyle name="Hyperlink 2423 2" xfId="26972" xr:uid="{4048A727-52C4-4301-92D9-478CB497C087}"/>
    <cellStyle name="Hyperlink 2424" xfId="26973" xr:uid="{68721FC7-27B3-4974-A9AF-95DE4905FEEA}"/>
    <cellStyle name="Hyperlink 2424 2" xfId="26974" xr:uid="{518065E4-64BC-4B04-9B88-D584CD6683F7}"/>
    <cellStyle name="Hyperlink 2425" xfId="26975" xr:uid="{6298900A-E358-42CB-9A74-F1B09C915F48}"/>
    <cellStyle name="Hyperlink 2425 2" xfId="26976" xr:uid="{E4558DB7-ABA8-48D2-B0D1-6B3368DD9CB9}"/>
    <cellStyle name="Hyperlink 2426" xfId="26977" xr:uid="{FA7DBACC-D490-4F29-97B2-E039FDD9C55F}"/>
    <cellStyle name="Hyperlink 2426 2" xfId="26978" xr:uid="{2BB11EFD-3CA8-4B19-B329-4352E05131CB}"/>
    <cellStyle name="Hyperlink 2427" xfId="26979" xr:uid="{0EA37047-8C33-4998-B40B-C1491CFEB742}"/>
    <cellStyle name="Hyperlink 2427 2" xfId="26980" xr:uid="{413172F4-015C-4A34-9783-06F2675BA414}"/>
    <cellStyle name="Hyperlink 2428" xfId="26981" xr:uid="{CA18D5AD-A3B8-4C79-B4E3-859199E76AAA}"/>
    <cellStyle name="Hyperlink 2428 2" xfId="26982" xr:uid="{0998EE4B-C02B-47CD-86B1-CA9BB54D638C}"/>
    <cellStyle name="Hyperlink 2429" xfId="26983" xr:uid="{8B2BA1C3-A4E7-48EE-B485-C1CB128D0568}"/>
    <cellStyle name="Hyperlink 2429 2" xfId="26984" xr:uid="{39D9624F-70C0-4435-8A56-ECDCC9980E00}"/>
    <cellStyle name="Hyperlink 243" xfId="26985" xr:uid="{9F36E6FF-D1D1-49F2-B1FC-943C088DF1D9}"/>
    <cellStyle name="Hyperlink 243 2" xfId="26986" xr:uid="{B51EC6EC-0FDF-4EBD-8B60-B74A67B23942}"/>
    <cellStyle name="Hyperlink 2430" xfId="26987" xr:uid="{77634A73-9D43-4CE1-8E8A-1747DED833A3}"/>
    <cellStyle name="Hyperlink 2430 2" xfId="26988" xr:uid="{61B14293-7ECF-4E71-9DD0-09E63F3ECA20}"/>
    <cellStyle name="Hyperlink 2431" xfId="26989" xr:uid="{9EE53FB1-FD15-4CCC-948B-96E939F00454}"/>
    <cellStyle name="Hyperlink 2431 2" xfId="26990" xr:uid="{B8AEAB96-BDF6-489A-B7EF-B2E50BD6FF7A}"/>
    <cellStyle name="Hyperlink 2432" xfId="26991" xr:uid="{12EAC62C-20EB-4B05-9A2D-A3676C023B24}"/>
    <cellStyle name="Hyperlink 2432 2" xfId="26992" xr:uid="{EF205572-82D4-44D2-B8F8-B965AD01EE25}"/>
    <cellStyle name="Hyperlink 2433" xfId="26993" xr:uid="{16B33C17-292B-46C0-BC9D-763D24A84E9B}"/>
    <cellStyle name="Hyperlink 2433 2" xfId="26994" xr:uid="{407A13A2-D3B0-4961-9150-D02B0A284E45}"/>
    <cellStyle name="Hyperlink 2434" xfId="26995" xr:uid="{84F08BAF-2405-4A91-A5AF-4E0E092FE47A}"/>
    <cellStyle name="Hyperlink 2434 2" xfId="26996" xr:uid="{C4B0CB9F-D9A7-4D66-ADAD-E1C40F415D8A}"/>
    <cellStyle name="Hyperlink 2435" xfId="26997" xr:uid="{BE251063-729C-4623-B99B-DD3D5BFAB18F}"/>
    <cellStyle name="Hyperlink 2435 2" xfId="26998" xr:uid="{17A86F35-5195-4DF7-9432-5F46F4AA4C47}"/>
    <cellStyle name="Hyperlink 2436" xfId="26999" xr:uid="{E38664DF-E9D1-4CDB-9FB9-C7D04A0539CD}"/>
    <cellStyle name="Hyperlink 2436 2" xfId="27000" xr:uid="{0AF95EAB-0AA1-480D-B7E1-87D2F795148B}"/>
    <cellStyle name="Hyperlink 2437" xfId="27001" xr:uid="{9C290BDC-4B37-4644-A092-006F8BA26D71}"/>
    <cellStyle name="Hyperlink 2437 2" xfId="27002" xr:uid="{BA298B45-B51A-4B5E-841B-B23A69027FB0}"/>
    <cellStyle name="Hyperlink 2438" xfId="27003" xr:uid="{574197DC-3019-4ED9-AF97-DCE35E19D7B0}"/>
    <cellStyle name="Hyperlink 2438 2" xfId="27004" xr:uid="{4108FDEC-0CE4-4902-A83B-C51473479ED3}"/>
    <cellStyle name="Hyperlink 2439" xfId="27005" xr:uid="{98B97BB6-B936-4166-ABE3-90F994A25EAA}"/>
    <cellStyle name="Hyperlink 2439 2" xfId="27006" xr:uid="{33514AF0-E3F7-47FD-A144-7CB9F85BB477}"/>
    <cellStyle name="Hyperlink 244" xfId="27007" xr:uid="{902709B3-B7FE-4A55-AB4F-259C8F166672}"/>
    <cellStyle name="Hyperlink 244 2" xfId="27008" xr:uid="{4E2AD3A6-5D8E-499F-9CFB-BC326738A15B}"/>
    <cellStyle name="Hyperlink 2440" xfId="27009" xr:uid="{EA255201-B3C8-4621-8C16-4546E8D98003}"/>
    <cellStyle name="Hyperlink 2440 2" xfId="27010" xr:uid="{62598B27-0B6D-4576-8784-926B451E1FD1}"/>
    <cellStyle name="Hyperlink 2441" xfId="27011" xr:uid="{21AC1D48-7D7C-4590-9D38-D8FEED42C739}"/>
    <cellStyle name="Hyperlink 2441 2" xfId="27012" xr:uid="{8713A034-84ED-43B4-8816-B072B4A4B6AC}"/>
    <cellStyle name="Hyperlink 2442" xfId="27013" xr:uid="{DC48C27F-91B1-4136-8D2C-41E61D6E0399}"/>
    <cellStyle name="Hyperlink 2442 2" xfId="27014" xr:uid="{1CFB7A68-EB02-4E0D-B8F7-548DD6A3A66B}"/>
    <cellStyle name="Hyperlink 2443" xfId="27015" xr:uid="{624D6D34-63D9-4543-873D-FAC024953EA7}"/>
    <cellStyle name="Hyperlink 2443 2" xfId="27016" xr:uid="{56B09B65-F749-44DC-B257-217D2D4D2649}"/>
    <cellStyle name="Hyperlink 2444" xfId="27017" xr:uid="{C65E00C4-9849-43E6-96BA-D5284E572E68}"/>
    <cellStyle name="Hyperlink 2444 2" xfId="27018" xr:uid="{FD05862D-D6E7-46BE-8EFA-39D5298BC93D}"/>
    <cellStyle name="Hyperlink 2445" xfId="27019" xr:uid="{652638CD-94F9-4CEB-B05B-ABE8FE7020C0}"/>
    <cellStyle name="Hyperlink 2445 2" xfId="27020" xr:uid="{E1058232-14C7-4F05-9AD9-FE3B908734BC}"/>
    <cellStyle name="Hyperlink 2446" xfId="27021" xr:uid="{35039B77-FD1C-4D55-B5AD-403A8BA0DDA4}"/>
    <cellStyle name="Hyperlink 2446 2" xfId="27022" xr:uid="{365C3133-2D78-4342-A807-D0776F9E7D42}"/>
    <cellStyle name="Hyperlink 2447" xfId="27023" xr:uid="{D6F03123-1849-436B-9A92-F7039D0AB74F}"/>
    <cellStyle name="Hyperlink 2447 2" xfId="27024" xr:uid="{5D8A9C3F-EA18-4A08-B67D-35D25E7A61E4}"/>
    <cellStyle name="Hyperlink 2448" xfId="27025" xr:uid="{A91C3BDF-B51D-40E4-AD3E-1C5B784AA420}"/>
    <cellStyle name="Hyperlink 2448 2" xfId="27026" xr:uid="{2CDECC4E-2F5B-4DEA-9A38-20350026B465}"/>
    <cellStyle name="Hyperlink 2449" xfId="27027" xr:uid="{3A1590E2-9681-464E-BAD2-330E08EAC7C7}"/>
    <cellStyle name="Hyperlink 2449 2" xfId="27028" xr:uid="{6699F456-EDD1-446E-AAB8-D4511444CD21}"/>
    <cellStyle name="Hyperlink 245" xfId="27029" xr:uid="{EC05451A-A0E6-4D87-8ADC-7A825CFBB45C}"/>
    <cellStyle name="Hyperlink 245 2" xfId="27030" xr:uid="{CD84198D-85D2-4F9B-BC68-4E32AF4FE239}"/>
    <cellStyle name="Hyperlink 2450" xfId="27031" xr:uid="{FDB3F77F-FF9B-4EEB-9626-4C92A75CC834}"/>
    <cellStyle name="Hyperlink 2450 2" xfId="27032" xr:uid="{D71BB25A-9777-4D24-A528-510E4638CB36}"/>
    <cellStyle name="Hyperlink 2451" xfId="27033" xr:uid="{638BB3CF-4D49-4926-82BA-9D8828ADE277}"/>
    <cellStyle name="Hyperlink 2451 2" xfId="27034" xr:uid="{CAC48291-DC0B-479E-8166-310B88B0028E}"/>
    <cellStyle name="Hyperlink 2452" xfId="27035" xr:uid="{E79CD120-D82B-4104-A04C-34701554F1CA}"/>
    <cellStyle name="Hyperlink 2452 2" xfId="27036" xr:uid="{811696D1-1F95-43DF-A0C5-16476C959033}"/>
    <cellStyle name="Hyperlink 2453" xfId="27037" xr:uid="{2E82AEE1-A09C-4CAD-B6E0-C7C71F2A2DAF}"/>
    <cellStyle name="Hyperlink 2453 2" xfId="27038" xr:uid="{B9E2661B-0C40-4160-8DD7-BBD79A9800B7}"/>
    <cellStyle name="Hyperlink 2454" xfId="27039" xr:uid="{4720BDE6-4693-4CEC-8DDE-3AFBE4F42333}"/>
    <cellStyle name="Hyperlink 2454 2" xfId="27040" xr:uid="{C4AC706B-7B1A-459F-A144-91AE218D69DA}"/>
    <cellStyle name="Hyperlink 2455" xfId="27041" xr:uid="{2B0F6E33-9752-419F-A916-1AAA0A530865}"/>
    <cellStyle name="Hyperlink 2455 2" xfId="27042" xr:uid="{AF7B981E-2CBB-499C-B64C-EC0800B85488}"/>
    <cellStyle name="Hyperlink 2456" xfId="27043" xr:uid="{A283EDCC-32E4-4D4E-BDBF-CCD8CDDB0038}"/>
    <cellStyle name="Hyperlink 2456 2" xfId="27044" xr:uid="{75A77F26-03BA-44E5-80DD-A9B202B48393}"/>
    <cellStyle name="Hyperlink 2457" xfId="27045" xr:uid="{CBC6003F-5CFC-41A0-956D-165EC84F2BC4}"/>
    <cellStyle name="Hyperlink 2457 2" xfId="27046" xr:uid="{E3F0EA7D-2FC5-4B6A-B367-F0E83BC4EAB8}"/>
    <cellStyle name="Hyperlink 2458" xfId="27047" xr:uid="{2E633E5F-3B84-4287-9B4A-21086AAE951F}"/>
    <cellStyle name="Hyperlink 2458 2" xfId="27048" xr:uid="{A5E8F20E-0785-4489-9BEF-4394735600E8}"/>
    <cellStyle name="Hyperlink 2459" xfId="27049" xr:uid="{3E77CA54-FF8E-49C2-9D5D-1C4AE350EA41}"/>
    <cellStyle name="Hyperlink 2459 2" xfId="27050" xr:uid="{4EFDF979-92FC-4FCF-BCFD-1CA6DDD1532E}"/>
    <cellStyle name="Hyperlink 246" xfId="27051" xr:uid="{5FB7EB73-F889-47C7-A2A2-06CDB5F193A3}"/>
    <cellStyle name="Hyperlink 246 2" xfId="27052" xr:uid="{6F7CC076-5BBB-45D5-9282-9B1150225DD3}"/>
    <cellStyle name="Hyperlink 2460" xfId="27053" xr:uid="{D2BFFEF5-D101-4A0F-9D33-755A8C4FC3DA}"/>
    <cellStyle name="Hyperlink 2460 2" xfId="27054" xr:uid="{DD9578EF-3A9B-46D0-865F-7543D36FF0E1}"/>
    <cellStyle name="Hyperlink 2461" xfId="27055" xr:uid="{485AE2C8-9B55-43B6-BBAD-A09C4FA5BFC7}"/>
    <cellStyle name="Hyperlink 2461 2" xfId="27056" xr:uid="{DF2DD88B-A70C-4AA1-B4EE-84BC8A4D75B8}"/>
    <cellStyle name="Hyperlink 2462" xfId="27057" xr:uid="{5D478E7D-771E-49D3-BB83-9F5E81B144C7}"/>
    <cellStyle name="Hyperlink 2462 2" xfId="27058" xr:uid="{F40D858E-7989-442F-B748-BA9B8DBF42EF}"/>
    <cellStyle name="Hyperlink 2463" xfId="27059" xr:uid="{44DBE51C-3867-4AA6-AD07-B8F21C4EF5D5}"/>
    <cellStyle name="Hyperlink 2463 2" xfId="27060" xr:uid="{C04A0D42-82D1-45CF-941A-C8292DE7A570}"/>
    <cellStyle name="Hyperlink 2464" xfId="27061" xr:uid="{43EB481D-394E-436E-97FC-0000FF068067}"/>
    <cellStyle name="Hyperlink 2464 2" xfId="27062" xr:uid="{12C21A23-298D-4477-A44B-BBFF5F08B8FB}"/>
    <cellStyle name="Hyperlink 2465" xfId="27063" xr:uid="{0ABD3D4A-9EC0-43B1-BA0B-9123744A7EE1}"/>
    <cellStyle name="Hyperlink 2465 2" xfId="27064" xr:uid="{F8CA50D9-72F9-44AB-84BA-F6FB708A2C63}"/>
    <cellStyle name="Hyperlink 2466" xfId="27065" xr:uid="{F8D35955-4052-4FD1-BC78-E7CA7D67884D}"/>
    <cellStyle name="Hyperlink 2466 2" xfId="27066" xr:uid="{D1D66C65-6B78-4030-866F-F3068E33EB02}"/>
    <cellStyle name="Hyperlink 2467" xfId="27067" xr:uid="{508DF3FC-0ADD-4730-9EE2-8BE74380C876}"/>
    <cellStyle name="Hyperlink 2467 2" xfId="27068" xr:uid="{AE19B27B-39DD-4E6A-B150-EDDA506FD0BC}"/>
    <cellStyle name="Hyperlink 2468" xfId="27069" xr:uid="{5BF93C1F-EC61-4271-A748-1FACC9A89648}"/>
    <cellStyle name="Hyperlink 2468 2" xfId="27070" xr:uid="{1AF958DC-C76E-4958-BD83-575CB6FA208D}"/>
    <cellStyle name="Hyperlink 2469" xfId="27071" xr:uid="{C36A6100-43F6-495E-88B5-7D90EFCE929E}"/>
    <cellStyle name="Hyperlink 2469 2" xfId="27072" xr:uid="{AE91A3DC-86AD-407A-8325-C0ABEB73E525}"/>
    <cellStyle name="Hyperlink 247" xfId="27073" xr:uid="{6570A3C3-FCDC-4024-A92C-D2F8880B5492}"/>
    <cellStyle name="Hyperlink 247 2" xfId="27074" xr:uid="{76A1E8E7-5043-4CB3-B508-6D8C9D0BBBC0}"/>
    <cellStyle name="Hyperlink 2470" xfId="27075" xr:uid="{9AB6AEB8-4585-4B26-B33E-CAD296D1E4F0}"/>
    <cellStyle name="Hyperlink 2470 2" xfId="27076" xr:uid="{8D80E33E-469A-4DC2-B68D-35284DAE0516}"/>
    <cellStyle name="Hyperlink 2471" xfId="27077" xr:uid="{839C0F6E-4FBD-4DA1-819C-1B4AEF54E754}"/>
    <cellStyle name="Hyperlink 2471 2" xfId="27078" xr:uid="{977F4C2B-79D8-4583-8361-897D668F8759}"/>
    <cellStyle name="Hyperlink 2472" xfId="27079" xr:uid="{A32315CC-232C-49C5-8E43-5442FDB21C40}"/>
    <cellStyle name="Hyperlink 2472 2" xfId="27080" xr:uid="{A4CF3D3D-8AC1-4309-9D0A-32E60CE92418}"/>
    <cellStyle name="Hyperlink 2473" xfId="27081" xr:uid="{4D8E05D3-0A55-4253-993D-DCDD3855BC34}"/>
    <cellStyle name="Hyperlink 2473 2" xfId="27082" xr:uid="{7C159ECF-8889-4911-8F72-E529BC8BE5C1}"/>
    <cellStyle name="Hyperlink 2474" xfId="27083" xr:uid="{69EF8FA6-5817-4090-9CAF-83320B4B2D3E}"/>
    <cellStyle name="Hyperlink 2474 2" xfId="27084" xr:uid="{A5A9D73E-4394-4790-97DB-173AE12A19A3}"/>
    <cellStyle name="Hyperlink 2475" xfId="27085" xr:uid="{CFABEACC-A013-4382-8274-3BBD6C0C8727}"/>
    <cellStyle name="Hyperlink 2475 2" xfId="27086" xr:uid="{B7DED8EA-410A-4BA4-9CE9-4D2867974EAD}"/>
    <cellStyle name="Hyperlink 2476" xfId="27087" xr:uid="{A938BE71-92F8-414A-96AD-5536E6B30D48}"/>
    <cellStyle name="Hyperlink 2476 2" xfId="27088" xr:uid="{4F161868-49DD-43B9-8D14-BA5E5A5816A9}"/>
    <cellStyle name="Hyperlink 2477" xfId="27089" xr:uid="{5398DAC2-24CE-425B-9069-ADDB4DDC7B3D}"/>
    <cellStyle name="Hyperlink 2477 2" xfId="27090" xr:uid="{932080C5-DD36-4927-97ED-3769CD9F5A45}"/>
    <cellStyle name="Hyperlink 2478" xfId="27091" xr:uid="{D5EDE68A-B4FD-41F9-9359-563215A66DEB}"/>
    <cellStyle name="Hyperlink 2478 2" xfId="27092" xr:uid="{ECCD0363-9B19-4700-962D-76C5265E272D}"/>
    <cellStyle name="Hyperlink 2479" xfId="27093" xr:uid="{F2D10E09-FFFD-4741-8E29-A356C7A0A9D9}"/>
    <cellStyle name="Hyperlink 2479 2" xfId="27094" xr:uid="{6865BAD8-59CA-409D-8FF6-0891D59571E3}"/>
    <cellStyle name="Hyperlink 248" xfId="27095" xr:uid="{E448393D-CDAA-4BCE-81EB-6126FAA3D375}"/>
    <cellStyle name="Hyperlink 248 2" xfId="27096" xr:uid="{EB5201D1-AABF-46FB-89A8-BE8F94148978}"/>
    <cellStyle name="Hyperlink 2480" xfId="27097" xr:uid="{4768EBF1-6953-4B5C-A801-522E7A04EBA0}"/>
    <cellStyle name="Hyperlink 2480 2" xfId="27098" xr:uid="{542C01FE-6207-4A84-B718-7EAE53D23C42}"/>
    <cellStyle name="Hyperlink 2481" xfId="27099" xr:uid="{7DA6F653-0EE8-4F00-9464-65B5A7313F3E}"/>
    <cellStyle name="Hyperlink 2481 2" xfId="27100" xr:uid="{24101FF0-7081-4E95-916C-707601637D65}"/>
    <cellStyle name="Hyperlink 2482" xfId="27101" xr:uid="{EF202722-1EF3-4548-990E-018D1BDA3A69}"/>
    <cellStyle name="Hyperlink 2482 2" xfId="27102" xr:uid="{F3C536B7-13AE-4787-9095-20A958115D82}"/>
    <cellStyle name="Hyperlink 2483" xfId="27103" xr:uid="{621005E7-02F0-41E0-9C6B-10924F9DFC2E}"/>
    <cellStyle name="Hyperlink 2483 2" xfId="27104" xr:uid="{E78A4734-FA09-4432-B723-8E6478B2F73D}"/>
    <cellStyle name="Hyperlink 2484" xfId="27105" xr:uid="{4DC996F4-27AB-408A-8076-F8F459D6F72E}"/>
    <cellStyle name="Hyperlink 2484 2" xfId="27106" xr:uid="{930F5040-A53C-47EA-9B97-F5169F2D133F}"/>
    <cellStyle name="Hyperlink 2485" xfId="27107" xr:uid="{834AB363-DE97-4321-9C88-9249184FAA43}"/>
    <cellStyle name="Hyperlink 2485 2" xfId="27108" xr:uid="{05224588-71BC-47DC-9194-46707B87082C}"/>
    <cellStyle name="Hyperlink 2486" xfId="27109" xr:uid="{3BD63159-2E03-4B59-8DE2-ED485D819ADB}"/>
    <cellStyle name="Hyperlink 2486 2" xfId="27110" xr:uid="{E8FDBD77-5B39-49B1-8C27-B9CFEACDF2BF}"/>
    <cellStyle name="Hyperlink 2487" xfId="27111" xr:uid="{33E6E5B2-6A0A-4C3C-ADE5-49C2FDA85DD6}"/>
    <cellStyle name="Hyperlink 2487 2" xfId="27112" xr:uid="{86FED864-3A29-4299-AF24-624770F6D3F3}"/>
    <cellStyle name="Hyperlink 2488" xfId="27113" xr:uid="{421AF0E8-3814-4755-B280-6498230F6E19}"/>
    <cellStyle name="Hyperlink 2488 2" xfId="27114" xr:uid="{627CA9E7-FE49-4811-AFE2-E551995E91A3}"/>
    <cellStyle name="Hyperlink 2489" xfId="27115" xr:uid="{60E677EA-42E7-4F98-A2D7-2610CC1AB12E}"/>
    <cellStyle name="Hyperlink 2489 2" xfId="27116" xr:uid="{E9381AD8-ED22-4161-9122-876700A86FAB}"/>
    <cellStyle name="Hyperlink 249" xfId="27117" xr:uid="{0EEAD5E5-A66C-49D4-8B03-3957185C9821}"/>
    <cellStyle name="Hyperlink 249 2" xfId="27118" xr:uid="{3271B5D1-8E76-48D9-B202-86CE2785C0FF}"/>
    <cellStyle name="Hyperlink 2490" xfId="27119" xr:uid="{57AB2B2F-9CD7-4FE8-92EB-E8476D0895AD}"/>
    <cellStyle name="Hyperlink 2490 2" xfId="27120" xr:uid="{2D77D56A-2701-4667-8D8B-C4A76BD65D78}"/>
    <cellStyle name="Hyperlink 2491" xfId="27121" xr:uid="{0FCA83AF-8C9C-40F7-B37D-70CEC1F0BDD3}"/>
    <cellStyle name="Hyperlink 2491 2" xfId="27122" xr:uid="{DB332DC9-6225-4CA1-AD58-42E9B4735D3C}"/>
    <cellStyle name="Hyperlink 2492" xfId="27123" xr:uid="{2696A600-D6E9-4A2B-BDBF-B6BB7E3903CD}"/>
    <cellStyle name="Hyperlink 2492 2" xfId="27124" xr:uid="{79BA5DD9-A5B7-4152-AE93-1B0D91166B8D}"/>
    <cellStyle name="Hyperlink 2493" xfId="27125" xr:uid="{ABD39071-B466-4C48-8ED3-0F536E6374E9}"/>
    <cellStyle name="Hyperlink 2493 2" xfId="27126" xr:uid="{1332C51C-B332-461D-8BDC-B68C750114A3}"/>
    <cellStyle name="Hyperlink 2494" xfId="27127" xr:uid="{F6928A7F-BFD3-4A66-ABB6-FBDA9E97C6C7}"/>
    <cellStyle name="Hyperlink 2494 2" xfId="27128" xr:uid="{3AF38466-5A4B-4EDB-9BD4-6F8CC4F78C01}"/>
    <cellStyle name="Hyperlink 2495" xfId="27129" xr:uid="{AF299AE3-398A-4CC7-8EEA-E86D6AAAB92B}"/>
    <cellStyle name="Hyperlink 2495 2" xfId="27130" xr:uid="{FD0C1E78-E8CB-43BC-81A2-02FAF53EA966}"/>
    <cellStyle name="Hyperlink 2496" xfId="27131" xr:uid="{2E548758-1692-4AF6-961B-F88C46A3814B}"/>
    <cellStyle name="Hyperlink 2496 2" xfId="27132" xr:uid="{01D0853E-1075-4F12-A67B-F5463C510DB9}"/>
    <cellStyle name="Hyperlink 2497" xfId="27133" xr:uid="{A5C901C0-5019-4C9B-816E-5986A5860F71}"/>
    <cellStyle name="Hyperlink 2497 2" xfId="27134" xr:uid="{C9156FE7-43F8-4ADE-B3CF-08EA82408590}"/>
    <cellStyle name="Hyperlink 2498" xfId="27135" xr:uid="{18F340C8-0380-41B8-A44A-37C7497271AA}"/>
    <cellStyle name="Hyperlink 2498 2" xfId="27136" xr:uid="{74684372-A9B5-419A-8BED-51E4DEF9369F}"/>
    <cellStyle name="Hyperlink 2499" xfId="27137" xr:uid="{0CE9D4F7-3157-45F8-9949-32E3D0569947}"/>
    <cellStyle name="Hyperlink 2499 2" xfId="27138" xr:uid="{56F906CD-CBE6-4CA5-97B5-D9F0757C3F21}"/>
    <cellStyle name="Hyperlink 25" xfId="27139" xr:uid="{DFD96F69-8284-4EBE-B039-B445D1CF887F}"/>
    <cellStyle name="Hyperlink 25 2" xfId="27140" xr:uid="{6DDF8819-FBDF-4CE2-BB67-1D7C314530F0}"/>
    <cellStyle name="Hyperlink 250" xfId="27141" xr:uid="{C0430C2A-0463-4675-B326-A947120FDBCC}"/>
    <cellStyle name="Hyperlink 250 2" xfId="27142" xr:uid="{ABAE048E-C327-4FBF-8933-8C316815FB5C}"/>
    <cellStyle name="Hyperlink 2500" xfId="27143" xr:uid="{11CCDAA5-C015-4E57-9B09-5AB386005670}"/>
    <cellStyle name="Hyperlink 2500 2" xfId="27144" xr:uid="{7F82325F-565F-44B9-8DCC-BA0316F15527}"/>
    <cellStyle name="Hyperlink 2501" xfId="27145" xr:uid="{8F819FF6-C7C1-4242-AB85-AD8DFA8877BF}"/>
    <cellStyle name="Hyperlink 2501 2" xfId="27146" xr:uid="{71BF415B-A4FB-4E9C-A92F-E6714E167FF1}"/>
    <cellStyle name="Hyperlink 2502" xfId="27147" xr:uid="{86CB2E11-0A32-4A23-9525-F9BDC2A82B41}"/>
    <cellStyle name="Hyperlink 2502 2" xfId="27148" xr:uid="{32F34BC8-58C2-4D9D-BCC5-1F4D3D6F5B84}"/>
    <cellStyle name="Hyperlink 2503" xfId="27149" xr:uid="{4238B7F8-F810-4CB6-8D48-554206836628}"/>
    <cellStyle name="Hyperlink 2503 2" xfId="27150" xr:uid="{CBF44995-1C0F-4B01-A534-09818E77F0C9}"/>
    <cellStyle name="Hyperlink 2504" xfId="27151" xr:uid="{BBA25FD0-2098-473E-AFE3-D350C77E13E9}"/>
    <cellStyle name="Hyperlink 2504 2" xfId="27152" xr:uid="{ABCD9AAD-DD6F-4AF4-8C56-3801D7E0E745}"/>
    <cellStyle name="Hyperlink 2505" xfId="27153" xr:uid="{2A1ABDE0-C571-412F-9E47-EABF8F9DE383}"/>
    <cellStyle name="Hyperlink 2505 2" xfId="27154" xr:uid="{2B7EC065-8CBF-4306-97AC-F17AA31A203B}"/>
    <cellStyle name="Hyperlink 2506" xfId="27155" xr:uid="{BC74CD8A-3713-48AE-AF1E-268636E1B52D}"/>
    <cellStyle name="Hyperlink 2506 2" xfId="27156" xr:uid="{0E2A18A5-E458-49C8-9B1C-12390A298100}"/>
    <cellStyle name="Hyperlink 2507" xfId="27157" xr:uid="{9F14E79B-6490-426F-BF57-BAFA9F09D957}"/>
    <cellStyle name="Hyperlink 2507 2" xfId="27158" xr:uid="{2C4799BB-80C3-44D2-A7DD-7145CFCE5845}"/>
    <cellStyle name="Hyperlink 2508" xfId="27159" xr:uid="{7B8A8B3E-7CE2-4172-8E5D-8C25C22B78D7}"/>
    <cellStyle name="Hyperlink 2508 2" xfId="27160" xr:uid="{0B9F311B-8A73-42C7-97F2-53FFDA6590DD}"/>
    <cellStyle name="Hyperlink 2509" xfId="27161" xr:uid="{869C3E7D-99CF-427A-9084-DBBCF43871DA}"/>
    <cellStyle name="Hyperlink 2509 2" xfId="27162" xr:uid="{C537A66D-8EC7-446B-8348-08EC9ED3EAC4}"/>
    <cellStyle name="Hyperlink 251" xfId="27163" xr:uid="{3ED75474-261E-4D74-B7A0-D92D42C7B650}"/>
    <cellStyle name="Hyperlink 251 2" xfId="27164" xr:uid="{049589DE-414A-4B57-8C41-FC20FAA7D98F}"/>
    <cellStyle name="Hyperlink 2510" xfId="27165" xr:uid="{350BC87D-5A59-4AB4-8DD6-92D834F498FA}"/>
    <cellStyle name="Hyperlink 2510 2" xfId="27166" xr:uid="{3B76FA21-7609-411B-B782-5320C3E96CB9}"/>
    <cellStyle name="Hyperlink 2511" xfId="27167" xr:uid="{D91262B7-8B52-4DF1-9B6E-78489BF6A91F}"/>
    <cellStyle name="Hyperlink 2511 2" xfId="27168" xr:uid="{D70F08BD-EDBD-4A42-A50F-C320D9B85A40}"/>
    <cellStyle name="Hyperlink 2512" xfId="27169" xr:uid="{B6456062-EB0B-4F4F-83D5-CF10572F28FA}"/>
    <cellStyle name="Hyperlink 2512 2" xfId="27170" xr:uid="{FF926F67-90DD-4549-B1B2-86EF9C205820}"/>
    <cellStyle name="Hyperlink 2513" xfId="27171" xr:uid="{131FED97-276B-4D63-A9E9-643972B140B4}"/>
    <cellStyle name="Hyperlink 2513 2" xfId="27172" xr:uid="{8EF6BA59-E6F9-428E-B4CA-680355AD8704}"/>
    <cellStyle name="Hyperlink 2514" xfId="27173" xr:uid="{CF34C0C6-C30E-4740-A6AF-1D1B08E729DF}"/>
    <cellStyle name="Hyperlink 2514 2" xfId="27174" xr:uid="{CEBAA7CE-D81C-4D66-AA7D-6C37395F4CF6}"/>
    <cellStyle name="Hyperlink 2515" xfId="27175" xr:uid="{ABFC87F6-3E07-4396-B551-35DDADDD1DAB}"/>
    <cellStyle name="Hyperlink 2515 2" xfId="27176" xr:uid="{2E48613A-D450-4927-BF0E-3FDD6755A641}"/>
    <cellStyle name="Hyperlink 2516" xfId="27177" xr:uid="{6365B1AB-142C-4EF1-A738-F4887F987BE3}"/>
    <cellStyle name="Hyperlink 2516 2" xfId="27178" xr:uid="{73FB9DC0-891F-46F2-ACAE-C17160F448BB}"/>
    <cellStyle name="Hyperlink 2517" xfId="27179" xr:uid="{BD6657CB-80DF-4EBE-ACFC-F211E791B5E8}"/>
    <cellStyle name="Hyperlink 2517 2" xfId="27180" xr:uid="{9CDD39CB-5036-4345-B81D-0E91F4369E47}"/>
    <cellStyle name="Hyperlink 2518" xfId="27181" xr:uid="{67341694-AA51-4748-B75D-16CB2AB89BFA}"/>
    <cellStyle name="Hyperlink 2518 2" xfId="27182" xr:uid="{71D54BA5-5B30-4E8C-8097-FDF301362C58}"/>
    <cellStyle name="Hyperlink 2519" xfId="27183" xr:uid="{BE3D1A00-171D-4F2E-98EA-162464B419AB}"/>
    <cellStyle name="Hyperlink 2519 2" xfId="27184" xr:uid="{19743E6F-ED5D-41B9-A5DB-2D85CBB354BB}"/>
    <cellStyle name="Hyperlink 252" xfId="27185" xr:uid="{E5C5C04F-F3EF-4076-8B14-575BA4CB4774}"/>
    <cellStyle name="Hyperlink 252 2" xfId="27186" xr:uid="{BD593C4A-DF1C-4D6A-8324-7F339618873C}"/>
    <cellStyle name="Hyperlink 2520" xfId="27187" xr:uid="{B4FC0C49-8FE3-4FC8-8805-0050FE8422D8}"/>
    <cellStyle name="Hyperlink 2520 2" xfId="27188" xr:uid="{24830FCA-A193-4BE2-B344-64E53A983A16}"/>
    <cellStyle name="Hyperlink 2521" xfId="27189" xr:uid="{627FC9BE-38F9-4DB7-BA2D-E833BF21B403}"/>
    <cellStyle name="Hyperlink 2521 2" xfId="27190" xr:uid="{28B66D97-426C-42C8-8106-3518A1366AC3}"/>
    <cellStyle name="Hyperlink 2522" xfId="27191" xr:uid="{1D6A0DB4-F418-4E0F-8437-7B51ED600D19}"/>
    <cellStyle name="Hyperlink 2522 2" xfId="27192" xr:uid="{8328B39E-D7F1-4650-8602-E846DA934828}"/>
    <cellStyle name="Hyperlink 2523" xfId="27193" xr:uid="{49CACB83-6092-4151-B714-2D1EE8291649}"/>
    <cellStyle name="Hyperlink 2523 2" xfId="27194" xr:uid="{D8690B46-E579-460C-BDF5-D00B9D0CF1A0}"/>
    <cellStyle name="Hyperlink 2524" xfId="27195" xr:uid="{767CDEDA-F4BE-48CE-9CE9-A9AB2E7D48E8}"/>
    <cellStyle name="Hyperlink 2524 2" xfId="27196" xr:uid="{97E94039-3CF6-4297-8D2A-3FEFEFAEB7C3}"/>
    <cellStyle name="Hyperlink 2525" xfId="27197" xr:uid="{C9A2546E-E98C-4B9A-BCEA-C13A2803A950}"/>
    <cellStyle name="Hyperlink 2525 2" xfId="27198" xr:uid="{C98AE214-F6AE-48A5-9365-93EF752649BE}"/>
    <cellStyle name="Hyperlink 2526" xfId="27199" xr:uid="{346AB53E-17A7-4DF4-8C9B-9FE811D94FFC}"/>
    <cellStyle name="Hyperlink 2526 2" xfId="27200" xr:uid="{81ADECF9-3CB9-4236-BBB1-AB98EDB35CFC}"/>
    <cellStyle name="Hyperlink 2527" xfId="27201" xr:uid="{C7BB9135-0369-4008-8DC2-D1FC887E702A}"/>
    <cellStyle name="Hyperlink 2527 2" xfId="27202" xr:uid="{4CD16DCC-952D-4C22-AAA8-83A2898B80A5}"/>
    <cellStyle name="Hyperlink 2528" xfId="27203" xr:uid="{5F2AFC5B-7A4E-4918-BB1D-5BE7FB1671FC}"/>
    <cellStyle name="Hyperlink 2528 2" xfId="27204" xr:uid="{26CFF6EB-A228-4640-B699-56717E2F55F6}"/>
    <cellStyle name="Hyperlink 2529" xfId="27205" xr:uid="{4DCB036D-2D2F-4C42-AF79-29CB9AEDFDAD}"/>
    <cellStyle name="Hyperlink 2529 2" xfId="27206" xr:uid="{E0538278-C5D0-45B4-89E8-2F78A9E3625C}"/>
    <cellStyle name="Hyperlink 253" xfId="27207" xr:uid="{CFFA8ED6-DF85-457A-A081-0D740D05071D}"/>
    <cellStyle name="Hyperlink 253 2" xfId="27208" xr:uid="{D4B3985D-8BE1-4D04-A28A-10CC4EE9AA9E}"/>
    <cellStyle name="Hyperlink 2530" xfId="27209" xr:uid="{E9B71491-1FB6-46DF-AB49-FF636CD39954}"/>
    <cellStyle name="Hyperlink 2530 2" xfId="27210" xr:uid="{B2950686-D8E9-4D1F-995C-AC9CE352E66C}"/>
    <cellStyle name="Hyperlink 2531" xfId="27211" xr:uid="{58678264-6241-4706-8FC1-3A2EA8C5A977}"/>
    <cellStyle name="Hyperlink 2531 2" xfId="27212" xr:uid="{95A4EBA2-6670-45A5-AA4E-F9A0B913A00D}"/>
    <cellStyle name="Hyperlink 2532" xfId="27213" xr:uid="{8CD6341B-5090-48E8-AE6E-FE7516FFB3F5}"/>
    <cellStyle name="Hyperlink 2532 2" xfId="27214" xr:uid="{CA681AB0-AC72-44C4-8BF5-444604B2089A}"/>
    <cellStyle name="Hyperlink 2533" xfId="27215" xr:uid="{43826C53-3297-47C4-B260-0576BE9491D6}"/>
    <cellStyle name="Hyperlink 2533 2" xfId="27216" xr:uid="{1B283FB5-1533-40B2-AE78-18616252FEDA}"/>
    <cellStyle name="Hyperlink 2534" xfId="27217" xr:uid="{30815B05-72F1-491B-AB17-422FEA2350F5}"/>
    <cellStyle name="Hyperlink 2534 2" xfId="27218" xr:uid="{9E1DE042-7B18-45DD-B4DC-906DC3B4003B}"/>
    <cellStyle name="Hyperlink 2535" xfId="27219" xr:uid="{F98C26AE-CEE1-4430-8CDD-1D314590C3FB}"/>
    <cellStyle name="Hyperlink 2535 2" xfId="27220" xr:uid="{BAFECECD-2FDD-4953-B7C3-404AB949B3BF}"/>
    <cellStyle name="Hyperlink 2536" xfId="27221" xr:uid="{AB693BF7-CE8F-47E0-A480-ADCC30382165}"/>
    <cellStyle name="Hyperlink 2536 2" xfId="27222" xr:uid="{A7398CD8-8A0A-46E5-9304-707A7639FDD5}"/>
    <cellStyle name="Hyperlink 2537" xfId="27223" xr:uid="{2F00618A-7D96-4356-9190-AC2AB5952EB3}"/>
    <cellStyle name="Hyperlink 2537 2" xfId="27224" xr:uid="{03F33757-D1C5-4C93-BE84-CA24528B896C}"/>
    <cellStyle name="Hyperlink 2538" xfId="27225" xr:uid="{54A962C6-F30E-490D-B80C-87BA7A5A9152}"/>
    <cellStyle name="Hyperlink 2538 2" xfId="27226" xr:uid="{24ADB17C-E356-4092-BDB4-37C5A3A4C568}"/>
    <cellStyle name="Hyperlink 2539" xfId="27227" xr:uid="{7AE538FA-CF15-4DB9-AFD2-FDBC00E654D6}"/>
    <cellStyle name="Hyperlink 2539 2" xfId="27228" xr:uid="{B2A6826E-671D-450D-9A0A-218B9AB28FE6}"/>
    <cellStyle name="Hyperlink 254" xfId="27229" xr:uid="{B8C97393-1AB3-4BB6-9D02-D3358665F7C7}"/>
    <cellStyle name="Hyperlink 254 2" xfId="27230" xr:uid="{82384745-EFE8-4FB3-B6DE-41FE1D3D5CC7}"/>
    <cellStyle name="Hyperlink 2540" xfId="27231" xr:uid="{614E5DBE-A27C-4EE1-B5DB-8A785D8ABE64}"/>
    <cellStyle name="Hyperlink 2540 2" xfId="27232" xr:uid="{3D1D94CE-8DF9-4C98-A7AB-D77A36BAB424}"/>
    <cellStyle name="Hyperlink 2541" xfId="27233" xr:uid="{AD4EA012-3630-45C1-B6CE-50A7557828C5}"/>
    <cellStyle name="Hyperlink 2541 2" xfId="27234" xr:uid="{1E287C50-636D-4637-B61D-91628AA19598}"/>
    <cellStyle name="Hyperlink 2542" xfId="27235" xr:uid="{8BA133EB-1CB0-404D-81CD-7FA1C0FB51E5}"/>
    <cellStyle name="Hyperlink 2542 2" xfId="27236" xr:uid="{84ED297B-3C63-4D9D-AB9D-40633A1D3354}"/>
    <cellStyle name="Hyperlink 2543" xfId="27237" xr:uid="{6A18F37C-48D9-4699-AA03-505A1952C3DD}"/>
    <cellStyle name="Hyperlink 2543 2" xfId="27238" xr:uid="{0932C8FF-B95C-4A58-AE25-62E890FCA776}"/>
    <cellStyle name="Hyperlink 2544" xfId="27239" xr:uid="{B88E8EA6-573E-4EF4-8CD4-DC5A95EEA2DD}"/>
    <cellStyle name="Hyperlink 2544 2" xfId="27240" xr:uid="{7A11B639-4C49-45FF-856A-87CD58B15F0B}"/>
    <cellStyle name="Hyperlink 2545" xfId="27241" xr:uid="{088527B6-C2B4-49B4-816B-067DCB624965}"/>
    <cellStyle name="Hyperlink 2545 2" xfId="27242" xr:uid="{822B155B-24BD-48CC-BC79-DFAB513E2A8C}"/>
    <cellStyle name="Hyperlink 2546" xfId="27243" xr:uid="{386C5CCC-A8A8-44F8-8110-9F146AEE9F7B}"/>
    <cellStyle name="Hyperlink 2546 2" xfId="27244" xr:uid="{51214E5E-9F88-46D0-A3FC-FE338FA839E4}"/>
    <cellStyle name="Hyperlink 2547" xfId="27245" xr:uid="{C6F5C594-6681-48B9-9DB9-27E90320876D}"/>
    <cellStyle name="Hyperlink 2547 2" xfId="27246" xr:uid="{46BCB317-8A26-4F63-941E-B9CA780D9BB3}"/>
    <cellStyle name="Hyperlink 2548" xfId="27247" xr:uid="{6FB7EF4D-34C4-4742-AABD-6299FF2E833E}"/>
    <cellStyle name="Hyperlink 2548 2" xfId="27248" xr:uid="{85274A0C-F9ED-44F3-8561-A4B697C7E78B}"/>
    <cellStyle name="Hyperlink 2549" xfId="27249" xr:uid="{F0DA0BB1-F082-4F24-BCB8-147D66593567}"/>
    <cellStyle name="Hyperlink 2549 2" xfId="27250" xr:uid="{928BC846-9E8B-4B26-93AF-2EE8E1BC476B}"/>
    <cellStyle name="Hyperlink 255" xfId="27251" xr:uid="{6B33FAEF-D784-4C60-A693-2472A936849E}"/>
    <cellStyle name="Hyperlink 255 2" xfId="27252" xr:uid="{6CC0514B-917D-47CC-9441-DA5F92F159BF}"/>
    <cellStyle name="Hyperlink 2550" xfId="27253" xr:uid="{5AC6499B-AA10-4FEA-8700-7324B84B35B2}"/>
    <cellStyle name="Hyperlink 2550 2" xfId="27254" xr:uid="{447077F6-85EA-481C-85B1-C3C238C51D12}"/>
    <cellStyle name="Hyperlink 2551" xfId="27255" xr:uid="{C7643D6A-5803-4BF3-8B89-6522ECB0B202}"/>
    <cellStyle name="Hyperlink 2551 2" xfId="27256" xr:uid="{6C5B5FC9-BA25-4C86-9536-57BCB8A23150}"/>
    <cellStyle name="Hyperlink 2552" xfId="27257" xr:uid="{795927C5-BB15-4194-AC57-A22E7B7D7021}"/>
    <cellStyle name="Hyperlink 2552 2" xfId="27258" xr:uid="{72D83378-36FA-4873-A778-8ED15EE506C7}"/>
    <cellStyle name="Hyperlink 2553" xfId="27259" xr:uid="{AA774C02-CE5E-48B9-BF1A-332E510B133E}"/>
    <cellStyle name="Hyperlink 2553 2" xfId="27260" xr:uid="{69991204-AEF8-48DE-AF48-F05270D7DF21}"/>
    <cellStyle name="Hyperlink 2554" xfId="27261" xr:uid="{156B05F9-51A5-4E9B-B5D1-605E27E2DA5B}"/>
    <cellStyle name="Hyperlink 2554 2" xfId="27262" xr:uid="{8CF91F64-2685-4884-A7F2-D2F1BDF6FAE7}"/>
    <cellStyle name="Hyperlink 2555" xfId="27263" xr:uid="{E5DA7F25-4DC9-4625-BF5F-29D550DE0B49}"/>
    <cellStyle name="Hyperlink 2555 2" xfId="27264" xr:uid="{FE60CFEF-F230-4178-92F8-E48C0458EF4C}"/>
    <cellStyle name="Hyperlink 2556" xfId="27265" xr:uid="{2EECC83D-759C-4817-8BAE-2628A556B321}"/>
    <cellStyle name="Hyperlink 2556 2" xfId="27266" xr:uid="{918785AA-EF12-4241-A7B9-C6004B482AF3}"/>
    <cellStyle name="Hyperlink 2557" xfId="27267" xr:uid="{33A1ABF4-3FDE-48CF-A5B8-44C79E3B4D9C}"/>
    <cellStyle name="Hyperlink 2557 2" xfId="27268" xr:uid="{340C2FF5-5305-4E57-9D40-E0058007FBB1}"/>
    <cellStyle name="Hyperlink 2558" xfId="27269" xr:uid="{5208FA5D-66DA-4253-B291-491271638726}"/>
    <cellStyle name="Hyperlink 2558 2" xfId="27270" xr:uid="{593C66A3-ACBE-419E-9EDA-383209954ECD}"/>
    <cellStyle name="Hyperlink 2559" xfId="27271" xr:uid="{49DF43DA-FB53-4247-8190-1398734C2B4F}"/>
    <cellStyle name="Hyperlink 2559 2" xfId="27272" xr:uid="{B5787FEA-DC3C-4A02-AECD-5B154A0F7CBB}"/>
    <cellStyle name="Hyperlink 256" xfId="27273" xr:uid="{2968CC21-1840-4077-808F-BDE973E2A4EB}"/>
    <cellStyle name="Hyperlink 256 2" xfId="27274" xr:uid="{05EBDDAC-5D3A-4063-B111-737E4990B030}"/>
    <cellStyle name="Hyperlink 2560" xfId="27275" xr:uid="{FF6C77E0-8E9E-405E-9D3C-8BF4BC486E86}"/>
    <cellStyle name="Hyperlink 2560 2" xfId="27276" xr:uid="{A09CD16F-EAEF-4A40-BEF7-921CACD43BD6}"/>
    <cellStyle name="Hyperlink 2561" xfId="27277" xr:uid="{0FC79DFF-4F00-45CA-B725-16DA4EECBD0C}"/>
    <cellStyle name="Hyperlink 2561 2" xfId="27278" xr:uid="{E28B32D7-94A0-4206-A6DB-5285280F46CE}"/>
    <cellStyle name="Hyperlink 2562" xfId="27279" xr:uid="{EB52DDFB-913D-41BD-A360-36E6D74A67C5}"/>
    <cellStyle name="Hyperlink 2562 2" xfId="27280" xr:uid="{5F73C9B6-8E9C-4AD8-8690-AFB6871B0990}"/>
    <cellStyle name="Hyperlink 2563" xfId="27281" xr:uid="{D68A5FC2-071B-4C18-BA90-670E8291E5E9}"/>
    <cellStyle name="Hyperlink 2563 2" xfId="27282" xr:uid="{5C33E12E-AC1A-41E1-8345-9B7C3B2144FC}"/>
    <cellStyle name="Hyperlink 2564" xfId="27283" xr:uid="{D87B6D89-2E47-4B57-BA7F-F2FA2E370162}"/>
    <cellStyle name="Hyperlink 2564 2" xfId="27284" xr:uid="{A0255825-60F3-4FCB-8836-B5FEA17D9259}"/>
    <cellStyle name="Hyperlink 2565" xfId="27285" xr:uid="{818C3E8E-F494-452C-ADAD-2000D23C2718}"/>
    <cellStyle name="Hyperlink 2565 2" xfId="27286" xr:uid="{2C535810-150F-4CC7-9701-908B6A7353A8}"/>
    <cellStyle name="Hyperlink 2566" xfId="27287" xr:uid="{5F9662DE-85DB-43B1-B2EB-DAE2730DBB53}"/>
    <cellStyle name="Hyperlink 2566 2" xfId="27288" xr:uid="{D5480CBC-AA34-4D0F-B067-05C77F2B2A1B}"/>
    <cellStyle name="Hyperlink 2567" xfId="27289" xr:uid="{09F61B00-7158-4744-A30F-9355B8679AF3}"/>
    <cellStyle name="Hyperlink 2567 2" xfId="27290" xr:uid="{78177DEA-70BA-4E75-BD8F-404582AD7427}"/>
    <cellStyle name="Hyperlink 2568" xfId="27291" xr:uid="{BD3070B6-753A-43A7-A870-EC23231CA9DE}"/>
    <cellStyle name="Hyperlink 2568 2" xfId="27292" xr:uid="{01235947-C304-483F-8593-2FA3E8516C09}"/>
    <cellStyle name="Hyperlink 2569" xfId="27293" xr:uid="{9A111945-00C2-4B71-8E88-CF241CF79CEC}"/>
    <cellStyle name="Hyperlink 2569 2" xfId="27294" xr:uid="{36FC3CCE-27D7-4764-A101-674B4F5C6667}"/>
    <cellStyle name="Hyperlink 257" xfId="27295" xr:uid="{344F9E78-4D21-4A8F-8623-B4DC5F850255}"/>
    <cellStyle name="Hyperlink 257 2" xfId="27296" xr:uid="{A9F47FF9-F536-4F56-8E78-09E8EFBE667F}"/>
    <cellStyle name="Hyperlink 2570" xfId="27297" xr:uid="{582E81A7-A70C-40B2-B2F3-CE7752B810C2}"/>
    <cellStyle name="Hyperlink 2570 2" xfId="27298" xr:uid="{8DF51798-6DE9-49D0-9890-6D3640B76069}"/>
    <cellStyle name="Hyperlink 2571" xfId="27299" xr:uid="{64BF1068-2976-4C96-A64D-6DF97A32D0C6}"/>
    <cellStyle name="Hyperlink 2571 2" xfId="27300" xr:uid="{CAEA8CAE-7A75-4FC8-9ABC-80D1D7BB4E7C}"/>
    <cellStyle name="Hyperlink 2572" xfId="27301" xr:uid="{6053A74B-5654-4461-AA9C-93E76D141E8B}"/>
    <cellStyle name="Hyperlink 2572 2" xfId="27302" xr:uid="{22E970D9-AE2E-4139-9737-20143B0D0E04}"/>
    <cellStyle name="Hyperlink 2573" xfId="27303" xr:uid="{78FAFB4B-165A-415A-BC19-13EC8D06E98D}"/>
    <cellStyle name="Hyperlink 2573 2" xfId="27304" xr:uid="{7AB143AF-30DB-40BD-B111-408E6ED513DD}"/>
    <cellStyle name="Hyperlink 2574" xfId="27305" xr:uid="{CF5B14EA-5AC2-4E92-B408-E95A8A1CE4DF}"/>
    <cellStyle name="Hyperlink 2574 2" xfId="27306" xr:uid="{E785836D-DFF3-4A13-9448-E7B2214CEE6D}"/>
    <cellStyle name="Hyperlink 2575" xfId="27307" xr:uid="{171847A0-EF16-42D4-BE04-880F74D3ABD4}"/>
    <cellStyle name="Hyperlink 2575 2" xfId="27308" xr:uid="{A9D15E50-1765-4CAC-A024-5826CB176F96}"/>
    <cellStyle name="Hyperlink 2576" xfId="27309" xr:uid="{464A43C4-C911-4904-AD5D-FB2341B9661F}"/>
    <cellStyle name="Hyperlink 2576 2" xfId="27310" xr:uid="{86AAD7E0-724F-4807-943B-19B4E3933421}"/>
    <cellStyle name="Hyperlink 2577" xfId="27311" xr:uid="{14BF6B82-E21F-4E31-B28A-3789F14A16C2}"/>
    <cellStyle name="Hyperlink 2577 2" xfId="27312" xr:uid="{FDC259E0-9D1C-4B7A-A45B-C70AB5DF24EE}"/>
    <cellStyle name="Hyperlink 2578" xfId="27313" xr:uid="{297E81E5-C0F6-4C05-B26D-DB647FF722FC}"/>
    <cellStyle name="Hyperlink 2578 2" xfId="27314" xr:uid="{7D95DDF6-0738-4471-B37D-BD911D49F291}"/>
    <cellStyle name="Hyperlink 2579" xfId="27315" xr:uid="{3406E992-2631-44A7-8FF1-26B23D410899}"/>
    <cellStyle name="Hyperlink 2579 2" xfId="27316" xr:uid="{9547FA1D-E832-4D95-A39D-3B39BBCB89F8}"/>
    <cellStyle name="Hyperlink 258" xfId="27317" xr:uid="{603C59BB-65D3-43C9-AA0D-AE4474190237}"/>
    <cellStyle name="Hyperlink 258 2" xfId="27318" xr:uid="{5525DA4E-7F23-4DD8-91CD-C66514B6AF35}"/>
    <cellStyle name="Hyperlink 2580" xfId="27319" xr:uid="{9ED87D91-1604-432F-8837-348BA7A31C05}"/>
    <cellStyle name="Hyperlink 2580 2" xfId="27320" xr:uid="{8302ADD4-E47B-4250-ADE9-9D1F926735AF}"/>
    <cellStyle name="Hyperlink 2581" xfId="27321" xr:uid="{DA4EF6C7-D776-4C83-A92F-B28163C222D2}"/>
    <cellStyle name="Hyperlink 2581 2" xfId="27322" xr:uid="{0267EBF6-58D1-4F16-B0BC-AD90B1AD5823}"/>
    <cellStyle name="Hyperlink 2582" xfId="27323" xr:uid="{D3FA52EE-9E67-4292-94AC-AEF1714A7D82}"/>
    <cellStyle name="Hyperlink 2582 2" xfId="27324" xr:uid="{11A521E5-E876-4F92-8FB3-1E4A64266925}"/>
    <cellStyle name="Hyperlink 2583" xfId="27325" xr:uid="{1B81BCE6-96D6-4633-AC02-62ABA02E032A}"/>
    <cellStyle name="Hyperlink 2583 2" xfId="27326" xr:uid="{ED4787F4-A3C7-4150-A35C-0A1B17D65304}"/>
    <cellStyle name="Hyperlink 2584" xfId="27327" xr:uid="{1095C087-3573-457F-BDF9-4840C4F9EF84}"/>
    <cellStyle name="Hyperlink 2584 2" xfId="27328" xr:uid="{7F7A81AA-9C3C-40D9-948B-B485D26BADE7}"/>
    <cellStyle name="Hyperlink 2585" xfId="27329" xr:uid="{37571992-C0F7-4AB8-B3CD-5B1AD381A673}"/>
    <cellStyle name="Hyperlink 2585 2" xfId="27330" xr:uid="{62D8DB87-69E5-46F9-9F71-EA4DB8525259}"/>
    <cellStyle name="Hyperlink 2586" xfId="27331" xr:uid="{1541EEDE-0B63-47F6-B53C-603EF849AEEC}"/>
    <cellStyle name="Hyperlink 2586 2" xfId="27332" xr:uid="{FD76E0C2-16B3-43F2-AFB3-E6BB09E59A1B}"/>
    <cellStyle name="Hyperlink 2587" xfId="27333" xr:uid="{B12EEB21-8A0C-47A6-92F6-B5BBCF682D9C}"/>
    <cellStyle name="Hyperlink 2587 2" xfId="27334" xr:uid="{A0BEAA19-BA1B-4D12-BD7B-84E9880F840C}"/>
    <cellStyle name="Hyperlink 2588" xfId="27335" xr:uid="{A54C5F81-9431-45E0-B32E-90734E329839}"/>
    <cellStyle name="Hyperlink 2588 2" xfId="27336" xr:uid="{CDDBB99E-1B4D-400C-B4ED-75122EAB96BD}"/>
    <cellStyle name="Hyperlink 2589" xfId="27337" xr:uid="{3FDC0896-9DC3-460A-9A4D-99F0998F1D2F}"/>
    <cellStyle name="Hyperlink 2589 2" xfId="27338" xr:uid="{6E2E40FC-BDCD-4DFA-9808-C51ED530708E}"/>
    <cellStyle name="Hyperlink 259" xfId="27339" xr:uid="{641C0D9A-A838-4369-B7A6-1225E3E02276}"/>
    <cellStyle name="Hyperlink 259 2" xfId="27340" xr:uid="{13AC2D85-D269-4511-BA93-127F7329FA57}"/>
    <cellStyle name="Hyperlink 2590" xfId="27341" xr:uid="{A75CBA4C-BAAD-46D1-947E-4FC3791A8D87}"/>
    <cellStyle name="Hyperlink 2590 2" xfId="27342" xr:uid="{680B6CA6-A88C-49CC-A270-03F9C5CF8AE7}"/>
    <cellStyle name="Hyperlink 2591" xfId="27343" xr:uid="{2175379E-7019-466C-8268-BBBBBCFF0F6D}"/>
    <cellStyle name="Hyperlink 2591 2" xfId="27344" xr:uid="{D59EEAFA-40A0-40D7-817B-089B0CD39071}"/>
    <cellStyle name="Hyperlink 2592" xfId="27345" xr:uid="{46395394-1B9C-4D3C-8484-97884D0D7CC6}"/>
    <cellStyle name="Hyperlink 2592 2" xfId="27346" xr:uid="{263F6E3C-7FE2-455F-B46B-0065B8774A2C}"/>
    <cellStyle name="Hyperlink 2593" xfId="27347" xr:uid="{8BDC4025-E02A-405E-ACC4-6E3613477A93}"/>
    <cellStyle name="Hyperlink 2593 2" xfId="27348" xr:uid="{4A4395D5-AE0F-429E-B64C-7E5827F47C4A}"/>
    <cellStyle name="Hyperlink 2594" xfId="27349" xr:uid="{641EF745-E12B-412F-AB82-179F226E668A}"/>
    <cellStyle name="Hyperlink 2594 2" xfId="27350" xr:uid="{1A959B07-D861-41D4-BD05-87017D90D07C}"/>
    <cellStyle name="Hyperlink 2595" xfId="27351" xr:uid="{47CA0E95-4267-43E4-83D3-4E82C62322A8}"/>
    <cellStyle name="Hyperlink 2595 2" xfId="27352" xr:uid="{03650241-B5CE-4047-BF2C-A0127D23072C}"/>
    <cellStyle name="Hyperlink 2596" xfId="27353" xr:uid="{3EC8F48A-F76D-4FDB-8921-F89639A8224B}"/>
    <cellStyle name="Hyperlink 2596 2" xfId="27354" xr:uid="{A13EB6BA-9B5D-49A5-9595-4975685DC484}"/>
    <cellStyle name="Hyperlink 2597" xfId="27355" xr:uid="{9D76CA13-2687-4D90-8710-6FC12782F17C}"/>
    <cellStyle name="Hyperlink 2597 2" xfId="27356" xr:uid="{BCF12C2D-8C2F-4655-8D01-D5AFB9C36A9C}"/>
    <cellStyle name="Hyperlink 2598" xfId="27357" xr:uid="{A8072AC6-4328-4DEC-9CC3-5EB9AD495FEA}"/>
    <cellStyle name="Hyperlink 2598 2" xfId="27358" xr:uid="{E0A0877D-7C77-4A83-B6BC-0FF7CF65B627}"/>
    <cellStyle name="Hyperlink 2599" xfId="27359" xr:uid="{C87BB9A1-7A95-4EBD-8660-BC45A0637E09}"/>
    <cellStyle name="Hyperlink 2599 2" xfId="27360" xr:uid="{AEE94D35-5515-419E-9FC1-8F2988E98513}"/>
    <cellStyle name="Hyperlink 26" xfId="27361" xr:uid="{9E2B0F7D-0F9B-4CDF-92FA-E3E028EB4525}"/>
    <cellStyle name="Hyperlink 26 2" xfId="27362" xr:uid="{D241D1B7-E5BB-4B54-A7EF-06A4000709A9}"/>
    <cellStyle name="Hyperlink 260" xfId="27363" xr:uid="{9A6CAD9A-F6B0-4334-8919-2EC9BB97304B}"/>
    <cellStyle name="Hyperlink 260 2" xfId="27364" xr:uid="{9CE773B6-A783-46F0-9B3B-FA29C532F7F0}"/>
    <cellStyle name="Hyperlink 2600" xfId="27365" xr:uid="{A27AF73F-D324-440F-A9DD-B8CD5CA04298}"/>
    <cellStyle name="Hyperlink 2600 2" xfId="27366" xr:uid="{74021D26-C173-4340-BC1B-3D19ED85D352}"/>
    <cellStyle name="Hyperlink 2601" xfId="27367" xr:uid="{41A0326D-E61F-4E9B-B3F8-800F81A61AF2}"/>
    <cellStyle name="Hyperlink 2601 2" xfId="27368" xr:uid="{864E4456-A28B-4662-AA8A-603548428356}"/>
    <cellStyle name="Hyperlink 2602" xfId="27369" xr:uid="{29815C2A-BB6B-4A99-832A-5DD3C29D72CE}"/>
    <cellStyle name="Hyperlink 2602 2" xfId="27370" xr:uid="{55104B18-A3B9-4089-A437-2959A23F5E96}"/>
    <cellStyle name="Hyperlink 2603" xfId="27371" xr:uid="{761DCCCE-F4F2-458B-A534-AE77FA28053B}"/>
    <cellStyle name="Hyperlink 2603 2" xfId="27372" xr:uid="{A76C5009-9DF3-4E33-B54D-FE082E23D0DD}"/>
    <cellStyle name="Hyperlink 2604" xfId="27373" xr:uid="{B5A6B0AA-8E44-4265-9760-86F1ECE321FF}"/>
    <cellStyle name="Hyperlink 2604 2" xfId="27374" xr:uid="{E337906F-796E-4BC4-B2C0-B73395F2154C}"/>
    <cellStyle name="Hyperlink 2605" xfId="27375" xr:uid="{D870FAE5-4573-424F-90C3-99EA72CE06DC}"/>
    <cellStyle name="Hyperlink 2605 2" xfId="27376" xr:uid="{9B5E9399-C866-4469-AC2D-FD9E6A42D26B}"/>
    <cellStyle name="Hyperlink 2606" xfId="27377" xr:uid="{27781772-4F6A-45D3-8063-1379DE31A56D}"/>
    <cellStyle name="Hyperlink 2606 2" xfId="27378" xr:uid="{DE22BD96-0D8A-4A54-A772-DB2A7CF43382}"/>
    <cellStyle name="Hyperlink 2607" xfId="27379" xr:uid="{7FBDE012-415A-4515-AB25-64F61DF1D6B3}"/>
    <cellStyle name="Hyperlink 2607 2" xfId="27380" xr:uid="{ACB344E0-338C-412D-B2A8-2BDD8F95582D}"/>
    <cellStyle name="Hyperlink 2608" xfId="27381" xr:uid="{133F5F9F-4349-43F9-8A3E-1AB68EB19EB9}"/>
    <cellStyle name="Hyperlink 2608 2" xfId="27382" xr:uid="{FD658447-D8C7-4050-B062-7621A6B1D715}"/>
    <cellStyle name="Hyperlink 2609" xfId="27383" xr:uid="{96E9B551-1E4E-4DE5-9D32-2941A1B21B21}"/>
    <cellStyle name="Hyperlink 2609 2" xfId="27384" xr:uid="{83EA187D-825D-4D1D-BF8A-265EAB10194D}"/>
    <cellStyle name="Hyperlink 261" xfId="27385" xr:uid="{35844B0B-A7CE-42FE-898A-26261F4C0E59}"/>
    <cellStyle name="Hyperlink 261 2" xfId="27386" xr:uid="{596B2AF7-3D86-4707-9FA7-389A51BBF725}"/>
    <cellStyle name="Hyperlink 2610" xfId="27387" xr:uid="{03C44780-ECEF-4665-868E-D47DECBBA163}"/>
    <cellStyle name="Hyperlink 2610 2" xfId="27388" xr:uid="{2407ED1B-5068-4FFD-9BD1-46A19B9F180F}"/>
    <cellStyle name="Hyperlink 2611" xfId="27389" xr:uid="{F6EFC684-2CEE-4564-B7E2-668CD5E1D24F}"/>
    <cellStyle name="Hyperlink 2611 2" xfId="27390" xr:uid="{9000CE92-FBE9-4AF1-96CE-61C97A955D61}"/>
    <cellStyle name="Hyperlink 2612" xfId="27391" xr:uid="{BE7CDD33-4460-46B1-9026-2BA4F56BF1AF}"/>
    <cellStyle name="Hyperlink 2612 2" xfId="27392" xr:uid="{62C92FB7-1D62-41E5-AFD3-3524A4CFCBF0}"/>
    <cellStyle name="Hyperlink 2613" xfId="27393" xr:uid="{E574C17B-15DD-4B49-8B02-0E75A70E7395}"/>
    <cellStyle name="Hyperlink 2613 2" xfId="27394" xr:uid="{6F41A415-2704-44FD-97E7-21EF511C76B0}"/>
    <cellStyle name="Hyperlink 2614" xfId="27395" xr:uid="{AB2494C8-DC89-4091-AEB9-F4C041FDE524}"/>
    <cellStyle name="Hyperlink 2614 2" xfId="27396" xr:uid="{E10A2144-B26C-454E-B52F-7CBD13C071F9}"/>
    <cellStyle name="Hyperlink 2615" xfId="27397" xr:uid="{44BC7C0C-498C-4284-84E2-5D7DA78D9843}"/>
    <cellStyle name="Hyperlink 2615 2" xfId="27398" xr:uid="{CD9C9FA5-50A1-4DB7-86FD-1BA7A1CA2790}"/>
    <cellStyle name="Hyperlink 2616" xfId="27399" xr:uid="{3DDAF779-86AE-497A-9AC0-329BA8A0E5DC}"/>
    <cellStyle name="Hyperlink 2616 2" xfId="27400" xr:uid="{24E77BCA-35DF-49CD-AAC4-F455589E1B7C}"/>
    <cellStyle name="Hyperlink 2617" xfId="27401" xr:uid="{A738AA81-499A-42F4-94CB-779133F0DE6E}"/>
    <cellStyle name="Hyperlink 2617 2" xfId="27402" xr:uid="{21334893-926F-4A1B-ADF9-DF24B587BF00}"/>
    <cellStyle name="Hyperlink 2618" xfId="27403" xr:uid="{3A94EF96-93E0-4FE3-A878-557FB36AE3B0}"/>
    <cellStyle name="Hyperlink 2618 2" xfId="27404" xr:uid="{50E16C60-8642-46B6-8583-287B00B48805}"/>
    <cellStyle name="Hyperlink 2619" xfId="27405" xr:uid="{B9FAD499-085A-40FE-BA10-4E0E3AB16676}"/>
    <cellStyle name="Hyperlink 2619 2" xfId="27406" xr:uid="{4F7678B0-DBD2-4BFA-A064-BEFA6937213F}"/>
    <cellStyle name="Hyperlink 262" xfId="27407" xr:uid="{51DC1175-D21F-4514-96A9-D35A20CBD22C}"/>
    <cellStyle name="Hyperlink 262 2" xfId="27408" xr:uid="{844420C5-6CC3-4A2F-B1F3-0A4D85DC0DA3}"/>
    <cellStyle name="Hyperlink 2620" xfId="27409" xr:uid="{C1B36B04-C760-4427-A577-4F02D7F02062}"/>
    <cellStyle name="Hyperlink 2620 2" xfId="27410" xr:uid="{241EA17D-5E0E-480D-B325-E5FEFB6237CE}"/>
    <cellStyle name="Hyperlink 2621" xfId="27411" xr:uid="{6F71CDAC-54BC-40C1-AE77-51BDD3314CC2}"/>
    <cellStyle name="Hyperlink 2621 2" xfId="27412" xr:uid="{82DEDE43-D97E-484F-B92F-739856CCFA60}"/>
    <cellStyle name="Hyperlink 2622" xfId="27413" xr:uid="{0FD8CFE2-8F94-457F-84E3-565AA68CAB43}"/>
    <cellStyle name="Hyperlink 2622 2" xfId="27414" xr:uid="{9BC0C8B2-4614-4FC6-B56A-1BA3E22B2649}"/>
    <cellStyle name="Hyperlink 2623" xfId="27415" xr:uid="{9E34027C-EFFA-4501-82F5-7B53EFE24A31}"/>
    <cellStyle name="Hyperlink 2623 2" xfId="27416" xr:uid="{46287C01-A4F8-4384-96CC-9D0922DCDFCE}"/>
    <cellStyle name="Hyperlink 2624" xfId="27417" xr:uid="{8B98B7FD-581E-4C77-85B5-AD58E14D5750}"/>
    <cellStyle name="Hyperlink 2624 2" xfId="27418" xr:uid="{0AB5C244-ED91-4617-AF31-E740F6807871}"/>
    <cellStyle name="Hyperlink 2625" xfId="27419" xr:uid="{B9D35A77-2101-46C3-8FD6-DA716E8B3756}"/>
    <cellStyle name="Hyperlink 2625 2" xfId="27420" xr:uid="{02B0EB35-D527-4DA9-8675-B312F4B67DAF}"/>
    <cellStyle name="Hyperlink 2626" xfId="27421" xr:uid="{8C5EB43B-A94F-4030-BB52-AB2D5558A99D}"/>
    <cellStyle name="Hyperlink 2626 2" xfId="27422" xr:uid="{CBA42DB0-B1F1-4927-B93E-6AEAEE8CCBF1}"/>
    <cellStyle name="Hyperlink 2627" xfId="27423" xr:uid="{17D05E5B-24B1-4731-ABED-0C4D9DD37F0A}"/>
    <cellStyle name="Hyperlink 2627 2" xfId="27424" xr:uid="{08D74589-535A-4BAB-8681-06A7E2005FB2}"/>
    <cellStyle name="Hyperlink 2628" xfId="27425" xr:uid="{15DD7BE9-A922-4600-B328-AC0CC4DC8FF4}"/>
    <cellStyle name="Hyperlink 2628 2" xfId="27426" xr:uid="{E993224C-AFB4-48B6-A9CF-D53058548ECA}"/>
    <cellStyle name="Hyperlink 2629" xfId="27427" xr:uid="{CA66C1F9-0B16-488E-8419-833B1445D9E0}"/>
    <cellStyle name="Hyperlink 2629 2" xfId="27428" xr:uid="{C3845375-C63E-42A5-AC2C-B9BB191F4B63}"/>
    <cellStyle name="Hyperlink 263" xfId="27429" xr:uid="{A196A467-BE02-4E22-83ED-674345588FB0}"/>
    <cellStyle name="Hyperlink 263 2" xfId="27430" xr:uid="{582D92DB-9C6D-4BC5-9077-6F5F292758CB}"/>
    <cellStyle name="Hyperlink 2630" xfId="27431" xr:uid="{E9F40BC0-A530-44DF-89DE-7E312C5E17F7}"/>
    <cellStyle name="Hyperlink 2630 2" xfId="27432" xr:uid="{EF2012D8-873F-459D-B1AC-A11B759DF635}"/>
    <cellStyle name="Hyperlink 2631" xfId="27433" xr:uid="{0C6B69FE-7E86-4B9E-B483-BBD87D0551D1}"/>
    <cellStyle name="Hyperlink 2631 2" xfId="27434" xr:uid="{597CD929-A567-4014-A31D-9F3E86447BF1}"/>
    <cellStyle name="Hyperlink 2632" xfId="27435" xr:uid="{34152C4B-A6F3-4E13-8CFD-0B40B30437A1}"/>
    <cellStyle name="Hyperlink 2632 2" xfId="27436" xr:uid="{414FAD00-3640-42FD-A71E-F947DE6CFE92}"/>
    <cellStyle name="Hyperlink 2633" xfId="27437" xr:uid="{3096181D-CF83-4600-BC54-D947652EC6D5}"/>
    <cellStyle name="Hyperlink 2633 2" xfId="27438" xr:uid="{C6891426-9B40-493B-AD9F-63AA93A8ADA5}"/>
    <cellStyle name="Hyperlink 2634" xfId="27439" xr:uid="{9273E280-8562-4EE6-BD48-060F6F6D6F1B}"/>
    <cellStyle name="Hyperlink 2634 2" xfId="27440" xr:uid="{3A1677EE-F3FE-41CF-AC64-BC6F55695A16}"/>
    <cellStyle name="Hyperlink 2635" xfId="27441" xr:uid="{BE3B4AE8-523C-451C-9278-16B17D216C16}"/>
    <cellStyle name="Hyperlink 2635 2" xfId="27442" xr:uid="{6044BA32-D5CE-4B9F-983A-513BFA0A3C78}"/>
    <cellStyle name="Hyperlink 2636" xfId="27443" xr:uid="{504FD86C-9794-4406-92DD-98B5FF5053FF}"/>
    <cellStyle name="Hyperlink 2636 2" xfId="27444" xr:uid="{5C812946-1B99-4396-A018-2F50BE4D8654}"/>
    <cellStyle name="Hyperlink 2637" xfId="27445" xr:uid="{10AC18E0-F625-4C58-A3C3-EBF3AF3687F9}"/>
    <cellStyle name="Hyperlink 2637 2" xfId="27446" xr:uid="{4172BB80-14D7-4032-8C60-D8B5AEDEE2DB}"/>
    <cellStyle name="Hyperlink 2638" xfId="27447" xr:uid="{EF58192A-737D-419E-B457-8402DF50A306}"/>
    <cellStyle name="Hyperlink 2638 2" xfId="27448" xr:uid="{AF3BD30F-1524-49C6-9A91-EBC31A3E2F59}"/>
    <cellStyle name="Hyperlink 2639" xfId="27449" xr:uid="{6DFD4362-4CD0-4C25-82F7-B9AEC220CA10}"/>
    <cellStyle name="Hyperlink 2639 2" xfId="27450" xr:uid="{CBAB2738-937F-47A8-A71C-AE894E32075A}"/>
    <cellStyle name="Hyperlink 264" xfId="27451" xr:uid="{CFBB169E-A7EB-4038-BB35-465F0946F221}"/>
    <cellStyle name="Hyperlink 264 2" xfId="27452" xr:uid="{32E4CAEC-9352-4543-9CA0-731F5A1E4C95}"/>
    <cellStyle name="Hyperlink 2640" xfId="27453" xr:uid="{042EBD4F-B8F7-4529-A573-EDEF8014AE79}"/>
    <cellStyle name="Hyperlink 2640 2" xfId="27454" xr:uid="{8F22D5A2-CCB5-4561-A70F-E6B3F5F463CB}"/>
    <cellStyle name="Hyperlink 2641" xfId="27455" xr:uid="{1A9939A6-5760-49DA-8C85-E0804BB58119}"/>
    <cellStyle name="Hyperlink 2641 2" xfId="27456" xr:uid="{0E16118E-EDC0-407B-AB92-58CA2612A5F8}"/>
    <cellStyle name="Hyperlink 2642" xfId="27457" xr:uid="{B44E9D16-6600-4AFD-BDAD-5A944404C30C}"/>
    <cellStyle name="Hyperlink 2642 2" xfId="27458" xr:uid="{7FE7D5FA-AB82-4DB3-9D9E-114DCA45EE6D}"/>
    <cellStyle name="Hyperlink 2643" xfId="27459" xr:uid="{A2533309-5470-43D5-955B-D9C9F01846E0}"/>
    <cellStyle name="Hyperlink 2643 2" xfId="27460" xr:uid="{81B9D8B5-F898-4CA0-ADFC-C91E38D4B317}"/>
    <cellStyle name="Hyperlink 2644" xfId="27461" xr:uid="{7F8424F0-6AC6-43BA-B9B2-88FBB63BDCD4}"/>
    <cellStyle name="Hyperlink 2644 2" xfId="27462" xr:uid="{F9C7A287-9BEB-45CD-BCBD-0D890EA404A8}"/>
    <cellStyle name="Hyperlink 2645" xfId="27463" xr:uid="{90F4D3C1-4FAA-4295-B391-1BE06062D546}"/>
    <cellStyle name="Hyperlink 2645 2" xfId="27464" xr:uid="{EDF3CF1C-75DC-4B40-827B-20B9ECFD1CA6}"/>
    <cellStyle name="Hyperlink 2646" xfId="27465" xr:uid="{BB3E50A4-434B-4128-ABB4-F461470564B7}"/>
    <cellStyle name="Hyperlink 2646 2" xfId="27466" xr:uid="{05A9A7C3-EC26-4AC1-B10D-01CD094FEC13}"/>
    <cellStyle name="Hyperlink 2647" xfId="27467" xr:uid="{B6B48F70-1A98-4FDD-8CE9-2A42DE84999D}"/>
    <cellStyle name="Hyperlink 2647 2" xfId="27468" xr:uid="{90241E1D-F958-4DDE-9EA0-F19F46E5FED8}"/>
    <cellStyle name="Hyperlink 2648" xfId="27469" xr:uid="{FF03753E-2612-4B52-97F7-06711FF606CA}"/>
    <cellStyle name="Hyperlink 2648 2" xfId="27470" xr:uid="{CE4D0259-A31D-467A-A075-FBC1D6AC4763}"/>
    <cellStyle name="Hyperlink 2649" xfId="27471" xr:uid="{E542C79F-AE30-4624-B287-49393CEB0A1E}"/>
    <cellStyle name="Hyperlink 2649 2" xfId="27472" xr:uid="{932E0CA5-A723-4DB8-9F9F-C72360AD64B7}"/>
    <cellStyle name="Hyperlink 265" xfId="27473" xr:uid="{77B5BC96-909E-4DAB-A35E-4D58F05953F3}"/>
    <cellStyle name="Hyperlink 265 2" xfId="27474" xr:uid="{C2CB9E78-3582-4379-B5D2-80274907F2D2}"/>
    <cellStyle name="Hyperlink 2650" xfId="27475" xr:uid="{1A58C850-80F2-4B15-A7A3-7AEE30510D17}"/>
    <cellStyle name="Hyperlink 2650 2" xfId="27476" xr:uid="{D85AD4E2-44AA-4030-9B0F-08722FCEB316}"/>
    <cellStyle name="Hyperlink 2651" xfId="27477" xr:uid="{37BF8BE5-4051-437E-A62F-523A0AD6B270}"/>
    <cellStyle name="Hyperlink 2651 2" xfId="27478" xr:uid="{86079F2E-E530-4E4E-A164-0A5EF7258871}"/>
    <cellStyle name="Hyperlink 2652" xfId="27479" xr:uid="{F08E0B13-0D1E-4CA6-9175-AB10E34D50E7}"/>
    <cellStyle name="Hyperlink 2652 2" xfId="27480" xr:uid="{08A38F97-E234-451C-A7C5-55CE861085DC}"/>
    <cellStyle name="Hyperlink 2653" xfId="27481" xr:uid="{538D3F5E-A4B5-43C6-B2FE-AD503CA1EAAD}"/>
    <cellStyle name="Hyperlink 2653 2" xfId="27482" xr:uid="{1536C38A-3F8F-45E7-A3EC-D6FAC5099CC5}"/>
    <cellStyle name="Hyperlink 2654" xfId="27483" xr:uid="{32DEFB3D-B054-4157-960B-F21BF713D5DE}"/>
    <cellStyle name="Hyperlink 2654 2" xfId="27484" xr:uid="{6BAA636E-E8C4-4E17-A82A-84BF9B84DB23}"/>
    <cellStyle name="Hyperlink 2655" xfId="27485" xr:uid="{03C846D3-64ED-459F-932B-48FA7F22ECE7}"/>
    <cellStyle name="Hyperlink 2655 2" xfId="27486" xr:uid="{00787DEC-8648-4901-96AB-A6CFE32DAFFF}"/>
    <cellStyle name="Hyperlink 2656" xfId="27487" xr:uid="{6F233140-CCF4-4507-82A8-969E515C704C}"/>
    <cellStyle name="Hyperlink 2656 2" xfId="27488" xr:uid="{BAEEBADD-A0A0-49F5-B112-5E5E85A2966C}"/>
    <cellStyle name="Hyperlink 2657" xfId="27489" xr:uid="{63275ECA-AE30-45FA-99C5-4A7884A1074B}"/>
    <cellStyle name="Hyperlink 2657 2" xfId="27490" xr:uid="{5C927BDA-4217-4FA9-A7F2-C086B17BAE55}"/>
    <cellStyle name="Hyperlink 2658" xfId="27491" xr:uid="{9B6AA8A4-F339-4CC5-8C5F-6689C6A90DF6}"/>
    <cellStyle name="Hyperlink 2658 2" xfId="27492" xr:uid="{FFB07D03-2C83-418B-B8E8-267DC1815974}"/>
    <cellStyle name="Hyperlink 2659" xfId="27493" xr:uid="{C2F1CE93-B76B-48A3-AEA5-A5363F6D6F9A}"/>
    <cellStyle name="Hyperlink 2659 2" xfId="27494" xr:uid="{586B2F78-5464-46A5-9129-E5A55A4399E4}"/>
    <cellStyle name="Hyperlink 266" xfId="27495" xr:uid="{3D8D432A-B2D1-4514-A605-19E335CC6855}"/>
    <cellStyle name="Hyperlink 266 2" xfId="27496" xr:uid="{11290893-CF82-4F5E-8923-AB4A13DF2213}"/>
    <cellStyle name="Hyperlink 2660" xfId="27497" xr:uid="{3CB6E625-F70C-46BC-BD7C-3F17FF8384A6}"/>
    <cellStyle name="Hyperlink 2660 2" xfId="27498" xr:uid="{94FC7DEB-83E1-4C18-B9F1-83A40652EF27}"/>
    <cellStyle name="Hyperlink 2661" xfId="27499" xr:uid="{DDAECDB7-55AD-4AF4-826F-463ABD0D4ABB}"/>
    <cellStyle name="Hyperlink 2661 2" xfId="27500" xr:uid="{9E9FC3BC-15A3-46DF-86A8-C32501705940}"/>
    <cellStyle name="Hyperlink 2662" xfId="27501" xr:uid="{CD323802-C1A9-4187-805F-6B13D90F6586}"/>
    <cellStyle name="Hyperlink 2662 2" xfId="27502" xr:uid="{34EC77D2-2A61-42DA-A79B-5C7B70E0F4AC}"/>
    <cellStyle name="Hyperlink 2663" xfId="27503" xr:uid="{C3B2A37F-F282-4DE8-BC88-4D75A7700BF8}"/>
    <cellStyle name="Hyperlink 2663 2" xfId="27504" xr:uid="{29DB80DB-E2FB-468A-BBF3-E6128E5AD089}"/>
    <cellStyle name="Hyperlink 2664" xfId="27505" xr:uid="{0D46D415-ACF1-40D2-AAB3-7E4E6E4582EA}"/>
    <cellStyle name="Hyperlink 2664 2" xfId="27506" xr:uid="{4CF67971-2DF6-4BDC-B5FB-63D2E5012BEF}"/>
    <cellStyle name="Hyperlink 2665" xfId="27507" xr:uid="{62E28D70-4C9A-4C83-9422-F1A85AEDD089}"/>
    <cellStyle name="Hyperlink 2665 2" xfId="27508" xr:uid="{1975BF0A-65FF-4477-98E0-4262EDBACC01}"/>
    <cellStyle name="Hyperlink 2666" xfId="27509" xr:uid="{9E1CBB05-6898-45AF-AC35-3C19AF09347F}"/>
    <cellStyle name="Hyperlink 2666 2" xfId="27510" xr:uid="{11121B0A-9FFD-40A6-85B8-C5068D265C42}"/>
    <cellStyle name="Hyperlink 2667" xfId="27511" xr:uid="{F80C25F2-0244-4853-B33F-E69819DA1AEB}"/>
    <cellStyle name="Hyperlink 2667 2" xfId="27512" xr:uid="{7E3B2DA7-6CF5-4EA0-9DD5-983A8427F992}"/>
    <cellStyle name="Hyperlink 2668" xfId="27513" xr:uid="{E87D1A8A-2BBD-44D0-890A-531331069203}"/>
    <cellStyle name="Hyperlink 2668 2" xfId="27514" xr:uid="{26BE0B45-602B-47A2-8F2A-7B374CB8D74B}"/>
    <cellStyle name="Hyperlink 2669" xfId="27515" xr:uid="{6C9058A4-4A1F-40C6-B2B3-111250A3173F}"/>
    <cellStyle name="Hyperlink 2669 2" xfId="27516" xr:uid="{684E5B89-2BF6-40D1-9ED2-AC95DE415005}"/>
    <cellStyle name="Hyperlink 267" xfId="27517" xr:uid="{63231825-F3F2-4329-9C09-DF5314265E2A}"/>
    <cellStyle name="Hyperlink 267 2" xfId="27518" xr:uid="{1C5FC192-D095-4527-85E7-1B4F66128903}"/>
    <cellStyle name="Hyperlink 2670" xfId="27519" xr:uid="{CF9A9828-D07B-4477-94E1-F1AE892E7C5E}"/>
    <cellStyle name="Hyperlink 2670 2" xfId="27520" xr:uid="{2A98F762-1EDB-4336-A96E-BCE8F519274E}"/>
    <cellStyle name="Hyperlink 2671" xfId="27521" xr:uid="{C75E0DAF-2EE1-4288-9D62-511CB7A03483}"/>
    <cellStyle name="Hyperlink 2671 2" xfId="27522" xr:uid="{0F9AD481-AABA-4791-A220-399E2F899AA2}"/>
    <cellStyle name="Hyperlink 2672" xfId="27523" xr:uid="{1CB2427E-D2E3-47CE-948E-BD45F91E1097}"/>
    <cellStyle name="Hyperlink 2672 2" xfId="27524" xr:uid="{82175501-B7DE-4FC9-BE7B-7320DC4D1AFC}"/>
    <cellStyle name="Hyperlink 2673" xfId="27525" xr:uid="{B6816223-5301-4117-A439-804DAFAB3A0A}"/>
    <cellStyle name="Hyperlink 2673 2" xfId="27526" xr:uid="{6F4598DC-3C6A-47EB-AAFE-88C38C47B0DC}"/>
    <cellStyle name="Hyperlink 2674" xfId="27527" xr:uid="{3A70C107-110E-4513-9C97-E1562E53E3AF}"/>
    <cellStyle name="Hyperlink 2674 2" xfId="27528" xr:uid="{405C8693-E3E8-4491-825E-60AF8E69F47B}"/>
    <cellStyle name="Hyperlink 2675" xfId="27529" xr:uid="{0848D282-81EE-44CF-9B16-42B1431E6F9A}"/>
    <cellStyle name="Hyperlink 2675 2" xfId="27530" xr:uid="{A99BBBC7-5AE1-4593-8BA7-F02AA83AEE4D}"/>
    <cellStyle name="Hyperlink 2676" xfId="27531" xr:uid="{378BAB91-BCBB-4C9C-B6E2-C8EDE0AEABE6}"/>
    <cellStyle name="Hyperlink 2676 2" xfId="27532" xr:uid="{7D3735AD-6D7E-4609-8762-ED44287E2DF6}"/>
    <cellStyle name="Hyperlink 2677" xfId="27533" xr:uid="{52B004CB-0F8C-4CB1-9C9D-F16065AA98C4}"/>
    <cellStyle name="Hyperlink 2677 2" xfId="27534" xr:uid="{7BDF0FF3-8D7C-4B62-A803-9C08AEA63736}"/>
    <cellStyle name="Hyperlink 2678" xfId="27535" xr:uid="{CF264100-8E1E-4A40-961E-9950DEADC1EF}"/>
    <cellStyle name="Hyperlink 2678 2" xfId="27536" xr:uid="{DC984867-EF4B-4CE9-BC5A-9E5630750908}"/>
    <cellStyle name="Hyperlink 2679" xfId="27537" xr:uid="{428D818E-84A4-4F3B-88E8-7D89402C152E}"/>
    <cellStyle name="Hyperlink 2679 2" xfId="27538" xr:uid="{4EC7B6B1-6D0D-4713-83F8-37523C69956E}"/>
    <cellStyle name="Hyperlink 268" xfId="27539" xr:uid="{64C47B73-F0AF-4994-9E83-777C34AAFF6A}"/>
    <cellStyle name="Hyperlink 268 2" xfId="27540" xr:uid="{1393CB75-207B-4413-9A5C-2E454716F17F}"/>
    <cellStyle name="Hyperlink 2680" xfId="27541" xr:uid="{448193A5-7BF2-4EB4-8549-7F2A7B85A2D1}"/>
    <cellStyle name="Hyperlink 2680 2" xfId="27542" xr:uid="{4856925B-D4D5-4F77-8DF6-38ED4D4DC82C}"/>
    <cellStyle name="Hyperlink 2681" xfId="27543" xr:uid="{54147090-8589-4F24-B822-E2E54C8E6B09}"/>
    <cellStyle name="Hyperlink 2681 2" xfId="27544" xr:uid="{E8B11D98-4FF9-4CFA-920B-AE828CADC84D}"/>
    <cellStyle name="Hyperlink 2682" xfId="27545" xr:uid="{ECC5D2E8-88CC-4DDE-8688-639EC45C9EE6}"/>
    <cellStyle name="Hyperlink 2682 2" xfId="27546" xr:uid="{69EF6A14-82E3-432F-9793-ACA63669D8CB}"/>
    <cellStyle name="Hyperlink 2683" xfId="27547" xr:uid="{A47B38F0-1CA5-48AF-BC19-4381929797E3}"/>
    <cellStyle name="Hyperlink 2683 2" xfId="27548" xr:uid="{2FA89F51-2350-4B17-8D49-A017B6E2235D}"/>
    <cellStyle name="Hyperlink 2684" xfId="27549" xr:uid="{A50265B7-D5E0-46FE-AC84-DD4EB1672067}"/>
    <cellStyle name="Hyperlink 2684 2" xfId="27550" xr:uid="{9108562F-C468-4764-9EB0-1A6D8C8C89C0}"/>
    <cellStyle name="Hyperlink 2685" xfId="27551" xr:uid="{381C1D7B-7035-42F8-9426-2F2A5E4EFD5E}"/>
    <cellStyle name="Hyperlink 2685 2" xfId="27552" xr:uid="{10A38B61-B26C-4FE9-8807-F567C42FB1B5}"/>
    <cellStyle name="Hyperlink 2686" xfId="27553" xr:uid="{5FFE4D50-386D-4CA1-B6CB-E6669D339E61}"/>
    <cellStyle name="Hyperlink 2686 2" xfId="27554" xr:uid="{C98E2CBC-7B33-4A97-89D6-4A3C0BFCB7B4}"/>
    <cellStyle name="Hyperlink 2687" xfId="27555" xr:uid="{630ABBCB-0164-40B0-984F-973E76D57036}"/>
    <cellStyle name="Hyperlink 2687 2" xfId="27556" xr:uid="{334CCDB1-8141-4B0D-924A-FA6B66BB26CF}"/>
    <cellStyle name="Hyperlink 2688" xfId="27557" xr:uid="{45C913EB-EA8B-41F6-B808-DCAD374F8031}"/>
    <cellStyle name="Hyperlink 2688 2" xfId="27558" xr:uid="{5BA0E551-8551-4F7E-A2B1-01930E030E7D}"/>
    <cellStyle name="Hyperlink 2689" xfId="27559" xr:uid="{01053F55-C3F2-445F-A7F5-147DE14AA00F}"/>
    <cellStyle name="Hyperlink 2689 2" xfId="27560" xr:uid="{3F2A9F65-1CED-451E-B5D2-4FB836561F11}"/>
    <cellStyle name="Hyperlink 269" xfId="27561" xr:uid="{ABF3D110-B0C6-40D4-8FF7-F9F741E38403}"/>
    <cellStyle name="Hyperlink 269 2" xfId="27562" xr:uid="{1093BA08-4E05-4AAB-9C3C-B6D0A78D171A}"/>
    <cellStyle name="Hyperlink 2690" xfId="27563" xr:uid="{1D249AC5-354E-430B-82E3-0C7EC025237A}"/>
    <cellStyle name="Hyperlink 2690 2" xfId="27564" xr:uid="{BDF00A15-1B47-437B-888E-C154AFA24171}"/>
    <cellStyle name="Hyperlink 2691" xfId="27565" xr:uid="{CD43432B-CCF5-4687-82E8-BC989CB7CCBE}"/>
    <cellStyle name="Hyperlink 2691 2" xfId="27566" xr:uid="{8569CA14-84FD-4B8F-9ACB-DDD6FF442684}"/>
    <cellStyle name="Hyperlink 2692" xfId="27567" xr:uid="{AAE3DAAD-C6FC-49FC-BD05-762270AE3CA9}"/>
    <cellStyle name="Hyperlink 2692 2" xfId="27568" xr:uid="{00DE5EA1-FCEF-4E85-9F55-AB0D3630A800}"/>
    <cellStyle name="Hyperlink 2693" xfId="27569" xr:uid="{D4984D8D-B499-4305-9A48-28EC8C67E3B7}"/>
    <cellStyle name="Hyperlink 2693 2" xfId="27570" xr:uid="{B65789AD-8141-4F4D-A96A-2F397BB4BE3E}"/>
    <cellStyle name="Hyperlink 2694" xfId="27571" xr:uid="{EFABD2A4-B662-4E6C-A9C8-F4A7A643A2DC}"/>
    <cellStyle name="Hyperlink 2694 2" xfId="27572" xr:uid="{1AD36F06-8988-436E-8B09-0081B11C3FA4}"/>
    <cellStyle name="Hyperlink 2695" xfId="27573" xr:uid="{FC5C46B3-A9DD-4BDC-91E9-6839A186F0A9}"/>
    <cellStyle name="Hyperlink 2695 2" xfId="27574" xr:uid="{CAF348CF-4E96-4F80-9E98-F0E424164107}"/>
    <cellStyle name="Hyperlink 2696" xfId="27575" xr:uid="{824520C1-89AD-4451-A111-BA4AB29E27E2}"/>
    <cellStyle name="Hyperlink 2696 2" xfId="27576" xr:uid="{D215550C-9B97-40A4-A451-DF02C6E65D3A}"/>
    <cellStyle name="Hyperlink 2697" xfId="27577" xr:uid="{B995BC88-EDEA-4C81-AB30-A660A542A060}"/>
    <cellStyle name="Hyperlink 2697 2" xfId="27578" xr:uid="{5A7CD3D1-F99D-413D-8662-047AC2F4D423}"/>
    <cellStyle name="Hyperlink 2698" xfId="27579" xr:uid="{599514C4-01CC-4800-AD56-61BA09F80639}"/>
    <cellStyle name="Hyperlink 2698 2" xfId="27580" xr:uid="{56DAD311-CBA3-4EEF-96C7-79FE616AADA1}"/>
    <cellStyle name="Hyperlink 2699" xfId="27581" xr:uid="{9BC4D2E8-4D3A-40DB-AEA3-4243D789742C}"/>
    <cellStyle name="Hyperlink 2699 2" xfId="27582" xr:uid="{06FF9000-FA41-490B-9FF6-89205D7186AD}"/>
    <cellStyle name="Hyperlink 27" xfId="27583" xr:uid="{3D66FB28-7AFB-40B9-819F-E6943FEBC8F8}"/>
    <cellStyle name="Hyperlink 27 2" xfId="27584" xr:uid="{9F4FE7E4-8B21-42CF-BB12-166BE69DBAAC}"/>
    <cellStyle name="Hyperlink 270" xfId="27585" xr:uid="{581EC6B5-C13A-4B8B-8F3C-C1F73B3B8757}"/>
    <cellStyle name="Hyperlink 270 2" xfId="27586" xr:uid="{2920876B-2D95-4899-A39B-C18C6A59B27A}"/>
    <cellStyle name="Hyperlink 2700" xfId="27587" xr:uid="{B23C5750-8CC0-4E66-A4DF-654C1C98C329}"/>
    <cellStyle name="Hyperlink 2700 2" xfId="27588" xr:uid="{64782638-E9A9-45E8-A63F-06C4E856C931}"/>
    <cellStyle name="Hyperlink 2701" xfId="27589" xr:uid="{27061980-81CA-4B96-9313-1CF3F497821B}"/>
    <cellStyle name="Hyperlink 2701 2" xfId="27590" xr:uid="{18D0FF11-E375-4DEE-92F9-BE832E12F05D}"/>
    <cellStyle name="Hyperlink 2702" xfId="27591" xr:uid="{4AFD6A90-4B3F-4232-9D9C-A66E07AC06A4}"/>
    <cellStyle name="Hyperlink 2702 2" xfId="27592" xr:uid="{D5AB05B9-DA7B-49A5-BF40-57DB64F59474}"/>
    <cellStyle name="Hyperlink 2703" xfId="27593" xr:uid="{5369C376-F571-40DA-B56D-1584B9751FF4}"/>
    <cellStyle name="Hyperlink 2703 2" xfId="27594" xr:uid="{E3C9FAE7-8B01-477E-BD48-D8E3F9032C18}"/>
    <cellStyle name="Hyperlink 2704" xfId="27595" xr:uid="{429BFA39-3407-4936-95EA-C4E325C8E8CA}"/>
    <cellStyle name="Hyperlink 2704 2" xfId="27596" xr:uid="{396635AB-B900-4F12-BA9E-D151F8308CE8}"/>
    <cellStyle name="Hyperlink 2705" xfId="27597" xr:uid="{4429B578-3779-488D-81FB-2A021CC356B4}"/>
    <cellStyle name="Hyperlink 2705 2" xfId="27598" xr:uid="{5D42A5DD-0EF5-4099-B2AC-87B5DD4394AB}"/>
    <cellStyle name="Hyperlink 2706" xfId="27599" xr:uid="{3FAB7F9A-48C7-4C22-A858-86D555111184}"/>
    <cellStyle name="Hyperlink 2706 2" xfId="27600" xr:uid="{242F167A-252D-4B39-AC65-864D85200ABD}"/>
    <cellStyle name="Hyperlink 2707" xfId="27601" xr:uid="{5F7A4B51-A288-40F4-A6B6-BF0595CA0756}"/>
    <cellStyle name="Hyperlink 2707 2" xfId="27602" xr:uid="{2EB63876-0BF4-4EC8-9B4C-BD2C60014E3F}"/>
    <cellStyle name="Hyperlink 2708" xfId="27603" xr:uid="{7AFA189C-9542-4EEC-80A0-9FC8F09F2346}"/>
    <cellStyle name="Hyperlink 2708 2" xfId="27604" xr:uid="{218D757E-E158-4C63-A34B-4D39B836F0D6}"/>
    <cellStyle name="Hyperlink 2709" xfId="27605" xr:uid="{3727F57F-8EF3-41E5-BB4A-8C7F2C422B53}"/>
    <cellStyle name="Hyperlink 2709 2" xfId="27606" xr:uid="{1ED5A62E-4A98-40AE-9E75-435FD9CCF356}"/>
    <cellStyle name="Hyperlink 271" xfId="27607" xr:uid="{AE1199DE-54DE-49B9-A546-F921EADC49BD}"/>
    <cellStyle name="Hyperlink 271 2" xfId="27608" xr:uid="{DACC87C0-1C4A-4E09-B02E-C296BB5F103B}"/>
    <cellStyle name="Hyperlink 2710" xfId="27609" xr:uid="{11924C4C-7E39-4F2F-BCB8-CEEAC5BB2F76}"/>
    <cellStyle name="Hyperlink 2710 2" xfId="27610" xr:uid="{FEB64511-EFEE-433F-AEB4-1881DEE9504C}"/>
    <cellStyle name="Hyperlink 2711" xfId="27611" xr:uid="{714F9DEA-3B7A-43FF-A44A-333D1B1050F8}"/>
    <cellStyle name="Hyperlink 2711 2" xfId="27612" xr:uid="{73EA6320-FD91-41F1-829B-A9B97E399D66}"/>
    <cellStyle name="Hyperlink 2712" xfId="27613" xr:uid="{06B3E008-27B8-4977-8200-41FCB660FE97}"/>
    <cellStyle name="Hyperlink 2712 2" xfId="27614" xr:uid="{F84BAF13-2433-4E72-9F93-B4B3F933882B}"/>
    <cellStyle name="Hyperlink 2713" xfId="27615" xr:uid="{5B4127FD-307F-41FE-B861-2F98EEB9544D}"/>
    <cellStyle name="Hyperlink 2713 2" xfId="27616" xr:uid="{B58D3165-687E-47D5-8505-C96774887C40}"/>
    <cellStyle name="Hyperlink 2714" xfId="27617" xr:uid="{434BBB8C-9B9E-46B4-9127-2123A239A57A}"/>
    <cellStyle name="Hyperlink 2714 2" xfId="27618" xr:uid="{344A2996-318A-4093-9414-FEFFDDDCEEB5}"/>
    <cellStyle name="Hyperlink 2715" xfId="27619" xr:uid="{4AEBA193-DA23-4903-B453-6168C1712174}"/>
    <cellStyle name="Hyperlink 2715 2" xfId="27620" xr:uid="{A59326C5-3BC8-40EB-A4DA-3B22BE7EB0D4}"/>
    <cellStyle name="Hyperlink 2716" xfId="27621" xr:uid="{EE74E3CE-1BC7-4601-8E2B-011D1C66EE7C}"/>
    <cellStyle name="Hyperlink 2716 2" xfId="27622" xr:uid="{D12144BC-24FE-4F56-A00B-C4AECA898121}"/>
    <cellStyle name="Hyperlink 2717" xfId="27623" xr:uid="{B8DE0E53-2A76-41B3-A02C-1E85EAC64DD9}"/>
    <cellStyle name="Hyperlink 2717 2" xfId="27624" xr:uid="{92FFD8E9-4D68-449C-A9FE-0E1408791AA0}"/>
    <cellStyle name="Hyperlink 2718" xfId="27625" xr:uid="{77E37CDD-A8D7-42F9-9EE9-14F199B71132}"/>
    <cellStyle name="Hyperlink 2718 2" xfId="27626" xr:uid="{8EC64A00-1C10-47B8-9C59-248484E76DA9}"/>
    <cellStyle name="Hyperlink 2719" xfId="27627" xr:uid="{8BBCDA62-9E06-4F74-870B-7BBC59236D86}"/>
    <cellStyle name="Hyperlink 2719 2" xfId="27628" xr:uid="{DB1240F3-FD01-4B13-8AD0-5B29077916A6}"/>
    <cellStyle name="Hyperlink 272" xfId="27629" xr:uid="{D3CA3F39-422E-46BF-88B9-8A6FF5D05116}"/>
    <cellStyle name="Hyperlink 272 2" xfId="27630" xr:uid="{62000534-1677-472F-BDC1-0F9C65A2F3FC}"/>
    <cellStyle name="Hyperlink 2720" xfId="27631" xr:uid="{F4F15FC8-2ED0-4365-8A72-0AFEE1EEE690}"/>
    <cellStyle name="Hyperlink 2720 2" xfId="27632" xr:uid="{2B4F2EFC-D365-46A6-9DA7-840F0738985C}"/>
    <cellStyle name="Hyperlink 2721" xfId="27633" xr:uid="{5F9402F6-767F-4977-9F13-0DC186ED4B94}"/>
    <cellStyle name="Hyperlink 2721 2" xfId="27634" xr:uid="{8AFC23F9-1A17-4D81-8F25-47804E2DD22F}"/>
    <cellStyle name="Hyperlink 2722" xfId="27635" xr:uid="{1D876398-73BE-4212-A9ED-2C0E0F39FED8}"/>
    <cellStyle name="Hyperlink 2722 2" xfId="27636" xr:uid="{95A7AAE6-1F9F-4732-B16E-E8E05287E860}"/>
    <cellStyle name="Hyperlink 2723" xfId="27637" xr:uid="{E2069EAB-BD85-4801-922D-67B01586044C}"/>
    <cellStyle name="Hyperlink 2723 2" xfId="27638" xr:uid="{1D30CD18-0C1A-4B2A-BAEF-659493FB93E8}"/>
    <cellStyle name="Hyperlink 2724" xfId="27639" xr:uid="{0959D294-D0FF-48CB-99FB-F9E38E75F42F}"/>
    <cellStyle name="Hyperlink 2724 2" xfId="27640" xr:uid="{4F6A54AA-53D3-48B5-A30D-01F674C647DE}"/>
    <cellStyle name="Hyperlink 2725" xfId="27641" xr:uid="{BA135D25-8ABE-4591-AC30-A583C7CFFF4F}"/>
    <cellStyle name="Hyperlink 2725 2" xfId="27642" xr:uid="{AC8B26CB-BA46-4E46-ACF7-37970648F238}"/>
    <cellStyle name="Hyperlink 2726" xfId="27643" xr:uid="{4F6C2761-3017-43CE-82DD-B84AD9D13D44}"/>
    <cellStyle name="Hyperlink 2726 2" xfId="27644" xr:uid="{515F13B4-3861-48F4-A257-9379638268DE}"/>
    <cellStyle name="Hyperlink 2727" xfId="27645" xr:uid="{800BCA86-0C02-4E92-9EDF-3E648C30241A}"/>
    <cellStyle name="Hyperlink 2727 2" xfId="27646" xr:uid="{0825D559-5F8A-484C-82E0-EB0AE2E5B815}"/>
    <cellStyle name="Hyperlink 2728" xfId="27647" xr:uid="{BE37D5D2-8CCA-4FE2-95F4-262C87AA7A5A}"/>
    <cellStyle name="Hyperlink 2728 2" xfId="27648" xr:uid="{694DAE9F-11B0-447F-A47A-BAE3E31F88AA}"/>
    <cellStyle name="Hyperlink 2729" xfId="27649" xr:uid="{AD495986-CF98-425D-8D20-C6A4D4228196}"/>
    <cellStyle name="Hyperlink 2729 2" xfId="27650" xr:uid="{EF5C6BCE-1A01-4E95-A40C-CE44D8484AF4}"/>
    <cellStyle name="Hyperlink 273" xfId="27651" xr:uid="{F1B56244-1BA7-4395-8E16-7F67E06DDE6F}"/>
    <cellStyle name="Hyperlink 273 2" xfId="27652" xr:uid="{6D2F91A5-9FF7-4DC5-BB4D-83A56B8D83D3}"/>
    <cellStyle name="Hyperlink 2730" xfId="27653" xr:uid="{E5B9E127-4853-4380-A77A-976EB1EE6A80}"/>
    <cellStyle name="Hyperlink 2730 2" xfId="27654" xr:uid="{F936BDC0-2F8E-4B2D-9885-00FA1F41F6D1}"/>
    <cellStyle name="Hyperlink 2731" xfId="27655" xr:uid="{ECC0CC63-73E1-40CE-836A-E15A7604782D}"/>
    <cellStyle name="Hyperlink 2731 2" xfId="27656" xr:uid="{23C81B3A-6F5D-4620-BCDA-11F8DF62518A}"/>
    <cellStyle name="Hyperlink 2732" xfId="27657" xr:uid="{03DD90EC-FDC5-4D73-848C-49DF24375C50}"/>
    <cellStyle name="Hyperlink 2732 2" xfId="27658" xr:uid="{055AC5E4-7D6F-4615-8DC8-1B7D2C2A9D19}"/>
    <cellStyle name="Hyperlink 2733" xfId="27659" xr:uid="{E2A2B056-ACD8-43C7-AD71-36ABFF3F0F8C}"/>
    <cellStyle name="Hyperlink 2733 2" xfId="27660" xr:uid="{853D6E30-1C05-437F-A7D7-578E90B134D6}"/>
    <cellStyle name="Hyperlink 2734" xfId="27661" xr:uid="{2420D39D-F5FD-474A-A943-F3CC319D9D01}"/>
    <cellStyle name="Hyperlink 2734 2" xfId="27662" xr:uid="{0F73D7FC-0A15-45BB-BF11-A4418025B6F3}"/>
    <cellStyle name="Hyperlink 2735" xfId="27663" xr:uid="{71534210-5C30-4AB7-8111-EF5817D80509}"/>
    <cellStyle name="Hyperlink 2735 2" xfId="27664" xr:uid="{957E9CF2-9CFC-4D43-B5CE-DBA78BD29D37}"/>
    <cellStyle name="Hyperlink 2736" xfId="27665" xr:uid="{0173A410-4EEA-455B-92A5-80070DB6E2B7}"/>
    <cellStyle name="Hyperlink 2736 2" xfId="27666" xr:uid="{DBC1A003-3DD1-4691-8CCA-985CAD282840}"/>
    <cellStyle name="Hyperlink 2737" xfId="27667" xr:uid="{91B5B5E6-1711-4C8E-911B-4FB5D17A62E3}"/>
    <cellStyle name="Hyperlink 2737 2" xfId="27668" xr:uid="{480804A0-2ACE-4CFF-A4E2-644C74BEAC11}"/>
    <cellStyle name="Hyperlink 2738" xfId="27669" xr:uid="{D6B41EB2-98FB-4146-8E91-F5CC67765D87}"/>
    <cellStyle name="Hyperlink 2738 2" xfId="27670" xr:uid="{A491F702-46F9-471C-81BC-E7A569D93534}"/>
    <cellStyle name="Hyperlink 2739" xfId="27671" xr:uid="{C563E30E-44A6-46CD-8686-5B93A6D2F18D}"/>
    <cellStyle name="Hyperlink 2739 2" xfId="27672" xr:uid="{6FCA7083-566A-4012-B827-5F6CC4C61C21}"/>
    <cellStyle name="Hyperlink 274" xfId="27673" xr:uid="{8273946F-4FF7-4534-B827-ED6C858F515F}"/>
    <cellStyle name="Hyperlink 274 2" xfId="27674" xr:uid="{B9F5C88E-F179-4974-83F9-144A65CFC34B}"/>
    <cellStyle name="Hyperlink 2740" xfId="27675" xr:uid="{50D7A12E-4445-4E64-88B0-BA26779F2F6E}"/>
    <cellStyle name="Hyperlink 2740 2" xfId="27676" xr:uid="{7468D802-AEEE-4B0F-81CC-C94BB302493C}"/>
    <cellStyle name="Hyperlink 2741" xfId="27677" xr:uid="{32FC1C19-3573-44EB-BEFC-C47D630C90D3}"/>
    <cellStyle name="Hyperlink 2741 2" xfId="27678" xr:uid="{79E5C102-3DEE-48F8-BA75-4B34E171E907}"/>
    <cellStyle name="Hyperlink 2742" xfId="27679" xr:uid="{E9B20930-1AFD-4C2D-A507-0ABB435A58EA}"/>
    <cellStyle name="Hyperlink 2742 2" xfId="27680" xr:uid="{43139348-4AB3-4E25-8A0E-638640F7B34F}"/>
    <cellStyle name="Hyperlink 2743" xfId="27681" xr:uid="{E89187F5-69B1-4F75-B371-DAAFFFD6010C}"/>
    <cellStyle name="Hyperlink 2743 2" xfId="27682" xr:uid="{8F265C7B-4EF5-47A7-A5E4-25795A89585F}"/>
    <cellStyle name="Hyperlink 2744" xfId="27683" xr:uid="{BE0ACA86-EAFF-4F85-A018-0775316B0E3E}"/>
    <cellStyle name="Hyperlink 2744 2" xfId="27684" xr:uid="{AB5686C2-48CE-4657-BB72-9D034CBBFB3E}"/>
    <cellStyle name="Hyperlink 2745" xfId="27685" xr:uid="{69C4CD30-FF18-4D9D-BB89-EBFCCF987FAE}"/>
    <cellStyle name="Hyperlink 2745 2" xfId="27686" xr:uid="{4EF490FF-DF37-41B6-8F9C-A5BB17F512D8}"/>
    <cellStyle name="Hyperlink 2746" xfId="27687" xr:uid="{CC409A24-0874-4030-BF6A-0A8082139959}"/>
    <cellStyle name="Hyperlink 2746 2" xfId="27688" xr:uid="{FB27732A-5EB1-4F71-94E0-15304118D69E}"/>
    <cellStyle name="Hyperlink 2747" xfId="27689" xr:uid="{38A8E0AB-C6D1-49E4-ADD0-20A4331D5B96}"/>
    <cellStyle name="Hyperlink 2747 2" xfId="27690" xr:uid="{00872A32-C36A-4F0E-9DCA-D5EBCD4539BA}"/>
    <cellStyle name="Hyperlink 2748" xfId="27691" xr:uid="{CFAE2FED-F062-467E-97E1-526E8EC88C71}"/>
    <cellStyle name="Hyperlink 2748 2" xfId="27692" xr:uid="{4CE8C5AC-21BA-452D-A418-EFD72775F21B}"/>
    <cellStyle name="Hyperlink 2749" xfId="27693" xr:uid="{0EAC0FB5-AFB6-4B42-81EF-AB308AE7BDBB}"/>
    <cellStyle name="Hyperlink 2749 2" xfId="27694" xr:uid="{23573724-B5BC-46F4-BF07-043434EA5B3A}"/>
    <cellStyle name="Hyperlink 275" xfId="27695" xr:uid="{94AB28EB-459F-4B94-A5EE-990B287E3296}"/>
    <cellStyle name="Hyperlink 275 2" xfId="27696" xr:uid="{9B9375AC-E4E6-481E-9E33-1FE02DDCC5AE}"/>
    <cellStyle name="Hyperlink 2750" xfId="27697" xr:uid="{9CD4F8A0-398D-47DA-BFF4-62637AE583EE}"/>
    <cellStyle name="Hyperlink 2750 2" xfId="27698" xr:uid="{3FC9857E-BBE6-4B6E-88AC-C21C55125236}"/>
    <cellStyle name="Hyperlink 2751" xfId="27699" xr:uid="{A6C7BB51-62EA-4591-A208-9320ED8BEFFC}"/>
    <cellStyle name="Hyperlink 2751 2" xfId="27700" xr:uid="{EBCA59C6-E9F6-467E-870A-E269F04878A8}"/>
    <cellStyle name="Hyperlink 2752" xfId="27701" xr:uid="{A0D2BEDC-9AED-4C56-9A84-E5C9B9A90ABA}"/>
    <cellStyle name="Hyperlink 2752 2" xfId="27702" xr:uid="{C3D61C6E-14B9-4CCA-A2DB-52FC53A003DB}"/>
    <cellStyle name="Hyperlink 2753" xfId="27703" xr:uid="{EED6762A-D3EC-4BD6-A660-F55CDF7F614E}"/>
    <cellStyle name="Hyperlink 2753 2" xfId="27704" xr:uid="{88D26E11-F586-4BAF-9399-20CACEDA2EC7}"/>
    <cellStyle name="Hyperlink 2754" xfId="27705" xr:uid="{A7A62A4A-1F05-4176-8394-5D8BD11A4578}"/>
    <cellStyle name="Hyperlink 2754 2" xfId="27706" xr:uid="{279DDFCA-8CEF-4551-AB21-ABAE0AC9E917}"/>
    <cellStyle name="Hyperlink 2755" xfId="27707" xr:uid="{1A4AC6AB-315D-477E-AD01-01898D727E77}"/>
    <cellStyle name="Hyperlink 2755 2" xfId="27708" xr:uid="{CCBF8929-5CBC-4F12-8DA3-3B9677898B41}"/>
    <cellStyle name="Hyperlink 2756" xfId="27709" xr:uid="{968CAD12-0232-4D4F-BCB9-63E2607C5622}"/>
    <cellStyle name="Hyperlink 2756 2" xfId="27710" xr:uid="{F7BA35DA-CD8D-4C9F-881A-EC071115150F}"/>
    <cellStyle name="Hyperlink 2757" xfId="27711" xr:uid="{52EB58C2-2D5F-4A3D-8267-9F6F8FD72DFE}"/>
    <cellStyle name="Hyperlink 2757 2" xfId="27712" xr:uid="{FFD4A234-6961-4765-9625-DF14498EFFC9}"/>
    <cellStyle name="Hyperlink 2758" xfId="27713" xr:uid="{74DFD40D-84F8-4911-854F-EA66A3E3B794}"/>
    <cellStyle name="Hyperlink 2758 2" xfId="27714" xr:uid="{6DF0CBB2-D2AF-4632-9227-47A877B98D1C}"/>
    <cellStyle name="Hyperlink 2759" xfId="27715" xr:uid="{91E9E658-66A6-469C-B892-50361895B981}"/>
    <cellStyle name="Hyperlink 2759 2" xfId="27716" xr:uid="{551A3417-1411-4349-98BC-9C9A7E0CD2A4}"/>
    <cellStyle name="Hyperlink 276" xfId="27717" xr:uid="{F3603CBF-0F29-4FE7-811F-B7E155DC4F43}"/>
    <cellStyle name="Hyperlink 276 2" xfId="27718" xr:uid="{DC9776D4-1647-4892-9756-46527DC34E7F}"/>
    <cellStyle name="Hyperlink 2760" xfId="27719" xr:uid="{F47355BD-677A-4926-A714-A5C9D595A71E}"/>
    <cellStyle name="Hyperlink 2760 2" xfId="27720" xr:uid="{61F6632E-4E79-4476-ACEB-950E99A92065}"/>
    <cellStyle name="Hyperlink 2761" xfId="27721" xr:uid="{25A4E3C2-F6F4-426F-8369-45DFACF64C7E}"/>
    <cellStyle name="Hyperlink 2761 2" xfId="27722" xr:uid="{D1CAB990-4768-42CD-8B31-ECF3D923BA52}"/>
    <cellStyle name="Hyperlink 2762" xfId="27723" xr:uid="{BCB966FD-5CBD-4019-B9C4-76BA6E2B4F41}"/>
    <cellStyle name="Hyperlink 2762 2" xfId="27724" xr:uid="{98E646DA-060E-4D6F-B0A1-A431CC9138B5}"/>
    <cellStyle name="Hyperlink 2763" xfId="27725" xr:uid="{BFA8D991-11CE-4F04-B7F0-E7D5A691397B}"/>
    <cellStyle name="Hyperlink 2763 2" xfId="27726" xr:uid="{BBD34406-6ADB-4CDC-AF03-02D73401245D}"/>
    <cellStyle name="Hyperlink 2764" xfId="27727" xr:uid="{15BC17FD-572A-4568-95DC-6A5DF1FCB53D}"/>
    <cellStyle name="Hyperlink 2764 2" xfId="27728" xr:uid="{0DBC6FE1-F5CE-4B10-A6CD-6BC2AAD5DCE4}"/>
    <cellStyle name="Hyperlink 2765" xfId="27729" xr:uid="{52ABAFB1-6B25-4A21-8A13-7EF4C99BE6D9}"/>
    <cellStyle name="Hyperlink 2765 2" xfId="27730" xr:uid="{9339334F-C136-4997-839B-2AE68E7665BC}"/>
    <cellStyle name="Hyperlink 2766" xfId="27731" xr:uid="{CE4710FB-EE5F-4422-9895-9159D46EBBDB}"/>
    <cellStyle name="Hyperlink 2766 2" xfId="27732" xr:uid="{3C60F97C-539F-4F66-A6B3-CDAA323625FE}"/>
    <cellStyle name="Hyperlink 2767" xfId="27733" xr:uid="{401BD5A1-8761-4323-823B-0ABC6CDAD688}"/>
    <cellStyle name="Hyperlink 2767 2" xfId="27734" xr:uid="{6279576D-87DB-4CE1-A39F-0C218AA3EFBE}"/>
    <cellStyle name="Hyperlink 2768" xfId="27735" xr:uid="{4974226D-3552-4162-9CDF-DE6E1BC6C67C}"/>
    <cellStyle name="Hyperlink 2768 2" xfId="27736" xr:uid="{A6579796-03D2-47C7-9D80-E4BC81D979C8}"/>
    <cellStyle name="Hyperlink 2769" xfId="27737" xr:uid="{BB2D1AE3-2CC9-43A8-BCF6-BBF8D1FC0061}"/>
    <cellStyle name="Hyperlink 2769 2" xfId="27738" xr:uid="{0313FF72-F17A-4DD7-9D6C-059520FBED02}"/>
    <cellStyle name="Hyperlink 277" xfId="27739" xr:uid="{1047844D-40C5-41A6-9808-A6F794EDB8E2}"/>
    <cellStyle name="Hyperlink 277 2" xfId="27740" xr:uid="{B3624FD5-9BA9-4275-9A7E-11990AA74725}"/>
    <cellStyle name="Hyperlink 2770" xfId="27741" xr:uid="{C8E0E4E1-AA8A-40AB-BB32-1A31D87FB7C1}"/>
    <cellStyle name="Hyperlink 2770 2" xfId="27742" xr:uid="{4C6340AE-9C55-4640-9F22-F4E699CB5CB5}"/>
    <cellStyle name="Hyperlink 2771" xfId="27743" xr:uid="{5438D419-26F7-4695-919C-3FF6B437D179}"/>
    <cellStyle name="Hyperlink 2771 2" xfId="27744" xr:uid="{223F4785-9A12-4F34-BD4F-22B252BF12BA}"/>
    <cellStyle name="Hyperlink 2772" xfId="27745" xr:uid="{DE40CBCB-31D5-415D-8BD7-85428B733AF4}"/>
    <cellStyle name="Hyperlink 2772 2" xfId="27746" xr:uid="{B51CAF07-1909-4E2C-8FC0-3DC3273DD20B}"/>
    <cellStyle name="Hyperlink 2773" xfId="27747" xr:uid="{E34CC913-327D-45A7-A8DB-D593AE439239}"/>
    <cellStyle name="Hyperlink 2773 2" xfId="27748" xr:uid="{D34F5CC1-BF67-4C8F-B144-6C4F964A36EF}"/>
    <cellStyle name="Hyperlink 2774" xfId="27749" xr:uid="{DE32F804-0DBB-4BC5-BD3C-9CE76280466B}"/>
    <cellStyle name="Hyperlink 2774 2" xfId="27750" xr:uid="{8DB91E07-A5E3-4E66-BA4F-887820D7B179}"/>
    <cellStyle name="Hyperlink 2775" xfId="27751" xr:uid="{F766CCBE-16B5-4CB0-A5C2-7B14484E5FDA}"/>
    <cellStyle name="Hyperlink 2775 2" xfId="27752" xr:uid="{5A7E0E1D-26CE-4814-9C78-2B55B12EB5FF}"/>
    <cellStyle name="Hyperlink 2776" xfId="27753" xr:uid="{06979891-7521-4E91-AE6C-5C0FA20551B9}"/>
    <cellStyle name="Hyperlink 2776 2" xfId="27754" xr:uid="{FA8846B3-1F4B-4552-AFD0-7D60CA810605}"/>
    <cellStyle name="Hyperlink 2777" xfId="27755" xr:uid="{04D624FE-B883-4C24-B7C6-E65FA5777E80}"/>
    <cellStyle name="Hyperlink 2777 2" xfId="27756" xr:uid="{B4C89447-C281-4526-9C58-BE0DF22245B5}"/>
    <cellStyle name="Hyperlink 2778" xfId="27757" xr:uid="{DE628B5C-EF90-4234-A10D-9ED51016AFFA}"/>
    <cellStyle name="Hyperlink 2778 2" xfId="27758" xr:uid="{1CE30CC2-CBA3-4480-8CFD-377AE7A5A5B9}"/>
    <cellStyle name="Hyperlink 2779" xfId="27759" xr:uid="{ED2A9E1D-90FD-4141-92C8-501C0A7A92E3}"/>
    <cellStyle name="Hyperlink 2779 2" xfId="27760" xr:uid="{071A95D6-9547-4483-AA20-32EC01A88BCF}"/>
    <cellStyle name="Hyperlink 278" xfId="27761" xr:uid="{CAE20AED-F75A-40B3-A202-EB2C3CBDC2D4}"/>
    <cellStyle name="Hyperlink 278 2" xfId="27762" xr:uid="{AE5CE53C-0300-4DD2-81CB-6F65A7A264AC}"/>
    <cellStyle name="Hyperlink 2780" xfId="27763" xr:uid="{BD5BA489-27E7-4AFB-B3EA-160CC572C4CE}"/>
    <cellStyle name="Hyperlink 2780 2" xfId="27764" xr:uid="{23E3EAAF-DB79-4542-B62C-83A00F2FC0BB}"/>
    <cellStyle name="Hyperlink 2781" xfId="27765" xr:uid="{D8717876-0E92-4BC2-A758-404F383F43F4}"/>
    <cellStyle name="Hyperlink 2781 2" xfId="27766" xr:uid="{3575E4D5-3F74-4987-952A-BC5BD4BE7E58}"/>
    <cellStyle name="Hyperlink 2782" xfId="27767" xr:uid="{955EF0AE-CDF0-451A-BDB1-8101F3500ABB}"/>
    <cellStyle name="Hyperlink 2782 2" xfId="27768" xr:uid="{657F610C-75C2-4B5F-8471-479F58E7DA60}"/>
    <cellStyle name="Hyperlink 2783" xfId="27769" xr:uid="{D4B61C99-E1E1-4379-B098-7C776404138A}"/>
    <cellStyle name="Hyperlink 2783 2" xfId="27770" xr:uid="{FD6FD456-76F6-4324-973A-0CFE2CDE1550}"/>
    <cellStyle name="Hyperlink 2784" xfId="27771" xr:uid="{6FDA02FF-95C3-4E44-8758-EA2C692CE8EB}"/>
    <cellStyle name="Hyperlink 2784 2" xfId="27772" xr:uid="{B55EA13F-F2D1-4291-8F10-612A7C3DE354}"/>
    <cellStyle name="Hyperlink 2785" xfId="27773" xr:uid="{34D0108C-D6B5-4BAE-9491-6892373421DD}"/>
    <cellStyle name="Hyperlink 2785 2" xfId="27774" xr:uid="{0EFDFCD8-82E1-4D5B-A14B-3573F9758E47}"/>
    <cellStyle name="Hyperlink 2786" xfId="27775" xr:uid="{C283602C-2527-4B91-81E4-110716EC00EC}"/>
    <cellStyle name="Hyperlink 2786 2" xfId="27776" xr:uid="{0641ACEF-8B7C-40BF-9F0E-2DE37455A5C8}"/>
    <cellStyle name="Hyperlink 2787" xfId="27777" xr:uid="{ED3D16C3-4194-4793-93EB-34C4EC8EC3E5}"/>
    <cellStyle name="Hyperlink 2787 2" xfId="27778" xr:uid="{4E4250F4-6332-4C95-A8E0-D5BF3CD8F353}"/>
    <cellStyle name="Hyperlink 2788" xfId="27779" xr:uid="{BED4696A-EBBB-4447-A059-AB11DB09D3D0}"/>
    <cellStyle name="Hyperlink 2788 2" xfId="27780" xr:uid="{1BC86866-348C-4400-8B02-D1222046792D}"/>
    <cellStyle name="Hyperlink 2789" xfId="27781" xr:uid="{3F6168AC-F306-4ED4-AC44-D5C414A24C9A}"/>
    <cellStyle name="Hyperlink 2789 2" xfId="27782" xr:uid="{9921275D-1E6F-4AAB-9C6F-030191F9720E}"/>
    <cellStyle name="Hyperlink 279" xfId="27783" xr:uid="{596BE470-1E49-48E0-9032-E528E71A1500}"/>
    <cellStyle name="Hyperlink 279 2" xfId="27784" xr:uid="{CF99FA16-EAAE-450F-9761-24E4875D5B23}"/>
    <cellStyle name="Hyperlink 2790" xfId="27785" xr:uid="{AD4C634D-982B-4E0B-A799-42D1B423E328}"/>
    <cellStyle name="Hyperlink 2790 2" xfId="27786" xr:uid="{34A6314D-D1C1-497A-8648-803408C1CCE5}"/>
    <cellStyle name="Hyperlink 2791" xfId="27787" xr:uid="{F78F4847-3D4D-4E5E-901E-8DFB0A5E10E9}"/>
    <cellStyle name="Hyperlink 2791 2" xfId="27788" xr:uid="{EA650248-F813-4A44-9A54-F323D7800FB0}"/>
    <cellStyle name="Hyperlink 2792" xfId="27789" xr:uid="{0797A0D1-137F-4CEB-AA13-2E3FC1BF1EFE}"/>
    <cellStyle name="Hyperlink 2792 2" xfId="27790" xr:uid="{BD5BD896-23CF-48C7-AC9B-0C932A09C16B}"/>
    <cellStyle name="Hyperlink 2793" xfId="27791" xr:uid="{308FC752-9930-4B5C-8C9E-770AA5A544E0}"/>
    <cellStyle name="Hyperlink 2793 2" xfId="27792" xr:uid="{7445A193-93F4-4179-BF81-B62341EE8438}"/>
    <cellStyle name="Hyperlink 2794" xfId="27793" xr:uid="{9227737B-10BA-48E0-AC37-A889B6A851EB}"/>
    <cellStyle name="Hyperlink 2794 2" xfId="27794" xr:uid="{561F0835-6057-4ADD-B02F-4F37B3649DBD}"/>
    <cellStyle name="Hyperlink 2795" xfId="27795" xr:uid="{99CB4601-25DA-4D75-9CFD-BB890375BED9}"/>
    <cellStyle name="Hyperlink 2795 2" xfId="27796" xr:uid="{AA761992-3D6E-46E1-8476-E21F95865BF7}"/>
    <cellStyle name="Hyperlink 2796" xfId="27797" xr:uid="{E8BB0E24-97AC-4DF7-A708-9C2B32393EF4}"/>
    <cellStyle name="Hyperlink 2796 2" xfId="27798" xr:uid="{6F338241-3956-4AA3-8E02-A96AAA94AF82}"/>
    <cellStyle name="Hyperlink 2797" xfId="27799" xr:uid="{8C2BF18C-BF5F-4DC2-A941-E86F3EB36996}"/>
    <cellStyle name="Hyperlink 2797 2" xfId="27800" xr:uid="{43C1FAEB-FF72-4CF3-B8F9-942AD10B57AB}"/>
    <cellStyle name="Hyperlink 2798" xfId="27801" xr:uid="{7F64128B-63CA-4902-A684-A04360765A4A}"/>
    <cellStyle name="Hyperlink 2798 2" xfId="27802" xr:uid="{CF64FE1C-807B-43EF-AB75-074DA523AD92}"/>
    <cellStyle name="Hyperlink 2799" xfId="27803" xr:uid="{B99AE60A-F48C-4E25-8038-5290A6162AE0}"/>
    <cellStyle name="Hyperlink 2799 2" xfId="27804" xr:uid="{DEC1A916-1151-4641-ADAD-2720866FC72D}"/>
    <cellStyle name="Hyperlink 28" xfId="27805" xr:uid="{769FF46A-2C14-44F9-B14F-905F56EF5F34}"/>
    <cellStyle name="Hyperlink 28 2" xfId="27806" xr:uid="{57C28445-7F4A-4B68-850B-1B93308230E2}"/>
    <cellStyle name="Hyperlink 280" xfId="27807" xr:uid="{ACD96FA2-F380-4EEF-AFF2-478BD0AC04BD}"/>
    <cellStyle name="Hyperlink 280 2" xfId="27808" xr:uid="{9A8EDC26-2984-4D5E-871C-ED23C5501936}"/>
    <cellStyle name="Hyperlink 2800" xfId="27809" xr:uid="{0A09BEED-6B71-4DC7-94FC-BFA5A4347D59}"/>
    <cellStyle name="Hyperlink 2800 2" xfId="27810" xr:uid="{ECF45A44-F1A9-457E-AB00-662C03E60C35}"/>
    <cellStyle name="Hyperlink 2801" xfId="27811" xr:uid="{1D801A92-7B73-405B-B3AA-F06709C7F08A}"/>
    <cellStyle name="Hyperlink 2801 2" xfId="27812" xr:uid="{5EB40E4B-30F8-43C8-9A83-5D0E841AE200}"/>
    <cellStyle name="Hyperlink 2802" xfId="27813" xr:uid="{3B5F59A8-4204-4872-B0AD-842D2403B210}"/>
    <cellStyle name="Hyperlink 2802 2" xfId="27814" xr:uid="{FE09F726-F003-4033-84A1-93302D6D5D8E}"/>
    <cellStyle name="Hyperlink 2803" xfId="27815" xr:uid="{B627F8F6-F2B5-40C9-820C-45E8B70EC5DC}"/>
    <cellStyle name="Hyperlink 2803 2" xfId="27816" xr:uid="{B02CB721-EBB9-46EB-A424-0F349640800A}"/>
    <cellStyle name="Hyperlink 2804" xfId="27817" xr:uid="{486CE4A5-8E44-4952-94C5-DD53D2B2BFA7}"/>
    <cellStyle name="Hyperlink 2804 2" xfId="27818" xr:uid="{8C498FB4-3ACC-4431-8329-B3E881B9C20A}"/>
    <cellStyle name="Hyperlink 2805" xfId="27819" xr:uid="{DA60496E-1CF9-4379-9244-9F58F239FF29}"/>
    <cellStyle name="Hyperlink 2805 2" xfId="27820" xr:uid="{34447DBD-31B1-43E7-9973-C18B5A4252AE}"/>
    <cellStyle name="Hyperlink 2806" xfId="27821" xr:uid="{17BF00CF-ED8C-43F8-9151-B50A8B7EA74C}"/>
    <cellStyle name="Hyperlink 2806 2" xfId="27822" xr:uid="{E26873B3-27D8-4AB5-8768-81B487C87153}"/>
    <cellStyle name="Hyperlink 2807" xfId="27823" xr:uid="{19082E69-0396-4C8F-BC99-A59BE47FDD12}"/>
    <cellStyle name="Hyperlink 2807 2" xfId="27824" xr:uid="{7836B871-57EA-4F17-B45C-58824D346DDC}"/>
    <cellStyle name="Hyperlink 2808" xfId="27825" xr:uid="{EC2373A3-A356-4B37-A8B6-84BBF4C4A59B}"/>
    <cellStyle name="Hyperlink 2808 2" xfId="27826" xr:uid="{FE5986C8-7C0E-4C65-BBDE-3C38846553B1}"/>
    <cellStyle name="Hyperlink 2809" xfId="27827" xr:uid="{D6973069-14AA-44D9-9123-2E8992986199}"/>
    <cellStyle name="Hyperlink 2809 2" xfId="27828" xr:uid="{690BE99A-CFC0-478E-A66E-D37222B0758B}"/>
    <cellStyle name="Hyperlink 281" xfId="27829" xr:uid="{80312340-F17C-48EF-960A-7CDF41BDBAF7}"/>
    <cellStyle name="Hyperlink 281 2" xfId="27830" xr:uid="{5177AA3C-0FB1-40E6-9A28-93F14A6791F9}"/>
    <cellStyle name="Hyperlink 2810" xfId="27831" xr:uid="{5D812681-9094-412B-967F-C4736F422BF6}"/>
    <cellStyle name="Hyperlink 2810 2" xfId="27832" xr:uid="{D028FF17-739B-4766-A0CC-B5E04C71040E}"/>
    <cellStyle name="Hyperlink 2811" xfId="27833" xr:uid="{E7940D0B-65A8-4A57-8BD2-232712AA37BC}"/>
    <cellStyle name="Hyperlink 2811 2" xfId="27834" xr:uid="{DFA8FBC2-0E2F-405A-AA77-8B05EA22DF58}"/>
    <cellStyle name="Hyperlink 2812" xfId="27835" xr:uid="{CFF20248-2E14-4B0F-A3F7-933B8D146714}"/>
    <cellStyle name="Hyperlink 2812 2" xfId="27836" xr:uid="{81A69D54-E6A1-42B6-9338-C8596FE31FC3}"/>
    <cellStyle name="Hyperlink 2813" xfId="27837" xr:uid="{D76AD179-B6A2-4655-A9B8-7052AAE1EDA4}"/>
    <cellStyle name="Hyperlink 2813 2" xfId="27838" xr:uid="{2399204D-10FE-46B5-B403-76861554CCF4}"/>
    <cellStyle name="Hyperlink 2814" xfId="27839" xr:uid="{686CD496-3C26-4AD8-9EAE-988B96A44AFC}"/>
    <cellStyle name="Hyperlink 2814 2" xfId="27840" xr:uid="{62070A3F-11C9-43FA-8E62-2BD6A7488A23}"/>
    <cellStyle name="Hyperlink 2815" xfId="27841" xr:uid="{0AA47DE1-BF27-4B72-BF63-A5002868584D}"/>
    <cellStyle name="Hyperlink 2815 2" xfId="27842" xr:uid="{7FD4C420-B5FA-452C-A125-BEB5847E8468}"/>
    <cellStyle name="Hyperlink 2816" xfId="27843" xr:uid="{0777EDBB-1364-4C3B-BC31-6419CBDA3B2A}"/>
    <cellStyle name="Hyperlink 2816 2" xfId="27844" xr:uid="{213A3A51-ECD4-4C8F-A40D-66E7BF766AF4}"/>
    <cellStyle name="Hyperlink 2817" xfId="27845" xr:uid="{60744705-3422-4FC0-B454-717EFEB9F408}"/>
    <cellStyle name="Hyperlink 2817 2" xfId="27846" xr:uid="{6CBBA7FF-52B0-481F-8370-642DC10CEEB0}"/>
    <cellStyle name="Hyperlink 2818" xfId="27847" xr:uid="{4FDECC24-7892-4EC4-92FE-23336BBF1DB9}"/>
    <cellStyle name="Hyperlink 2818 2" xfId="27848" xr:uid="{21D9088A-5AAD-4650-8178-F9EBD9569DA0}"/>
    <cellStyle name="Hyperlink 2819" xfId="27849" xr:uid="{0B76B250-7ADD-4897-BCDF-D41E454C330B}"/>
    <cellStyle name="Hyperlink 2819 2" xfId="27850" xr:uid="{4A8C27B2-65DA-4796-A0C6-653581654723}"/>
    <cellStyle name="Hyperlink 282" xfId="27851" xr:uid="{29AE982F-6B17-4C8E-A0CB-544DDA39505B}"/>
    <cellStyle name="Hyperlink 282 2" xfId="27852" xr:uid="{62476827-5D36-4FFB-B5A7-634AAF285E93}"/>
    <cellStyle name="Hyperlink 2820" xfId="27853" xr:uid="{A80F8727-F22C-46D7-B6A2-1F61FDE808A1}"/>
    <cellStyle name="Hyperlink 2820 2" xfId="27854" xr:uid="{EDA71E9D-CEA4-47C9-ABC9-2BE98B87E4C5}"/>
    <cellStyle name="Hyperlink 2821" xfId="27855" xr:uid="{A698CF72-0966-427F-A640-6BF15705799F}"/>
    <cellStyle name="Hyperlink 2821 2" xfId="27856" xr:uid="{245FED14-4C24-40BF-BEFB-6B9DA01A78A0}"/>
    <cellStyle name="Hyperlink 2822" xfId="27857" xr:uid="{EABF2FBC-6624-4E5C-9F00-255649EFC584}"/>
    <cellStyle name="Hyperlink 2822 2" xfId="27858" xr:uid="{D601F82A-3949-4187-9130-E7A31D71A662}"/>
    <cellStyle name="Hyperlink 2823" xfId="27859" xr:uid="{E56DE551-C3CC-45F6-A4BC-8C77CCC4156B}"/>
    <cellStyle name="Hyperlink 2823 2" xfId="27860" xr:uid="{FA770505-229B-4778-9251-95599F30CD03}"/>
    <cellStyle name="Hyperlink 2824" xfId="27861" xr:uid="{F529CA64-F9A4-4FC9-9754-B124D5BDF1CF}"/>
    <cellStyle name="Hyperlink 2824 2" xfId="27862" xr:uid="{EC560800-D982-4E7A-87B2-1B557A8A14F7}"/>
    <cellStyle name="Hyperlink 2825" xfId="27863" xr:uid="{3E1A317B-F1BF-417A-967D-087B28B32080}"/>
    <cellStyle name="Hyperlink 2825 2" xfId="27864" xr:uid="{0BB01830-C882-4CBB-9792-0FAA785A8F0E}"/>
    <cellStyle name="Hyperlink 2826" xfId="27865" xr:uid="{E70BA20B-45C8-4AE6-9D16-3E4216088F81}"/>
    <cellStyle name="Hyperlink 2826 2" xfId="27866" xr:uid="{BFA65621-A2B0-4762-A9A6-CB49C7EDB556}"/>
    <cellStyle name="Hyperlink 2827" xfId="27867" xr:uid="{96387F3F-0216-40CF-9FC8-48BDE0D15296}"/>
    <cellStyle name="Hyperlink 2827 2" xfId="27868" xr:uid="{91113EE9-6002-4360-B8C4-71AB0DACBD52}"/>
    <cellStyle name="Hyperlink 2828" xfId="27869" xr:uid="{C31FDCA0-DE9D-499C-8C6B-B448625A9FDE}"/>
    <cellStyle name="Hyperlink 2828 2" xfId="27870" xr:uid="{1C70EF8B-0A0D-44B9-9A0E-3A689C64CC1C}"/>
    <cellStyle name="Hyperlink 2829" xfId="27871" xr:uid="{6EA701FA-8501-44B5-A820-D6EBEF12CD28}"/>
    <cellStyle name="Hyperlink 2829 2" xfId="27872" xr:uid="{57990843-6C47-47F6-86A7-857ACD8E2E7F}"/>
    <cellStyle name="Hyperlink 283" xfId="27873" xr:uid="{086056AF-8A80-42C4-A2CF-F3FACE7113AF}"/>
    <cellStyle name="Hyperlink 283 2" xfId="27874" xr:uid="{10CC5309-C8FA-4D27-BB2E-0743260D8140}"/>
    <cellStyle name="Hyperlink 2830" xfId="27875" xr:uid="{38B7049E-5FE8-4A4C-886E-22BC129B5071}"/>
    <cellStyle name="Hyperlink 2830 2" xfId="27876" xr:uid="{4EDADB13-F85E-4C69-8577-8B33D4542F8D}"/>
    <cellStyle name="Hyperlink 2831" xfId="27877" xr:uid="{CE07AC36-1295-444C-9EFF-D89DB5930951}"/>
    <cellStyle name="Hyperlink 2831 2" xfId="27878" xr:uid="{4EB6D64A-B4B7-4CAB-94E2-8181757B477F}"/>
    <cellStyle name="Hyperlink 2832" xfId="27879" xr:uid="{592FC319-E01C-46A1-9A7D-BB8672872D9D}"/>
    <cellStyle name="Hyperlink 2832 2" xfId="27880" xr:uid="{7F86B15E-63D4-4B01-A1B6-E242D05AB9C0}"/>
    <cellStyle name="Hyperlink 2833" xfId="27881" xr:uid="{FDAFF380-B1D2-4556-AF1A-64689BC707D9}"/>
    <cellStyle name="Hyperlink 2833 2" xfId="27882" xr:uid="{6C45C7C4-8E69-410E-8D35-3C63C653E38D}"/>
    <cellStyle name="Hyperlink 2834" xfId="27883" xr:uid="{1B3852F3-E2F8-4B5B-A04D-C0200704FED4}"/>
    <cellStyle name="Hyperlink 2834 2" xfId="27884" xr:uid="{B40AFE28-4E33-4A4D-BFF8-299201DAA973}"/>
    <cellStyle name="Hyperlink 2835" xfId="27885" xr:uid="{42F0C5DF-FBD1-47EC-B409-866C12C62093}"/>
    <cellStyle name="Hyperlink 2835 2" xfId="27886" xr:uid="{C6E179CD-B8FC-4FB2-87AD-BEC7D6C44721}"/>
    <cellStyle name="Hyperlink 2836" xfId="27887" xr:uid="{E1DE2219-C3FD-4123-8071-9D2A36350BE9}"/>
    <cellStyle name="Hyperlink 2836 2" xfId="27888" xr:uid="{7D6DE9DD-455A-4B7B-9628-768437E657FD}"/>
    <cellStyle name="Hyperlink 2837" xfId="27889" xr:uid="{E6FD8162-5551-4AF8-9FEF-557B88355B79}"/>
    <cellStyle name="Hyperlink 2837 2" xfId="27890" xr:uid="{5B2D5ECF-6424-4BB9-970C-C7E409D7D074}"/>
    <cellStyle name="Hyperlink 2838" xfId="27891" xr:uid="{F18D9150-E20F-4B62-82FF-D36F6DC29740}"/>
    <cellStyle name="Hyperlink 2838 2" xfId="27892" xr:uid="{F8F9F00A-B6AE-4CF1-B001-451F22404604}"/>
    <cellStyle name="Hyperlink 2839" xfId="27893" xr:uid="{29BB0AB6-A33C-44F1-A841-2671F0D55D20}"/>
    <cellStyle name="Hyperlink 2839 2" xfId="27894" xr:uid="{391DC6E1-B17B-4A3A-9442-9CB2624A4E55}"/>
    <cellStyle name="Hyperlink 284" xfId="27895" xr:uid="{AD133675-FA4D-416A-BBBC-00B297A45791}"/>
    <cellStyle name="Hyperlink 284 2" xfId="27896" xr:uid="{F03A2E56-A411-4581-B791-B34D0300B079}"/>
    <cellStyle name="Hyperlink 2840" xfId="27897" xr:uid="{8359666C-BC0A-41A7-BE88-1C4FFB87630E}"/>
    <cellStyle name="Hyperlink 2840 2" xfId="27898" xr:uid="{D14CB368-1CAD-4CC7-B934-7E2320EBB351}"/>
    <cellStyle name="Hyperlink 2841" xfId="27899" xr:uid="{3A58A6A3-3ED4-4A9C-8709-B52C5776C75C}"/>
    <cellStyle name="Hyperlink 2841 2" xfId="27900" xr:uid="{CB490194-AEF8-40D6-A430-C383F449C14B}"/>
    <cellStyle name="Hyperlink 2842" xfId="27901" xr:uid="{C1C923F4-3376-4EFD-9555-CA9F33A48648}"/>
    <cellStyle name="Hyperlink 2842 2" xfId="27902" xr:uid="{5BD5F4BA-1780-4606-B91E-62E56BB96DDF}"/>
    <cellStyle name="Hyperlink 2843" xfId="27903" xr:uid="{D1DE71F9-C00B-4CC4-8C0B-7AB1A32EB8DF}"/>
    <cellStyle name="Hyperlink 2843 2" xfId="27904" xr:uid="{279E4596-23DA-4C5A-9D93-87B685E4310D}"/>
    <cellStyle name="Hyperlink 2844" xfId="27905" xr:uid="{04A24E2C-EF58-4EA2-BAE4-C9F3C1453188}"/>
    <cellStyle name="Hyperlink 2844 2" xfId="27906" xr:uid="{EC845571-28A7-4D09-B4A4-A0196C7986A3}"/>
    <cellStyle name="Hyperlink 2845" xfId="27907" xr:uid="{890FABE5-EC3D-4E78-8673-54882BF5BD5E}"/>
    <cellStyle name="Hyperlink 2845 2" xfId="27908" xr:uid="{1399DF45-7614-448D-87F6-1F2A4A7EE56E}"/>
    <cellStyle name="Hyperlink 2846" xfId="27909" xr:uid="{1003DBD1-C8DC-4062-9C35-608C16621112}"/>
    <cellStyle name="Hyperlink 2846 2" xfId="27910" xr:uid="{8E726E21-2685-4CEF-902D-1923EEFCD3CC}"/>
    <cellStyle name="Hyperlink 2847" xfId="27911" xr:uid="{7601358A-E331-403F-AC26-49FD14DA8015}"/>
    <cellStyle name="Hyperlink 2847 2" xfId="27912" xr:uid="{FDA2CE4E-BAB7-4B33-9E63-7B7B08239C14}"/>
    <cellStyle name="Hyperlink 2848" xfId="27913" xr:uid="{CB27693F-D091-4513-A242-594C5EA01EEC}"/>
    <cellStyle name="Hyperlink 2848 2" xfId="27914" xr:uid="{4538E91A-3630-4F7E-8122-CE4C73E17717}"/>
    <cellStyle name="Hyperlink 2849" xfId="27915" xr:uid="{0134F7B1-1172-4397-A498-3672A42F8C51}"/>
    <cellStyle name="Hyperlink 2849 2" xfId="27916" xr:uid="{6CB80D66-3B8D-4F18-9E6D-2CA220A66CF4}"/>
    <cellStyle name="Hyperlink 285" xfId="27917" xr:uid="{465AFCA2-E32C-40A9-A311-72BD1C3972BA}"/>
    <cellStyle name="Hyperlink 285 2" xfId="27918" xr:uid="{04FB4FFD-A24B-4234-9893-7207F76E2855}"/>
    <cellStyle name="Hyperlink 2850" xfId="27919" xr:uid="{77FE140E-6344-473E-B32D-4AAC2CE82A98}"/>
    <cellStyle name="Hyperlink 2850 2" xfId="27920" xr:uid="{317B8303-4BA0-49BE-963C-FAF1531D7F38}"/>
    <cellStyle name="Hyperlink 2851" xfId="27921" xr:uid="{31A89DE8-4AC6-402C-BC71-2D78E8182A18}"/>
    <cellStyle name="Hyperlink 2851 2" xfId="27922" xr:uid="{2F6E2C3E-BDEF-45F1-8650-F2CB15B1F697}"/>
    <cellStyle name="Hyperlink 2852" xfId="27923" xr:uid="{2A82ABBE-1C8C-4B32-8204-B2C98A4A8C33}"/>
    <cellStyle name="Hyperlink 2852 2" xfId="27924" xr:uid="{47423B7D-31BE-4FD3-A9FA-2FB134EE2D24}"/>
    <cellStyle name="Hyperlink 2853" xfId="27925" xr:uid="{5819A472-5151-4E7C-88CD-46D894D79C46}"/>
    <cellStyle name="Hyperlink 2853 2" xfId="27926" xr:uid="{0755E24D-AE40-47FC-BC8A-27A1596E9D64}"/>
    <cellStyle name="Hyperlink 2854" xfId="27927" xr:uid="{981F138D-1875-4C82-A2A9-1854318A839F}"/>
    <cellStyle name="Hyperlink 2854 2" xfId="27928" xr:uid="{5AFCFD13-24E5-43CF-8CE7-529EE432F7C4}"/>
    <cellStyle name="Hyperlink 2855" xfId="27929" xr:uid="{5EB3D63F-F8D9-426E-9771-9AD495586B47}"/>
    <cellStyle name="Hyperlink 2855 2" xfId="27930" xr:uid="{7D94EEF5-3C69-420B-9AAC-96EA2AE87B33}"/>
    <cellStyle name="Hyperlink 2856" xfId="27931" xr:uid="{49597FDD-D825-4B9D-A737-920D5BA2EA0B}"/>
    <cellStyle name="Hyperlink 2856 2" xfId="27932" xr:uid="{7C8F10CC-A6D2-4A82-8C2C-AF90E9C7E6BE}"/>
    <cellStyle name="Hyperlink 2857" xfId="27933" xr:uid="{9187E1B6-6DFC-4637-A224-457EC113F588}"/>
    <cellStyle name="Hyperlink 2857 2" xfId="27934" xr:uid="{A208A6E4-0D9A-4039-9F7F-843E11EBDA2C}"/>
    <cellStyle name="Hyperlink 2858" xfId="27935" xr:uid="{481F2B6F-C714-4B8A-8F87-E19D6484D019}"/>
    <cellStyle name="Hyperlink 2858 2" xfId="27936" xr:uid="{3674D14D-3F04-444A-BA45-42EF629FBF7D}"/>
    <cellStyle name="Hyperlink 2859" xfId="27937" xr:uid="{F2CEBDBD-7991-453A-BCAF-80080C133199}"/>
    <cellStyle name="Hyperlink 2859 2" xfId="27938" xr:uid="{7F65FF11-2B93-41D3-A196-22D48F5569D3}"/>
    <cellStyle name="Hyperlink 286" xfId="27939" xr:uid="{C7859850-7FA1-4AF1-B229-B95D442B4230}"/>
    <cellStyle name="Hyperlink 286 2" xfId="27940" xr:uid="{BC3F422A-6ED5-4F4F-811D-0D0B2C2169BD}"/>
    <cellStyle name="Hyperlink 2860" xfId="27941" xr:uid="{D3063852-DDB5-43F9-9FE9-5E31FBEA9C5D}"/>
    <cellStyle name="Hyperlink 2860 2" xfId="27942" xr:uid="{5A6EECE0-4ABD-4477-8E0C-D418E6C30196}"/>
    <cellStyle name="Hyperlink 2861" xfId="27943" xr:uid="{E5BB0A2E-D97E-4E97-8AB9-0FD2AB9EAF2F}"/>
    <cellStyle name="Hyperlink 2861 2" xfId="27944" xr:uid="{6C698D17-0CCF-4CB1-B013-A8B145F1B6C7}"/>
    <cellStyle name="Hyperlink 2862" xfId="27945" xr:uid="{CD5E020F-CF58-424B-954F-32E923E36874}"/>
    <cellStyle name="Hyperlink 2862 2" xfId="27946" xr:uid="{096BD812-FF3B-4280-BBC6-055E5AAB5150}"/>
    <cellStyle name="Hyperlink 2863" xfId="27947" xr:uid="{ED1ACF93-3BF9-43F3-A03A-CD4F2C64B61D}"/>
    <cellStyle name="Hyperlink 2863 2" xfId="27948" xr:uid="{963369A1-407B-4691-BEEB-20931A242F93}"/>
    <cellStyle name="Hyperlink 2864" xfId="27949" xr:uid="{6070AFD5-D7C1-4F55-B319-4C12DF79E750}"/>
    <cellStyle name="Hyperlink 2864 2" xfId="27950" xr:uid="{2D51155A-510C-47E4-8AA1-0FABEE08F352}"/>
    <cellStyle name="Hyperlink 2865" xfId="27951" xr:uid="{69752A94-9316-43A9-8B47-83716117DA19}"/>
    <cellStyle name="Hyperlink 2865 2" xfId="27952" xr:uid="{13106476-5794-49B5-BC8F-D56AEC62B859}"/>
    <cellStyle name="Hyperlink 2866" xfId="27953" xr:uid="{1AD71A04-2A4A-476E-8920-A636268C201B}"/>
    <cellStyle name="Hyperlink 2866 2" xfId="27954" xr:uid="{1919FCAE-90DE-4F5D-BF47-CA702FF572CD}"/>
    <cellStyle name="Hyperlink 2867" xfId="27955" xr:uid="{E824E9E0-AA54-424B-A688-AB230202520F}"/>
    <cellStyle name="Hyperlink 2867 2" xfId="27956" xr:uid="{C1E55B43-04C3-484B-88E6-AF3DBEA2B282}"/>
    <cellStyle name="Hyperlink 2868" xfId="27957" xr:uid="{B94ADA0E-E0BD-4E13-BFFA-5FC4EA9CC1D1}"/>
    <cellStyle name="Hyperlink 2868 2" xfId="27958" xr:uid="{3A92171F-AEF9-4367-A601-1A5625EAA226}"/>
    <cellStyle name="Hyperlink 2869" xfId="27959" xr:uid="{C1C8CADA-D726-443C-BB37-B0FCDB803DBB}"/>
    <cellStyle name="Hyperlink 2869 2" xfId="27960" xr:uid="{1470130A-A575-42A6-8AAE-2EA6A1525915}"/>
    <cellStyle name="Hyperlink 287" xfId="27961" xr:uid="{6E56542D-E203-4944-86E1-2EBBDF64774A}"/>
    <cellStyle name="Hyperlink 287 2" xfId="27962" xr:uid="{956544C9-2E85-4AC5-B181-47E5518A9A75}"/>
    <cellStyle name="Hyperlink 2870" xfId="27963" xr:uid="{EBDC960E-8296-4B51-BF19-E96190A9ADE2}"/>
    <cellStyle name="Hyperlink 2870 2" xfId="27964" xr:uid="{FCC64BFA-C2A0-49D7-B230-BAA9B1D316F2}"/>
    <cellStyle name="Hyperlink 2871" xfId="27965" xr:uid="{FF725680-F840-4238-9631-757DCE73A420}"/>
    <cellStyle name="Hyperlink 2871 2" xfId="27966" xr:uid="{62F64EBC-E7DB-4397-A1CD-FB5E84BA9A2D}"/>
    <cellStyle name="Hyperlink 2872" xfId="27967" xr:uid="{68701875-74B3-4B6B-B7C3-76266FC7DEBB}"/>
    <cellStyle name="Hyperlink 2872 2" xfId="27968" xr:uid="{69CC967C-836D-456F-925D-486F7140BFB5}"/>
    <cellStyle name="Hyperlink 2873" xfId="27969" xr:uid="{C08AB900-E080-4062-87AC-AFA988BDF990}"/>
    <cellStyle name="Hyperlink 2873 2" xfId="27970" xr:uid="{E7BC3785-7853-4A78-A488-819F77A32A34}"/>
    <cellStyle name="Hyperlink 2874" xfId="27971" xr:uid="{BF00AC51-1DCE-4DC0-A3C2-BA766723AF3F}"/>
    <cellStyle name="Hyperlink 2874 2" xfId="27972" xr:uid="{EBFB2413-EBD8-430C-9523-40F6DD890B86}"/>
    <cellStyle name="Hyperlink 2875" xfId="27973" xr:uid="{3E3C6310-A4E7-4E3E-98F6-A673DBAD3ACE}"/>
    <cellStyle name="Hyperlink 2875 2" xfId="27974" xr:uid="{91F1AD77-8957-444B-8C0B-18662D4D3873}"/>
    <cellStyle name="Hyperlink 2876" xfId="27975" xr:uid="{9669B213-F733-4E3C-A1AB-2C404400C5A0}"/>
    <cellStyle name="Hyperlink 2876 2" xfId="27976" xr:uid="{185B32C0-1098-47AE-AE37-72CA16E69F8F}"/>
    <cellStyle name="Hyperlink 2877" xfId="27977" xr:uid="{07587F72-6ED3-40F5-8356-BE6AC8ED273C}"/>
    <cellStyle name="Hyperlink 2877 2" xfId="27978" xr:uid="{0B196DF7-1EF8-4FF7-A15D-C1B5253F1A18}"/>
    <cellStyle name="Hyperlink 2878" xfId="27979" xr:uid="{14162F07-CF54-4B40-B2E3-8395A828170A}"/>
    <cellStyle name="Hyperlink 2878 2" xfId="27980" xr:uid="{0D12D25E-7B1B-4C9C-B53C-EDF5E95D471F}"/>
    <cellStyle name="Hyperlink 2879" xfId="27981" xr:uid="{8407C315-3102-4631-AF84-ECC02B438902}"/>
    <cellStyle name="Hyperlink 2879 2" xfId="27982" xr:uid="{D0444354-C433-4024-934B-9A2CC88104AA}"/>
    <cellStyle name="Hyperlink 288" xfId="27983" xr:uid="{52B10B3B-6613-4028-B6C9-5AB9ACFC6DB9}"/>
    <cellStyle name="Hyperlink 288 2" xfId="27984" xr:uid="{81F705EC-73D3-43DC-B619-F53E340C128F}"/>
    <cellStyle name="Hyperlink 2880" xfId="27985" xr:uid="{A5C5CEEF-C529-43AD-AB83-0196C5699770}"/>
    <cellStyle name="Hyperlink 2880 2" xfId="27986" xr:uid="{4EEC0290-D072-4E40-B15B-7986563D827D}"/>
    <cellStyle name="Hyperlink 2881" xfId="27987" xr:uid="{AE536FAF-8813-4B0C-A472-E215425A7DE8}"/>
    <cellStyle name="Hyperlink 2881 2" xfId="27988" xr:uid="{3AB0868E-652F-436A-83BA-24D5A63B0B5C}"/>
    <cellStyle name="Hyperlink 2882" xfId="27989" xr:uid="{7688DB79-36C8-4466-905C-AC784184B553}"/>
    <cellStyle name="Hyperlink 2882 2" xfId="27990" xr:uid="{15F7A34B-719E-461B-8D70-5DCDC3F7A460}"/>
    <cellStyle name="Hyperlink 2883" xfId="27991" xr:uid="{DD6A8EF3-560E-45C2-94F5-2F9CD3A39875}"/>
    <cellStyle name="Hyperlink 2883 2" xfId="27992" xr:uid="{206CC24B-62EC-463D-9664-253602AAE077}"/>
    <cellStyle name="Hyperlink 2884" xfId="27993" xr:uid="{B52F3151-AF03-4541-ADF9-6EB96A294B37}"/>
    <cellStyle name="Hyperlink 2884 2" xfId="27994" xr:uid="{82ACE77E-69E3-49D6-88FC-ECC2D3BF8BDF}"/>
    <cellStyle name="Hyperlink 2885" xfId="27995" xr:uid="{A5985A2B-A137-4E2B-B826-6C383DF73226}"/>
    <cellStyle name="Hyperlink 2885 2" xfId="27996" xr:uid="{FF2ACC6F-3BE7-4525-87D4-85E6E86DE35B}"/>
    <cellStyle name="Hyperlink 2886" xfId="27997" xr:uid="{17A339F7-A10C-4147-834A-5AFE5C40232E}"/>
    <cellStyle name="Hyperlink 2886 2" xfId="27998" xr:uid="{EE0BC078-1684-441F-9906-592410852EB1}"/>
    <cellStyle name="Hyperlink 2887" xfId="27999" xr:uid="{77852E92-6C9C-4AD6-B08F-D18ED27E731B}"/>
    <cellStyle name="Hyperlink 2887 2" xfId="28000" xr:uid="{43325F92-995C-494F-B391-900CC62F8462}"/>
    <cellStyle name="Hyperlink 2888" xfId="28001" xr:uid="{5487BCCE-9B44-4DC8-A1C2-04208B97EA8C}"/>
    <cellStyle name="Hyperlink 2888 2" xfId="28002" xr:uid="{2F3EC98F-0704-44DB-B251-29FFE87778A6}"/>
    <cellStyle name="Hyperlink 2889" xfId="28003" xr:uid="{80657FC7-916D-4025-BC0C-E864DFAAC8B0}"/>
    <cellStyle name="Hyperlink 2889 2" xfId="28004" xr:uid="{1388253A-0DCC-443E-ACC0-2E000DB734E3}"/>
    <cellStyle name="Hyperlink 289" xfId="28005" xr:uid="{698B9D6D-94E5-4A0B-A05C-9F10FCBB73D9}"/>
    <cellStyle name="Hyperlink 289 2" xfId="28006" xr:uid="{4C2B82EF-B7B3-40CF-9F0E-BE6137F19D0D}"/>
    <cellStyle name="Hyperlink 2890" xfId="28007" xr:uid="{D14DD722-DA9A-4ABF-A216-3D4F62591C23}"/>
    <cellStyle name="Hyperlink 2890 2" xfId="28008" xr:uid="{B52A2953-96D1-49CD-B496-9286B492FA90}"/>
    <cellStyle name="Hyperlink 2891" xfId="28009" xr:uid="{4E2161F2-00C7-4833-82E5-32D1A3368EE0}"/>
    <cellStyle name="Hyperlink 2891 2" xfId="28010" xr:uid="{1ABAE9C2-FCEE-4C4F-9866-735B777E816C}"/>
    <cellStyle name="Hyperlink 2892" xfId="28011" xr:uid="{8E8EE304-2858-4F81-8793-EF6E8806C10A}"/>
    <cellStyle name="Hyperlink 2892 2" xfId="28012" xr:uid="{C3EBAE42-4BB3-4320-81B6-8FBAA4D317DF}"/>
    <cellStyle name="Hyperlink 2893" xfId="28013" xr:uid="{03939931-D2C5-46ED-9EB0-ED3E21AA7C3B}"/>
    <cellStyle name="Hyperlink 2893 2" xfId="28014" xr:uid="{8536ADE5-DD60-4B0A-A73E-D222F8242065}"/>
    <cellStyle name="Hyperlink 2894" xfId="28015" xr:uid="{805F05AE-2AEC-4CD4-9D41-9913463EA90D}"/>
    <cellStyle name="Hyperlink 2894 2" xfId="28016" xr:uid="{F56D38A7-BAF5-4330-8AE7-829250B2E265}"/>
    <cellStyle name="Hyperlink 2895" xfId="28017" xr:uid="{64D03880-AAFA-4C3F-A185-421CB63782CD}"/>
    <cellStyle name="Hyperlink 2895 2" xfId="28018" xr:uid="{3D7EF9E9-BFD8-4BD9-8245-C6279C1DDF03}"/>
    <cellStyle name="Hyperlink 2896" xfId="28019" xr:uid="{240D3DAC-85AD-4551-9BA8-8F6517FD8A41}"/>
    <cellStyle name="Hyperlink 2896 2" xfId="28020" xr:uid="{FDED8416-DDE7-49E2-A214-975967911346}"/>
    <cellStyle name="Hyperlink 2897" xfId="28021" xr:uid="{80AFD5D2-8307-4275-A494-609D65EBECF7}"/>
    <cellStyle name="Hyperlink 2897 2" xfId="28022" xr:uid="{C407606F-49E4-4E4D-9EDD-6272FC313C5F}"/>
    <cellStyle name="Hyperlink 2898" xfId="28023" xr:uid="{D1A219DA-B79F-44A0-86B8-E9FB0F394885}"/>
    <cellStyle name="Hyperlink 2898 2" xfId="28024" xr:uid="{6618506F-98D9-48FE-8AE3-EF2ED55E21E6}"/>
    <cellStyle name="Hyperlink 2899" xfId="28025" xr:uid="{906F4759-F355-49A2-B170-924AA5CA3006}"/>
    <cellStyle name="Hyperlink 2899 2" xfId="28026" xr:uid="{6AE2EAE0-59E2-41AA-9F1C-048333232F6A}"/>
    <cellStyle name="Hyperlink 29" xfId="28027" xr:uid="{1A4CC2CD-C593-4F20-B16C-806E48A1B184}"/>
    <cellStyle name="Hyperlink 29 2" xfId="28028" xr:uid="{7ECCD9A4-E0BA-4BBF-99DD-E2656F684699}"/>
    <cellStyle name="Hyperlink 290" xfId="28029" xr:uid="{FCD04A76-7F51-47CA-B1CF-1997577BC6DA}"/>
    <cellStyle name="Hyperlink 290 2" xfId="28030" xr:uid="{8619157C-2948-43F9-82B8-FEC42C614BA7}"/>
    <cellStyle name="Hyperlink 2900" xfId="28031" xr:uid="{48A19BBF-C033-41B4-AB65-0A0A8F73205A}"/>
    <cellStyle name="Hyperlink 2900 2" xfId="28032" xr:uid="{77F58A05-3405-446A-9FF4-B93DAF975C07}"/>
    <cellStyle name="Hyperlink 2901" xfId="28033" xr:uid="{D27E685F-7C16-4026-97D5-D5DB0AC1F34D}"/>
    <cellStyle name="Hyperlink 2901 2" xfId="28034" xr:uid="{550D5229-3654-4BA9-A495-EB878C1B7D43}"/>
    <cellStyle name="Hyperlink 2902" xfId="28035" xr:uid="{4B713C8B-A2F2-4DCC-9F33-18D9AC1C700F}"/>
    <cellStyle name="Hyperlink 2902 2" xfId="28036" xr:uid="{BB12A5F8-1AED-49AB-903C-FB47263AFC94}"/>
    <cellStyle name="Hyperlink 2903" xfId="28037" xr:uid="{EE13593F-D8DF-4D68-9DAF-3034824D163D}"/>
    <cellStyle name="Hyperlink 2903 2" xfId="28038" xr:uid="{BD29A514-648E-44EE-B88F-1F2355E90C1F}"/>
    <cellStyle name="Hyperlink 2904" xfId="28039" xr:uid="{3DB72F46-3206-4209-9BC7-2FBF93FD35D4}"/>
    <cellStyle name="Hyperlink 2904 2" xfId="28040" xr:uid="{B7577BAE-68BB-4E73-A85B-6EA5AB04BF34}"/>
    <cellStyle name="Hyperlink 2905" xfId="28041" xr:uid="{09F87718-E29D-447E-9C34-F57F4A60DA15}"/>
    <cellStyle name="Hyperlink 2905 2" xfId="28042" xr:uid="{2D597DA3-38BD-4FA1-936F-98E17C055BF9}"/>
    <cellStyle name="Hyperlink 2906" xfId="28043" xr:uid="{667A37B0-9E8E-4681-B26A-A4CF96AA1353}"/>
    <cellStyle name="Hyperlink 2906 2" xfId="28044" xr:uid="{E12FD156-6BA6-4BBA-91E9-3CEF8AA1E69D}"/>
    <cellStyle name="Hyperlink 2907" xfId="28045" xr:uid="{F2685CB8-88B5-4CA9-BAE7-4CD859B62D3E}"/>
    <cellStyle name="Hyperlink 2907 2" xfId="28046" xr:uid="{649802BC-3ED4-458C-AF64-2D61F036123B}"/>
    <cellStyle name="Hyperlink 2908" xfId="28047" xr:uid="{F2F0F8FB-49A1-4B45-A282-F153493B4AFC}"/>
    <cellStyle name="Hyperlink 2908 2" xfId="28048" xr:uid="{F209AC21-4541-45CA-8BA1-46E515A2A8AD}"/>
    <cellStyle name="Hyperlink 2909" xfId="28049" xr:uid="{08C1B627-DA03-47C6-8491-0ED92696A938}"/>
    <cellStyle name="Hyperlink 2909 2" xfId="28050" xr:uid="{2FAB8A5A-AD58-4E26-8B66-D179901C659D}"/>
    <cellStyle name="Hyperlink 291" xfId="28051" xr:uid="{E1E5A367-2605-48C2-88AA-AA2F7BE6BE53}"/>
    <cellStyle name="Hyperlink 291 2" xfId="28052" xr:uid="{A4FCA26C-580E-4530-ADCE-08E4555A7245}"/>
    <cellStyle name="Hyperlink 2910" xfId="28053" xr:uid="{C8B4C528-65CF-4470-9351-CAE10A7DA43C}"/>
    <cellStyle name="Hyperlink 2910 2" xfId="28054" xr:uid="{A55EBA9A-54A6-4557-826E-617F174B0428}"/>
    <cellStyle name="Hyperlink 2911" xfId="28055" xr:uid="{0405DD39-CFBC-4095-A3A4-83376ECB4228}"/>
    <cellStyle name="Hyperlink 2911 2" xfId="28056" xr:uid="{F472D6DB-0EB7-4466-A23B-94CF267B0F57}"/>
    <cellStyle name="Hyperlink 2912" xfId="28057" xr:uid="{73C19B36-AF0E-4185-B068-37CDA9F96752}"/>
    <cellStyle name="Hyperlink 2912 2" xfId="28058" xr:uid="{3E1F6327-CBDA-4B26-83DC-A626B630024C}"/>
    <cellStyle name="Hyperlink 2913" xfId="28059" xr:uid="{E3C88F88-DEE6-4E7A-95E5-E1CBC1D2517D}"/>
    <cellStyle name="Hyperlink 2913 2" xfId="28060" xr:uid="{56FA3502-A26D-4198-BADE-F946C17E11EA}"/>
    <cellStyle name="Hyperlink 2914" xfId="28061" xr:uid="{521B5D78-65AD-49F2-9CB2-9F373981CB33}"/>
    <cellStyle name="Hyperlink 2914 2" xfId="28062" xr:uid="{361872E0-83B9-40EA-8FCB-2CACA27A3FAB}"/>
    <cellStyle name="Hyperlink 2915" xfId="28063" xr:uid="{0D2CFAB4-C51C-4F0C-BB58-E774C662657B}"/>
    <cellStyle name="Hyperlink 2915 2" xfId="28064" xr:uid="{F7BD2AD9-A5E0-4D5F-A641-A1A2D9794C2F}"/>
    <cellStyle name="Hyperlink 2916" xfId="28065" xr:uid="{62330F37-FA85-4AB1-AECB-A282F3BE274A}"/>
    <cellStyle name="Hyperlink 2916 2" xfId="28066" xr:uid="{C46F0FF1-6BEE-4B08-9767-E7609812501D}"/>
    <cellStyle name="Hyperlink 2917" xfId="28067" xr:uid="{A207F5A2-2C2A-4A3B-B449-9A1A11C160AC}"/>
    <cellStyle name="Hyperlink 2917 2" xfId="28068" xr:uid="{9EDB2C8A-62D1-4501-86E9-5C4583811849}"/>
    <cellStyle name="Hyperlink 2918" xfId="28069" xr:uid="{0FFE3F78-3F78-4DAC-A79C-722A38A69851}"/>
    <cellStyle name="Hyperlink 2918 2" xfId="28070" xr:uid="{53B7ABCF-952E-440D-BF14-C5C0CC78ED55}"/>
    <cellStyle name="Hyperlink 2919" xfId="28071" xr:uid="{3C63E167-27AE-41F1-A660-1300506F5398}"/>
    <cellStyle name="Hyperlink 2919 2" xfId="28072" xr:uid="{F30B2285-02C7-459A-8203-156A2539EF10}"/>
    <cellStyle name="Hyperlink 292" xfId="28073" xr:uid="{BBE519D9-FF95-4A96-9D51-5341CF83A2D1}"/>
    <cellStyle name="Hyperlink 292 2" xfId="28074" xr:uid="{0DBE0950-FE96-46FB-91D8-F6EB7A64D079}"/>
    <cellStyle name="Hyperlink 2920" xfId="28075" xr:uid="{4C007602-AE11-441D-9165-455D6C2260C4}"/>
    <cellStyle name="Hyperlink 2920 2" xfId="28076" xr:uid="{A3E24B68-9228-4BBF-9DF2-0C1FF0B40C77}"/>
    <cellStyle name="Hyperlink 2921" xfId="28077" xr:uid="{00E711F9-21E2-4061-A7F7-23323D2BFBA1}"/>
    <cellStyle name="Hyperlink 2921 2" xfId="28078" xr:uid="{8ABA6603-7116-43D3-ADE2-E621D852CEDD}"/>
    <cellStyle name="Hyperlink 2922" xfId="28079" xr:uid="{8B775245-C0E4-4B24-9A9C-480575F4BD4A}"/>
    <cellStyle name="Hyperlink 2922 2" xfId="28080" xr:uid="{0D4B523C-4172-4A45-891A-0FD35EBBDD86}"/>
    <cellStyle name="Hyperlink 2923" xfId="28081" xr:uid="{D199D4BC-6945-40EC-B92A-BD545D695BDE}"/>
    <cellStyle name="Hyperlink 2923 2" xfId="28082" xr:uid="{E64C3FCB-7D40-49B8-89B9-F02AF6F2B1C5}"/>
    <cellStyle name="Hyperlink 2924" xfId="28083" xr:uid="{A8F9680B-B760-4960-A18F-719C80FFD6CF}"/>
    <cellStyle name="Hyperlink 2924 2" xfId="28084" xr:uid="{62F22BA0-DEDD-4270-996A-D9DAB30D964C}"/>
    <cellStyle name="Hyperlink 2925" xfId="28085" xr:uid="{1A2FF772-C3E4-470A-A1D2-F32AEB47B03B}"/>
    <cellStyle name="Hyperlink 2925 2" xfId="28086" xr:uid="{E0CA3CA8-5CFF-4FEF-BB04-1295A870F75F}"/>
    <cellStyle name="Hyperlink 2926" xfId="28087" xr:uid="{810A4424-B0E6-4DC8-8F37-E3A0C817DA8C}"/>
    <cellStyle name="Hyperlink 2926 2" xfId="28088" xr:uid="{040C162F-06B2-4D92-AFA6-6E24ED860964}"/>
    <cellStyle name="Hyperlink 2927" xfId="28089" xr:uid="{40F95EF2-DC38-41C3-B405-369E2E484E56}"/>
    <cellStyle name="Hyperlink 2927 2" xfId="28090" xr:uid="{804D9732-9207-41B2-AF1F-0B1128B53F54}"/>
    <cellStyle name="Hyperlink 2928" xfId="28091" xr:uid="{A8F20C49-EB2E-4288-8B77-8C0358BD29CB}"/>
    <cellStyle name="Hyperlink 2928 2" xfId="28092" xr:uid="{5E082D81-CBA4-4B1F-BD9F-B6F04C496AE3}"/>
    <cellStyle name="Hyperlink 2929" xfId="28093" xr:uid="{B0558AC0-BC77-4118-A6F7-6D8767C817F8}"/>
    <cellStyle name="Hyperlink 2929 2" xfId="28094" xr:uid="{5FE74014-DA5D-4B15-B6BE-DB5A949DD65E}"/>
    <cellStyle name="Hyperlink 293" xfId="28095" xr:uid="{745F28E9-471F-42EB-A3D4-8D1FDAB46EA4}"/>
    <cellStyle name="Hyperlink 293 2" xfId="28096" xr:uid="{8F772722-048E-46B5-8044-FE0CC7628834}"/>
    <cellStyle name="Hyperlink 2930" xfId="28097" xr:uid="{AD6FB293-3BB6-4B80-9A11-73637A5E62D4}"/>
    <cellStyle name="Hyperlink 2930 2" xfId="28098" xr:uid="{0B681F8F-F811-45C2-A7F2-C692476CC035}"/>
    <cellStyle name="Hyperlink 2931" xfId="28099" xr:uid="{9CDA3E0B-C429-4F73-9C28-DC4D5A841560}"/>
    <cellStyle name="Hyperlink 2931 2" xfId="28100" xr:uid="{F0DF76B2-63E1-4998-ACF3-B0E73B6EA0D5}"/>
    <cellStyle name="Hyperlink 2932" xfId="28101" xr:uid="{0703D641-0F44-4971-B212-19775EB994FF}"/>
    <cellStyle name="Hyperlink 2932 2" xfId="28102" xr:uid="{8AD30AFE-CD1D-4740-B677-5FA44A2E5E5E}"/>
    <cellStyle name="Hyperlink 2933" xfId="28103" xr:uid="{F9AEA17D-BC0B-4B77-B875-134F504CDB6F}"/>
    <cellStyle name="Hyperlink 2933 2" xfId="28104" xr:uid="{72D8271E-2933-4F63-AE6D-B139438EBC69}"/>
    <cellStyle name="Hyperlink 2934" xfId="28105" xr:uid="{985F12F5-5301-4CA1-A782-3043AC09FC46}"/>
    <cellStyle name="Hyperlink 2934 2" xfId="28106" xr:uid="{D57B921C-B696-4F68-A5AE-C8CECF3195F6}"/>
    <cellStyle name="Hyperlink 2935" xfId="28107" xr:uid="{13C6E701-748B-469E-BA8B-DE5E56DAEBEA}"/>
    <cellStyle name="Hyperlink 2935 2" xfId="28108" xr:uid="{A18A3366-86B2-4908-8C24-43C0BD86BCE5}"/>
    <cellStyle name="Hyperlink 2936" xfId="28109" xr:uid="{6461D041-29F4-46AB-AA68-1BB0F6CDDB31}"/>
    <cellStyle name="Hyperlink 2936 2" xfId="28110" xr:uid="{F184F812-C525-41C9-93B9-190914B423C5}"/>
    <cellStyle name="Hyperlink 2937" xfId="28111" xr:uid="{484615E0-C385-4395-9EBC-4F98911E9059}"/>
    <cellStyle name="Hyperlink 2937 2" xfId="28112" xr:uid="{5AFC211A-C747-4944-B9E9-32D44DB99284}"/>
    <cellStyle name="Hyperlink 2938" xfId="28113" xr:uid="{01F63D07-BFA0-45BC-81F9-25333DBFF0A4}"/>
    <cellStyle name="Hyperlink 2938 2" xfId="28114" xr:uid="{74253A0A-B86A-4403-9C9C-FBF717ACB187}"/>
    <cellStyle name="Hyperlink 2939" xfId="28115" xr:uid="{0A3CB834-3956-4290-BA7C-8D4561C0DCCE}"/>
    <cellStyle name="Hyperlink 2939 2" xfId="28116" xr:uid="{EDFC4B82-E7E6-446C-A182-7D2474E455A8}"/>
    <cellStyle name="Hyperlink 294" xfId="28117" xr:uid="{4BB81EC9-4692-4209-8A31-1F93647A7C4B}"/>
    <cellStyle name="Hyperlink 294 2" xfId="28118" xr:uid="{9AF5BA3D-5287-4ED1-8707-671886451BF5}"/>
    <cellStyle name="Hyperlink 2940" xfId="28119" xr:uid="{927A2BE6-F688-424F-8F11-AC022E06002D}"/>
    <cellStyle name="Hyperlink 2940 2" xfId="28120" xr:uid="{0BB7FDBC-4548-4F9B-A9F9-EA6C22A1B19E}"/>
    <cellStyle name="Hyperlink 2941" xfId="28121" xr:uid="{3BEE527B-C613-49F4-971D-FF1D041D241E}"/>
    <cellStyle name="Hyperlink 2941 2" xfId="28122" xr:uid="{066B11AE-B056-40A3-BF96-BE60BC593A1D}"/>
    <cellStyle name="Hyperlink 2942" xfId="28123" xr:uid="{843F4045-5283-46E4-BA16-C2DE97DE82EA}"/>
    <cellStyle name="Hyperlink 2942 2" xfId="28124" xr:uid="{28A5919B-3036-48C4-AC42-A39DECD5B439}"/>
    <cellStyle name="Hyperlink 2943" xfId="28125" xr:uid="{48BF8D8A-C150-4C60-9CBF-FE6F576F1BC4}"/>
    <cellStyle name="Hyperlink 2943 2" xfId="28126" xr:uid="{04B46466-86DF-4035-A744-2C0954B75BBA}"/>
    <cellStyle name="Hyperlink 2944" xfId="28127" xr:uid="{2C745511-21E7-4E63-B35B-5695918935A2}"/>
    <cellStyle name="Hyperlink 2944 2" xfId="28128" xr:uid="{87AD5727-2767-45C7-BA5E-3F93E97020A8}"/>
    <cellStyle name="Hyperlink 2945" xfId="28129" xr:uid="{DD3DE0F1-61BF-4A8A-88C9-A4E334D89BF2}"/>
    <cellStyle name="Hyperlink 2945 2" xfId="28130" xr:uid="{7CB60F72-C203-4692-80A5-A5B666D3B71C}"/>
    <cellStyle name="Hyperlink 2946" xfId="28131" xr:uid="{852965CB-81AA-4B5A-BF6A-AB42FFE00DE7}"/>
    <cellStyle name="Hyperlink 2946 2" xfId="28132" xr:uid="{0A74DF08-B559-46B2-9784-67643D190695}"/>
    <cellStyle name="Hyperlink 2947" xfId="28133" xr:uid="{387976FE-F070-46E4-9BCF-9AB479CC704B}"/>
    <cellStyle name="Hyperlink 2947 2" xfId="28134" xr:uid="{29BB9FA8-C7C9-4360-BFE5-D2DBB5F96D2C}"/>
    <cellStyle name="Hyperlink 2948" xfId="28135" xr:uid="{A2E8F50F-3973-4F89-A9F5-1A6840DB243F}"/>
    <cellStyle name="Hyperlink 2948 2" xfId="28136" xr:uid="{64A83541-801A-4899-A226-24E9D7CFD436}"/>
    <cellStyle name="Hyperlink 2949" xfId="28137" xr:uid="{4BAEF052-BC42-48B0-89C9-C4B6C55F2E61}"/>
    <cellStyle name="Hyperlink 2949 2" xfId="28138" xr:uid="{991032A2-D58A-4307-BCC7-6368CD3E9131}"/>
    <cellStyle name="Hyperlink 295" xfId="28139" xr:uid="{A0CFF73C-B540-4916-A124-0F37F630D812}"/>
    <cellStyle name="Hyperlink 295 2" xfId="28140" xr:uid="{FD27D37E-847C-482A-91C2-258F25C1127A}"/>
    <cellStyle name="Hyperlink 2950" xfId="28141" xr:uid="{72816E8E-E3AC-48DD-827C-DE229A051A56}"/>
    <cellStyle name="Hyperlink 2950 2" xfId="28142" xr:uid="{18509C3F-72EF-4577-88AB-28D842067BDB}"/>
    <cellStyle name="Hyperlink 2951" xfId="28143" xr:uid="{51526343-E619-43D1-81EF-99D0D212C482}"/>
    <cellStyle name="Hyperlink 2951 2" xfId="28144" xr:uid="{2A763F5F-C117-442C-9F28-A790EE2A3BC2}"/>
    <cellStyle name="Hyperlink 2952" xfId="28145" xr:uid="{D74B0B0F-1B5E-417B-A513-5B45CA668FB8}"/>
    <cellStyle name="Hyperlink 2952 2" xfId="28146" xr:uid="{A393E7F3-A246-4660-886A-F3C150F55E3A}"/>
    <cellStyle name="Hyperlink 2953" xfId="28147" xr:uid="{F55444ED-158B-4C97-9BA4-C8DCAA5E834A}"/>
    <cellStyle name="Hyperlink 2953 2" xfId="28148" xr:uid="{66AA8947-5ED4-4A49-924F-27D441D94391}"/>
    <cellStyle name="Hyperlink 2954" xfId="28149" xr:uid="{922E2C60-DEA9-4A72-82FF-2B7BEFAEBC24}"/>
    <cellStyle name="Hyperlink 2954 2" xfId="28150" xr:uid="{C5A687C2-CB73-444A-962D-01117F962A56}"/>
    <cellStyle name="Hyperlink 2955" xfId="28151" xr:uid="{E6B1CE34-06A8-4D8B-924A-E34C5BAAF59F}"/>
    <cellStyle name="Hyperlink 2955 2" xfId="28152" xr:uid="{749BDC6B-A43C-4FE0-8D08-A0B1C978324B}"/>
    <cellStyle name="Hyperlink 2956" xfId="28153" xr:uid="{24AEDE70-38B0-4E1F-807D-6D14347A6519}"/>
    <cellStyle name="Hyperlink 2956 2" xfId="28154" xr:uid="{A1B0A0AD-105E-4DAD-A340-7739CC7D9C8C}"/>
    <cellStyle name="Hyperlink 2957" xfId="28155" xr:uid="{DDDB5FC4-6F29-459C-B008-D054E64C9342}"/>
    <cellStyle name="Hyperlink 2957 2" xfId="28156" xr:uid="{D9943969-6F3B-4CFC-A3C1-0A3A61CC5783}"/>
    <cellStyle name="Hyperlink 2958" xfId="28157" xr:uid="{570B5DF7-4082-4E76-AD13-3FF6C802A50B}"/>
    <cellStyle name="Hyperlink 2958 2" xfId="28158" xr:uid="{F3AF6432-A3DD-44EE-A5E5-2598E087BEF1}"/>
    <cellStyle name="Hyperlink 2959" xfId="28159" xr:uid="{E5BB888C-9F21-4DB7-B60C-C2C2FE9FB740}"/>
    <cellStyle name="Hyperlink 2959 2" xfId="28160" xr:uid="{7FB0A91E-C030-4A1A-B973-3A6D4A00AC43}"/>
    <cellStyle name="Hyperlink 296" xfId="28161" xr:uid="{AC0BA136-C122-46B5-AFF1-25383EDB6ED4}"/>
    <cellStyle name="Hyperlink 296 2" xfId="28162" xr:uid="{18769F06-A311-45EE-AA59-946B257F0C83}"/>
    <cellStyle name="Hyperlink 2960" xfId="28163" xr:uid="{91A29175-84EE-4DD0-9970-762355D23E22}"/>
    <cellStyle name="Hyperlink 2960 2" xfId="28164" xr:uid="{8EE13E87-5777-48EB-A6F4-E098F75136CB}"/>
    <cellStyle name="Hyperlink 2961" xfId="28165" xr:uid="{E72550A3-8A31-46B3-95CE-45B39033E3EA}"/>
    <cellStyle name="Hyperlink 2961 2" xfId="28166" xr:uid="{07E43703-460D-47D8-8DEC-F9E275B94B1F}"/>
    <cellStyle name="Hyperlink 2962" xfId="28167" xr:uid="{8DE347E1-9470-4FED-86D9-D8E3629ACC16}"/>
    <cellStyle name="Hyperlink 2962 2" xfId="28168" xr:uid="{60FDD2DE-587D-4DA6-8049-DEB2BA698042}"/>
    <cellStyle name="Hyperlink 2963" xfId="28169" xr:uid="{0757DA2B-7B9E-4420-8536-EF6D86C2C91F}"/>
    <cellStyle name="Hyperlink 2963 2" xfId="28170" xr:uid="{FA809A16-25A4-4545-A6D2-68031B1DF80B}"/>
    <cellStyle name="Hyperlink 2964" xfId="28171" xr:uid="{D5060045-BA13-4079-84F8-CED3F7C0FB14}"/>
    <cellStyle name="Hyperlink 2964 2" xfId="28172" xr:uid="{50325C58-0880-482D-BF2E-A87F08D350C2}"/>
    <cellStyle name="Hyperlink 2965" xfId="28173" xr:uid="{9301B5E3-10F1-4785-B83D-4A009694FEEC}"/>
    <cellStyle name="Hyperlink 2965 2" xfId="28174" xr:uid="{E57006A5-B5E4-4BB2-AD81-F81C4F4AFAEF}"/>
    <cellStyle name="Hyperlink 2966" xfId="28175" xr:uid="{9D9FE5AC-7E75-455C-A775-156440DA24B8}"/>
    <cellStyle name="Hyperlink 2966 2" xfId="28176" xr:uid="{FFE64CC5-84D9-4667-9C7C-7A70B308A65E}"/>
    <cellStyle name="Hyperlink 2967" xfId="28177" xr:uid="{E97B844C-F449-4E45-A5ED-04D3F58EF62D}"/>
    <cellStyle name="Hyperlink 2967 2" xfId="28178" xr:uid="{629A2C8E-FD8B-49EE-973A-4332DE262549}"/>
    <cellStyle name="Hyperlink 2968" xfId="28179" xr:uid="{DD6DD158-C937-490B-B750-2C83A12507D0}"/>
    <cellStyle name="Hyperlink 2968 2" xfId="28180" xr:uid="{A3FBEDCA-495B-4AED-957B-1CB7DD8FD288}"/>
    <cellStyle name="Hyperlink 2969" xfId="28181" xr:uid="{4F79AE8A-5CFD-46FA-B58B-DBA60C6BE9ED}"/>
    <cellStyle name="Hyperlink 2969 2" xfId="28182" xr:uid="{BE773ADF-8496-4F60-BE37-452CAD027994}"/>
    <cellStyle name="Hyperlink 297" xfId="28183" xr:uid="{B1DDE656-DA4C-4209-8EE1-14A3C9B6805E}"/>
    <cellStyle name="Hyperlink 297 2" xfId="28184" xr:uid="{E7A3ECA6-9787-468F-A49A-BDE998F71A4D}"/>
    <cellStyle name="Hyperlink 2970" xfId="28185" xr:uid="{37A3A688-A46F-4929-94D7-B1C2B71CB3BE}"/>
    <cellStyle name="Hyperlink 2970 2" xfId="28186" xr:uid="{0E65494C-A336-46C4-A11D-1DDD6BC28EBF}"/>
    <cellStyle name="Hyperlink 2971" xfId="28187" xr:uid="{10F634FA-2C3B-451A-9DE0-43AE8866D13F}"/>
    <cellStyle name="Hyperlink 2971 2" xfId="28188" xr:uid="{83FEB32D-6004-4551-9D46-3AB32D637728}"/>
    <cellStyle name="Hyperlink 2972" xfId="28189" xr:uid="{A72378F9-A73E-440E-86C9-E2015FE8CA5E}"/>
    <cellStyle name="Hyperlink 2972 2" xfId="28190" xr:uid="{003B4C12-4164-4E2E-BFFC-6FB865C6D309}"/>
    <cellStyle name="Hyperlink 2973" xfId="28191" xr:uid="{1842F4EE-510B-4295-B775-13D8AEEE094E}"/>
    <cellStyle name="Hyperlink 2973 2" xfId="28192" xr:uid="{AE4D6B65-FF1D-4BE1-BEB7-EF4EA8A0DFE8}"/>
    <cellStyle name="Hyperlink 2974" xfId="28193" xr:uid="{CB5F67E1-6D90-4F1B-AADF-D6F9E752FC54}"/>
    <cellStyle name="Hyperlink 2974 2" xfId="28194" xr:uid="{D0087F42-380C-442F-B131-6CE11B8E85BE}"/>
    <cellStyle name="Hyperlink 2975" xfId="28195" xr:uid="{222D1F3F-5C87-4CB9-86A6-7505E2B2383F}"/>
    <cellStyle name="Hyperlink 2975 2" xfId="28196" xr:uid="{14C756C2-16F5-4006-A4AD-1F6B7C093989}"/>
    <cellStyle name="Hyperlink 2976" xfId="28197" xr:uid="{87646896-5BC6-49F2-A070-27A6F3B1AB4F}"/>
    <cellStyle name="Hyperlink 2976 2" xfId="28198" xr:uid="{AEB26353-DDC7-49D8-B2C2-F32901042A52}"/>
    <cellStyle name="Hyperlink 2977" xfId="28199" xr:uid="{048D609D-CF35-4B90-BC48-58E04898635D}"/>
    <cellStyle name="Hyperlink 2977 2" xfId="28200" xr:uid="{FA489F57-22AE-44CA-9FC3-C61121A94858}"/>
    <cellStyle name="Hyperlink 2978" xfId="28201" xr:uid="{3BF702DE-336F-4DE0-9AAE-A4A454736458}"/>
    <cellStyle name="Hyperlink 2978 2" xfId="28202" xr:uid="{72BF8893-9FAC-4707-BD83-C65CA3712638}"/>
    <cellStyle name="Hyperlink 2979" xfId="28203" xr:uid="{1829545D-1839-4BB2-930A-22209E36C216}"/>
    <cellStyle name="Hyperlink 2979 2" xfId="28204" xr:uid="{E1550991-DBEF-4520-9048-015DA7B335D4}"/>
    <cellStyle name="Hyperlink 298" xfId="28205" xr:uid="{BE103CC8-72B3-4D40-BBAA-B2F1F194CED4}"/>
    <cellStyle name="Hyperlink 298 2" xfId="28206" xr:uid="{06615858-5DAD-4004-9A63-263A8CADB949}"/>
    <cellStyle name="Hyperlink 2980" xfId="28207" xr:uid="{B19FCE45-D0E4-4C07-B53B-4B2DACEABA79}"/>
    <cellStyle name="Hyperlink 2980 2" xfId="28208" xr:uid="{38F2552D-0C53-4794-A90E-417D09D71DBE}"/>
    <cellStyle name="Hyperlink 2981" xfId="28209" xr:uid="{D6D36DB1-D2D9-4A77-9D85-E2692D7788D4}"/>
    <cellStyle name="Hyperlink 2981 2" xfId="28210" xr:uid="{C7F9CE47-4498-4700-89B6-AD96FC6BF31C}"/>
    <cellStyle name="Hyperlink 2982" xfId="28211" xr:uid="{08A09B13-B9DF-4058-9E07-3621067993EC}"/>
    <cellStyle name="Hyperlink 2982 2" xfId="28212" xr:uid="{E059F93E-D2BF-4A2F-A4FF-6F523700A446}"/>
    <cellStyle name="Hyperlink 2983" xfId="28213" xr:uid="{4867FEE2-51C0-473F-9B37-271968F9F890}"/>
    <cellStyle name="Hyperlink 2983 2" xfId="28214" xr:uid="{9B7B7ECA-388F-4868-AFC9-42F51AE9FAD8}"/>
    <cellStyle name="Hyperlink 2984" xfId="28215" xr:uid="{B8A5000B-AE8A-452F-959E-A645DA9DBA0B}"/>
    <cellStyle name="Hyperlink 2984 2" xfId="28216" xr:uid="{131392E3-13A2-4EF5-97AE-92C25534195D}"/>
    <cellStyle name="Hyperlink 2985" xfId="28217" xr:uid="{F4E6D481-142D-4F0C-B1A4-5BC120C024F2}"/>
    <cellStyle name="Hyperlink 2985 2" xfId="28218" xr:uid="{9B72B100-1695-463B-9076-B77B380F7E21}"/>
    <cellStyle name="Hyperlink 2986" xfId="28219" xr:uid="{B7BB5234-BE0E-4D4F-8390-83B87EB9C8A7}"/>
    <cellStyle name="Hyperlink 2986 2" xfId="28220" xr:uid="{9674AE02-A8DC-47B2-A51D-FA90E2AE3813}"/>
    <cellStyle name="Hyperlink 2987" xfId="28221" xr:uid="{309B8FBF-9253-4113-A92A-6F8345EAB01C}"/>
    <cellStyle name="Hyperlink 2987 2" xfId="28222" xr:uid="{CAF54555-F110-4B43-8A3A-846199E73EC7}"/>
    <cellStyle name="Hyperlink 2988" xfId="28223" xr:uid="{37AC716B-D87B-46B7-B979-5933AADA85FB}"/>
    <cellStyle name="Hyperlink 2988 2" xfId="28224" xr:uid="{A01FEAAE-E9F1-4D1E-B405-BE0BED620CBB}"/>
    <cellStyle name="Hyperlink 2989" xfId="28225" xr:uid="{97114298-D517-49A4-9332-3A3289F561C8}"/>
    <cellStyle name="Hyperlink 2989 2" xfId="28226" xr:uid="{C22C7AE7-297B-4D6C-A36B-23773D147305}"/>
    <cellStyle name="Hyperlink 299" xfId="28227" xr:uid="{76E7B16E-E3A5-462E-9684-EB669D18F324}"/>
    <cellStyle name="Hyperlink 299 2" xfId="28228" xr:uid="{663DD0D6-9BD8-4DB0-B8A1-DDADCE15E666}"/>
    <cellStyle name="Hyperlink 2990" xfId="28229" xr:uid="{EF56EDFF-FA8E-46EC-A7A7-A9F28E1A66BB}"/>
    <cellStyle name="Hyperlink 2990 2" xfId="28230" xr:uid="{A8D071F8-F451-40AA-9207-ACC30BE64BD8}"/>
    <cellStyle name="Hyperlink 2991" xfId="28231" xr:uid="{D562D3BE-EA72-43DD-BB30-32949E2BF7E0}"/>
    <cellStyle name="Hyperlink 2991 2" xfId="28232" xr:uid="{21FE15F9-F675-479A-A11D-1C32531C39EB}"/>
    <cellStyle name="Hyperlink 2992" xfId="28233" xr:uid="{64B86B76-5EB1-4E99-B7EF-38582FBD7499}"/>
    <cellStyle name="Hyperlink 2992 2" xfId="28234" xr:uid="{9DC0B79B-77A9-44D6-945E-61C8C14E520E}"/>
    <cellStyle name="Hyperlink 2993" xfId="28235" xr:uid="{790BE99B-2B70-4155-A94F-6493F8B48F13}"/>
    <cellStyle name="Hyperlink 2993 2" xfId="28236" xr:uid="{42009919-670A-4D33-BE0A-B036126780FA}"/>
    <cellStyle name="Hyperlink 2994" xfId="28237" xr:uid="{AD1637D2-BC52-4955-A1A3-0B8AD091F173}"/>
    <cellStyle name="Hyperlink 2994 2" xfId="28238" xr:uid="{146CFE31-83F7-4066-96CF-3F5A8E93567A}"/>
    <cellStyle name="Hyperlink 2995" xfId="28239" xr:uid="{FEDBD64C-F4E6-40BF-9F1E-57BA7EF37843}"/>
    <cellStyle name="Hyperlink 2995 2" xfId="28240" xr:uid="{7A417C16-2C37-46C8-926C-7BD21AB15949}"/>
    <cellStyle name="Hyperlink 2996" xfId="28241" xr:uid="{B959E6E2-0E76-4891-81DB-2E0A630A9274}"/>
    <cellStyle name="Hyperlink 2996 2" xfId="28242" xr:uid="{36403D65-4F70-4E99-A108-E6F5E74A88C5}"/>
    <cellStyle name="Hyperlink 2997" xfId="28243" xr:uid="{2C406DBD-E5B5-4B66-BA98-6E1102DBC439}"/>
    <cellStyle name="Hyperlink 2997 2" xfId="28244" xr:uid="{75F198B2-C508-413F-BA8B-0A056D4CFFEB}"/>
    <cellStyle name="Hyperlink 2998" xfId="28245" xr:uid="{867C52D7-E866-44C3-8766-8824D9082199}"/>
    <cellStyle name="Hyperlink 2998 2" xfId="28246" xr:uid="{774A7723-86EF-4D8F-B8B9-E8C7683EAD0B}"/>
    <cellStyle name="Hyperlink 2999" xfId="28247" xr:uid="{F6A1B973-DE7A-4227-8DE9-1237053A915C}"/>
    <cellStyle name="Hyperlink 2999 2" xfId="28248" xr:uid="{102B458F-8A3D-4E71-83DF-66BE50340EF6}"/>
    <cellStyle name="Hyperlink 3" xfId="28249" xr:uid="{0E1D9224-1383-43AE-94F5-1FCA29C54891}"/>
    <cellStyle name="Hyperlink 3 2" xfId="28250" xr:uid="{1C7545A5-4812-4413-8863-9FB41F357C36}"/>
    <cellStyle name="Hyperlink 30" xfId="28251" xr:uid="{8BC4F115-3B9C-464C-B741-11E7EB0D5705}"/>
    <cellStyle name="Hyperlink 30 2" xfId="28252" xr:uid="{6928882F-A969-4DF1-A0A4-398018BF5124}"/>
    <cellStyle name="Hyperlink 300" xfId="28253" xr:uid="{2CA0C37F-157C-485E-8BFF-6238C270F0BC}"/>
    <cellStyle name="Hyperlink 300 2" xfId="28254" xr:uid="{4CB15FEA-CFDE-41AA-BD2B-C884F9B918B6}"/>
    <cellStyle name="Hyperlink 3000" xfId="28255" xr:uid="{946CA961-548B-4719-9332-2D36876BB9D3}"/>
    <cellStyle name="Hyperlink 3000 2" xfId="28256" xr:uid="{C40605D6-CA64-4F8D-B62E-098D12667B1C}"/>
    <cellStyle name="Hyperlink 3001" xfId="28257" xr:uid="{D3D65BD1-683F-45C5-A3B0-E5C72DC4CC91}"/>
    <cellStyle name="Hyperlink 3001 2" xfId="28258" xr:uid="{F1957811-ED60-407F-8B90-01E3BE1BFD8B}"/>
    <cellStyle name="Hyperlink 3002" xfId="28259" xr:uid="{3A0BFC17-EA77-44D5-8DB6-05C88B252B79}"/>
    <cellStyle name="Hyperlink 3002 2" xfId="28260" xr:uid="{90EF334B-FDF4-40A1-94AC-A1EA6DC54ECF}"/>
    <cellStyle name="Hyperlink 3003" xfId="28261" xr:uid="{293E6C72-3CF5-43CB-B214-19E9B163B13F}"/>
    <cellStyle name="Hyperlink 3003 2" xfId="28262" xr:uid="{437FF6FF-ED0B-4733-B3E5-8A87673E9C3A}"/>
    <cellStyle name="Hyperlink 3004" xfId="28263" xr:uid="{E3A4579D-DA9F-4D75-BD1E-4786321433F7}"/>
    <cellStyle name="Hyperlink 3004 2" xfId="28264" xr:uid="{723F5D24-94B6-4C90-B9B7-E932FC85FB35}"/>
    <cellStyle name="Hyperlink 3005" xfId="28265" xr:uid="{D0CC178D-E462-48EE-BB6F-3282D5611A28}"/>
    <cellStyle name="Hyperlink 3005 2" xfId="28266" xr:uid="{8E58C0A8-8419-4CA8-A112-1CA7536B7FA1}"/>
    <cellStyle name="Hyperlink 3006" xfId="28267" xr:uid="{ECA16227-6CD4-4589-A6C1-93F944591E68}"/>
    <cellStyle name="Hyperlink 3006 2" xfId="28268" xr:uid="{1C9105B0-7910-49BC-A77B-2E16A40A1F4C}"/>
    <cellStyle name="Hyperlink 3007" xfId="28269" xr:uid="{0BC8BB0E-D5D7-4A33-A5AC-0C09DF99BA73}"/>
    <cellStyle name="Hyperlink 3007 2" xfId="28270" xr:uid="{897D5B8F-708A-44A7-921F-C61FD2869C71}"/>
    <cellStyle name="Hyperlink 3008" xfId="28271" xr:uid="{DD5D0080-99C3-49C6-AF29-38FC60CAA333}"/>
    <cellStyle name="Hyperlink 3008 2" xfId="28272" xr:uid="{30CF8008-4E03-44B6-8585-9648CF696A51}"/>
    <cellStyle name="Hyperlink 3009" xfId="28273" xr:uid="{F9F0E760-DD16-407A-A41A-B8AD67C153CD}"/>
    <cellStyle name="Hyperlink 3009 2" xfId="28274" xr:uid="{79AB5D52-982A-4D8D-8C72-6BC53231117A}"/>
    <cellStyle name="Hyperlink 301" xfId="28275" xr:uid="{5401F5A0-5494-47C6-A10C-0A7F787CB8D5}"/>
    <cellStyle name="Hyperlink 301 2" xfId="28276" xr:uid="{84748698-F466-4FE5-B170-2E146966ED55}"/>
    <cellStyle name="Hyperlink 3010" xfId="28277" xr:uid="{04B2A5B4-C2DC-433D-8FCA-A13B16C5D20A}"/>
    <cellStyle name="Hyperlink 3010 2" xfId="28278" xr:uid="{6F500E51-5456-4E6A-A166-5E555F5BF861}"/>
    <cellStyle name="Hyperlink 3011" xfId="28279" xr:uid="{0B7962F2-34B1-4AFC-94B2-4670B47EE16F}"/>
    <cellStyle name="Hyperlink 3011 2" xfId="28280" xr:uid="{2623F831-AF5A-4793-ABB5-4900F70181F7}"/>
    <cellStyle name="Hyperlink 3012" xfId="28281" xr:uid="{A383B757-3FD6-414D-9443-AF05D5569AA7}"/>
    <cellStyle name="Hyperlink 3012 2" xfId="28282" xr:uid="{840041A8-A32B-4FDB-AF2E-E761BF993D54}"/>
    <cellStyle name="Hyperlink 3013" xfId="28283" xr:uid="{3BD0B154-756E-4311-8DDB-47374696B052}"/>
    <cellStyle name="Hyperlink 3013 2" xfId="28284" xr:uid="{E9153AFE-1700-4550-A1E6-CB28E9743A77}"/>
    <cellStyle name="Hyperlink 3014" xfId="28285" xr:uid="{34FA663C-4CC3-4397-B211-FF66868B5503}"/>
    <cellStyle name="Hyperlink 3014 2" xfId="28286" xr:uid="{4AB0409D-1E57-46D0-A6E6-B8E69B126AE9}"/>
    <cellStyle name="Hyperlink 3015" xfId="28287" xr:uid="{95751F02-7963-4675-91EE-2FB6986063BE}"/>
    <cellStyle name="Hyperlink 3015 2" xfId="28288" xr:uid="{202C5E02-9964-4CBD-95FA-9B3BC5CC4322}"/>
    <cellStyle name="Hyperlink 3016" xfId="28289" xr:uid="{9930BC52-2506-4841-905A-B3153C23CCB2}"/>
    <cellStyle name="Hyperlink 3016 2" xfId="28290" xr:uid="{A64DC86A-5C53-48CA-8C8E-03E544076CE1}"/>
    <cellStyle name="Hyperlink 3017" xfId="28291" xr:uid="{10D8AB3B-7308-4E0C-A590-A9392EB53081}"/>
    <cellStyle name="Hyperlink 3017 2" xfId="28292" xr:uid="{49A0AB06-ADFF-48E7-8C6A-3559EFF3FAA5}"/>
    <cellStyle name="Hyperlink 3018" xfId="28293" xr:uid="{5A9D61EB-15CF-4ACF-B27A-184C1F02D3EF}"/>
    <cellStyle name="Hyperlink 3018 2" xfId="28294" xr:uid="{53FD0598-128C-44F8-9D28-A54748F723EE}"/>
    <cellStyle name="Hyperlink 3019" xfId="28295" xr:uid="{5A0F5BFF-8B61-4E3F-BF40-CE316F16ADFE}"/>
    <cellStyle name="Hyperlink 3019 2" xfId="28296" xr:uid="{66124AD4-7B08-4DD2-AFCB-D55D91B401B1}"/>
    <cellStyle name="Hyperlink 302" xfId="28297" xr:uid="{1E0EA51D-109C-4BDE-AA61-43D19C49F203}"/>
    <cellStyle name="Hyperlink 302 2" xfId="28298" xr:uid="{588083A3-4946-4ABC-A7A0-DE44CB549E03}"/>
    <cellStyle name="Hyperlink 3020" xfId="28299" xr:uid="{E84C65EE-BE54-4E99-A878-C7A2EC4069E8}"/>
    <cellStyle name="Hyperlink 3020 2" xfId="28300" xr:uid="{DB2C627C-D5E1-4289-AAD3-55AD6FDF42B1}"/>
    <cellStyle name="Hyperlink 3021" xfId="28301" xr:uid="{AD821A03-5268-43DE-9EB1-8A931893B73C}"/>
    <cellStyle name="Hyperlink 3021 2" xfId="28302" xr:uid="{330D5845-529C-43C3-A6C8-E7B99020E729}"/>
    <cellStyle name="Hyperlink 3022" xfId="28303" xr:uid="{D13AC3EA-514E-478C-A06B-28E1DC5A8933}"/>
    <cellStyle name="Hyperlink 3022 2" xfId="28304" xr:uid="{9F501879-8212-4219-BA52-4D81D7F27A62}"/>
    <cellStyle name="Hyperlink 3023" xfId="28305" xr:uid="{43D9A7B7-8F1B-4BD4-B23F-E8DF24D2337C}"/>
    <cellStyle name="Hyperlink 3023 2" xfId="28306" xr:uid="{A0C7C127-AA26-43CD-8E16-19D3A71CF795}"/>
    <cellStyle name="Hyperlink 3024" xfId="28307" xr:uid="{866C651D-B5BF-4973-8275-5F7E664794C7}"/>
    <cellStyle name="Hyperlink 3024 2" xfId="28308" xr:uid="{514D7D93-AFCE-41B5-AA37-3B26BF1E9D72}"/>
    <cellStyle name="Hyperlink 3025" xfId="28309" xr:uid="{F3840EC4-02EC-4530-A222-10ACF3FBFA84}"/>
    <cellStyle name="Hyperlink 3025 2" xfId="28310" xr:uid="{63442BB2-E581-486F-9DF4-6A440F95F449}"/>
    <cellStyle name="Hyperlink 3026" xfId="28311" xr:uid="{113F4D08-5690-4013-BE18-4C16825661B9}"/>
    <cellStyle name="Hyperlink 3026 2" xfId="28312" xr:uid="{203DAA17-4A9D-4496-9F18-ADA802EB005E}"/>
    <cellStyle name="Hyperlink 3027" xfId="28313" xr:uid="{862CD358-3DA8-425A-A567-8D6A526E8CBB}"/>
    <cellStyle name="Hyperlink 3027 2" xfId="28314" xr:uid="{DDCAC3D8-DEC4-47C6-8F8A-19E0849EA3CF}"/>
    <cellStyle name="Hyperlink 3028" xfId="28315" xr:uid="{BA533C64-6DF4-46B6-A6C9-E38B41C621FE}"/>
    <cellStyle name="Hyperlink 3028 2" xfId="28316" xr:uid="{B166BB23-9F74-4CFF-A59D-59481B43B116}"/>
    <cellStyle name="Hyperlink 3029" xfId="28317" xr:uid="{89DBB4A1-CD34-4C00-AC88-849A50527AE2}"/>
    <cellStyle name="Hyperlink 3029 2" xfId="28318" xr:uid="{08EAB186-D3FA-434E-91F0-FDE00BAE424E}"/>
    <cellStyle name="Hyperlink 303" xfId="28319" xr:uid="{824BF4AA-B7EC-4480-B5BD-F385B2EA4D60}"/>
    <cellStyle name="Hyperlink 303 2" xfId="28320" xr:uid="{EB26DB0D-3290-461B-996E-05DB2B9EDC9F}"/>
    <cellStyle name="Hyperlink 3030" xfId="28321" xr:uid="{5F602043-5057-41E8-82CC-E2FDD1E027F4}"/>
    <cellStyle name="Hyperlink 3030 2" xfId="28322" xr:uid="{6D348E0C-5408-41BA-B400-38EAEB43D9EE}"/>
    <cellStyle name="Hyperlink 3031" xfId="28323" xr:uid="{10628654-09C5-46A4-B9BB-564B407304E4}"/>
    <cellStyle name="Hyperlink 3031 2" xfId="28324" xr:uid="{C7B9BB21-6D40-4ECF-896A-6208A34CDB46}"/>
    <cellStyle name="Hyperlink 3032" xfId="28325" xr:uid="{5046D266-2DF8-4952-852A-7395E5096462}"/>
    <cellStyle name="Hyperlink 3032 2" xfId="28326" xr:uid="{D1F2B975-E67B-4925-B81D-A8EEA865E682}"/>
    <cellStyle name="Hyperlink 3033" xfId="28327" xr:uid="{C759FA0F-8BAF-4C98-A7F6-F072E63F0CB1}"/>
    <cellStyle name="Hyperlink 3033 2" xfId="28328" xr:uid="{D012C89D-7CA5-41E9-BB14-6F7ADE0D98F5}"/>
    <cellStyle name="Hyperlink 3034" xfId="28329" xr:uid="{803E1622-2311-4E14-A63F-65C63B614995}"/>
    <cellStyle name="Hyperlink 3034 2" xfId="28330" xr:uid="{D2DF483A-C1EC-4DA8-ADDA-46723344A425}"/>
    <cellStyle name="Hyperlink 3035" xfId="28331" xr:uid="{4606D772-3F81-402C-AB9E-91E040ACDD35}"/>
    <cellStyle name="Hyperlink 3035 2" xfId="28332" xr:uid="{26E196B5-88B7-42F4-BD25-0D0789279573}"/>
    <cellStyle name="Hyperlink 3036" xfId="28333" xr:uid="{1376C472-6487-4CA3-916F-5415970196AD}"/>
    <cellStyle name="Hyperlink 3036 2" xfId="28334" xr:uid="{06C00272-3F04-4E0F-A0CB-8683B9B77165}"/>
    <cellStyle name="Hyperlink 3037" xfId="28335" xr:uid="{223AB436-C258-44FF-B4F7-D9301BCFA075}"/>
    <cellStyle name="Hyperlink 3037 2" xfId="28336" xr:uid="{DBF2A60D-B02A-46B9-B4BF-B284C9F45473}"/>
    <cellStyle name="Hyperlink 3038" xfId="28337" xr:uid="{26465654-A89B-4E6D-9B24-99CDCA6485EB}"/>
    <cellStyle name="Hyperlink 3038 2" xfId="28338" xr:uid="{73B725E5-8F9E-40D2-ADA6-6C663931CECA}"/>
    <cellStyle name="Hyperlink 3039" xfId="28339" xr:uid="{07BFABF1-66B5-4497-BAB6-9938051F4DAE}"/>
    <cellStyle name="Hyperlink 3039 2" xfId="28340" xr:uid="{8C06507B-71E0-46AF-B462-679889975488}"/>
    <cellStyle name="Hyperlink 304" xfId="28341" xr:uid="{760ACCEB-B9E3-4C83-814F-7241573E7A54}"/>
    <cellStyle name="Hyperlink 304 2" xfId="28342" xr:uid="{C3B51BEA-F68C-457D-8F78-05820AC9800A}"/>
    <cellStyle name="Hyperlink 3040" xfId="28343" xr:uid="{66584D40-599C-410C-AE9D-B32C2E3B6D34}"/>
    <cellStyle name="Hyperlink 3040 2" xfId="28344" xr:uid="{02C8E0EB-2C07-4730-9AE6-6AAB97F8D3B0}"/>
    <cellStyle name="Hyperlink 3041" xfId="28345" xr:uid="{FED55032-7214-44ED-A101-C67E1630FB41}"/>
    <cellStyle name="Hyperlink 3041 2" xfId="28346" xr:uid="{F4951203-A126-4281-A693-F4F638C71F22}"/>
    <cellStyle name="Hyperlink 3042" xfId="28347" xr:uid="{AE9BE509-1349-43E4-AD41-539EB52305E0}"/>
    <cellStyle name="Hyperlink 3042 2" xfId="28348" xr:uid="{707A741E-A1D5-450D-803A-0B16E84553F1}"/>
    <cellStyle name="Hyperlink 3043" xfId="28349" xr:uid="{939428A5-0EB5-4EED-9F9A-23A35715D2AE}"/>
    <cellStyle name="Hyperlink 3043 2" xfId="28350" xr:uid="{ECC6E704-64C0-4715-8D82-2BDDE17D68F6}"/>
    <cellStyle name="Hyperlink 3044" xfId="28351" xr:uid="{CD692A51-9C1B-40C5-8640-AE029695E403}"/>
    <cellStyle name="Hyperlink 3044 2" xfId="28352" xr:uid="{A744336C-26D0-4D9C-91F8-B42D13BE2E77}"/>
    <cellStyle name="Hyperlink 3045" xfId="28353" xr:uid="{7237692E-A9AD-4F35-B402-D893CE36396C}"/>
    <cellStyle name="Hyperlink 3045 2" xfId="28354" xr:uid="{C487AAAD-E60A-4941-B16C-B7C704611F0E}"/>
    <cellStyle name="Hyperlink 3046" xfId="28355" xr:uid="{F49EFAFA-13A8-4ADF-BEED-2F581B6FAB6F}"/>
    <cellStyle name="Hyperlink 3046 2" xfId="28356" xr:uid="{56BE2901-C8FB-4D2F-89AC-113EBDD2839A}"/>
    <cellStyle name="Hyperlink 3047" xfId="28357" xr:uid="{9A342132-2FE8-462E-888A-A48BADD9C544}"/>
    <cellStyle name="Hyperlink 3047 2" xfId="28358" xr:uid="{3C603A79-2F46-4150-BA95-212A774166DB}"/>
    <cellStyle name="Hyperlink 3048" xfId="28359" xr:uid="{E44FA7FC-399F-4578-A25B-B1746A7528D1}"/>
    <cellStyle name="Hyperlink 3048 2" xfId="28360" xr:uid="{92E3CA16-E2CF-4D38-A707-1DAC54F16DBF}"/>
    <cellStyle name="Hyperlink 3049" xfId="28361" xr:uid="{1D4ED13F-7448-4199-AD59-4E33542CACF8}"/>
    <cellStyle name="Hyperlink 3049 2" xfId="28362" xr:uid="{2C37E3FB-D0C3-4919-94D9-E396103C5954}"/>
    <cellStyle name="Hyperlink 305" xfId="28363" xr:uid="{F6EED391-121C-4634-A363-00DF78205488}"/>
    <cellStyle name="Hyperlink 305 2" xfId="28364" xr:uid="{50B1B2D2-F530-45E2-928D-F7D2593CA63B}"/>
    <cellStyle name="Hyperlink 3050" xfId="28365" xr:uid="{20B949CA-08BB-4A74-81EE-7F37D4C611E3}"/>
    <cellStyle name="Hyperlink 3050 2" xfId="28366" xr:uid="{48752CCE-4276-4172-8ECA-0B97AF461C9F}"/>
    <cellStyle name="Hyperlink 3051" xfId="28367" xr:uid="{4921EAF3-B2DE-46C3-8900-409621A40E49}"/>
    <cellStyle name="Hyperlink 3051 2" xfId="28368" xr:uid="{69FA4945-43BB-40F9-B9C7-E646C98A6729}"/>
    <cellStyle name="Hyperlink 3052" xfId="28369" xr:uid="{DE53E0B2-B0C8-4396-AC45-580037E6E881}"/>
    <cellStyle name="Hyperlink 3052 2" xfId="28370" xr:uid="{D5E606C1-E8F7-479B-8015-AF9F91EC377A}"/>
    <cellStyle name="Hyperlink 3053" xfId="28371" xr:uid="{B0C7475A-FA97-4EA9-A545-F9AF34334ACF}"/>
    <cellStyle name="Hyperlink 3053 2" xfId="28372" xr:uid="{BD3A4753-948C-4DCF-882F-CA0E78899A3C}"/>
    <cellStyle name="Hyperlink 3054" xfId="28373" xr:uid="{3CF24528-7001-4273-9D3D-B56F9B633111}"/>
    <cellStyle name="Hyperlink 3054 2" xfId="28374" xr:uid="{019522A7-4C4F-454A-9EC7-B7E626A2DBF5}"/>
    <cellStyle name="Hyperlink 3055" xfId="28375" xr:uid="{342A48D6-0A39-46D6-BE4F-F39742C4BFA8}"/>
    <cellStyle name="Hyperlink 3055 2" xfId="28376" xr:uid="{365C87ED-F6C1-4E50-B60B-8A1C35FB93B5}"/>
    <cellStyle name="Hyperlink 3056" xfId="28377" xr:uid="{9DAAB380-1478-4633-91DF-1CB5797529CB}"/>
    <cellStyle name="Hyperlink 3056 2" xfId="28378" xr:uid="{C3445E54-3EA7-4CDF-8F93-3F4E5AA77DAA}"/>
    <cellStyle name="Hyperlink 3057" xfId="28379" xr:uid="{39C1104B-B8C8-401A-BEA3-94C496642D37}"/>
    <cellStyle name="Hyperlink 3057 2" xfId="28380" xr:uid="{D08F665D-87F8-4327-AB89-08F9C2DD155A}"/>
    <cellStyle name="Hyperlink 3058" xfId="28381" xr:uid="{15B53E1D-E344-49E9-8332-51FD45E44065}"/>
    <cellStyle name="Hyperlink 3058 2" xfId="28382" xr:uid="{D647A1DA-1CD3-4DC8-AD5C-2C81E7FB034A}"/>
    <cellStyle name="Hyperlink 3059" xfId="28383" xr:uid="{C8E96F24-2CBA-4CFE-A8DD-D331F1029353}"/>
    <cellStyle name="Hyperlink 3059 2" xfId="28384" xr:uid="{6D2CF3D7-E4EB-4A53-B8D9-1978458CAF33}"/>
    <cellStyle name="Hyperlink 306" xfId="28385" xr:uid="{33068372-4B37-4FB7-9586-696720C39ECE}"/>
    <cellStyle name="Hyperlink 306 2" xfId="28386" xr:uid="{1BE54C69-643E-48A0-A05C-31937D17D486}"/>
    <cellStyle name="Hyperlink 3060" xfId="28387" xr:uid="{68338B73-B808-422D-97FC-BE35BB347EE8}"/>
    <cellStyle name="Hyperlink 3060 2" xfId="28388" xr:uid="{A160332A-1116-4D65-ABB3-A4437208C69D}"/>
    <cellStyle name="Hyperlink 3061" xfId="28389" xr:uid="{D65E75E4-A4AE-4475-B94A-3A323F6904D1}"/>
    <cellStyle name="Hyperlink 3061 2" xfId="28390" xr:uid="{29F377F4-FB9F-4C6C-AD08-D49638770615}"/>
    <cellStyle name="Hyperlink 3062" xfId="28391" xr:uid="{3CF2387F-F56C-4606-AEDF-4D912D3E9797}"/>
    <cellStyle name="Hyperlink 3062 2" xfId="28392" xr:uid="{6070C466-28B2-4674-B79E-DC03E9DFCBB4}"/>
    <cellStyle name="Hyperlink 3063" xfId="28393" xr:uid="{4B5B5496-9F77-4938-BA9D-9F02B276A3F7}"/>
    <cellStyle name="Hyperlink 3063 2" xfId="28394" xr:uid="{D922C034-5F9E-4DEC-A995-B57AE4CE681F}"/>
    <cellStyle name="Hyperlink 3064" xfId="28395" xr:uid="{0FDE0453-8140-4514-9123-235075074D07}"/>
    <cellStyle name="Hyperlink 3064 2" xfId="28396" xr:uid="{74891029-CF57-4C7B-ACD5-6CCB7723BE42}"/>
    <cellStyle name="Hyperlink 3065" xfId="28397" xr:uid="{FC301CD6-88E9-4D4E-9220-EF4D3BFEB5F8}"/>
    <cellStyle name="Hyperlink 3065 2" xfId="28398" xr:uid="{8CE52F68-A476-472A-8B42-4160D20E1537}"/>
    <cellStyle name="Hyperlink 3066" xfId="28399" xr:uid="{EA401CBF-8D49-4195-A724-AE0B6501134C}"/>
    <cellStyle name="Hyperlink 3066 2" xfId="28400" xr:uid="{C91A1C29-B4F7-4F1A-AC74-BF1021C98028}"/>
    <cellStyle name="Hyperlink 3067" xfId="28401" xr:uid="{B4A6B4D5-E6F3-4FEF-A566-3E106A6070E9}"/>
    <cellStyle name="Hyperlink 3067 2" xfId="28402" xr:uid="{0746060C-9F5A-456A-8F94-4A9D8C6F42A7}"/>
    <cellStyle name="Hyperlink 3068" xfId="28403" xr:uid="{CF36F73A-C652-4BDE-A697-045327AD9215}"/>
    <cellStyle name="Hyperlink 3068 2" xfId="28404" xr:uid="{F68665D1-DEFF-424E-A620-54E3827B232D}"/>
    <cellStyle name="Hyperlink 3069" xfId="28405" xr:uid="{5E6CD221-74E5-4000-9C6C-7E5B4953C6DE}"/>
    <cellStyle name="Hyperlink 3069 2" xfId="28406" xr:uid="{68C27A1E-BBF7-4D29-B2EC-9BA9693C882E}"/>
    <cellStyle name="Hyperlink 307" xfId="28407" xr:uid="{466877E5-BC32-4968-8B5B-659125914BEB}"/>
    <cellStyle name="Hyperlink 307 2" xfId="28408" xr:uid="{BDE1FF7B-A972-4DDB-B2C6-2D98986EB382}"/>
    <cellStyle name="Hyperlink 3070" xfId="28409" xr:uid="{077C075E-B2DE-4F9D-9B02-2F7E9F903878}"/>
    <cellStyle name="Hyperlink 3070 2" xfId="28410" xr:uid="{92E10830-7EAF-443E-9513-BA3CD6CBA5E3}"/>
    <cellStyle name="Hyperlink 3071" xfId="28411" xr:uid="{7E789AFF-07E4-4740-B3C6-E9F2043111AF}"/>
    <cellStyle name="Hyperlink 3071 2" xfId="28412" xr:uid="{862FA326-DF84-4176-A96E-E9E412D3E391}"/>
    <cellStyle name="Hyperlink 3072" xfId="28413" xr:uid="{96538494-0F6A-4A8F-B554-7DF4D4E369DF}"/>
    <cellStyle name="Hyperlink 3072 2" xfId="28414" xr:uid="{3BF6E5E5-D7C2-490D-9DF1-51725B2D4D68}"/>
    <cellStyle name="Hyperlink 3073" xfId="28415" xr:uid="{84E780B2-48EC-4E46-9EF4-A98BC56C2FFF}"/>
    <cellStyle name="Hyperlink 3073 2" xfId="28416" xr:uid="{91F113CF-0A1C-438C-9C53-CE18A636F17D}"/>
    <cellStyle name="Hyperlink 3074" xfId="28417" xr:uid="{D25B210E-E047-44FE-9382-42BF4F000A8F}"/>
    <cellStyle name="Hyperlink 3074 2" xfId="28418" xr:uid="{8CA3254B-EBE7-4789-BAFD-57512E835804}"/>
    <cellStyle name="Hyperlink 3075" xfId="28419" xr:uid="{C276997F-3BA1-4888-A38F-D7E3D82780D2}"/>
    <cellStyle name="Hyperlink 3075 2" xfId="28420" xr:uid="{0AC74FD7-015C-4209-8869-2DFAF3D9A823}"/>
    <cellStyle name="Hyperlink 3076" xfId="28421" xr:uid="{3B141AF5-EC84-4508-8328-CABA4057F645}"/>
    <cellStyle name="Hyperlink 3076 2" xfId="28422" xr:uid="{90D9C355-216C-41DF-9A91-AF6EBC02D37F}"/>
    <cellStyle name="Hyperlink 3077" xfId="28423" xr:uid="{1FD14841-E96A-44E7-A24B-04C179B54CDC}"/>
    <cellStyle name="Hyperlink 3077 2" xfId="28424" xr:uid="{6C24E7BB-BD45-475E-A814-30E094ED2E2E}"/>
    <cellStyle name="Hyperlink 3078" xfId="28425" xr:uid="{2AEA47CC-7D97-4C18-BA1D-04611E677136}"/>
    <cellStyle name="Hyperlink 3078 2" xfId="28426" xr:uid="{DC2E399D-807B-4BEF-99B1-EF5ECFF73C20}"/>
    <cellStyle name="Hyperlink 3079" xfId="28427" xr:uid="{EDF2E266-A2D4-4D53-8D5A-682FC76D0C3D}"/>
    <cellStyle name="Hyperlink 3079 2" xfId="28428" xr:uid="{C1A8A785-1CBC-450D-AD6B-2C1AD033C2D1}"/>
    <cellStyle name="Hyperlink 308" xfId="28429" xr:uid="{90101E35-98F8-4AB7-B828-885378B88BA7}"/>
    <cellStyle name="Hyperlink 308 2" xfId="28430" xr:uid="{8F41C82A-4B4B-40BE-8FA2-CFC0C232948F}"/>
    <cellStyle name="Hyperlink 3080" xfId="28431" xr:uid="{8EDA4A59-68B8-4611-A3AE-9669ECB9AA00}"/>
    <cellStyle name="Hyperlink 3080 2" xfId="28432" xr:uid="{D54F3BD1-4682-4048-9FBF-C9587B9A5334}"/>
    <cellStyle name="Hyperlink 3081" xfId="28433" xr:uid="{2CC0CF8A-E47F-47D0-9EDD-73240124A3FE}"/>
    <cellStyle name="Hyperlink 3081 2" xfId="28434" xr:uid="{56A51FB3-02F6-419A-953C-4E22C4DD1586}"/>
    <cellStyle name="Hyperlink 3082" xfId="28435" xr:uid="{0E84FFB9-E98A-41D0-A8C5-8A34740DE6C1}"/>
    <cellStyle name="Hyperlink 3082 2" xfId="28436" xr:uid="{F6FAA536-8449-4EB3-BCE0-469A6ABD6E07}"/>
    <cellStyle name="Hyperlink 3083" xfId="28437" xr:uid="{4B6BADE7-3139-42A5-9EF3-8908B647F906}"/>
    <cellStyle name="Hyperlink 3083 2" xfId="28438" xr:uid="{543D7A0A-C832-4A9A-BD1F-5B52EA4A803B}"/>
    <cellStyle name="Hyperlink 3084" xfId="28439" xr:uid="{520FBD26-E645-4514-8E8F-55138EAB473B}"/>
    <cellStyle name="Hyperlink 3084 2" xfId="28440" xr:uid="{19B22398-7762-4F94-B9CC-673D23C3779C}"/>
    <cellStyle name="Hyperlink 3085" xfId="28441" xr:uid="{3045C2E4-D3EC-46EC-86C1-26CF54DD48DE}"/>
    <cellStyle name="Hyperlink 3085 2" xfId="28442" xr:uid="{8DF76699-C242-4028-AC60-E89498E1E6DB}"/>
    <cellStyle name="Hyperlink 3086" xfId="28443" xr:uid="{328E641B-E786-4203-86A8-D2CD7FE5D388}"/>
    <cellStyle name="Hyperlink 3086 2" xfId="28444" xr:uid="{71241776-CF3E-4F8F-9CCA-637411B71400}"/>
    <cellStyle name="Hyperlink 3087" xfId="28445" xr:uid="{36A649EB-54E0-4C4B-B1CA-5F0CB42164A5}"/>
    <cellStyle name="Hyperlink 3087 2" xfId="28446" xr:uid="{A07F6A1C-75D9-4D60-B84C-92F5C6678E7E}"/>
    <cellStyle name="Hyperlink 3088" xfId="28447" xr:uid="{5461980F-21E7-4822-A233-B0AAC9824A39}"/>
    <cellStyle name="Hyperlink 3088 2" xfId="28448" xr:uid="{B9916AA8-3969-4A53-92EE-590EE3E89703}"/>
    <cellStyle name="Hyperlink 3089" xfId="28449" xr:uid="{DCFA76E0-6223-4138-8BDD-43763B53140F}"/>
    <cellStyle name="Hyperlink 3089 2" xfId="28450" xr:uid="{29706F9F-A4D2-48C4-991D-15C8BCA5E8B4}"/>
    <cellStyle name="Hyperlink 309" xfId="28451" xr:uid="{FB2AF36A-07C4-49B0-85CE-E65FDF37D15F}"/>
    <cellStyle name="Hyperlink 309 2" xfId="28452" xr:uid="{2BCC793D-DC0B-4DB9-87FA-B2B8F9CB17DA}"/>
    <cellStyle name="Hyperlink 3090" xfId="28453" xr:uid="{DF8C459D-E541-48ED-9204-62C0F9CA19F3}"/>
    <cellStyle name="Hyperlink 3090 2" xfId="28454" xr:uid="{36380097-A38B-4249-9236-D81AE1EFDF8E}"/>
    <cellStyle name="Hyperlink 3091" xfId="28455" xr:uid="{16BE84C2-083A-4D95-B0D5-237AFD787245}"/>
    <cellStyle name="Hyperlink 3091 2" xfId="28456" xr:uid="{A1DB6694-810D-4126-9EBE-77964D96AFD2}"/>
    <cellStyle name="Hyperlink 3092" xfId="28457" xr:uid="{2C242EC3-188C-48D1-87D3-32906458910F}"/>
    <cellStyle name="Hyperlink 3092 2" xfId="28458" xr:uid="{937AF462-C1F5-47DD-BDAD-93FDA469D4C0}"/>
    <cellStyle name="Hyperlink 3093" xfId="28459" xr:uid="{2E719182-C4A0-4605-A20D-0F823C7DD8B8}"/>
    <cellStyle name="Hyperlink 3093 2" xfId="28460" xr:uid="{CDAC74AD-E5E2-4288-8F29-C4CFA36B7687}"/>
    <cellStyle name="Hyperlink 3094" xfId="28461" xr:uid="{75944AE6-7252-4AFD-9243-40A61F8FEE3B}"/>
    <cellStyle name="Hyperlink 3094 2" xfId="28462" xr:uid="{4BC0AAA2-F892-42CE-983E-C31D52B5589E}"/>
    <cellStyle name="Hyperlink 3095" xfId="28463" xr:uid="{C5F0F2BC-46CD-48E2-85A9-535CFB111F21}"/>
    <cellStyle name="Hyperlink 3095 2" xfId="28464" xr:uid="{6448E5D8-B65E-4AB7-921D-8BE1FA6AAA3B}"/>
    <cellStyle name="Hyperlink 3096" xfId="28465" xr:uid="{B6AB043E-2F63-4C76-B686-C503379BDFAF}"/>
    <cellStyle name="Hyperlink 3096 2" xfId="28466" xr:uid="{13FF9A47-9014-4C01-9AA2-6A0D1C096A83}"/>
    <cellStyle name="Hyperlink 3097" xfId="28467" xr:uid="{A56ED925-F34D-44C4-A73E-37BE46C5B326}"/>
    <cellStyle name="Hyperlink 3097 2" xfId="28468" xr:uid="{8FAD1CA8-B1CB-4478-9F91-284F979C6B91}"/>
    <cellStyle name="Hyperlink 3098" xfId="28469" xr:uid="{D0A90EBC-8FE7-4B5F-91EA-351CA12A11FC}"/>
    <cellStyle name="Hyperlink 3098 2" xfId="28470" xr:uid="{55B11B6C-678E-4C6D-A02C-44FE88622DBE}"/>
    <cellStyle name="Hyperlink 3099" xfId="28471" xr:uid="{D791FAA0-6E19-4007-845F-4997A871C3E5}"/>
    <cellStyle name="Hyperlink 3099 2" xfId="28472" xr:uid="{DED83984-310D-42DC-83EE-A4AAAEF8214D}"/>
    <cellStyle name="Hyperlink 31" xfId="28473" xr:uid="{6760A9ED-1A0F-4F24-823B-9D5CB553F87A}"/>
    <cellStyle name="Hyperlink 31 2" xfId="28474" xr:uid="{A836DB3B-42D7-431D-8AAA-62A66801F8B1}"/>
    <cellStyle name="Hyperlink 310" xfId="28475" xr:uid="{90666955-52F9-43B0-8069-5CA385740642}"/>
    <cellStyle name="Hyperlink 310 2" xfId="28476" xr:uid="{4DDCD0AE-385C-4568-A08E-F202D95A9C15}"/>
    <cellStyle name="Hyperlink 3100" xfId="28477" xr:uid="{78CF8FE6-883B-497A-97E0-B923FAA8BAEC}"/>
    <cellStyle name="Hyperlink 3100 2" xfId="28478" xr:uid="{7594B96F-BF7B-4F60-98B2-79B3A3D454E4}"/>
    <cellStyle name="Hyperlink 3101" xfId="28479" xr:uid="{D7490529-847D-47FA-ABA9-6399E952AEFD}"/>
    <cellStyle name="Hyperlink 3101 2" xfId="28480" xr:uid="{0ED163AE-B121-4761-88A0-0F04D11A4431}"/>
    <cellStyle name="Hyperlink 3102" xfId="28481" xr:uid="{F439EECF-9BDF-49BC-A449-9E01F883969B}"/>
    <cellStyle name="Hyperlink 3102 2" xfId="28482" xr:uid="{8B53DA44-92C2-4568-BF1B-A92C8DC173A3}"/>
    <cellStyle name="Hyperlink 3103" xfId="28483" xr:uid="{F4A09013-B6B8-4DBD-B6F1-F3DD4E9B81B2}"/>
    <cellStyle name="Hyperlink 3103 2" xfId="28484" xr:uid="{361EA994-CCA1-4480-BBD2-9B7E9110A98C}"/>
    <cellStyle name="Hyperlink 3104" xfId="28485" xr:uid="{09560419-B6F8-4C3E-AEA5-07D127A9027C}"/>
    <cellStyle name="Hyperlink 3104 2" xfId="28486" xr:uid="{7F651536-D298-4007-B6A2-36F71F676F4E}"/>
    <cellStyle name="Hyperlink 3105" xfId="28487" xr:uid="{6C90327A-FDAE-44F6-A561-23F275395533}"/>
    <cellStyle name="Hyperlink 3105 2" xfId="28488" xr:uid="{AC30B284-6446-46F9-BB1C-8B6C2663AB24}"/>
    <cellStyle name="Hyperlink 3106" xfId="28489" xr:uid="{061E7AA4-10CF-4E8D-A7B1-EAAFBE597AD2}"/>
    <cellStyle name="Hyperlink 3106 2" xfId="28490" xr:uid="{BACFB68F-06C2-4EBB-B028-84886647D855}"/>
    <cellStyle name="Hyperlink 3107" xfId="28491" xr:uid="{16103EF0-A220-4474-AA33-DE5C792D4A69}"/>
    <cellStyle name="Hyperlink 3107 2" xfId="28492" xr:uid="{6D4B9743-9AC5-4D8D-AA4E-68088F81BFE2}"/>
    <cellStyle name="Hyperlink 3108" xfId="28493" xr:uid="{ACD8A010-1A1A-4B52-B3E8-49AB83D7984B}"/>
    <cellStyle name="Hyperlink 3108 2" xfId="28494" xr:uid="{CAE6F76C-8375-4D38-98A2-AF33C444AD43}"/>
    <cellStyle name="Hyperlink 3109" xfId="28495" xr:uid="{909907DE-8966-4116-ACE2-0E9008B1C47B}"/>
    <cellStyle name="Hyperlink 3109 2" xfId="28496" xr:uid="{3FB37FCF-7932-4D48-952B-C3FC6C05DCAA}"/>
    <cellStyle name="Hyperlink 311" xfId="28497" xr:uid="{4B124E43-FFC4-4F07-AAA3-999F23705E0D}"/>
    <cellStyle name="Hyperlink 311 2" xfId="28498" xr:uid="{57268D4A-AABE-44ED-BFF2-369BA8B9165B}"/>
    <cellStyle name="Hyperlink 3110" xfId="28499" xr:uid="{434B491E-2E63-44B5-959A-5D20DA7C25D1}"/>
    <cellStyle name="Hyperlink 3110 2" xfId="28500" xr:uid="{D8D349E0-AB79-4B2A-AEEE-00CE9D3E4423}"/>
    <cellStyle name="Hyperlink 3111" xfId="28501" xr:uid="{549CB77E-FA95-45AA-B13C-607516ECBEAA}"/>
    <cellStyle name="Hyperlink 3111 2" xfId="28502" xr:uid="{04B08040-E49B-4ECE-AAF9-AC748D072EDC}"/>
    <cellStyle name="Hyperlink 3112" xfId="28503" xr:uid="{61D1A7C1-8088-434C-91B0-23DED58E41DA}"/>
    <cellStyle name="Hyperlink 3112 2" xfId="28504" xr:uid="{BFF5DD3B-B0B6-4386-A228-641E0A543B29}"/>
    <cellStyle name="Hyperlink 3113" xfId="28505" xr:uid="{A6F92591-E0B5-456B-AAA0-0B2EA2A02251}"/>
    <cellStyle name="Hyperlink 3113 2" xfId="28506" xr:uid="{551E299C-6C90-4552-BBDB-F6C9316C990C}"/>
    <cellStyle name="Hyperlink 3114" xfId="28507" xr:uid="{1C707C74-A62E-448E-A82C-0147D9061B93}"/>
    <cellStyle name="Hyperlink 3114 2" xfId="28508" xr:uid="{3B035895-63EB-42A3-ABFA-F61002F732AE}"/>
    <cellStyle name="Hyperlink 3115" xfId="28509" xr:uid="{E8109565-2793-4E0F-A02D-E845B9CC8C55}"/>
    <cellStyle name="Hyperlink 3115 2" xfId="28510" xr:uid="{845C2EA3-426E-48F3-8222-4B64EF609124}"/>
    <cellStyle name="Hyperlink 3116" xfId="28511" xr:uid="{58F4EBCC-6F45-48C3-B8B0-3D81762C09EE}"/>
    <cellStyle name="Hyperlink 3116 2" xfId="28512" xr:uid="{8665AC8C-E1CE-4F47-9B70-DAE916075965}"/>
    <cellStyle name="Hyperlink 3117" xfId="28513" xr:uid="{730A8951-8878-48C5-B4DC-00CFA62D176F}"/>
    <cellStyle name="Hyperlink 3117 2" xfId="28514" xr:uid="{6B9C9365-21A0-4217-97C1-E39DE6963A67}"/>
    <cellStyle name="Hyperlink 3118" xfId="28515" xr:uid="{A6213615-F62C-49A6-A946-72B23911825D}"/>
    <cellStyle name="Hyperlink 3118 2" xfId="28516" xr:uid="{69BD2694-3431-4AA5-958A-01DB24AB7C00}"/>
    <cellStyle name="Hyperlink 3119" xfId="28517" xr:uid="{A0A265A5-0B72-4601-9C50-D053B6A64ECC}"/>
    <cellStyle name="Hyperlink 3119 2" xfId="28518" xr:uid="{66F6CF09-1DFA-414F-B8E9-914481BD230C}"/>
    <cellStyle name="Hyperlink 312" xfId="28519" xr:uid="{1FC21BBF-E735-4518-AA16-65A1B78B4BFB}"/>
    <cellStyle name="Hyperlink 312 2" xfId="28520" xr:uid="{892C7170-1290-47E9-B8D3-545B7757C2FC}"/>
    <cellStyle name="Hyperlink 3120" xfId="28521" xr:uid="{88FCE1D3-9850-4FBD-B322-DE40DE5A5FF3}"/>
    <cellStyle name="Hyperlink 3120 2" xfId="28522" xr:uid="{9E2081C4-082F-4E3E-9232-768C42444F27}"/>
    <cellStyle name="Hyperlink 3121" xfId="28523" xr:uid="{F0955795-D2D6-4C04-BFC3-D84B67221B63}"/>
    <cellStyle name="Hyperlink 3121 2" xfId="28524" xr:uid="{53938771-A6E9-4573-8875-102784305F66}"/>
    <cellStyle name="Hyperlink 3122" xfId="28525" xr:uid="{92D44ED1-B0D5-467A-B457-9977A66D6E99}"/>
    <cellStyle name="Hyperlink 3122 2" xfId="28526" xr:uid="{961431F1-D2A7-4DC9-B9EF-CADFB08BD9C2}"/>
    <cellStyle name="Hyperlink 3123" xfId="28527" xr:uid="{4AE44D67-BBE2-47CB-91B4-C1F43787B2AD}"/>
    <cellStyle name="Hyperlink 3123 2" xfId="28528" xr:uid="{FCDBB3E0-5197-4958-ADF3-EB1B74001B2D}"/>
    <cellStyle name="Hyperlink 3124" xfId="28529" xr:uid="{FCE184ED-E923-4EB4-A75F-329E59B9CA1F}"/>
    <cellStyle name="Hyperlink 3124 2" xfId="28530" xr:uid="{DB171BDC-D965-4CD9-8B96-7E475D3060D9}"/>
    <cellStyle name="Hyperlink 3125" xfId="28531" xr:uid="{AE11C2C8-52D9-4499-B90C-00A6AED0F03B}"/>
    <cellStyle name="Hyperlink 3125 2" xfId="28532" xr:uid="{21BA6219-BB28-4E94-B16E-82574D62F906}"/>
    <cellStyle name="Hyperlink 3126" xfId="28533" xr:uid="{A0BD78CB-B269-4D6B-80B2-E327CE4AE646}"/>
    <cellStyle name="Hyperlink 3126 2" xfId="28534" xr:uid="{9CF5E48C-4ABB-41CE-BBC7-E14E7A802CDC}"/>
    <cellStyle name="Hyperlink 3127" xfId="28535" xr:uid="{738DCDA3-C544-4D68-8C57-AA3EF2B350F9}"/>
    <cellStyle name="Hyperlink 3127 2" xfId="28536" xr:uid="{4A2B28C9-523A-4E44-8DEE-40557070288B}"/>
    <cellStyle name="Hyperlink 3128" xfId="28537" xr:uid="{D7692E30-F3C7-428E-82CF-9316E40D5A49}"/>
    <cellStyle name="Hyperlink 3128 2" xfId="28538" xr:uid="{60A2C9C7-FE0B-4C62-9F79-0EA602BA6C71}"/>
    <cellStyle name="Hyperlink 3129" xfId="28539" xr:uid="{BCDAB022-C0AF-4AF6-A755-EAD43820FEA9}"/>
    <cellStyle name="Hyperlink 3129 2" xfId="28540" xr:uid="{6539AEE3-B5A7-4214-A18B-DE704325530E}"/>
    <cellStyle name="Hyperlink 313" xfId="28541" xr:uid="{9A87CF8C-09EA-4313-835D-EA70AB10FC66}"/>
    <cellStyle name="Hyperlink 313 2" xfId="28542" xr:uid="{905FAD98-D070-41DE-9465-86D4A3C32D1D}"/>
    <cellStyle name="Hyperlink 3130" xfId="28543" xr:uid="{1B72CB87-FB86-4F1F-A2A1-D07A2CA557F7}"/>
    <cellStyle name="Hyperlink 3130 2" xfId="28544" xr:uid="{590113B7-9EE9-45EF-BFA3-BA670A4436D3}"/>
    <cellStyle name="Hyperlink 3131" xfId="28545" xr:uid="{A594394F-0C00-4EAD-B494-0961E4B45F24}"/>
    <cellStyle name="Hyperlink 3131 2" xfId="28546" xr:uid="{47975BD4-135C-4C31-A419-4F2055581DA3}"/>
    <cellStyle name="Hyperlink 3132" xfId="28547" xr:uid="{F84BEB54-3D44-4593-9C1A-F8AB51DD07C1}"/>
    <cellStyle name="Hyperlink 3132 2" xfId="28548" xr:uid="{062BF279-E887-4446-AC18-4326D0FD8120}"/>
    <cellStyle name="Hyperlink 3133" xfId="28549" xr:uid="{C674D2DF-38C1-4133-A2EC-47ABC1CCD032}"/>
    <cellStyle name="Hyperlink 3133 2" xfId="28550" xr:uid="{B18A6619-9D68-4E00-AC83-190BF8702572}"/>
    <cellStyle name="Hyperlink 3134" xfId="28551" xr:uid="{7D97094E-6BAF-46C7-881B-A55E9A00B01D}"/>
    <cellStyle name="Hyperlink 3134 2" xfId="28552" xr:uid="{E95A68D1-D131-4757-9A65-C96BF7062370}"/>
    <cellStyle name="Hyperlink 3135" xfId="28553" xr:uid="{38FCCC9E-8DBB-4DD5-A693-AAA31133ED87}"/>
    <cellStyle name="Hyperlink 3135 2" xfId="28554" xr:uid="{DFCA7D54-4DD2-4632-B9D5-57A9AA6FDC29}"/>
    <cellStyle name="Hyperlink 3136" xfId="28555" xr:uid="{CCCB9C60-6E88-4A1E-8B94-A05C373F1EBD}"/>
    <cellStyle name="Hyperlink 3136 2" xfId="28556" xr:uid="{02645A3A-97CF-40F2-8381-AC3AC678FD8A}"/>
    <cellStyle name="Hyperlink 3137" xfId="28557" xr:uid="{D9D956F4-3ED0-4F19-8F74-7ED96FE4987E}"/>
    <cellStyle name="Hyperlink 3137 2" xfId="28558" xr:uid="{A58F08A6-729E-4276-AE2A-43C27C4DBC9E}"/>
    <cellStyle name="Hyperlink 3138" xfId="28559" xr:uid="{62919D51-9210-4570-8008-9DB14066612C}"/>
    <cellStyle name="Hyperlink 3138 2" xfId="28560" xr:uid="{469C9D85-C6D8-4811-B969-B28A844D6BD3}"/>
    <cellStyle name="Hyperlink 3139" xfId="28561" xr:uid="{37E70B51-4999-469A-A9E2-41B43D8879BE}"/>
    <cellStyle name="Hyperlink 3139 2" xfId="28562" xr:uid="{52B763DE-1D71-40EB-8AB9-9FEE390119A0}"/>
    <cellStyle name="Hyperlink 314" xfId="28563" xr:uid="{04DC1A40-95B4-4422-9A8A-89AD1C129DAF}"/>
    <cellStyle name="Hyperlink 314 2" xfId="28564" xr:uid="{EA012E00-A308-45E4-B8F5-F48DFAE8EE0B}"/>
    <cellStyle name="Hyperlink 3140" xfId="28565" xr:uid="{7F7DB0EE-0C95-4638-B480-1C9A58B4EE08}"/>
    <cellStyle name="Hyperlink 3140 2" xfId="28566" xr:uid="{F7686D1E-AD8F-4E10-A172-27AF1359F122}"/>
    <cellStyle name="Hyperlink 3141" xfId="28567" xr:uid="{C47AA5F5-93BD-46C8-B3A0-6C7DF9F707BE}"/>
    <cellStyle name="Hyperlink 3141 2" xfId="28568" xr:uid="{0D16677B-5535-4740-B18D-465869B0623D}"/>
    <cellStyle name="Hyperlink 3142" xfId="28569" xr:uid="{751A04CF-CD94-4925-9097-AC3614A79905}"/>
    <cellStyle name="Hyperlink 3142 2" xfId="28570" xr:uid="{03D83DEE-151F-478E-9BB5-F235D3DD874A}"/>
    <cellStyle name="Hyperlink 3143" xfId="28571" xr:uid="{6412878F-426E-46A4-877D-318AD8F97C6F}"/>
    <cellStyle name="Hyperlink 3143 2" xfId="28572" xr:uid="{8A4B6D15-21F3-4962-803A-887586A2E213}"/>
    <cellStyle name="Hyperlink 3144" xfId="28573" xr:uid="{51E97EB1-35AF-4378-A918-987730816FD3}"/>
    <cellStyle name="Hyperlink 3144 2" xfId="28574" xr:uid="{A594BB3D-11E6-4D10-A090-44679108777A}"/>
    <cellStyle name="Hyperlink 3145" xfId="28575" xr:uid="{A3E974C4-5625-40AE-A784-B8E3B987FA24}"/>
    <cellStyle name="Hyperlink 3145 2" xfId="28576" xr:uid="{05A42D47-3FD3-47CA-B0F4-3628A0622FC4}"/>
    <cellStyle name="Hyperlink 3146" xfId="28577" xr:uid="{64CEA743-A942-4B2C-8339-6E03AE86F38D}"/>
    <cellStyle name="Hyperlink 3146 2" xfId="28578" xr:uid="{6A1E38E8-4A2C-41DC-BC4D-414C34F32C54}"/>
    <cellStyle name="Hyperlink 315" xfId="28579" xr:uid="{AB2F3947-C130-484A-85B0-09622E81A06A}"/>
    <cellStyle name="Hyperlink 315 2" xfId="28580" xr:uid="{8D9DEA05-C55F-416C-A5CB-FC262B5A6968}"/>
    <cellStyle name="Hyperlink 316" xfId="28581" xr:uid="{32247DE7-83B3-4CE8-90C7-4D8FED243FC9}"/>
    <cellStyle name="Hyperlink 316 2" xfId="28582" xr:uid="{AAF90AD5-6CA0-4734-9A2B-E85CA3FEDD95}"/>
    <cellStyle name="Hyperlink 317" xfId="28583" xr:uid="{85A85B44-5AF7-46B1-98E6-E11DB90B52AA}"/>
    <cellStyle name="Hyperlink 317 2" xfId="28584" xr:uid="{DFF46350-6066-44B5-84AE-915F16384CB6}"/>
    <cellStyle name="Hyperlink 318" xfId="28585" xr:uid="{850103D4-19D5-40DF-A57A-1BCA8A91CCF1}"/>
    <cellStyle name="Hyperlink 318 2" xfId="28586" xr:uid="{BEC27EA8-27E8-4E00-B4BB-5798A8904898}"/>
    <cellStyle name="Hyperlink 319" xfId="28587" xr:uid="{2FF25A40-F69E-4DED-951C-9D00E806E913}"/>
    <cellStyle name="Hyperlink 319 2" xfId="28588" xr:uid="{E73FF136-F862-452F-82C4-53238F0864D5}"/>
    <cellStyle name="Hyperlink 32" xfId="28589" xr:uid="{A70D3331-1170-4555-8036-10F341C80F62}"/>
    <cellStyle name="Hyperlink 32 2" xfId="28590" xr:uid="{C14B588B-2130-4FB6-B993-5DEC6B89603D}"/>
    <cellStyle name="Hyperlink 320" xfId="28591" xr:uid="{455719CD-746D-4E6F-AA81-603A71C87659}"/>
    <cellStyle name="Hyperlink 320 2" xfId="28592" xr:uid="{F8E129AD-D1C0-4B09-AF07-CC96F6D01411}"/>
    <cellStyle name="Hyperlink 321" xfId="28593" xr:uid="{6E8127E8-EE60-440B-85A4-062584BBBEF6}"/>
    <cellStyle name="Hyperlink 321 2" xfId="28594" xr:uid="{B9BC77F5-E2C4-4C1A-940B-678FF9BB95C0}"/>
    <cellStyle name="Hyperlink 322" xfId="28595" xr:uid="{0089610B-4825-498F-8266-B227178F9EEF}"/>
    <cellStyle name="Hyperlink 322 2" xfId="28596" xr:uid="{B8B09746-AC32-403A-B15C-29B8E724CA68}"/>
    <cellStyle name="Hyperlink 323" xfId="28597" xr:uid="{7A4B4518-1954-4008-B553-3EC0E9DF1AD9}"/>
    <cellStyle name="Hyperlink 323 2" xfId="28598" xr:uid="{F1316A07-6672-45D9-B43E-355B9E0B55ED}"/>
    <cellStyle name="Hyperlink 324" xfId="28599" xr:uid="{B5BEEC87-8AAE-4ED5-8C5D-9AFFD9EBD722}"/>
    <cellStyle name="Hyperlink 324 2" xfId="28600" xr:uid="{714B7582-5DC9-4126-BD9A-88F57B8D70B6}"/>
    <cellStyle name="Hyperlink 325" xfId="28601" xr:uid="{574A81F8-714F-4146-8805-7AA8865F9E12}"/>
    <cellStyle name="Hyperlink 325 2" xfId="28602" xr:uid="{E2FD7592-9F7A-479F-9886-4C7C44278D67}"/>
    <cellStyle name="Hyperlink 326" xfId="28603" xr:uid="{EDFBD4B5-B979-40D4-A0BA-F62218217C98}"/>
    <cellStyle name="Hyperlink 326 2" xfId="28604" xr:uid="{52723711-6CEE-4987-9CC1-F74F0B355DAF}"/>
    <cellStyle name="Hyperlink 327" xfId="28605" xr:uid="{DC65B945-5273-414C-8CBC-CEAF659B1C4B}"/>
    <cellStyle name="Hyperlink 327 2" xfId="28606" xr:uid="{4C306565-F716-490F-BE06-CCA1E4B83174}"/>
    <cellStyle name="Hyperlink 328" xfId="28607" xr:uid="{4FE5E38F-0C56-449F-BF45-11DC013A7AA8}"/>
    <cellStyle name="Hyperlink 328 2" xfId="28608" xr:uid="{E2237700-1FB6-4FB7-9622-E2C94F76FB96}"/>
    <cellStyle name="Hyperlink 329" xfId="28609" xr:uid="{16C66612-CD74-4391-A340-D059304772E3}"/>
    <cellStyle name="Hyperlink 329 2" xfId="28610" xr:uid="{9AFF2E8C-1B27-4800-80ED-E3A2C5E96752}"/>
    <cellStyle name="Hyperlink 33" xfId="28611" xr:uid="{FF490614-8D31-4721-A777-328F145429E2}"/>
    <cellStyle name="Hyperlink 33 2" xfId="28612" xr:uid="{3A0B04CD-8D83-4CCF-9E1E-B6DFD60EEE68}"/>
    <cellStyle name="Hyperlink 330" xfId="28613" xr:uid="{23E07266-93BF-4366-B9AF-12E1D3D09A03}"/>
    <cellStyle name="Hyperlink 330 2" xfId="28614" xr:uid="{16676EDA-FFCC-4C59-96D5-D2DDD46D8DEA}"/>
    <cellStyle name="Hyperlink 331" xfId="28615" xr:uid="{258A0010-AA21-4C56-A276-10222CBB8181}"/>
    <cellStyle name="Hyperlink 331 2" xfId="28616" xr:uid="{8073AC41-9907-447F-B7F4-2C12CCCD58FC}"/>
    <cellStyle name="Hyperlink 332" xfId="28617" xr:uid="{69A96EF9-02B1-408B-A60E-14207B93E60E}"/>
    <cellStyle name="Hyperlink 332 2" xfId="28618" xr:uid="{33C0CC14-ED00-4ABD-83E1-8B759B625DE4}"/>
    <cellStyle name="Hyperlink 333" xfId="28619" xr:uid="{8CF76D56-5966-4697-B712-D896882381D5}"/>
    <cellStyle name="Hyperlink 333 2" xfId="28620" xr:uid="{610C0467-3182-45AF-A7E5-4A9063A99CEE}"/>
    <cellStyle name="Hyperlink 334" xfId="28621" xr:uid="{79FC1649-9BFB-48F1-BE31-FAA8206E59BC}"/>
    <cellStyle name="Hyperlink 334 2" xfId="28622" xr:uid="{15FE4F74-CB1A-47C9-9478-7ACDEEDFD955}"/>
    <cellStyle name="Hyperlink 335" xfId="28623" xr:uid="{6B390263-4110-4F24-8B6A-4F0F0DFE62E9}"/>
    <cellStyle name="Hyperlink 335 2" xfId="28624" xr:uid="{EF3F8D8C-AA7B-41C4-BE67-A7279C5ADAA5}"/>
    <cellStyle name="Hyperlink 336" xfId="28625" xr:uid="{AD4D6349-C2E9-4629-AE2E-BB574092B0F5}"/>
    <cellStyle name="Hyperlink 336 2" xfId="28626" xr:uid="{F4DFC3D5-2CFD-459C-B1B6-C714D97C8C7C}"/>
    <cellStyle name="Hyperlink 337" xfId="28627" xr:uid="{DA21073B-98B9-4E75-AD0D-F96BE86C38D9}"/>
    <cellStyle name="Hyperlink 337 2" xfId="28628" xr:uid="{A621CF44-481F-4476-B179-9E763E1902C8}"/>
    <cellStyle name="Hyperlink 338" xfId="28629" xr:uid="{3A0113BF-4554-4D88-84B9-15AEC8CCFFB7}"/>
    <cellStyle name="Hyperlink 338 2" xfId="28630" xr:uid="{B0CD8AC5-999D-46F6-A775-ACE60D780DE5}"/>
    <cellStyle name="Hyperlink 339" xfId="28631" xr:uid="{F2CF8F70-BAAA-4F79-8AC6-D28BC37494CB}"/>
    <cellStyle name="Hyperlink 339 2" xfId="28632" xr:uid="{5FA23A0E-CAC5-458F-B651-B30B847B4550}"/>
    <cellStyle name="Hyperlink 34" xfId="28633" xr:uid="{11DE2638-6A06-4917-A490-510362194323}"/>
    <cellStyle name="Hyperlink 34 2" xfId="28634" xr:uid="{7A31B655-CDCD-44E9-B72F-CCFB2986EA32}"/>
    <cellStyle name="Hyperlink 340" xfId="28635" xr:uid="{A5290D3D-E4A2-4516-9A02-02DB3AB6746C}"/>
    <cellStyle name="Hyperlink 340 2" xfId="28636" xr:uid="{4CFBFF9D-0901-434C-8C4D-B15AA3A67815}"/>
    <cellStyle name="Hyperlink 341" xfId="28637" xr:uid="{73B9CA53-B430-4360-B827-479F1F27A9B9}"/>
    <cellStyle name="Hyperlink 341 2" xfId="28638" xr:uid="{2EEF815E-2DE7-435A-BD35-7D8D2F073466}"/>
    <cellStyle name="Hyperlink 342" xfId="28639" xr:uid="{075C20B2-90B6-4286-BBD2-2A04811E711F}"/>
    <cellStyle name="Hyperlink 342 2" xfId="28640" xr:uid="{369790CA-64CA-434E-A247-324938C4377A}"/>
    <cellStyle name="Hyperlink 343" xfId="28641" xr:uid="{33356DC4-E7C7-427B-847C-4FBAE0BCF68A}"/>
    <cellStyle name="Hyperlink 343 2" xfId="28642" xr:uid="{11232B96-02C8-4C2F-90E5-CDA66F0C1DF9}"/>
    <cellStyle name="Hyperlink 344" xfId="28643" xr:uid="{B4D033CC-BEBE-48A3-8DA7-C15EAF714F52}"/>
    <cellStyle name="Hyperlink 344 2" xfId="28644" xr:uid="{9CD1D380-5844-48D8-8F09-716CD77FF56B}"/>
    <cellStyle name="Hyperlink 345" xfId="28645" xr:uid="{6B53FCC7-844A-4519-85DC-32D24E12D167}"/>
    <cellStyle name="Hyperlink 345 2" xfId="28646" xr:uid="{2945B611-0144-4F66-85A5-9A2ADB2E73E5}"/>
    <cellStyle name="Hyperlink 346" xfId="28647" xr:uid="{5E637349-A768-4E60-B272-DD60E112D0E5}"/>
    <cellStyle name="Hyperlink 346 2" xfId="28648" xr:uid="{72DBF06D-9FDA-4AB2-BCB8-FA8956357312}"/>
    <cellStyle name="Hyperlink 347" xfId="28649" xr:uid="{22645DBD-E7E7-49D0-B2A8-FC2723684E46}"/>
    <cellStyle name="Hyperlink 347 2" xfId="28650" xr:uid="{8B564178-3BA0-465E-9A00-0B8548F237C0}"/>
    <cellStyle name="Hyperlink 348" xfId="28651" xr:uid="{A8BD95B2-DEA7-42B3-B3EF-C483A5239B39}"/>
    <cellStyle name="Hyperlink 348 2" xfId="28652" xr:uid="{1221B637-E8C0-4938-A0FB-27F27192F395}"/>
    <cellStyle name="Hyperlink 349" xfId="28653" xr:uid="{5DF5612F-78CD-451F-B028-A4FA981EFD13}"/>
    <cellStyle name="Hyperlink 349 2" xfId="28654" xr:uid="{EB4F4F1C-109C-4AF8-A891-6E64D7C20AB7}"/>
    <cellStyle name="Hyperlink 35" xfId="28655" xr:uid="{2ACAF2CA-8780-4E0D-AFF4-587A3987D0F1}"/>
    <cellStyle name="Hyperlink 35 2" xfId="28656" xr:uid="{3FB81D41-5311-4462-9E0A-C95D52DF2EAB}"/>
    <cellStyle name="Hyperlink 350" xfId="28657" xr:uid="{7EFD22DB-29A6-4EB2-98EC-9811AEACDD03}"/>
    <cellStyle name="Hyperlink 350 2" xfId="28658" xr:uid="{49E6BFFC-85C6-4501-B184-1A1EE3955D77}"/>
    <cellStyle name="Hyperlink 351" xfId="28659" xr:uid="{6A320F1F-193B-44E1-902A-4D73AD95610C}"/>
    <cellStyle name="Hyperlink 351 2" xfId="28660" xr:uid="{A7DC8C7B-ABFB-4D0E-9E8E-41F13058ADA0}"/>
    <cellStyle name="Hyperlink 352" xfId="28661" xr:uid="{E36C2A19-0575-44C1-BF59-9BDD68AC0697}"/>
    <cellStyle name="Hyperlink 352 2" xfId="28662" xr:uid="{2B96D4E2-F1DC-4A03-9926-0E95BD92F9D6}"/>
    <cellStyle name="Hyperlink 353" xfId="28663" xr:uid="{075B7763-C231-4A17-92E7-4B7E458BA78B}"/>
    <cellStyle name="Hyperlink 353 2" xfId="28664" xr:uid="{9CF188F1-B5E8-4249-83C1-886586EABDC6}"/>
    <cellStyle name="Hyperlink 354" xfId="28665" xr:uid="{9CC960CB-9A04-4218-8635-2AECABB2FBCE}"/>
    <cellStyle name="Hyperlink 354 2" xfId="28666" xr:uid="{034C1AF3-6C88-4A45-BF73-DF0FDB73989A}"/>
    <cellStyle name="Hyperlink 355" xfId="28667" xr:uid="{09A9FB43-B938-4F88-97AD-86364E97EC83}"/>
    <cellStyle name="Hyperlink 355 2" xfId="28668" xr:uid="{0BD4ADB0-C044-4E29-8067-789F4A6C6517}"/>
    <cellStyle name="Hyperlink 356" xfId="28669" xr:uid="{11ACECB9-8D71-45DC-9433-2886408601FE}"/>
    <cellStyle name="Hyperlink 356 2" xfId="28670" xr:uid="{6E23C4AE-DA55-427F-9CB9-38CB2EC0AC17}"/>
    <cellStyle name="Hyperlink 357" xfId="28671" xr:uid="{5CC99CA1-8248-4E5F-9C29-74D8CDFDC9EB}"/>
    <cellStyle name="Hyperlink 357 2" xfId="28672" xr:uid="{FC851229-D5FC-4FBF-9E1B-F9718F801041}"/>
    <cellStyle name="Hyperlink 358" xfId="28673" xr:uid="{F4D573B7-93D2-4DAD-B9EA-C36D88FA89F4}"/>
    <cellStyle name="Hyperlink 358 2" xfId="28674" xr:uid="{D54BF76E-F462-4684-A9AC-EFD17FDDDB08}"/>
    <cellStyle name="Hyperlink 359" xfId="28675" xr:uid="{083396C8-DC39-496C-A7DB-F40DE63C357B}"/>
    <cellStyle name="Hyperlink 359 2" xfId="28676" xr:uid="{83610FDF-F730-4143-9CAF-D0FBA7C6219D}"/>
    <cellStyle name="Hyperlink 36" xfId="28677" xr:uid="{929F25C4-E4C0-4565-BA3F-63C1D3BF0778}"/>
    <cellStyle name="Hyperlink 36 2" xfId="28678" xr:uid="{49B00562-D33D-41E4-8742-37AC6F3F2EB6}"/>
    <cellStyle name="Hyperlink 360" xfId="28679" xr:uid="{5934A81B-5ADD-484C-AF11-92DEFF71F79E}"/>
    <cellStyle name="Hyperlink 360 2" xfId="28680" xr:uid="{12EB05EE-2EEC-468E-B714-CCC67DD4CD51}"/>
    <cellStyle name="Hyperlink 361" xfId="28681" xr:uid="{BCB1E41A-785B-4C3B-BBE0-C678D5751727}"/>
    <cellStyle name="Hyperlink 361 2" xfId="28682" xr:uid="{4F0A2F48-92BB-4FFD-B794-87B83EDDEB87}"/>
    <cellStyle name="Hyperlink 362" xfId="28683" xr:uid="{BB76DCA9-9A6E-4E07-89A7-3907B8C7E0D7}"/>
    <cellStyle name="Hyperlink 362 2" xfId="28684" xr:uid="{A4A3C9B1-E087-4ADC-9994-99962DD48AF5}"/>
    <cellStyle name="Hyperlink 363" xfId="28685" xr:uid="{AA7AAE4A-C899-497C-8E61-2F733B6B905C}"/>
    <cellStyle name="Hyperlink 363 2" xfId="28686" xr:uid="{B72AD543-BFAE-4034-BB1E-BE3BDE671B89}"/>
    <cellStyle name="Hyperlink 364" xfId="28687" xr:uid="{301DA4F0-8A85-473C-83CC-4D6A9679313B}"/>
    <cellStyle name="Hyperlink 364 2" xfId="28688" xr:uid="{1FE3E388-4E26-4D33-988A-6B4FA4408C55}"/>
    <cellStyle name="Hyperlink 365" xfId="28689" xr:uid="{E5FC7F5F-6EE4-4890-A8E5-415971F3314D}"/>
    <cellStyle name="Hyperlink 365 2" xfId="28690" xr:uid="{BAC488FC-D44F-4F8C-AE86-5E2694EE7AF6}"/>
    <cellStyle name="Hyperlink 366" xfId="28691" xr:uid="{16D01629-FC55-4AA0-AECA-98E724329A82}"/>
    <cellStyle name="Hyperlink 366 2" xfId="28692" xr:uid="{1CDEF0EC-DB87-4788-B279-24970922AD44}"/>
    <cellStyle name="Hyperlink 367" xfId="28693" xr:uid="{6D6E994B-A6B9-4ADB-AB1B-55A924467500}"/>
    <cellStyle name="Hyperlink 367 2" xfId="28694" xr:uid="{37D7C59B-B12D-4670-A40A-979DE80D631D}"/>
    <cellStyle name="Hyperlink 368" xfId="28695" xr:uid="{959DF7F1-767D-462F-BB3F-87DA5F1DE20E}"/>
    <cellStyle name="Hyperlink 368 2" xfId="28696" xr:uid="{847ACA3C-4BE3-4A8C-970C-FCD53D4F11B5}"/>
    <cellStyle name="Hyperlink 369" xfId="28697" xr:uid="{06043961-8456-4798-8668-D178CC6DFE9E}"/>
    <cellStyle name="Hyperlink 369 2" xfId="28698" xr:uid="{7A92950B-7D90-4FB5-81B1-C318CDB02EAE}"/>
    <cellStyle name="Hyperlink 37" xfId="28699" xr:uid="{A0E21565-925E-4863-A144-E3566E7DC209}"/>
    <cellStyle name="Hyperlink 37 2" xfId="28700" xr:uid="{81A48293-C196-4C7C-88D3-E6E49C1020C6}"/>
    <cellStyle name="Hyperlink 370" xfId="28701" xr:uid="{16ACAD51-0614-4B6D-8F0E-B4381209B278}"/>
    <cellStyle name="Hyperlink 370 2" xfId="28702" xr:uid="{7A01FAD9-B01A-4591-9B2B-6AEDE5ED56C6}"/>
    <cellStyle name="Hyperlink 371" xfId="28703" xr:uid="{0C92A1AB-F7FF-4C7E-A16D-9E550602C587}"/>
    <cellStyle name="Hyperlink 371 2" xfId="28704" xr:uid="{E055EA57-FDF5-4F1D-9651-ACEE2BD7248C}"/>
    <cellStyle name="Hyperlink 372" xfId="28705" xr:uid="{483FC236-5F24-4354-A76E-857CBE169351}"/>
    <cellStyle name="Hyperlink 372 2" xfId="28706" xr:uid="{B3107001-2D79-436C-89A2-A06288DAF10A}"/>
    <cellStyle name="Hyperlink 373" xfId="28707" xr:uid="{AB107588-A553-4E48-98D2-28F6650CCEC7}"/>
    <cellStyle name="Hyperlink 373 2" xfId="28708" xr:uid="{E7E28BF2-356A-43F3-B7FD-576518354F64}"/>
    <cellStyle name="Hyperlink 374" xfId="28709" xr:uid="{5FB9F459-2B57-4995-B6D6-60D7E3CDEBF8}"/>
    <cellStyle name="Hyperlink 374 2" xfId="28710" xr:uid="{4B283071-2720-44DA-BB18-DFD0F94F7D22}"/>
    <cellStyle name="Hyperlink 375" xfId="28711" xr:uid="{111766A1-EBF8-4158-8F28-95A5C8E68BCA}"/>
    <cellStyle name="Hyperlink 375 2" xfId="28712" xr:uid="{E4ED3852-AB97-4DDA-93DE-A71CEB7A294D}"/>
    <cellStyle name="Hyperlink 376" xfId="28713" xr:uid="{EE8B5A9E-BAD0-4A07-B958-65DFC6811FB3}"/>
    <cellStyle name="Hyperlink 376 2" xfId="28714" xr:uid="{2292E500-DCDF-4B92-BF8D-3FF236D1A9A3}"/>
    <cellStyle name="Hyperlink 377" xfId="28715" xr:uid="{A1DB6348-5693-4710-85B3-9945D8D4FE72}"/>
    <cellStyle name="Hyperlink 377 2" xfId="28716" xr:uid="{A1F78545-CDB8-4A1F-A2DC-67646D96339A}"/>
    <cellStyle name="Hyperlink 378" xfId="28717" xr:uid="{87E807D6-21FE-48CE-BC8E-A9DFB4241411}"/>
    <cellStyle name="Hyperlink 378 2" xfId="28718" xr:uid="{BAD3EEDA-294B-4CF4-B6EF-A6E534687A11}"/>
    <cellStyle name="Hyperlink 379" xfId="28719" xr:uid="{CA734E51-62FD-4EA2-8357-947A937CA985}"/>
    <cellStyle name="Hyperlink 379 2" xfId="28720" xr:uid="{7E9C50C9-44B0-4720-B6E6-7ED86C6DD45E}"/>
    <cellStyle name="Hyperlink 38" xfId="28721" xr:uid="{CA3CEEDA-9179-4083-A18B-181106F3BC38}"/>
    <cellStyle name="Hyperlink 38 2" xfId="28722" xr:uid="{761FD769-A0D1-4BF6-8175-C9551AE555D7}"/>
    <cellStyle name="Hyperlink 380" xfId="28723" xr:uid="{26AD11B6-7BFD-414D-8EC8-6A1CA52C0D61}"/>
    <cellStyle name="Hyperlink 380 2" xfId="28724" xr:uid="{7374D48D-7B62-4CAD-8B7D-F9205DE74F06}"/>
    <cellStyle name="Hyperlink 381" xfId="28725" xr:uid="{524521F0-0045-4087-A633-B7209FC3AB89}"/>
    <cellStyle name="Hyperlink 381 2" xfId="28726" xr:uid="{A5E7C623-5179-4506-916D-FF97AEC0B55C}"/>
    <cellStyle name="Hyperlink 382" xfId="28727" xr:uid="{E4290D9D-5874-495B-A503-C7A7A37E62E0}"/>
    <cellStyle name="Hyperlink 382 2" xfId="28728" xr:uid="{18A1CF7B-212E-4CB6-B707-458B8AB43DE2}"/>
    <cellStyle name="Hyperlink 383" xfId="28729" xr:uid="{5DB95689-13B8-4FFB-A1D6-F7AE8358E685}"/>
    <cellStyle name="Hyperlink 383 2" xfId="28730" xr:uid="{44CCBC6C-A1C5-447D-BD63-F6049A3B1D1F}"/>
    <cellStyle name="Hyperlink 384" xfId="28731" xr:uid="{85CE2495-0055-4E79-86E0-9D6797487D94}"/>
    <cellStyle name="Hyperlink 384 2" xfId="28732" xr:uid="{A48C87A9-D134-47E7-A3C8-70B186811187}"/>
    <cellStyle name="Hyperlink 385" xfId="28733" xr:uid="{5DB09A4F-445B-447F-91B9-B0EB24FF7CF5}"/>
    <cellStyle name="Hyperlink 385 2" xfId="28734" xr:uid="{FF5B6A15-ACA1-41AC-A1FE-4743A365E338}"/>
    <cellStyle name="Hyperlink 386" xfId="28735" xr:uid="{E1058FBD-E38C-4A94-B8D5-898CB6E871CC}"/>
    <cellStyle name="Hyperlink 386 2" xfId="28736" xr:uid="{F0520515-0A53-4424-A300-2A9B5EC287F1}"/>
    <cellStyle name="Hyperlink 387" xfId="28737" xr:uid="{AA2083AE-47F3-4CFE-A4B7-7FC14352B349}"/>
    <cellStyle name="Hyperlink 387 2" xfId="28738" xr:uid="{560C0745-6EF2-4A5D-A45F-CFF4E047D4DD}"/>
    <cellStyle name="Hyperlink 388" xfId="28739" xr:uid="{6B470A57-9916-44B1-90F7-D1AB5BA67C2C}"/>
    <cellStyle name="Hyperlink 388 2" xfId="28740" xr:uid="{D622C427-F6E5-43B4-9F44-5100A217B1E6}"/>
    <cellStyle name="Hyperlink 389" xfId="28741" xr:uid="{94416E28-9FCF-4FAE-B638-7FCD57E3D4B5}"/>
    <cellStyle name="Hyperlink 389 2" xfId="28742" xr:uid="{470AA7D6-BF2F-4D90-BD0F-2A20677FBB95}"/>
    <cellStyle name="Hyperlink 39" xfId="28743" xr:uid="{214ADC1A-041D-43D5-967F-9E405E89C11E}"/>
    <cellStyle name="Hyperlink 39 2" xfId="28744" xr:uid="{B0BB0A6B-7B20-4736-8FA8-12D8F8EF2C05}"/>
    <cellStyle name="Hyperlink 390" xfId="28745" xr:uid="{62EED0AA-48FB-4A9A-9FBB-DBDD384436FC}"/>
    <cellStyle name="Hyperlink 390 2" xfId="28746" xr:uid="{D60EB692-F3B6-4B1C-95DA-E9AC3BAFBB95}"/>
    <cellStyle name="Hyperlink 391" xfId="28747" xr:uid="{0CF95402-270D-4DDC-8679-14010053E36E}"/>
    <cellStyle name="Hyperlink 391 2" xfId="28748" xr:uid="{E48B06D4-035F-405F-9E18-4C864E9A02D6}"/>
    <cellStyle name="Hyperlink 392" xfId="28749" xr:uid="{87238EF3-A368-4C24-A2CF-A4F7E31375BB}"/>
    <cellStyle name="Hyperlink 392 2" xfId="28750" xr:uid="{125E1650-AF6F-44A8-9916-453D8CBE889A}"/>
    <cellStyle name="Hyperlink 393" xfId="28751" xr:uid="{71EBF5CB-7DEB-45CD-ABE9-1D9134D69209}"/>
    <cellStyle name="Hyperlink 393 2" xfId="28752" xr:uid="{F97628F1-2180-4936-A9DD-42A9A62D0C00}"/>
    <cellStyle name="Hyperlink 394" xfId="28753" xr:uid="{D0210B81-50ED-4EBC-87EB-9514E4B34F3D}"/>
    <cellStyle name="Hyperlink 394 2" xfId="28754" xr:uid="{B3BB1AB0-8B07-4968-89EE-5FB9F23A1507}"/>
    <cellStyle name="Hyperlink 395" xfId="28755" xr:uid="{E3EDCEEB-5368-4800-8129-F7C86BFAB1AF}"/>
    <cellStyle name="Hyperlink 395 2" xfId="28756" xr:uid="{D0ECC82C-7AFC-4E43-BDEB-609CF88471A7}"/>
    <cellStyle name="Hyperlink 396" xfId="28757" xr:uid="{30B525C7-6503-494A-9A3E-E67C411633CA}"/>
    <cellStyle name="Hyperlink 396 2" xfId="28758" xr:uid="{1B2C4302-E57C-4ECF-AA0C-AC039D502632}"/>
    <cellStyle name="Hyperlink 397" xfId="28759" xr:uid="{40044B05-78C4-4665-B283-CFFBAF3FA63A}"/>
    <cellStyle name="Hyperlink 397 2" xfId="28760" xr:uid="{EEE09823-48EC-4040-82EF-3679B98F2572}"/>
    <cellStyle name="Hyperlink 398" xfId="28761" xr:uid="{F31734FB-776C-4CFB-80A2-637C05FB0B50}"/>
    <cellStyle name="Hyperlink 398 2" xfId="28762" xr:uid="{DFB606B4-D766-42AA-8F38-87F673493483}"/>
    <cellStyle name="Hyperlink 399" xfId="28763" xr:uid="{E4D5FBF6-D96F-408B-A8C7-5B491DD678C5}"/>
    <cellStyle name="Hyperlink 399 2" xfId="28764" xr:uid="{6FC266A3-5BEE-461A-B5BB-4F5892EDA6EB}"/>
    <cellStyle name="Hyperlink 4" xfId="28765" xr:uid="{D205C933-42BB-450B-892C-25BBB74C0C4D}"/>
    <cellStyle name="Hyperlink 4 2" xfId="28766" xr:uid="{FF1ED243-7534-4DF1-8417-1A016D7C993D}"/>
    <cellStyle name="Hyperlink 40" xfId="28767" xr:uid="{AFB62839-9452-46CC-884E-EB1AB234380B}"/>
    <cellStyle name="Hyperlink 40 2" xfId="28768" xr:uid="{A53995EF-C56D-46AC-9660-0FFB4CFF1B5D}"/>
    <cellStyle name="Hyperlink 400" xfId="28769" xr:uid="{327F1EF4-56A7-466E-8F25-FDA77601E332}"/>
    <cellStyle name="Hyperlink 400 2" xfId="28770" xr:uid="{1F9A94C4-0640-44AF-B371-D59B9808F59A}"/>
    <cellStyle name="Hyperlink 401" xfId="28771" xr:uid="{F22A20DF-283F-42EB-9EF4-A1707606D888}"/>
    <cellStyle name="Hyperlink 401 2" xfId="28772" xr:uid="{D790EB7A-5BFD-4CE1-94A9-6BE9D3B38497}"/>
    <cellStyle name="Hyperlink 402" xfId="28773" xr:uid="{40C4D66F-A75C-4E29-B99E-7173E9D31058}"/>
    <cellStyle name="Hyperlink 402 2" xfId="28774" xr:uid="{FDF53CFC-B5A9-49EA-95A5-33FD84AF047A}"/>
    <cellStyle name="Hyperlink 403" xfId="28775" xr:uid="{D43E7B27-EC4D-4F6C-AC5B-C6B32E4A7460}"/>
    <cellStyle name="Hyperlink 403 2" xfId="28776" xr:uid="{67B0FA73-35AF-4267-8C8D-ED1D41F81BC3}"/>
    <cellStyle name="Hyperlink 404" xfId="28777" xr:uid="{B2AEECF5-0E5C-4105-AB18-F76CD3C8ADDD}"/>
    <cellStyle name="Hyperlink 404 2" xfId="28778" xr:uid="{29E54322-A4A8-4373-9303-AAA4BDC919D5}"/>
    <cellStyle name="Hyperlink 405" xfId="28779" xr:uid="{91379FF1-6C17-4BAF-B18B-14833FFAE1F8}"/>
    <cellStyle name="Hyperlink 405 2" xfId="28780" xr:uid="{184B1F75-167C-445B-94B9-55B7B5DE946E}"/>
    <cellStyle name="Hyperlink 406" xfId="28781" xr:uid="{76434247-FD86-403A-803B-24F648117B2B}"/>
    <cellStyle name="Hyperlink 406 2" xfId="28782" xr:uid="{0066F1B1-4F72-423E-8EDC-E25C3842662F}"/>
    <cellStyle name="Hyperlink 407" xfId="28783" xr:uid="{B4A8FB72-0D58-4830-8503-3A57BF46526B}"/>
    <cellStyle name="Hyperlink 407 2" xfId="28784" xr:uid="{C2D3286E-DF67-4865-9F19-1B5F05C7F284}"/>
    <cellStyle name="Hyperlink 408" xfId="28785" xr:uid="{F9CBC5C9-F37A-4B63-A513-D6415199FF59}"/>
    <cellStyle name="Hyperlink 408 2" xfId="28786" xr:uid="{5E99F383-14BB-4833-AB77-F49F90FE3FEE}"/>
    <cellStyle name="Hyperlink 409" xfId="28787" xr:uid="{1F844F2F-7852-4430-91E6-AF946639C425}"/>
    <cellStyle name="Hyperlink 409 2" xfId="28788" xr:uid="{2F22B85F-E1AD-404A-BD3D-7861FC501BA0}"/>
    <cellStyle name="Hyperlink 41" xfId="28789" xr:uid="{2337F3AA-FDE9-4BFC-A886-DC80B1FEDED7}"/>
    <cellStyle name="Hyperlink 41 2" xfId="28790" xr:uid="{F1DE97BC-B2E1-4424-B893-9D54D9626D93}"/>
    <cellStyle name="Hyperlink 410" xfId="28791" xr:uid="{14AB31EF-A454-445E-A0FB-7D0F3D0404AC}"/>
    <cellStyle name="Hyperlink 410 2" xfId="28792" xr:uid="{FBBDFF75-9562-46AF-97CF-DA51BF4C06B4}"/>
    <cellStyle name="Hyperlink 411" xfId="28793" xr:uid="{B6DDBDF2-21B6-4E3E-8F5B-72E090664213}"/>
    <cellStyle name="Hyperlink 411 2" xfId="28794" xr:uid="{8A44AB50-A88E-4454-B98E-C50499D3D051}"/>
    <cellStyle name="Hyperlink 412" xfId="28795" xr:uid="{26324462-6A61-4163-8B73-09448F007B9C}"/>
    <cellStyle name="Hyperlink 412 2" xfId="28796" xr:uid="{CFBD3681-14E0-4E98-B7B6-32C618D97D18}"/>
    <cellStyle name="Hyperlink 413" xfId="28797" xr:uid="{33D2304D-CBDF-4C51-93F8-3299A1B6B82F}"/>
    <cellStyle name="Hyperlink 413 2" xfId="28798" xr:uid="{831B1389-A118-4B74-82F1-6EC53FEB35ED}"/>
    <cellStyle name="Hyperlink 414" xfId="28799" xr:uid="{FE259886-9656-4225-9F7C-D6D57551EE94}"/>
    <cellStyle name="Hyperlink 414 2" xfId="28800" xr:uid="{2A042E2A-4B49-498B-8C85-B6935CF4A280}"/>
    <cellStyle name="Hyperlink 415" xfId="28801" xr:uid="{C74CF923-FE7F-4BFA-91AB-46A421D58026}"/>
    <cellStyle name="Hyperlink 415 2" xfId="28802" xr:uid="{0D39656C-7F39-471A-9D33-78A8333659C3}"/>
    <cellStyle name="Hyperlink 416" xfId="28803" xr:uid="{8D249082-9C6D-464B-B979-79E3A92DFE55}"/>
    <cellStyle name="Hyperlink 416 2" xfId="28804" xr:uid="{7C0A06FF-3DC5-4251-8A17-FDC06FA2CCE5}"/>
    <cellStyle name="Hyperlink 417" xfId="28805" xr:uid="{31CA4E48-C4BB-4616-AC39-6A5539D783D5}"/>
    <cellStyle name="Hyperlink 417 2" xfId="28806" xr:uid="{3C4A0345-798F-4E82-B58B-4FFCB379040D}"/>
    <cellStyle name="Hyperlink 418" xfId="28807" xr:uid="{85BD218F-5C96-440F-9819-644A50440519}"/>
    <cellStyle name="Hyperlink 418 2" xfId="28808" xr:uid="{100BFC41-019F-435A-AB84-01BE59A9C5C5}"/>
    <cellStyle name="Hyperlink 419" xfId="28809" xr:uid="{86DFE417-3891-484B-A293-B80878031F5C}"/>
    <cellStyle name="Hyperlink 419 2" xfId="28810" xr:uid="{63EAC96C-DB22-4449-A5B7-0B88D98E16D2}"/>
    <cellStyle name="Hyperlink 42" xfId="28811" xr:uid="{2E09715E-E469-45E9-9742-83C150CF9A06}"/>
    <cellStyle name="Hyperlink 42 2" xfId="28812" xr:uid="{FE0A6AC5-DFCF-45A7-8177-C82216B73987}"/>
    <cellStyle name="Hyperlink 420" xfId="28813" xr:uid="{5958DA67-AD19-4C17-8E66-403C8646AC23}"/>
    <cellStyle name="Hyperlink 420 2" xfId="28814" xr:uid="{00852945-A584-41CC-8D5A-EFC099057FB4}"/>
    <cellStyle name="Hyperlink 421" xfId="28815" xr:uid="{EAD7AF76-981E-4614-8EDE-0911DFC77B2A}"/>
    <cellStyle name="Hyperlink 421 2" xfId="28816" xr:uid="{F7C7DD66-CB87-4D70-A967-8854208D0BBA}"/>
    <cellStyle name="Hyperlink 422" xfId="28817" xr:uid="{08DAB6E1-6504-461E-B714-4E6606313386}"/>
    <cellStyle name="Hyperlink 422 2" xfId="28818" xr:uid="{5FBD0B25-3B51-4786-B524-102E9B0028B9}"/>
    <cellStyle name="Hyperlink 423" xfId="28819" xr:uid="{9181F8C0-DDD5-45F6-81DB-797FE61365F4}"/>
    <cellStyle name="Hyperlink 423 2" xfId="28820" xr:uid="{9B600953-AEFD-464D-84BF-CD9EE3E2EF96}"/>
    <cellStyle name="Hyperlink 424" xfId="28821" xr:uid="{A5137D38-B314-4F0A-A71F-A0ECCEB00348}"/>
    <cellStyle name="Hyperlink 424 2" xfId="28822" xr:uid="{9E295C9A-4F0F-4C5B-94A4-6250C163F113}"/>
    <cellStyle name="Hyperlink 425" xfId="28823" xr:uid="{42ED30E4-DC27-4870-9F4C-D044CEAB3088}"/>
    <cellStyle name="Hyperlink 425 2" xfId="28824" xr:uid="{A042879D-9B84-4466-B027-632FFCDF17A1}"/>
    <cellStyle name="Hyperlink 426" xfId="28825" xr:uid="{5478D23C-794D-452C-AA94-DC93D6913185}"/>
    <cellStyle name="Hyperlink 426 2" xfId="28826" xr:uid="{4D27644F-33C0-415B-BCCF-986644C4951B}"/>
    <cellStyle name="Hyperlink 427" xfId="28827" xr:uid="{37FC06D8-5EB9-4A5A-A0F4-A34F27F87421}"/>
    <cellStyle name="Hyperlink 427 2" xfId="28828" xr:uid="{20EE0CAF-3FDC-488A-9D4C-EE90AE55C577}"/>
    <cellStyle name="Hyperlink 428" xfId="28829" xr:uid="{CB104CFD-3F64-4CEB-958C-BED5074E24D0}"/>
    <cellStyle name="Hyperlink 428 2" xfId="28830" xr:uid="{B2927B99-D8F4-449D-91EC-7D4714D8019D}"/>
    <cellStyle name="Hyperlink 429" xfId="28831" xr:uid="{130F33E6-3873-4380-A679-2EE3A3542E43}"/>
    <cellStyle name="Hyperlink 429 2" xfId="28832" xr:uid="{07D4234E-7398-4A31-AB30-F2F4B938CBE0}"/>
    <cellStyle name="Hyperlink 43" xfId="28833" xr:uid="{5D7CCC31-9160-4A0B-B6E1-982D118DEFC7}"/>
    <cellStyle name="Hyperlink 43 2" xfId="28834" xr:uid="{E076AC08-AE93-45BC-8298-DE2809AE1478}"/>
    <cellStyle name="Hyperlink 430" xfId="28835" xr:uid="{4890203E-CD20-45BD-8707-3A6A02AB8472}"/>
    <cellStyle name="Hyperlink 430 2" xfId="28836" xr:uid="{D348007C-FBC3-4204-9F7F-A39FF404017B}"/>
    <cellStyle name="Hyperlink 431" xfId="28837" xr:uid="{F1E27FA8-7953-4ACB-9998-5F870AA0D891}"/>
    <cellStyle name="Hyperlink 431 2" xfId="28838" xr:uid="{A3BF416A-9B9D-4CB8-83E9-5309E80E3F2E}"/>
    <cellStyle name="Hyperlink 432" xfId="28839" xr:uid="{5874007C-74A9-4757-B247-169DF95DEFB7}"/>
    <cellStyle name="Hyperlink 432 2" xfId="28840" xr:uid="{14270992-314B-4A65-AAB0-816847B63020}"/>
    <cellStyle name="Hyperlink 433" xfId="28841" xr:uid="{561341D5-8A25-42F6-83D6-8B8628116352}"/>
    <cellStyle name="Hyperlink 433 2" xfId="28842" xr:uid="{483261D5-30DB-4CFE-B4EE-9743A7C8FC87}"/>
    <cellStyle name="Hyperlink 434" xfId="28843" xr:uid="{E01E7C93-0098-44C3-B425-CB0A02A362FE}"/>
    <cellStyle name="Hyperlink 434 2" xfId="28844" xr:uid="{6DCF6667-5261-4499-A090-A4E1BBFF2465}"/>
    <cellStyle name="Hyperlink 435" xfId="28845" xr:uid="{D3AA58AB-CB9E-4CDD-98D9-6F36FCEB346E}"/>
    <cellStyle name="Hyperlink 435 2" xfId="28846" xr:uid="{627B4506-55E6-4FD1-8C7F-BD28BEEE62B5}"/>
    <cellStyle name="Hyperlink 436" xfId="28847" xr:uid="{F3F38397-95EA-4E36-B6B3-245BA45ABDF1}"/>
    <cellStyle name="Hyperlink 436 2" xfId="28848" xr:uid="{F4F6CF09-BFE0-452E-A108-D13AA90C86A6}"/>
    <cellStyle name="Hyperlink 437" xfId="28849" xr:uid="{38488593-19DF-433F-BBB7-DBB2BEEB682C}"/>
    <cellStyle name="Hyperlink 437 2" xfId="28850" xr:uid="{8308346A-99C3-491E-A9CE-BA5025380056}"/>
    <cellStyle name="Hyperlink 438" xfId="28851" xr:uid="{26671273-7EC7-48BA-AB3B-9D21A1C35C2C}"/>
    <cellStyle name="Hyperlink 438 2" xfId="28852" xr:uid="{7457753C-C8AB-438A-93EC-79585E4B7BA4}"/>
    <cellStyle name="Hyperlink 439" xfId="28853" xr:uid="{6F1A5002-D17B-4C50-9007-913FBFD4E6CA}"/>
    <cellStyle name="Hyperlink 439 2" xfId="28854" xr:uid="{142D0D37-6B08-473C-910A-14B718597773}"/>
    <cellStyle name="Hyperlink 44" xfId="28855" xr:uid="{E8AB2EF2-3221-4065-A2ED-E2D8418B0863}"/>
    <cellStyle name="Hyperlink 44 2" xfId="28856" xr:uid="{38C5CC15-5DB9-404A-AAEC-BBC7282346E3}"/>
    <cellStyle name="Hyperlink 440" xfId="28857" xr:uid="{E865293A-2D79-4DDD-A82D-A4AACC25B12F}"/>
    <cellStyle name="Hyperlink 440 2" xfId="28858" xr:uid="{3C2F20D3-5278-4312-A552-86EFE1DDEA26}"/>
    <cellStyle name="Hyperlink 441" xfId="28859" xr:uid="{5332CC2F-70C2-4384-95D0-57AC781412CA}"/>
    <cellStyle name="Hyperlink 441 2" xfId="28860" xr:uid="{61A0F000-AC02-490B-9BC3-48A2EBC6FDBB}"/>
    <cellStyle name="Hyperlink 442" xfId="28861" xr:uid="{427F7AED-C92D-4491-870C-F8CC8AE70210}"/>
    <cellStyle name="Hyperlink 442 2" xfId="28862" xr:uid="{5EE49964-3BD9-45F2-8460-37633275E4CD}"/>
    <cellStyle name="Hyperlink 443" xfId="28863" xr:uid="{A14EBD4C-A5BB-41AD-BB73-02A1CFDB8D9E}"/>
    <cellStyle name="Hyperlink 443 2" xfId="28864" xr:uid="{3E3FEFC8-694C-49D8-AEAE-E54FEB8CE20A}"/>
    <cellStyle name="Hyperlink 444" xfId="28865" xr:uid="{2F1084D2-86F2-4679-8F94-FD999F210E4A}"/>
    <cellStyle name="Hyperlink 444 2" xfId="28866" xr:uid="{6D8526F1-2051-420D-944B-811B33A4904E}"/>
    <cellStyle name="Hyperlink 445" xfId="28867" xr:uid="{D3F8446F-A26B-4E62-A5B1-9C008BF0DA30}"/>
    <cellStyle name="Hyperlink 445 2" xfId="28868" xr:uid="{795C5365-25DD-4E77-8F0F-18F9228C5192}"/>
    <cellStyle name="Hyperlink 446" xfId="28869" xr:uid="{62DE370C-55EC-4434-ADF8-7BEF59CE9502}"/>
    <cellStyle name="Hyperlink 446 2" xfId="28870" xr:uid="{48D89389-3A3A-46BB-9323-C589336057EE}"/>
    <cellStyle name="Hyperlink 447" xfId="28871" xr:uid="{BA361EDB-4198-481D-827F-D0DE78F4CA86}"/>
    <cellStyle name="Hyperlink 447 2" xfId="28872" xr:uid="{703CD8EF-5EE3-4099-B5B7-247CB011181A}"/>
    <cellStyle name="Hyperlink 448" xfId="28873" xr:uid="{135BF5B2-B075-49A8-AE8D-B23301B1E67E}"/>
    <cellStyle name="Hyperlink 448 2" xfId="28874" xr:uid="{233156AA-BD3E-4EA1-BCB3-1A9AC3DBEE82}"/>
    <cellStyle name="Hyperlink 449" xfId="28875" xr:uid="{DB9D0AD0-4B3C-4E81-A47F-433E439E608E}"/>
    <cellStyle name="Hyperlink 449 2" xfId="28876" xr:uid="{2EE30409-1B36-4A39-92A9-49B4B9712702}"/>
    <cellStyle name="Hyperlink 45" xfId="28877" xr:uid="{16DF7D84-10B7-4F70-8FD6-9984D1497E6A}"/>
    <cellStyle name="Hyperlink 45 2" xfId="28878" xr:uid="{FC45D23D-52DB-4E7B-9288-88781DE4304B}"/>
    <cellStyle name="Hyperlink 450" xfId="28879" xr:uid="{70B60885-7E80-4234-93CF-6F16B5D6049E}"/>
    <cellStyle name="Hyperlink 450 2" xfId="28880" xr:uid="{C60D6608-F0AE-48F0-864C-F1E929A698D1}"/>
    <cellStyle name="Hyperlink 451" xfId="28881" xr:uid="{EC607256-450F-4482-9F58-354F6858CD86}"/>
    <cellStyle name="Hyperlink 451 2" xfId="28882" xr:uid="{F1D12D94-D772-4A21-84BB-23236432C2DC}"/>
    <cellStyle name="Hyperlink 452" xfId="28883" xr:uid="{0B95A557-31A7-4D7D-9555-9E75DC8324F2}"/>
    <cellStyle name="Hyperlink 452 2" xfId="28884" xr:uid="{DAF5F6F6-D8EA-44F6-A80F-A5CCD023C8EA}"/>
    <cellStyle name="Hyperlink 453" xfId="28885" xr:uid="{FE8E4D0B-70CC-4C8F-8850-344B03C112B2}"/>
    <cellStyle name="Hyperlink 453 2" xfId="28886" xr:uid="{F635D41E-995D-488A-96CB-D8197387073A}"/>
    <cellStyle name="Hyperlink 454" xfId="28887" xr:uid="{6C0BFCC8-8F4A-4159-AA2B-05956C6BC9E0}"/>
    <cellStyle name="Hyperlink 454 2" xfId="28888" xr:uid="{1DF8E096-B688-4B90-B71B-361D8B904759}"/>
    <cellStyle name="Hyperlink 455" xfId="28889" xr:uid="{4F22911C-2B07-45DD-91F3-F5546EFD02A9}"/>
    <cellStyle name="Hyperlink 455 2" xfId="28890" xr:uid="{E917A2DF-D65D-439A-8928-A689D82A70EA}"/>
    <cellStyle name="Hyperlink 456" xfId="28891" xr:uid="{24934A3F-6CA9-4AA1-AA70-D8CBDFEB6946}"/>
    <cellStyle name="Hyperlink 456 2" xfId="28892" xr:uid="{EE7A954B-7460-4A48-86F5-7AD9F997A265}"/>
    <cellStyle name="Hyperlink 457" xfId="28893" xr:uid="{FF1CB8EC-CBC9-4FAE-8E44-909BAFA2D2CA}"/>
    <cellStyle name="Hyperlink 457 2" xfId="28894" xr:uid="{E24EBF18-2BA2-4715-AD44-3C01213FDFA0}"/>
    <cellStyle name="Hyperlink 458" xfId="28895" xr:uid="{773F4CE3-97E3-443D-8D96-6D495BA7B873}"/>
    <cellStyle name="Hyperlink 458 2" xfId="28896" xr:uid="{CFE25B80-E77E-4E94-BBB6-04AAD2FC959C}"/>
    <cellStyle name="Hyperlink 459" xfId="28897" xr:uid="{CC4F5847-6FF7-4967-880A-BE71C9A8B05A}"/>
    <cellStyle name="Hyperlink 459 2" xfId="28898" xr:uid="{0CEFCCE7-DCE3-42C9-B3A9-D1AC4FC8C9BD}"/>
    <cellStyle name="Hyperlink 46" xfId="28899" xr:uid="{F5FBA0AE-A51F-4912-97B8-A6F9A7E9EA81}"/>
    <cellStyle name="Hyperlink 46 2" xfId="28900" xr:uid="{35B839B3-1761-4A0D-9BC0-713B43CEFADC}"/>
    <cellStyle name="Hyperlink 460" xfId="28901" xr:uid="{EE84BE54-F4FB-439B-B2D0-6ECC5D4FD1FB}"/>
    <cellStyle name="Hyperlink 460 2" xfId="28902" xr:uid="{BCBBB792-8EDC-4250-BEFC-EE8EF4EC50A2}"/>
    <cellStyle name="Hyperlink 461" xfId="28903" xr:uid="{FD8556F8-028C-4B9D-824E-8F0CD854CB26}"/>
    <cellStyle name="Hyperlink 461 2" xfId="28904" xr:uid="{F7C91F9F-6F58-41F4-A580-424B29045F80}"/>
    <cellStyle name="Hyperlink 462" xfId="28905" xr:uid="{9404E67C-4F26-4542-A6B4-C72E6F3D592D}"/>
    <cellStyle name="Hyperlink 462 2" xfId="28906" xr:uid="{C3BCB550-0453-4689-8A20-BC8EF66D35E5}"/>
    <cellStyle name="Hyperlink 463" xfId="28907" xr:uid="{671ADD98-5326-45D5-A0F6-048342BE30BB}"/>
    <cellStyle name="Hyperlink 463 2" xfId="28908" xr:uid="{0D226E74-AFAD-4D42-9345-7637DD1BBC52}"/>
    <cellStyle name="Hyperlink 464" xfId="28909" xr:uid="{7AD91DEE-858D-4FCB-BC66-144A85F55139}"/>
    <cellStyle name="Hyperlink 464 2" xfId="28910" xr:uid="{33D71315-BD4A-455B-97BE-AA85E728FEE3}"/>
    <cellStyle name="Hyperlink 465" xfId="28911" xr:uid="{D1DB7756-F166-44C3-A64D-87322AD1E7D0}"/>
    <cellStyle name="Hyperlink 465 2" xfId="28912" xr:uid="{C69B7ABA-A1A2-465C-B80A-7E9E485CAE61}"/>
    <cellStyle name="Hyperlink 466" xfId="28913" xr:uid="{C0C30AE7-A812-49BC-A969-F63ED259C560}"/>
    <cellStyle name="Hyperlink 466 2" xfId="28914" xr:uid="{C02953A0-1DEF-4CC6-95BA-170FB9440D8F}"/>
    <cellStyle name="Hyperlink 467" xfId="28915" xr:uid="{8BB0FD0A-D676-4988-B72C-497BE1A39D1C}"/>
    <cellStyle name="Hyperlink 467 2" xfId="28916" xr:uid="{0442A86C-0AAE-442B-AA7C-56A1DB4306F3}"/>
    <cellStyle name="Hyperlink 468" xfId="28917" xr:uid="{5ED7D4A3-1434-4AA6-ADB7-EC8DDA5B5178}"/>
    <cellStyle name="Hyperlink 468 2" xfId="28918" xr:uid="{022AA382-D594-4105-B7CB-8F7C8BCF4D52}"/>
    <cellStyle name="Hyperlink 469" xfId="28919" xr:uid="{70C20866-61B5-4AEE-991E-B1C61110E19E}"/>
    <cellStyle name="Hyperlink 469 2" xfId="28920" xr:uid="{1DF93EBF-67D6-4AE0-AB98-10CE67599B0D}"/>
    <cellStyle name="Hyperlink 47" xfId="28921" xr:uid="{A1F62E67-20D8-4A9C-BCC9-C2D428CA5A5F}"/>
    <cellStyle name="Hyperlink 47 2" xfId="28922" xr:uid="{98C00AEF-A8C1-4125-A22B-5763CD5AD5D1}"/>
    <cellStyle name="Hyperlink 470" xfId="28923" xr:uid="{E7AD86D0-3962-4679-93DF-2FAFEDA85036}"/>
    <cellStyle name="Hyperlink 470 2" xfId="28924" xr:uid="{E3259781-E532-4A26-8171-871BA26EF4FC}"/>
    <cellStyle name="Hyperlink 471" xfId="28925" xr:uid="{8146401A-0850-4CE1-81EE-D92CC808F157}"/>
    <cellStyle name="Hyperlink 471 2" xfId="28926" xr:uid="{6D7374C1-CE3A-4518-AA92-3B2DF52333EB}"/>
    <cellStyle name="Hyperlink 472" xfId="28927" xr:uid="{31C73328-CFE4-4149-87EA-3E18CE648102}"/>
    <cellStyle name="Hyperlink 472 2" xfId="28928" xr:uid="{31A78288-6309-41FB-AED9-2D984431B0C7}"/>
    <cellStyle name="Hyperlink 473" xfId="28929" xr:uid="{E8EF71B2-3C53-4E7F-A10B-98CEC553D1A3}"/>
    <cellStyle name="Hyperlink 473 2" xfId="28930" xr:uid="{7A02D7BD-A516-4267-83B4-BDB8BA2CC760}"/>
    <cellStyle name="Hyperlink 474" xfId="28931" xr:uid="{8ABAA966-342F-4291-BCA5-3968756AAC59}"/>
    <cellStyle name="Hyperlink 474 2" xfId="28932" xr:uid="{B833A20F-2BC2-4EBE-8A6E-632525F0418E}"/>
    <cellStyle name="Hyperlink 475" xfId="28933" xr:uid="{EC9F8E4D-7774-498F-B393-80E563A64921}"/>
    <cellStyle name="Hyperlink 475 2" xfId="28934" xr:uid="{ED6AB81D-6C22-4423-A62C-9E2E2910928D}"/>
    <cellStyle name="Hyperlink 476" xfId="28935" xr:uid="{0F0D797F-CA35-47D7-A487-D29849351214}"/>
    <cellStyle name="Hyperlink 476 2" xfId="28936" xr:uid="{B4E96DF6-7C5B-4373-AD00-D43F2E6F3DC1}"/>
    <cellStyle name="Hyperlink 477" xfId="28937" xr:uid="{89F949E6-75EE-4EAD-A0D6-C94DDBBD8ACA}"/>
    <cellStyle name="Hyperlink 477 2" xfId="28938" xr:uid="{68E07341-F494-4999-8F0E-BB3DA23B0CAC}"/>
    <cellStyle name="Hyperlink 478" xfId="28939" xr:uid="{6C6EDDCB-093D-44FA-87D4-5B5FE022CC1F}"/>
    <cellStyle name="Hyperlink 478 2" xfId="28940" xr:uid="{DA123182-0012-4C86-A2E5-E417EF3E0E05}"/>
    <cellStyle name="Hyperlink 479" xfId="28941" xr:uid="{E0387C4C-8A8F-4FDD-BD7F-E53831C9FF9C}"/>
    <cellStyle name="Hyperlink 479 2" xfId="28942" xr:uid="{771CB249-DAFF-4F86-B9A3-04971EAF6328}"/>
    <cellStyle name="Hyperlink 48" xfId="28943" xr:uid="{B9F1A166-B1F5-4E00-B30F-96E67EFE7F70}"/>
    <cellStyle name="Hyperlink 48 2" xfId="28944" xr:uid="{54BEDB63-BC50-4E2A-89D2-12E3E988FEAD}"/>
    <cellStyle name="Hyperlink 480" xfId="28945" xr:uid="{FB6E1618-72D2-4F82-90FA-CDC9AAE57A6C}"/>
    <cellStyle name="Hyperlink 480 2" xfId="28946" xr:uid="{08FF232B-75B6-4EC6-9BA1-87B08DC78C1F}"/>
    <cellStyle name="Hyperlink 481" xfId="28947" xr:uid="{02BD117F-6868-479C-87D9-23D7CB2F40EA}"/>
    <cellStyle name="Hyperlink 481 2" xfId="28948" xr:uid="{1CE75ABB-18AB-49C2-ADEF-66687D69C467}"/>
    <cellStyle name="Hyperlink 482" xfId="28949" xr:uid="{682148D6-9252-4634-B5F4-3A4A2B5623C7}"/>
    <cellStyle name="Hyperlink 482 2" xfId="28950" xr:uid="{201C1B42-B846-4A90-AA37-ACC6C3659C3B}"/>
    <cellStyle name="Hyperlink 483" xfId="28951" xr:uid="{8092D8FD-805A-46E4-A764-BB9691D837F7}"/>
    <cellStyle name="Hyperlink 483 2" xfId="28952" xr:uid="{A3819816-3ECE-463B-9214-AE69F917F97D}"/>
    <cellStyle name="Hyperlink 484" xfId="28953" xr:uid="{C10FE832-A15A-41E7-8B41-D07EF87C194B}"/>
    <cellStyle name="Hyperlink 484 2" xfId="28954" xr:uid="{887838CF-9564-440E-B90F-9F4AF878A6DC}"/>
    <cellStyle name="Hyperlink 485" xfId="28955" xr:uid="{661EBE3A-7A02-40BD-98FF-C35EE2E6A0A5}"/>
    <cellStyle name="Hyperlink 485 2" xfId="28956" xr:uid="{B1D687D0-97E0-47BD-9729-DB6E28F6D4B2}"/>
    <cellStyle name="Hyperlink 486" xfId="28957" xr:uid="{79EEFA58-1F01-4A28-BEF3-4A6B44693519}"/>
    <cellStyle name="Hyperlink 486 2" xfId="28958" xr:uid="{6F734C4C-B61C-4175-88DC-660FE3D54452}"/>
    <cellStyle name="Hyperlink 487" xfId="28959" xr:uid="{F55F7A27-3324-491F-A7A5-72790DF8538B}"/>
    <cellStyle name="Hyperlink 487 2" xfId="28960" xr:uid="{889E4D38-73ED-4083-96E3-1DCF8536FA2C}"/>
    <cellStyle name="Hyperlink 488" xfId="28961" xr:uid="{B887FF00-33A8-449D-9DB3-14E20EB04434}"/>
    <cellStyle name="Hyperlink 488 2" xfId="28962" xr:uid="{F324DF10-65EB-42A9-8784-749A126ECD7C}"/>
    <cellStyle name="Hyperlink 489" xfId="28963" xr:uid="{A7ADA096-BCCC-47C7-895A-04BDC8469C6B}"/>
    <cellStyle name="Hyperlink 489 2" xfId="28964" xr:uid="{CCCB1B8A-7441-47B7-897B-2EB79E3FF7E9}"/>
    <cellStyle name="Hyperlink 49" xfId="28965" xr:uid="{533CCDF1-AF1C-4C4A-9144-D4382B02A363}"/>
    <cellStyle name="Hyperlink 49 2" xfId="28966" xr:uid="{1E019A71-C968-4CED-9F69-6A11A8400A24}"/>
    <cellStyle name="Hyperlink 490" xfId="28967" xr:uid="{E0251C93-AA52-41AF-824C-56A16468F0C8}"/>
    <cellStyle name="Hyperlink 490 2" xfId="28968" xr:uid="{69EE0A5B-9766-4881-837C-E1FE416EFCBB}"/>
    <cellStyle name="Hyperlink 491" xfId="28969" xr:uid="{9932A825-6C87-47ED-B763-9ABB13BFD1F4}"/>
    <cellStyle name="Hyperlink 491 2" xfId="28970" xr:uid="{9FACF8E1-0469-4DAE-9BE5-329A9922507E}"/>
    <cellStyle name="Hyperlink 492" xfId="28971" xr:uid="{6C6DC0B3-091F-4802-B2B6-71D5C1091371}"/>
    <cellStyle name="Hyperlink 492 2" xfId="28972" xr:uid="{01278B8C-FFE4-4EB7-A03B-E074FF43F260}"/>
    <cellStyle name="Hyperlink 493" xfId="28973" xr:uid="{404C7CEE-9EEE-4805-9A0C-AAC4D97BDF49}"/>
    <cellStyle name="Hyperlink 493 2" xfId="28974" xr:uid="{E5186637-5607-4259-8BF9-AC8DF8E9AD2F}"/>
    <cellStyle name="Hyperlink 494" xfId="28975" xr:uid="{73B59398-3239-49A1-A806-34EDC25F4275}"/>
    <cellStyle name="Hyperlink 494 2" xfId="28976" xr:uid="{A2A61D91-712A-41EE-97C4-FF5D1986483F}"/>
    <cellStyle name="Hyperlink 495" xfId="28977" xr:uid="{942DF0B6-EAED-4667-BD6B-5C2653C7F928}"/>
    <cellStyle name="Hyperlink 495 2" xfId="28978" xr:uid="{8DDB10AE-CA49-4553-B9B9-C839C223626F}"/>
    <cellStyle name="Hyperlink 496" xfId="28979" xr:uid="{BA4BEA7A-939D-40AC-9AC9-818205042D6E}"/>
    <cellStyle name="Hyperlink 496 2" xfId="28980" xr:uid="{D6652590-452F-4895-AE32-CE480EEA3F7D}"/>
    <cellStyle name="Hyperlink 497" xfId="28981" xr:uid="{C67646DB-8A49-409C-B1DF-49BAB8CE2317}"/>
    <cellStyle name="Hyperlink 497 2" xfId="28982" xr:uid="{0A08528C-172D-4A9A-941C-44F3EEEB329A}"/>
    <cellStyle name="Hyperlink 498" xfId="28983" xr:uid="{A39C47D3-7697-4059-870F-BECFF62CE266}"/>
    <cellStyle name="Hyperlink 498 2" xfId="28984" xr:uid="{821FAF4F-3301-467D-AAF6-23AC797F567D}"/>
    <cellStyle name="Hyperlink 499" xfId="28985" xr:uid="{59734245-DE54-439E-8353-0520A2611176}"/>
    <cellStyle name="Hyperlink 499 2" xfId="28986" xr:uid="{13378C00-B202-42CB-A324-28A447268B18}"/>
    <cellStyle name="Hyperlink 5" xfId="28987" xr:uid="{A31166AA-9663-451A-AED9-BD96777DDC7D}"/>
    <cellStyle name="Hyperlink 5 2" xfId="28988" xr:uid="{AC665261-F383-4592-802A-1EB2E4793FF6}"/>
    <cellStyle name="Hyperlink 50" xfId="28989" xr:uid="{7B4F3521-4144-425F-9475-325184D24B05}"/>
    <cellStyle name="Hyperlink 50 2" xfId="28990" xr:uid="{681A4EA7-ED3C-459F-B91B-3F29E8765039}"/>
    <cellStyle name="Hyperlink 500" xfId="28991" xr:uid="{9997EE62-8F76-4B89-B3B3-061246C7264A}"/>
    <cellStyle name="Hyperlink 500 2" xfId="28992" xr:uid="{A0CDC1D7-1F2D-416D-BC80-38DA252D5065}"/>
    <cellStyle name="Hyperlink 501" xfId="28993" xr:uid="{C7898D6F-96A7-4488-B93D-D97D55858F14}"/>
    <cellStyle name="Hyperlink 501 2" xfId="28994" xr:uid="{20919555-1913-4D88-B940-21031A97F808}"/>
    <cellStyle name="Hyperlink 502" xfId="28995" xr:uid="{64689173-3508-407E-9B22-C51DFAA59D9B}"/>
    <cellStyle name="Hyperlink 502 2" xfId="28996" xr:uid="{7898D52E-95A3-49B0-80C2-9203C35FFD5D}"/>
    <cellStyle name="Hyperlink 503" xfId="28997" xr:uid="{A334DC38-414E-46A9-9F20-6E20724A6548}"/>
    <cellStyle name="Hyperlink 503 2" xfId="28998" xr:uid="{EF0A8FBD-9138-4E29-A98F-201E358627BA}"/>
    <cellStyle name="Hyperlink 504" xfId="28999" xr:uid="{0CB7E0F0-AB05-4594-841C-CA38357C5A4F}"/>
    <cellStyle name="Hyperlink 504 2" xfId="29000" xr:uid="{04201A15-FE85-4E1F-9C3E-43E8AD61242E}"/>
    <cellStyle name="Hyperlink 505" xfId="29001" xr:uid="{6F7093D4-7A8C-4A75-8C14-BEFD6C9BDA90}"/>
    <cellStyle name="Hyperlink 505 2" xfId="29002" xr:uid="{F5A0C4FB-452E-4E51-8B17-8894F0CEA187}"/>
    <cellStyle name="Hyperlink 506" xfId="29003" xr:uid="{F18072EE-FC84-4A39-8367-94F652E01A1A}"/>
    <cellStyle name="Hyperlink 506 2" xfId="29004" xr:uid="{107BD902-7643-4D47-9A4C-D2F44BEC0DD5}"/>
    <cellStyle name="Hyperlink 507" xfId="29005" xr:uid="{C8C76523-B45D-4834-A617-CE42B5DA5A30}"/>
    <cellStyle name="Hyperlink 507 2" xfId="29006" xr:uid="{E52B0415-E762-4C54-B6CF-E0ADB3C31870}"/>
    <cellStyle name="Hyperlink 508" xfId="29007" xr:uid="{EDBAB39B-9BF2-4C3E-94E8-D42523126322}"/>
    <cellStyle name="Hyperlink 508 2" xfId="29008" xr:uid="{2D7EF83D-80A0-405F-9449-F3E81C1A2C9F}"/>
    <cellStyle name="Hyperlink 509" xfId="29009" xr:uid="{8289856B-4AA8-48A3-99AF-7EC3BFC40035}"/>
    <cellStyle name="Hyperlink 509 2" xfId="29010" xr:uid="{0B19C17D-3E1D-4475-9E52-E3C59A623BC5}"/>
    <cellStyle name="Hyperlink 51" xfId="29011" xr:uid="{A9CDE75B-0698-414E-8861-D7794067DC4F}"/>
    <cellStyle name="Hyperlink 51 2" xfId="29012" xr:uid="{9967772E-1623-49C7-A444-44FF5DC4E858}"/>
    <cellStyle name="Hyperlink 510" xfId="29013" xr:uid="{14BE3F5B-6468-46A9-88E8-E1D2A8C8F16C}"/>
    <cellStyle name="Hyperlink 510 2" xfId="29014" xr:uid="{8A5B19A6-789C-476A-8FC2-2F8B03A6AF06}"/>
    <cellStyle name="Hyperlink 511" xfId="29015" xr:uid="{F4FF6841-F5D5-4D6E-8E02-B8A56964D231}"/>
    <cellStyle name="Hyperlink 511 2" xfId="29016" xr:uid="{AC323D09-4E4F-46E5-A283-98BEFFBA112C}"/>
    <cellStyle name="Hyperlink 512" xfId="29017" xr:uid="{8853EA4B-9CFC-4BF1-8C76-950DC5B4F3D1}"/>
    <cellStyle name="Hyperlink 512 2" xfId="29018" xr:uid="{885140FB-575F-45C7-A875-81087FEC37F5}"/>
    <cellStyle name="Hyperlink 513" xfId="29019" xr:uid="{B7C628E0-A41C-4302-A59F-BC445F8355CF}"/>
    <cellStyle name="Hyperlink 513 2" xfId="29020" xr:uid="{8E497A92-6BE6-474F-9D6C-64B6126EA766}"/>
    <cellStyle name="Hyperlink 514" xfId="29021" xr:uid="{335EB02B-0CEE-4B9D-A2B3-B9EDD42A8082}"/>
    <cellStyle name="Hyperlink 514 2" xfId="29022" xr:uid="{FD3C0385-45AD-41FA-BD19-C8AED9538685}"/>
    <cellStyle name="Hyperlink 515" xfId="29023" xr:uid="{BA4112C7-567B-4549-8117-B4143233FE49}"/>
    <cellStyle name="Hyperlink 515 2" xfId="29024" xr:uid="{1EE237F5-6006-4453-A35F-8935DFD1A15E}"/>
    <cellStyle name="Hyperlink 516" xfId="29025" xr:uid="{FD9B6558-3416-43F8-B9A6-77D05F6E00C0}"/>
    <cellStyle name="Hyperlink 516 2" xfId="29026" xr:uid="{B68E8A13-56A0-4268-8518-B648C7658F26}"/>
    <cellStyle name="Hyperlink 517" xfId="29027" xr:uid="{70567BB8-D496-41DE-8BEA-ED5982D03517}"/>
    <cellStyle name="Hyperlink 517 2" xfId="29028" xr:uid="{B54B6AE4-3022-4514-80FC-53768CA014AB}"/>
    <cellStyle name="Hyperlink 518" xfId="29029" xr:uid="{D63DE955-DE2E-4DB1-BF61-6E3AE345883E}"/>
    <cellStyle name="Hyperlink 518 2" xfId="29030" xr:uid="{6EEF3199-1806-4380-8B53-084581F64632}"/>
    <cellStyle name="Hyperlink 519" xfId="29031" xr:uid="{7C4912CC-C3EE-4811-9D26-611592A70299}"/>
    <cellStyle name="Hyperlink 519 2" xfId="29032" xr:uid="{B486FBED-F371-4BB4-9950-A82DA3626EBC}"/>
    <cellStyle name="Hyperlink 52" xfId="29033" xr:uid="{029D3875-6661-4418-80C1-985B5B38C39F}"/>
    <cellStyle name="Hyperlink 52 2" xfId="29034" xr:uid="{53948259-E25C-4C4E-BBF9-5E10EBF01F52}"/>
    <cellStyle name="Hyperlink 520" xfId="29035" xr:uid="{C2267A62-6EDD-410E-9446-43CC9C39AE9E}"/>
    <cellStyle name="Hyperlink 520 2" xfId="29036" xr:uid="{1B57508E-30D8-4B34-AA78-825FCE4093F7}"/>
    <cellStyle name="Hyperlink 521" xfId="29037" xr:uid="{3FCAE67F-3AE4-4635-92E4-90406C04A201}"/>
    <cellStyle name="Hyperlink 521 2" xfId="29038" xr:uid="{2639B5DF-77E4-4FEF-BC11-5B82A6EF2898}"/>
    <cellStyle name="Hyperlink 522" xfId="29039" xr:uid="{6A5F1CD2-69B3-4826-871A-173DD8CF8F19}"/>
    <cellStyle name="Hyperlink 522 2" xfId="29040" xr:uid="{9D581889-29A6-48C5-B847-B22449520180}"/>
    <cellStyle name="Hyperlink 523" xfId="29041" xr:uid="{4F81F0FD-2E45-497A-AB6E-93BDF18231A6}"/>
    <cellStyle name="Hyperlink 523 2" xfId="29042" xr:uid="{F2968D20-F468-4334-8696-8E06CEDA2C4C}"/>
    <cellStyle name="Hyperlink 524" xfId="29043" xr:uid="{F53481D9-F0BE-4A36-AD32-FC5376CD72E2}"/>
    <cellStyle name="Hyperlink 524 2" xfId="29044" xr:uid="{E36FEDEF-29CD-4051-9E65-923C6A99124F}"/>
    <cellStyle name="Hyperlink 525" xfId="29045" xr:uid="{6684DC52-8EA0-433B-BB96-AA0B95041A71}"/>
    <cellStyle name="Hyperlink 525 2" xfId="29046" xr:uid="{F97AD3CB-27A9-4882-AD97-7D3B58966A1A}"/>
    <cellStyle name="Hyperlink 526" xfId="29047" xr:uid="{B76340D9-690A-4B3D-BBDF-5BBB31DAA6BC}"/>
    <cellStyle name="Hyperlink 526 2" xfId="29048" xr:uid="{A4B1F5B1-1E25-43F3-9F3F-702BF8F256F8}"/>
    <cellStyle name="Hyperlink 527" xfId="29049" xr:uid="{B8C7495D-9F3B-41B3-863D-949C60B7C8C6}"/>
    <cellStyle name="Hyperlink 527 2" xfId="29050" xr:uid="{57671344-5333-4086-9A06-58EA631913D3}"/>
    <cellStyle name="Hyperlink 528" xfId="29051" xr:uid="{B2A67169-9F3A-45F4-B12A-754A38DA2A22}"/>
    <cellStyle name="Hyperlink 528 2" xfId="29052" xr:uid="{31A3081A-2859-4AA2-95E3-541131567343}"/>
    <cellStyle name="Hyperlink 529" xfId="29053" xr:uid="{0534946A-7479-4F98-9753-BB09F82E6463}"/>
    <cellStyle name="Hyperlink 529 2" xfId="29054" xr:uid="{06D43AD0-E8FF-46E4-B6B6-4DD033AABB8D}"/>
    <cellStyle name="Hyperlink 53" xfId="29055" xr:uid="{9ABFC239-AFF6-4566-9DC3-58F6902FCB54}"/>
    <cellStyle name="Hyperlink 53 2" xfId="29056" xr:uid="{20AB31B0-409C-4B47-AD3C-6C11547AF69B}"/>
    <cellStyle name="Hyperlink 530" xfId="29057" xr:uid="{25335B1E-7BA1-4528-9407-A9C0DCE4B516}"/>
    <cellStyle name="Hyperlink 530 2" xfId="29058" xr:uid="{9D67CA4B-32C0-4C99-B6A9-7A82DF7C0F69}"/>
    <cellStyle name="Hyperlink 531" xfId="29059" xr:uid="{BB6B6C0E-C8DD-4DC6-8711-68B90F6CE8BE}"/>
    <cellStyle name="Hyperlink 531 2" xfId="29060" xr:uid="{F8023409-A6E3-4CF4-92AD-35A7C27FCF17}"/>
    <cellStyle name="Hyperlink 532" xfId="29061" xr:uid="{FF747742-C606-4526-8470-C7872290CE58}"/>
    <cellStyle name="Hyperlink 532 2" xfId="29062" xr:uid="{7C9E1E0D-0859-4176-862E-50908E3F4BD6}"/>
    <cellStyle name="Hyperlink 533" xfId="29063" xr:uid="{7D408B3C-0038-43A0-84D7-A18D9550AFCC}"/>
    <cellStyle name="Hyperlink 533 2" xfId="29064" xr:uid="{70CB796D-92ED-4428-8A71-16689BEFE0F3}"/>
    <cellStyle name="Hyperlink 534" xfId="29065" xr:uid="{57531CF3-C6AE-436C-B8E0-14978DAE050E}"/>
    <cellStyle name="Hyperlink 534 2" xfId="29066" xr:uid="{53D9FFFD-6998-4DCB-BE98-6716FE6E8856}"/>
    <cellStyle name="Hyperlink 535" xfId="29067" xr:uid="{93509B96-2D7D-4EC2-A27B-81151E58BA71}"/>
    <cellStyle name="Hyperlink 535 2" xfId="29068" xr:uid="{CD6188A6-5F03-429D-89FC-04097BD1C995}"/>
    <cellStyle name="Hyperlink 536" xfId="29069" xr:uid="{56DCF75D-471F-46E5-A5EB-4E3C9EEB6469}"/>
    <cellStyle name="Hyperlink 536 2" xfId="29070" xr:uid="{7C057A72-90B9-4D8C-8104-B4A69B6B23DF}"/>
    <cellStyle name="Hyperlink 537" xfId="29071" xr:uid="{8EC954BA-5EFB-4202-8F22-9F13A885CA41}"/>
    <cellStyle name="Hyperlink 537 2" xfId="29072" xr:uid="{2CE8F213-B2A6-45AF-930B-E622C0E17BF6}"/>
    <cellStyle name="Hyperlink 538" xfId="29073" xr:uid="{DC1E4D46-8158-45DA-A018-21F2C7070BF4}"/>
    <cellStyle name="Hyperlink 538 2" xfId="29074" xr:uid="{6F2E221C-427F-4F7A-B0F3-EC53D85080D0}"/>
    <cellStyle name="Hyperlink 539" xfId="29075" xr:uid="{3AEDF42A-1F60-445C-958A-A94FEAD80404}"/>
    <cellStyle name="Hyperlink 539 2" xfId="29076" xr:uid="{93520C0A-CDFD-4E28-A82A-D4E9729687D2}"/>
    <cellStyle name="Hyperlink 54" xfId="29077" xr:uid="{5312DB36-1A28-4C54-95D4-336BCCD7C0E7}"/>
    <cellStyle name="Hyperlink 54 2" xfId="29078" xr:uid="{5999E37A-D61B-4FC0-BF34-89CEDEFECBD9}"/>
    <cellStyle name="Hyperlink 540" xfId="29079" xr:uid="{651C66CF-D190-4071-93DC-844467157C01}"/>
    <cellStyle name="Hyperlink 540 2" xfId="29080" xr:uid="{90981C1D-0FF5-4986-8D0F-C5FA06A833E1}"/>
    <cellStyle name="Hyperlink 541" xfId="29081" xr:uid="{BCACA91E-3FAE-44FB-B500-07012F3E65FA}"/>
    <cellStyle name="Hyperlink 541 2" xfId="29082" xr:uid="{4DD12F8D-3A83-4987-ADBD-90D1413D51DD}"/>
    <cellStyle name="Hyperlink 542" xfId="29083" xr:uid="{1823D117-CAD2-4CD5-B77F-3F35C14E5268}"/>
    <cellStyle name="Hyperlink 542 2" xfId="29084" xr:uid="{F9A56756-59FA-4633-838E-ECCA0BD4C125}"/>
    <cellStyle name="Hyperlink 543" xfId="29085" xr:uid="{D91083E4-F9C3-4566-92EE-95FFE92586E4}"/>
    <cellStyle name="Hyperlink 543 2" xfId="29086" xr:uid="{1730E412-DB34-4538-8BEF-6BC3104AC89A}"/>
    <cellStyle name="Hyperlink 544" xfId="29087" xr:uid="{1CCE4BD8-A9CA-421A-B47C-0E54D531D7DC}"/>
    <cellStyle name="Hyperlink 544 2" xfId="29088" xr:uid="{77D99D9D-F8D9-477B-921B-2A4839C5AFC8}"/>
    <cellStyle name="Hyperlink 545" xfId="29089" xr:uid="{F28ED5F8-87C6-44E0-A7B8-5137EE61260C}"/>
    <cellStyle name="Hyperlink 545 2" xfId="29090" xr:uid="{B2D8FA64-2571-42CB-BC17-6F978DDBC55C}"/>
    <cellStyle name="Hyperlink 546" xfId="29091" xr:uid="{2F63C11A-EBFE-4C4F-8E6B-940075EFBA8C}"/>
    <cellStyle name="Hyperlink 546 2" xfId="29092" xr:uid="{00AF6D00-D431-4D73-974A-967E4058A97A}"/>
    <cellStyle name="Hyperlink 547" xfId="29093" xr:uid="{5C87283B-9E97-41A8-8800-8C2F05736A12}"/>
    <cellStyle name="Hyperlink 547 2" xfId="29094" xr:uid="{EB41206C-AE8E-4947-9520-4D5121874E9E}"/>
    <cellStyle name="Hyperlink 548" xfId="29095" xr:uid="{A896FDD1-80C4-4E8F-B3EA-5C6527E10BC6}"/>
    <cellStyle name="Hyperlink 548 2" xfId="29096" xr:uid="{09613F99-BC25-41C4-97C4-1869A22837D8}"/>
    <cellStyle name="Hyperlink 549" xfId="29097" xr:uid="{60A3DB57-9375-4A18-8D88-D6B31D675D74}"/>
    <cellStyle name="Hyperlink 549 2" xfId="29098" xr:uid="{E2891C18-9D7A-47F4-8C9F-6BAB881D3FAB}"/>
    <cellStyle name="Hyperlink 55" xfId="29099" xr:uid="{78888BC3-6004-466D-942F-A7D69D6C8F27}"/>
    <cellStyle name="Hyperlink 55 2" xfId="29100" xr:uid="{F03322E7-63AE-41D3-822D-8D414AD49308}"/>
    <cellStyle name="Hyperlink 550" xfId="29101" xr:uid="{62D69A2C-ECA3-4057-8DC4-31DF1FDDD6C0}"/>
    <cellStyle name="Hyperlink 550 2" xfId="29102" xr:uid="{77C44CD0-61D3-4E20-A736-61912080EBDB}"/>
    <cellStyle name="Hyperlink 551" xfId="29103" xr:uid="{366C076A-5A66-4F6B-B117-DFE57F08BED6}"/>
    <cellStyle name="Hyperlink 551 2" xfId="29104" xr:uid="{9A8DE4E6-C185-40D4-8E08-970D73E2C95D}"/>
    <cellStyle name="Hyperlink 552" xfId="29105" xr:uid="{7FF6C813-8EF3-4940-80DC-4056644CB401}"/>
    <cellStyle name="Hyperlink 552 2" xfId="29106" xr:uid="{3A644714-5B23-4E1B-81E2-D0081BBA949B}"/>
    <cellStyle name="Hyperlink 553" xfId="29107" xr:uid="{C4DC70BE-7581-414D-8848-3035A7DBD38A}"/>
    <cellStyle name="Hyperlink 553 2" xfId="29108" xr:uid="{9445371B-D777-4BB4-BF7C-5A8344FA392D}"/>
    <cellStyle name="Hyperlink 554" xfId="29109" xr:uid="{42EABA07-CFFB-4015-9F8B-1C9E2BDDF7C0}"/>
    <cellStyle name="Hyperlink 554 2" xfId="29110" xr:uid="{DA1EBCC1-5FD3-48CA-8094-F056E3C1FC8D}"/>
    <cellStyle name="Hyperlink 555" xfId="29111" xr:uid="{2D66DDFB-73E6-433D-B656-42D583A74CDC}"/>
    <cellStyle name="Hyperlink 555 2" xfId="29112" xr:uid="{E92C5F33-E909-49E2-9228-FE2BED98A673}"/>
    <cellStyle name="Hyperlink 556" xfId="29113" xr:uid="{491E985B-9200-45B7-8488-379B1D63EBC0}"/>
    <cellStyle name="Hyperlink 556 2" xfId="29114" xr:uid="{775E69FD-5B8B-4CED-899F-0CD4CCD4D62F}"/>
    <cellStyle name="Hyperlink 557" xfId="29115" xr:uid="{AFA86B32-A49F-4513-BFBC-05D66D132723}"/>
    <cellStyle name="Hyperlink 557 2" xfId="29116" xr:uid="{28311D7F-4A17-4918-B6CB-CB342D468F42}"/>
    <cellStyle name="Hyperlink 558" xfId="29117" xr:uid="{065A0B03-DA44-48F4-9444-5C76BDC2EE55}"/>
    <cellStyle name="Hyperlink 558 2" xfId="29118" xr:uid="{885EF43B-9F26-4179-8214-51507B8D6044}"/>
    <cellStyle name="Hyperlink 559" xfId="29119" xr:uid="{E8015A22-AA09-48F4-84AB-5C8B805993AF}"/>
    <cellStyle name="Hyperlink 559 2" xfId="29120" xr:uid="{E3DCCA58-CD2D-49F3-8AC7-FFD6469B9BEE}"/>
    <cellStyle name="Hyperlink 56" xfId="29121" xr:uid="{4E098158-0761-4A83-9BC0-C9F62EDF770B}"/>
    <cellStyle name="Hyperlink 56 2" xfId="29122" xr:uid="{1C495A29-4CDB-4028-878A-56E8B93E8145}"/>
    <cellStyle name="Hyperlink 560" xfId="29123" xr:uid="{17CAE60D-0639-4585-BB0D-C54C37F065B1}"/>
    <cellStyle name="Hyperlink 560 2" xfId="29124" xr:uid="{A6CC8859-1751-45E7-91A7-0A31CB0554E3}"/>
    <cellStyle name="Hyperlink 561" xfId="29125" xr:uid="{1B6A57B6-A463-4AB5-A976-2CBD102C7271}"/>
    <cellStyle name="Hyperlink 561 2" xfId="29126" xr:uid="{F5524018-0FCF-4903-B083-76F96899AA24}"/>
    <cellStyle name="Hyperlink 562" xfId="29127" xr:uid="{D1D48B90-5FFA-4BCA-BEF1-BC8C1EB9C749}"/>
    <cellStyle name="Hyperlink 562 2" xfId="29128" xr:uid="{75D9009E-DC7A-4950-ACBA-72900E557FBD}"/>
    <cellStyle name="Hyperlink 563" xfId="29129" xr:uid="{054CB5B5-C8F4-4188-9669-D4909F66D593}"/>
    <cellStyle name="Hyperlink 563 2" xfId="29130" xr:uid="{02BBC7C1-E6C8-40AB-8F3B-C2A4411F8447}"/>
    <cellStyle name="Hyperlink 564" xfId="29131" xr:uid="{452F01F6-1D74-4DF0-8361-C51805E6C5BB}"/>
    <cellStyle name="Hyperlink 564 2" xfId="29132" xr:uid="{53784416-CBD6-4295-931E-C4AC5B71FFA0}"/>
    <cellStyle name="Hyperlink 565" xfId="29133" xr:uid="{59F8DDAC-0BB8-4CE5-A7D5-C1E66A3C94A8}"/>
    <cellStyle name="Hyperlink 565 2" xfId="29134" xr:uid="{A896C6AF-9422-4BC3-98FF-51865EA34F8F}"/>
    <cellStyle name="Hyperlink 566" xfId="29135" xr:uid="{AB38DBFA-06EA-49A4-AC26-FBFDD2DAC12D}"/>
    <cellStyle name="Hyperlink 566 2" xfId="29136" xr:uid="{707AE5EB-693B-44CD-A7C0-65F746AD035A}"/>
    <cellStyle name="Hyperlink 567" xfId="29137" xr:uid="{5579D414-5302-40F0-87BC-6E84599DA233}"/>
    <cellStyle name="Hyperlink 567 2" xfId="29138" xr:uid="{E0C77D45-A80A-4B2F-B68A-ED9B21AF3A3E}"/>
    <cellStyle name="Hyperlink 568" xfId="29139" xr:uid="{2A0D6CDF-8FD9-4D48-86C4-0A4B42CB3394}"/>
    <cellStyle name="Hyperlink 568 2" xfId="29140" xr:uid="{C327FCC8-C018-4D2F-B439-F58CED214E74}"/>
    <cellStyle name="Hyperlink 569" xfId="29141" xr:uid="{33322272-0CA7-4143-96B9-9DC07E1278D0}"/>
    <cellStyle name="Hyperlink 569 2" xfId="29142" xr:uid="{EF78F09D-3A85-4F55-A6DD-92D3EF559841}"/>
    <cellStyle name="Hyperlink 57" xfId="29143" xr:uid="{E68680E6-A322-4AA6-95C3-D7ED4C1E9ADC}"/>
    <cellStyle name="Hyperlink 57 2" xfId="29144" xr:uid="{3073D830-5AF0-474E-BE38-C03133F0A1AD}"/>
    <cellStyle name="Hyperlink 570" xfId="29145" xr:uid="{2AE562EF-9BFF-439E-841D-CD3221FBC684}"/>
    <cellStyle name="Hyperlink 570 2" xfId="29146" xr:uid="{74D03130-F1B9-46A1-9546-1B60555DFBD2}"/>
    <cellStyle name="Hyperlink 571" xfId="29147" xr:uid="{AF567742-5976-42C4-9886-9674F00046D7}"/>
    <cellStyle name="Hyperlink 571 2" xfId="29148" xr:uid="{1A0243FE-A05C-4665-9A4B-FA7823CCC36E}"/>
    <cellStyle name="Hyperlink 572" xfId="29149" xr:uid="{BFB6EE8C-2ED9-46A4-BE70-3719966483D4}"/>
    <cellStyle name="Hyperlink 572 2" xfId="29150" xr:uid="{C9F733BC-F9B7-46A7-BBD6-CCB654D5382C}"/>
    <cellStyle name="Hyperlink 573" xfId="29151" xr:uid="{EC8B63A0-2C72-431D-8EB9-E69F9B239A7D}"/>
    <cellStyle name="Hyperlink 573 2" xfId="29152" xr:uid="{56279A79-4A08-4CDB-BD13-70F0D7781F33}"/>
    <cellStyle name="Hyperlink 574" xfId="29153" xr:uid="{24D14C59-8F68-41A7-8CB4-C7915DF15D3C}"/>
    <cellStyle name="Hyperlink 574 2" xfId="29154" xr:uid="{B15452D0-0E6F-47E8-8F75-7F670BFE7EE4}"/>
    <cellStyle name="Hyperlink 575" xfId="29155" xr:uid="{4311F009-8783-4162-AF03-3CA5B62B5788}"/>
    <cellStyle name="Hyperlink 575 2" xfId="29156" xr:uid="{9E702750-5FC8-4702-80BC-B0A40BABF2E1}"/>
    <cellStyle name="Hyperlink 576" xfId="29157" xr:uid="{68B0E49B-5B17-4CAC-85C3-D3CB9D0A319B}"/>
    <cellStyle name="Hyperlink 576 2" xfId="29158" xr:uid="{28FEDE98-FC41-4DF2-BBCA-9234BE77DBF2}"/>
    <cellStyle name="Hyperlink 577" xfId="29159" xr:uid="{B40072FB-25E8-40E5-AA91-6FB25BAFC8B0}"/>
    <cellStyle name="Hyperlink 577 2" xfId="29160" xr:uid="{A092B64D-AA37-426E-AAA1-73491DD39A42}"/>
    <cellStyle name="Hyperlink 578" xfId="29161" xr:uid="{E3B76BD7-937F-4D98-914D-55C8B89AD561}"/>
    <cellStyle name="Hyperlink 578 2" xfId="29162" xr:uid="{BD91732B-6654-4D2E-9613-359047ECFEFB}"/>
    <cellStyle name="Hyperlink 579" xfId="29163" xr:uid="{59AB7512-A090-4AA7-B76C-BA86F8D03C58}"/>
    <cellStyle name="Hyperlink 579 2" xfId="29164" xr:uid="{BBC0B9F6-B0AB-4A18-9EA3-BD967CEEE009}"/>
    <cellStyle name="Hyperlink 58" xfId="29165" xr:uid="{E485CDB1-F3C1-4470-8439-EBC085020F80}"/>
    <cellStyle name="Hyperlink 58 2" xfId="29166" xr:uid="{0986E34F-CBD8-4E6A-84D8-9D3D6F445B59}"/>
    <cellStyle name="Hyperlink 580" xfId="29167" xr:uid="{BF866C08-268F-4E98-A1F6-025467232E8C}"/>
    <cellStyle name="Hyperlink 580 2" xfId="29168" xr:uid="{0A4F053E-3CD0-47B4-8EF0-C4B0C0E4E117}"/>
    <cellStyle name="Hyperlink 581" xfId="29169" xr:uid="{9CD1093F-081B-4266-903F-3AE17454586B}"/>
    <cellStyle name="Hyperlink 581 2" xfId="29170" xr:uid="{0E466AF4-6C6B-4CF8-B446-E182B091138E}"/>
    <cellStyle name="Hyperlink 582" xfId="29171" xr:uid="{113A40A5-2B93-451B-9DCA-4FE4531E1FB3}"/>
    <cellStyle name="Hyperlink 582 2" xfId="29172" xr:uid="{7558AD28-38BB-49AC-9DE8-8239AF2D27EE}"/>
    <cellStyle name="Hyperlink 583" xfId="29173" xr:uid="{3E611286-FB3C-424D-8644-DD8F2BD44179}"/>
    <cellStyle name="Hyperlink 583 2" xfId="29174" xr:uid="{23D0FE4A-4A20-4BA5-B430-DFD31FC0775C}"/>
    <cellStyle name="Hyperlink 584" xfId="29175" xr:uid="{6A97E321-E939-4742-9278-E0630EF4BED3}"/>
    <cellStyle name="Hyperlink 584 2" xfId="29176" xr:uid="{ECED29AB-79C2-44E2-9ADB-A05B632845D2}"/>
    <cellStyle name="Hyperlink 585" xfId="29177" xr:uid="{20D77AA1-4599-4A4E-8FFF-B603BDA22950}"/>
    <cellStyle name="Hyperlink 585 2" xfId="29178" xr:uid="{6D6127F0-F70C-4A8C-A71B-DCD40A34234E}"/>
    <cellStyle name="Hyperlink 586" xfId="29179" xr:uid="{6B9758FC-DBF3-4DB0-9C66-6F6AC2A401E9}"/>
    <cellStyle name="Hyperlink 586 2" xfId="29180" xr:uid="{395CADF9-DE92-464B-B2AF-2FD0DC6EF21F}"/>
    <cellStyle name="Hyperlink 587" xfId="29181" xr:uid="{4C7AEC78-BF45-42F2-B58B-A1AC79F0C3CF}"/>
    <cellStyle name="Hyperlink 587 2" xfId="29182" xr:uid="{FEAE7314-B821-4D5D-B0C4-DABBE1FFFD77}"/>
    <cellStyle name="Hyperlink 588" xfId="29183" xr:uid="{D494715B-ED10-44ED-AB56-6BF621BE8874}"/>
    <cellStyle name="Hyperlink 588 2" xfId="29184" xr:uid="{CF92C089-34C9-4358-AE76-74C12A6B4BBC}"/>
    <cellStyle name="Hyperlink 589" xfId="29185" xr:uid="{65E547AB-6B8C-40FF-AC98-D8503757A39E}"/>
    <cellStyle name="Hyperlink 589 2" xfId="29186" xr:uid="{9F758F5F-8233-4B9D-BC14-8AB912369113}"/>
    <cellStyle name="Hyperlink 59" xfId="29187" xr:uid="{9F27CE7E-5E19-4443-92C3-AE6BB3AC3D5D}"/>
    <cellStyle name="Hyperlink 59 2" xfId="29188" xr:uid="{8D8E90A3-DF4E-421C-89FA-D1120CC0CD2C}"/>
    <cellStyle name="Hyperlink 590" xfId="29189" xr:uid="{988E18B7-3BC3-4D0E-987D-F466A3802970}"/>
    <cellStyle name="Hyperlink 590 2" xfId="29190" xr:uid="{02DDD088-989A-4CAA-A3FB-E9DF58E09446}"/>
    <cellStyle name="Hyperlink 591" xfId="29191" xr:uid="{97AC42D5-DAA0-47F8-B18A-5025D1E3BC97}"/>
    <cellStyle name="Hyperlink 591 2" xfId="29192" xr:uid="{AE701E93-22C5-4940-9D0E-17595DA17803}"/>
    <cellStyle name="Hyperlink 592" xfId="29193" xr:uid="{E993E1EA-38FD-44B0-99E5-7721BCC1C6B3}"/>
    <cellStyle name="Hyperlink 592 2" xfId="29194" xr:uid="{F03A94C9-54B4-498C-8BB6-6CAF80BF1E46}"/>
    <cellStyle name="Hyperlink 593" xfId="29195" xr:uid="{08361932-DE6F-45B9-A50F-132AA84D540A}"/>
    <cellStyle name="Hyperlink 593 2" xfId="29196" xr:uid="{F2C85AD1-C229-4530-B092-CA052D78A890}"/>
    <cellStyle name="Hyperlink 594" xfId="29197" xr:uid="{036DF3FB-3594-46E7-AABF-27C83363B29C}"/>
    <cellStyle name="Hyperlink 594 2" xfId="29198" xr:uid="{92154D40-F4FC-4D4F-9571-11FCA24BB915}"/>
    <cellStyle name="Hyperlink 595" xfId="29199" xr:uid="{A531DC4C-FEF2-4CC5-9F32-BBAD07614BE2}"/>
    <cellStyle name="Hyperlink 595 2" xfId="29200" xr:uid="{70A3A4C7-D21E-402D-9223-270ADB5421C2}"/>
    <cellStyle name="Hyperlink 596" xfId="29201" xr:uid="{BF87533C-FA45-46FC-911B-E1EF4E8B92B6}"/>
    <cellStyle name="Hyperlink 596 2" xfId="29202" xr:uid="{689FF792-B5D2-4786-BB97-64D42BBA788B}"/>
    <cellStyle name="Hyperlink 597" xfId="29203" xr:uid="{225D565A-68D6-4408-A493-F4C2DFA339E7}"/>
    <cellStyle name="Hyperlink 597 2" xfId="29204" xr:uid="{7AC69EB8-4CCE-4071-A73A-660CB9E715F1}"/>
    <cellStyle name="Hyperlink 598" xfId="29205" xr:uid="{D8309F7A-6710-4EC0-98C4-262B4289D037}"/>
    <cellStyle name="Hyperlink 598 2" xfId="29206" xr:uid="{83F06817-A213-4AC6-94B1-41D8CA4E53DC}"/>
    <cellStyle name="Hyperlink 599" xfId="29207" xr:uid="{924689A5-B64B-43D2-97C6-7B6EC34EFCEA}"/>
    <cellStyle name="Hyperlink 599 2" xfId="29208" xr:uid="{9C47D39D-6592-4EA5-8B27-A87AEE4BBA9A}"/>
    <cellStyle name="Hyperlink 6" xfId="29209" xr:uid="{42242921-D1A7-4427-AF29-74AD8E1D4036}"/>
    <cellStyle name="Hyperlink 6 2" xfId="29210" xr:uid="{BCE9B465-BBF5-45F6-8399-DA1E528B4736}"/>
    <cellStyle name="Hyperlink 60" xfId="29211" xr:uid="{343DCE67-94CE-4A82-B39C-3E4853B4F6B6}"/>
    <cellStyle name="Hyperlink 60 2" xfId="29212" xr:uid="{D6DF43BC-8F53-4D9F-B16A-084447C3B78E}"/>
    <cellStyle name="Hyperlink 600" xfId="29213" xr:uid="{53054BB5-1322-4C1F-980D-F3CDBB414BF3}"/>
    <cellStyle name="Hyperlink 600 2" xfId="29214" xr:uid="{5DB6C631-EC20-4277-8847-F2BA22B6FFA7}"/>
    <cellStyle name="Hyperlink 601" xfId="29215" xr:uid="{8BC9ADE8-0C77-446D-B39E-A2E114B395E9}"/>
    <cellStyle name="Hyperlink 601 2" xfId="29216" xr:uid="{16B3FC5A-E9B6-4415-A7F0-ECCB5388452D}"/>
    <cellStyle name="Hyperlink 602" xfId="29217" xr:uid="{FCE8182E-6D83-4F38-88B9-DFD2C40204B1}"/>
    <cellStyle name="Hyperlink 602 2" xfId="29218" xr:uid="{5960039D-8EDF-4F45-937A-0110C07C22A3}"/>
    <cellStyle name="Hyperlink 603" xfId="29219" xr:uid="{72476123-959E-480F-A846-3E5FF6EC6EB2}"/>
    <cellStyle name="Hyperlink 603 2" xfId="29220" xr:uid="{8745AD37-9C56-48C7-A639-6560C3C0956A}"/>
    <cellStyle name="Hyperlink 604" xfId="29221" xr:uid="{56B76543-B229-40E0-A2B5-345D3A7F4607}"/>
    <cellStyle name="Hyperlink 604 2" xfId="29222" xr:uid="{7951B009-73E3-4A82-B11E-27425AF75EF2}"/>
    <cellStyle name="Hyperlink 605" xfId="29223" xr:uid="{16AC3C35-5AA4-4604-99E4-DBCB9D075F37}"/>
    <cellStyle name="Hyperlink 605 2" xfId="29224" xr:uid="{B691A7F0-B9BA-40D9-8D11-0068EFACD3C5}"/>
    <cellStyle name="Hyperlink 606" xfId="29225" xr:uid="{73421C46-3BB5-49B0-8F74-6362AC6BF98F}"/>
    <cellStyle name="Hyperlink 606 2" xfId="29226" xr:uid="{DFDDA1A0-3E24-4E80-805A-9A6D98F0CDC8}"/>
    <cellStyle name="Hyperlink 607" xfId="29227" xr:uid="{8A6A2ED0-3B87-4B14-BD2B-FCAA2846E54F}"/>
    <cellStyle name="Hyperlink 607 2" xfId="29228" xr:uid="{3A833174-954F-4CD6-966C-932042EBB4BD}"/>
    <cellStyle name="Hyperlink 608" xfId="29229" xr:uid="{ECDFEBB3-1923-47A7-99D8-B243CC70C093}"/>
    <cellStyle name="Hyperlink 608 2" xfId="29230" xr:uid="{2029B8F4-2E5F-44A7-8BEE-D805F17D5F41}"/>
    <cellStyle name="Hyperlink 609" xfId="29231" xr:uid="{09381EAE-41E7-4497-B88B-7E399D44F345}"/>
    <cellStyle name="Hyperlink 609 2" xfId="29232" xr:uid="{642B81E8-FBB2-4D78-9945-7FEBCA22502C}"/>
    <cellStyle name="Hyperlink 61" xfId="29233" xr:uid="{08E064FE-A6DA-4EE1-A0D1-31A8831FCAEE}"/>
    <cellStyle name="Hyperlink 61 2" xfId="29234" xr:uid="{F895F7D1-880F-4783-B6F8-D6C6B9EA1519}"/>
    <cellStyle name="Hyperlink 610" xfId="29235" xr:uid="{209FC643-C799-43EC-817B-479A4A9B42EE}"/>
    <cellStyle name="Hyperlink 610 2" xfId="29236" xr:uid="{CAA9DA99-A479-486A-98BC-F1272DCA90AC}"/>
    <cellStyle name="Hyperlink 611" xfId="29237" xr:uid="{502AB82D-495A-4607-836C-4B73D796C502}"/>
    <cellStyle name="Hyperlink 611 2" xfId="29238" xr:uid="{1BD03802-D0E3-4D71-8281-EA675D6719A4}"/>
    <cellStyle name="Hyperlink 612" xfId="29239" xr:uid="{BAE1AB0F-50E8-45B2-BB48-F91D7D68AAB9}"/>
    <cellStyle name="Hyperlink 612 2" xfId="29240" xr:uid="{11FC2334-1A56-4B1F-9781-367E40649803}"/>
    <cellStyle name="Hyperlink 613" xfId="29241" xr:uid="{6973DE58-69C6-46CB-89CC-29738B6C3354}"/>
    <cellStyle name="Hyperlink 613 2" xfId="29242" xr:uid="{218A3A7D-9B00-4452-A407-517BA785529F}"/>
    <cellStyle name="Hyperlink 614" xfId="29243" xr:uid="{2935AFA8-8EC4-4C72-9D20-552D7D00C651}"/>
    <cellStyle name="Hyperlink 614 2" xfId="29244" xr:uid="{FBDBAC2C-02B8-4EC8-A561-25069F1F0982}"/>
    <cellStyle name="Hyperlink 615" xfId="29245" xr:uid="{A15A092F-6E93-4DC8-B8A6-03B6CCFC3E61}"/>
    <cellStyle name="Hyperlink 615 2" xfId="29246" xr:uid="{D6F433F4-1CE4-48EE-B181-46D7E603EFE1}"/>
    <cellStyle name="Hyperlink 616" xfId="29247" xr:uid="{6C375E89-1B96-4740-BFDE-7F438EFF31D1}"/>
    <cellStyle name="Hyperlink 616 2" xfId="29248" xr:uid="{D7811348-DC75-4181-9EE3-CCC7CA9C2009}"/>
    <cellStyle name="Hyperlink 617" xfId="29249" xr:uid="{8A143366-F45A-49D6-9F22-AB202844E0AD}"/>
    <cellStyle name="Hyperlink 617 2" xfId="29250" xr:uid="{CC832F4E-F1C6-4E0D-B317-0AFBB42B9409}"/>
    <cellStyle name="Hyperlink 618" xfId="29251" xr:uid="{41A446DB-B63B-4529-B54D-FD98F465FBB9}"/>
    <cellStyle name="Hyperlink 618 2" xfId="29252" xr:uid="{43F56714-BC76-422E-9B1C-B68B4A9004C9}"/>
    <cellStyle name="Hyperlink 619" xfId="29253" xr:uid="{EB1AC068-0D7A-421A-9523-1DEE8C5BE2B8}"/>
    <cellStyle name="Hyperlink 619 2" xfId="29254" xr:uid="{DC208A46-A8C2-4D99-8D91-D73E51CACB9C}"/>
    <cellStyle name="Hyperlink 62" xfId="29255" xr:uid="{559C958E-77C8-4ED3-8C4F-55874DD982E8}"/>
    <cellStyle name="Hyperlink 62 2" xfId="29256" xr:uid="{5D016CA0-C16B-4F38-80AC-B889B8360382}"/>
    <cellStyle name="Hyperlink 620" xfId="29257" xr:uid="{B1DC1F68-7CEA-4143-924A-E6373B43CBFB}"/>
    <cellStyle name="Hyperlink 620 2" xfId="29258" xr:uid="{C61726DD-FB26-4CFC-9B2D-DECFB608E918}"/>
    <cellStyle name="Hyperlink 621" xfId="29259" xr:uid="{D1127213-528D-41FA-AF4A-2BF30B15187F}"/>
    <cellStyle name="Hyperlink 621 2" xfId="29260" xr:uid="{08C2BBE5-E704-47FE-8DD3-D15DF370D3CE}"/>
    <cellStyle name="Hyperlink 622" xfId="29261" xr:uid="{078AE6BB-CD53-4040-81BB-93003ED0128F}"/>
    <cellStyle name="Hyperlink 622 2" xfId="29262" xr:uid="{6FD27B0A-3F95-4848-9275-64EC7264124F}"/>
    <cellStyle name="Hyperlink 623" xfId="29263" xr:uid="{67876286-75F1-49F2-B7EE-3EBAE16701C3}"/>
    <cellStyle name="Hyperlink 623 2" xfId="29264" xr:uid="{383CCC04-E8D3-4650-83D0-CDED76416867}"/>
    <cellStyle name="Hyperlink 624" xfId="29265" xr:uid="{00573560-8DAA-4F55-8B44-65FC269133BC}"/>
    <cellStyle name="Hyperlink 624 2" xfId="29266" xr:uid="{98991186-4D99-4DF0-A106-5947E45672D0}"/>
    <cellStyle name="Hyperlink 625" xfId="29267" xr:uid="{3D357096-8F95-4F91-80ED-0946FA406ED2}"/>
    <cellStyle name="Hyperlink 625 2" xfId="29268" xr:uid="{C4922545-C24E-4223-887E-D530B8F62D13}"/>
    <cellStyle name="Hyperlink 626" xfId="29269" xr:uid="{ADF2F17B-27C6-4164-A3F0-4A98AFA2770E}"/>
    <cellStyle name="Hyperlink 626 2" xfId="29270" xr:uid="{6A461114-B1F7-4B2A-BADD-0802AE609ED1}"/>
    <cellStyle name="Hyperlink 627" xfId="29271" xr:uid="{245D4F85-9FBD-41D5-A10B-8E3871ED556F}"/>
    <cellStyle name="Hyperlink 627 2" xfId="29272" xr:uid="{54F6D61B-8EBB-444B-9456-586441693691}"/>
    <cellStyle name="Hyperlink 628" xfId="29273" xr:uid="{E4EC75C7-D685-44E6-9AC6-66E3D1FA8CAA}"/>
    <cellStyle name="Hyperlink 628 2" xfId="29274" xr:uid="{4D171A7E-4B7B-42F1-86CB-2F758F3EA75E}"/>
    <cellStyle name="Hyperlink 629" xfId="29275" xr:uid="{265E05EB-DB4F-4B9F-80BA-574B639CFDDC}"/>
    <cellStyle name="Hyperlink 629 2" xfId="29276" xr:uid="{FF589CEA-8525-400E-A141-AEE5B2DC731E}"/>
    <cellStyle name="Hyperlink 63" xfId="29277" xr:uid="{80F9ECA6-EF81-4205-B6FD-7CAEC6026346}"/>
    <cellStyle name="Hyperlink 63 2" xfId="29278" xr:uid="{B4E62A5B-8DD3-4F87-AE10-85AF09FCDAAD}"/>
    <cellStyle name="Hyperlink 630" xfId="29279" xr:uid="{8FC49CDD-B158-41C1-8322-80D616709ABE}"/>
    <cellStyle name="Hyperlink 630 2" xfId="29280" xr:uid="{95394A70-ABDD-4B6C-914E-4B1415A99EA1}"/>
    <cellStyle name="Hyperlink 631" xfId="29281" xr:uid="{CCA9C4CD-A99B-4E83-8A83-95C9857E000F}"/>
    <cellStyle name="Hyperlink 631 2" xfId="29282" xr:uid="{058BA828-A62E-4058-BE5F-7364E8A02EAF}"/>
    <cellStyle name="Hyperlink 632" xfId="29283" xr:uid="{982B8C80-02D7-4E40-8147-303F8A65628C}"/>
    <cellStyle name="Hyperlink 632 2" xfId="29284" xr:uid="{C45DE1D3-1B3E-46A5-99BF-41C4FDB56243}"/>
    <cellStyle name="Hyperlink 633" xfId="29285" xr:uid="{4CB23E97-4ACE-453D-B041-F273EBEE82C6}"/>
    <cellStyle name="Hyperlink 633 2" xfId="29286" xr:uid="{25843FAE-49CA-454D-9A72-17901CB70A18}"/>
    <cellStyle name="Hyperlink 634" xfId="29287" xr:uid="{78F1CEFF-9FA4-4B74-9734-0CB66ADFC6FA}"/>
    <cellStyle name="Hyperlink 634 2" xfId="29288" xr:uid="{BDF3199D-E2BE-4D55-97B9-EE520DA8AE83}"/>
    <cellStyle name="Hyperlink 635" xfId="29289" xr:uid="{665DCA50-298E-4253-940C-198EFAF05BC8}"/>
    <cellStyle name="Hyperlink 635 2" xfId="29290" xr:uid="{C052A412-6C37-49BA-A1F8-282C4E304547}"/>
    <cellStyle name="Hyperlink 636" xfId="29291" xr:uid="{E1FED965-75DA-4C24-9A10-4112DA626DD9}"/>
    <cellStyle name="Hyperlink 636 2" xfId="29292" xr:uid="{7C257342-96DA-435B-A0ED-B502A9005795}"/>
    <cellStyle name="Hyperlink 637" xfId="29293" xr:uid="{72B0C7C7-030C-4209-B5C7-99C8DD20474F}"/>
    <cellStyle name="Hyperlink 637 2" xfId="29294" xr:uid="{EFAE9731-B91D-43E4-9AC8-E3642863977E}"/>
    <cellStyle name="Hyperlink 638" xfId="29295" xr:uid="{534A58AE-1EF1-4AA0-B96B-E202DDA195F3}"/>
    <cellStyle name="Hyperlink 638 2" xfId="29296" xr:uid="{B412C861-7F1E-467A-ADA0-BAF08147E9D3}"/>
    <cellStyle name="Hyperlink 639" xfId="29297" xr:uid="{5CD0AA6A-1E3D-4389-84C6-3A1358352048}"/>
    <cellStyle name="Hyperlink 639 2" xfId="29298" xr:uid="{0FA50543-E826-4BBE-8730-76D1BA1791F4}"/>
    <cellStyle name="Hyperlink 64" xfId="29299" xr:uid="{11C59D33-8329-4BA2-A6B7-8B9FAE666FD0}"/>
    <cellStyle name="Hyperlink 64 2" xfId="29300" xr:uid="{8069B0D1-3F6E-4708-AFC0-979C69A1E199}"/>
    <cellStyle name="Hyperlink 640" xfId="29301" xr:uid="{BF445461-87DE-4183-989F-A20DA1F692F3}"/>
    <cellStyle name="Hyperlink 640 2" xfId="29302" xr:uid="{A6636062-7C15-4442-A3AA-28D29E8D8EBC}"/>
    <cellStyle name="Hyperlink 641" xfId="29303" xr:uid="{9B69759A-1C50-4B46-AE60-8A47D6783FBC}"/>
    <cellStyle name="Hyperlink 641 2" xfId="29304" xr:uid="{0654355F-F4BD-442C-BC33-4E7536C4D88A}"/>
    <cellStyle name="Hyperlink 642" xfId="29305" xr:uid="{873A52FC-6E70-4F42-8AEE-B26E6EAE9FF0}"/>
    <cellStyle name="Hyperlink 642 2" xfId="29306" xr:uid="{0A2E8DE2-1D0C-40E6-BAA1-552BCB6C4375}"/>
    <cellStyle name="Hyperlink 643" xfId="29307" xr:uid="{56CF0A21-8D26-4216-8854-CFBF6D005348}"/>
    <cellStyle name="Hyperlink 643 2" xfId="29308" xr:uid="{BECC1335-B3D6-4C14-B478-1D4B48A9595D}"/>
    <cellStyle name="Hyperlink 644" xfId="29309" xr:uid="{3EC3CE02-B0BE-4A09-A4C7-5C4ED71D437E}"/>
    <cellStyle name="Hyperlink 644 2" xfId="29310" xr:uid="{34F0CF92-0FE5-4C63-9227-68BE09EAA435}"/>
    <cellStyle name="Hyperlink 645" xfId="29311" xr:uid="{70687FDE-9E00-47C8-96B2-B25789070526}"/>
    <cellStyle name="Hyperlink 645 2" xfId="29312" xr:uid="{2D55B939-7159-490F-A810-9EB3BF084AD6}"/>
    <cellStyle name="Hyperlink 646" xfId="29313" xr:uid="{4811D9B4-2D6F-4EDB-AF39-218028290B4F}"/>
    <cellStyle name="Hyperlink 646 2" xfId="29314" xr:uid="{963E5094-389C-4DE2-80AA-985A5E9E4AB1}"/>
    <cellStyle name="Hyperlink 647" xfId="29315" xr:uid="{070BCE13-9643-44D9-8F63-840955599CFA}"/>
    <cellStyle name="Hyperlink 647 2" xfId="29316" xr:uid="{E88A1467-7261-4CFB-B6EC-08EB7BF268E1}"/>
    <cellStyle name="Hyperlink 648" xfId="29317" xr:uid="{5125C0C3-42AD-4C78-8970-94B298F31D93}"/>
    <cellStyle name="Hyperlink 648 2" xfId="29318" xr:uid="{32148542-B435-4755-AE2A-3A5D1FAB9963}"/>
    <cellStyle name="Hyperlink 649" xfId="29319" xr:uid="{545E4924-909B-40C6-A0B4-A916FBFA2750}"/>
    <cellStyle name="Hyperlink 649 2" xfId="29320" xr:uid="{0C5159A6-4091-4322-AE8C-472142A5DC99}"/>
    <cellStyle name="Hyperlink 65" xfId="29321" xr:uid="{916093CE-98B6-41F5-9566-4C092566EFE2}"/>
    <cellStyle name="Hyperlink 65 2" xfId="29322" xr:uid="{75D81A8B-2E48-4348-8C8F-2F4271A20DD3}"/>
    <cellStyle name="Hyperlink 650" xfId="29323" xr:uid="{07D37AA2-8642-4839-8C07-0583C2B39A89}"/>
    <cellStyle name="Hyperlink 650 2" xfId="29324" xr:uid="{3EFB5C30-F5DA-45C6-B3AF-A162D7DB0F9A}"/>
    <cellStyle name="Hyperlink 651" xfId="29325" xr:uid="{3F5488A8-E3C4-444F-B6D8-C3AF0528F12B}"/>
    <cellStyle name="Hyperlink 651 2" xfId="29326" xr:uid="{87F60E90-4331-4244-946C-596CE5E0931F}"/>
    <cellStyle name="Hyperlink 652" xfId="29327" xr:uid="{706E7C75-CCCA-49F2-83EC-66E57EC17921}"/>
    <cellStyle name="Hyperlink 652 2" xfId="29328" xr:uid="{CD577E90-56A8-496F-8C51-177009A20AC7}"/>
    <cellStyle name="Hyperlink 653" xfId="29329" xr:uid="{C6C7AEF8-159E-4407-B1C0-F7D7553E2C81}"/>
    <cellStyle name="Hyperlink 653 2" xfId="29330" xr:uid="{8492C485-B8A1-4E78-9081-F8B283AAC783}"/>
    <cellStyle name="Hyperlink 654" xfId="29331" xr:uid="{538F18CC-DC62-4F4E-8725-FE87A7200B7E}"/>
    <cellStyle name="Hyperlink 654 2" xfId="29332" xr:uid="{D395DB44-B8E6-4C78-A57C-ED4D9188C8E8}"/>
    <cellStyle name="Hyperlink 655" xfId="29333" xr:uid="{77F4E650-2FD1-4A0B-B987-F5AFD149D84F}"/>
    <cellStyle name="Hyperlink 655 2" xfId="29334" xr:uid="{00BB618F-0EA8-4D9B-8A5A-5FAE74B34698}"/>
    <cellStyle name="Hyperlink 656" xfId="29335" xr:uid="{AAB5BCD3-3DE8-44C8-9EFD-5F0D366CCE7A}"/>
    <cellStyle name="Hyperlink 656 2" xfId="29336" xr:uid="{D8AF10C3-09B3-4117-ACB2-86BE89BEDD7A}"/>
    <cellStyle name="Hyperlink 657" xfId="29337" xr:uid="{224C9701-B215-49C9-9E2D-E54A03869E78}"/>
    <cellStyle name="Hyperlink 657 2" xfId="29338" xr:uid="{801DE25C-6079-45BD-B02C-98BE45531127}"/>
    <cellStyle name="Hyperlink 658" xfId="29339" xr:uid="{3BC919E9-EE96-43F4-AEF6-BAF6E3677C17}"/>
    <cellStyle name="Hyperlink 658 2" xfId="29340" xr:uid="{7179B075-DFF2-46B9-AE5E-718E89525D4C}"/>
    <cellStyle name="Hyperlink 659" xfId="29341" xr:uid="{B404A30E-45E6-46BE-A6DD-2CB3735674C3}"/>
    <cellStyle name="Hyperlink 659 2" xfId="29342" xr:uid="{E94812C6-F293-4DCA-AB95-C07668BFD105}"/>
    <cellStyle name="Hyperlink 66" xfId="29343" xr:uid="{44F141E9-8839-4539-8A93-0FF95733B9E8}"/>
    <cellStyle name="Hyperlink 66 2" xfId="29344" xr:uid="{40675512-9D98-481D-9B91-7E293D52D9EA}"/>
    <cellStyle name="Hyperlink 660" xfId="29345" xr:uid="{00F14310-6697-4E57-978F-A006BAEAE92F}"/>
    <cellStyle name="Hyperlink 660 2" xfId="29346" xr:uid="{DA0EF3C8-3D98-4F11-8CB9-EAC4E46D01C5}"/>
    <cellStyle name="Hyperlink 661" xfId="29347" xr:uid="{02FA7F6D-090C-4687-829D-05729352CBF4}"/>
    <cellStyle name="Hyperlink 661 2" xfId="29348" xr:uid="{0A8FD29B-D94B-49FA-9910-32412D33A656}"/>
    <cellStyle name="Hyperlink 662" xfId="29349" xr:uid="{7953B077-F91D-431F-8D95-2CC99FA962B7}"/>
    <cellStyle name="Hyperlink 662 2" xfId="29350" xr:uid="{ABCCE7EA-BD84-438E-916B-912F6C578870}"/>
    <cellStyle name="Hyperlink 663" xfId="29351" xr:uid="{716BC93F-BAF8-4B6E-A4CB-F880B5346456}"/>
    <cellStyle name="Hyperlink 663 2" xfId="29352" xr:uid="{64FD4E02-2574-42EE-948C-8237E5BB23D1}"/>
    <cellStyle name="Hyperlink 664" xfId="29353" xr:uid="{C90EBB12-D4D8-4571-BD75-35203A936E47}"/>
    <cellStyle name="Hyperlink 664 2" xfId="29354" xr:uid="{50BCF64B-0462-4F0B-9B58-A763DAE5FC91}"/>
    <cellStyle name="Hyperlink 665" xfId="29355" xr:uid="{1781AAA9-1DDD-4D85-8F8E-6631581CFB27}"/>
    <cellStyle name="Hyperlink 665 2" xfId="29356" xr:uid="{55E50969-460D-4F6C-B138-59F07F51B972}"/>
    <cellStyle name="Hyperlink 666" xfId="29357" xr:uid="{7E9112EF-3421-4D79-92AE-EF08B3A47AA8}"/>
    <cellStyle name="Hyperlink 666 2" xfId="29358" xr:uid="{C653E562-ADD0-4C38-87C8-4564457BC017}"/>
    <cellStyle name="Hyperlink 667" xfId="29359" xr:uid="{F82B509E-5901-446F-BFFC-F087DB345988}"/>
    <cellStyle name="Hyperlink 667 2" xfId="29360" xr:uid="{E68ECAD0-4579-4BFA-A5CE-FBCBD64E19D3}"/>
    <cellStyle name="Hyperlink 668" xfId="29361" xr:uid="{7E404025-09A7-4804-84B3-AD8A33500C61}"/>
    <cellStyle name="Hyperlink 668 2" xfId="29362" xr:uid="{5661FD93-843D-445B-997B-B6BE3119146A}"/>
    <cellStyle name="Hyperlink 669" xfId="29363" xr:uid="{5F24D631-680A-49B5-BACE-85EE42030A99}"/>
    <cellStyle name="Hyperlink 669 2" xfId="29364" xr:uid="{27C2FC31-1382-413A-B9B8-9178C1299C72}"/>
    <cellStyle name="Hyperlink 67" xfId="29365" xr:uid="{C5E1E80F-38C4-4493-9019-F3D2CA2A6C90}"/>
    <cellStyle name="Hyperlink 67 2" xfId="29366" xr:uid="{5A49DB29-A279-4BB0-9D1F-9634983A5A98}"/>
    <cellStyle name="Hyperlink 670" xfId="29367" xr:uid="{A710CB39-3EAB-475E-9538-5E4538A1860E}"/>
    <cellStyle name="Hyperlink 670 2" xfId="29368" xr:uid="{442160B9-81C6-475F-9C4F-A1C92793A312}"/>
    <cellStyle name="Hyperlink 671" xfId="29369" xr:uid="{FC8E2AEA-C303-4671-A942-FD73071A4D40}"/>
    <cellStyle name="Hyperlink 671 2" xfId="29370" xr:uid="{E1D290F4-4339-4837-BDD0-E6C4FF9EB412}"/>
    <cellStyle name="Hyperlink 672" xfId="29371" xr:uid="{F119F59B-7D5C-4063-B5CD-672ACE7EF424}"/>
    <cellStyle name="Hyperlink 672 2" xfId="29372" xr:uid="{24E85A6F-4410-4B8E-BA7A-965AD247E7AC}"/>
    <cellStyle name="Hyperlink 673" xfId="29373" xr:uid="{C0C8FBB5-46EF-474F-B5C0-742C485BF578}"/>
    <cellStyle name="Hyperlink 673 2" xfId="29374" xr:uid="{2686C7F8-56C4-4E70-9EEC-1F77A141E6AB}"/>
    <cellStyle name="Hyperlink 674" xfId="29375" xr:uid="{E64BF4A1-9F60-40F2-A3E5-59DD09AAB809}"/>
    <cellStyle name="Hyperlink 674 2" xfId="29376" xr:uid="{74011579-4F5E-4E59-8EA6-F2533F3E1494}"/>
    <cellStyle name="Hyperlink 675" xfId="29377" xr:uid="{35E6C4A1-99E5-4A55-88CE-D80937E1E197}"/>
    <cellStyle name="Hyperlink 675 2" xfId="29378" xr:uid="{34003BEA-C40B-427E-9320-98FF620DA69C}"/>
    <cellStyle name="Hyperlink 676" xfId="29379" xr:uid="{A63E6A38-9D62-4F76-8D94-990FEF0C3BF0}"/>
    <cellStyle name="Hyperlink 676 2" xfId="29380" xr:uid="{02641EB7-A001-4ACB-BAAB-856A00FE389B}"/>
    <cellStyle name="Hyperlink 677" xfId="29381" xr:uid="{FB019075-5978-432D-BBEB-16766F21D692}"/>
    <cellStyle name="Hyperlink 677 2" xfId="29382" xr:uid="{A057540C-D2F2-41A2-84EC-004760BFE8E7}"/>
    <cellStyle name="Hyperlink 678" xfId="29383" xr:uid="{42F7739A-8988-4790-A683-DAC3B181EF2A}"/>
    <cellStyle name="Hyperlink 678 2" xfId="29384" xr:uid="{4E21A25F-F92E-4EAB-B3F2-50AFE1E8107B}"/>
    <cellStyle name="Hyperlink 679" xfId="29385" xr:uid="{91A1F345-A5B3-4D28-B90E-E09359971146}"/>
    <cellStyle name="Hyperlink 679 2" xfId="29386" xr:uid="{70D56ACD-AD26-40B0-97BA-861159899312}"/>
    <cellStyle name="Hyperlink 68" xfId="29387" xr:uid="{EEA062BF-F8AD-43B8-9962-444AFC27008B}"/>
    <cellStyle name="Hyperlink 68 2" xfId="29388" xr:uid="{4DC18FDF-6016-42B3-BC40-CA7B5E9952FD}"/>
    <cellStyle name="Hyperlink 680" xfId="29389" xr:uid="{B827C4BE-0CA9-4E47-A5F2-496FE9ADF0D7}"/>
    <cellStyle name="Hyperlink 680 2" xfId="29390" xr:uid="{932E2C98-67E5-47C3-B225-9AF0DF5D7083}"/>
    <cellStyle name="Hyperlink 681" xfId="29391" xr:uid="{9F2D769E-60AB-4D4C-B14B-8CA7748A4635}"/>
    <cellStyle name="Hyperlink 681 2" xfId="29392" xr:uid="{C2575B15-C896-4999-874E-69486CB185F5}"/>
    <cellStyle name="Hyperlink 682" xfId="29393" xr:uid="{0FCAFC04-E713-4E58-9C7A-3675EC094EB4}"/>
    <cellStyle name="Hyperlink 682 2" xfId="29394" xr:uid="{18596788-29BB-463C-9311-196372B2BCF5}"/>
    <cellStyle name="Hyperlink 683" xfId="29395" xr:uid="{65D4699C-E776-4816-919A-58A369910A33}"/>
    <cellStyle name="Hyperlink 683 2" xfId="29396" xr:uid="{B1515A5C-C6AB-4273-BC50-411AD62D01FB}"/>
    <cellStyle name="Hyperlink 684" xfId="29397" xr:uid="{0BBA73F6-AD27-4555-B712-F8C715EADF15}"/>
    <cellStyle name="Hyperlink 684 2" xfId="29398" xr:uid="{FB4A2C89-3C99-4F63-8A6C-D6D8BAC5C0E1}"/>
    <cellStyle name="Hyperlink 685" xfId="29399" xr:uid="{BA2FD31C-4922-40F7-9F42-883CA0B4BC45}"/>
    <cellStyle name="Hyperlink 685 2" xfId="29400" xr:uid="{AF8E71BD-A4E6-486A-BD72-A546D8E97552}"/>
    <cellStyle name="Hyperlink 686" xfId="29401" xr:uid="{9EA1C2D3-D7C1-4AC3-8455-628FABC44905}"/>
    <cellStyle name="Hyperlink 686 2" xfId="29402" xr:uid="{DED2C1A7-DBBE-4E85-9A0D-C1C518385D69}"/>
    <cellStyle name="Hyperlink 687" xfId="29403" xr:uid="{859376C9-D58B-491A-B56C-8D2A5C8C4873}"/>
    <cellStyle name="Hyperlink 687 2" xfId="29404" xr:uid="{53F43522-AAE2-4AC7-BFBC-C79577AEC218}"/>
    <cellStyle name="Hyperlink 688" xfId="29405" xr:uid="{2459FCA9-6B2C-42C5-B124-2FC73AF3949C}"/>
    <cellStyle name="Hyperlink 688 2" xfId="29406" xr:uid="{CDF69EB7-7C0B-4E63-9881-4DB8A96B5666}"/>
    <cellStyle name="Hyperlink 689" xfId="29407" xr:uid="{BFF8F037-CE90-4F63-BFEE-CE03722111BE}"/>
    <cellStyle name="Hyperlink 689 2" xfId="29408" xr:uid="{54B8899D-0409-4C4E-9ED3-9F5266030EAA}"/>
    <cellStyle name="Hyperlink 69" xfId="29409" xr:uid="{93ADF133-79AD-450E-9E1B-10B849D7C9C3}"/>
    <cellStyle name="Hyperlink 69 2" xfId="29410" xr:uid="{B0D366F4-C5C4-464F-B1B3-C043BC150DDB}"/>
    <cellStyle name="Hyperlink 690" xfId="29411" xr:uid="{3AAF7177-B50E-4F6F-A894-65B5C4624E4A}"/>
    <cellStyle name="Hyperlink 690 2" xfId="29412" xr:uid="{E02CB604-23E8-40B0-B825-53E95D450C96}"/>
    <cellStyle name="Hyperlink 691" xfId="29413" xr:uid="{3C0C08E9-CAFD-41B7-B849-13102B9EA683}"/>
    <cellStyle name="Hyperlink 691 2" xfId="29414" xr:uid="{4F238762-C7C4-4423-BDC5-CF3346E56D9A}"/>
    <cellStyle name="Hyperlink 692" xfId="29415" xr:uid="{2744BC25-F915-4FC0-88F0-D4778140E62A}"/>
    <cellStyle name="Hyperlink 692 2" xfId="29416" xr:uid="{3C2482C3-3FEF-44A5-91F4-E0ED32BFB9E6}"/>
    <cellStyle name="Hyperlink 693" xfId="29417" xr:uid="{A5536A47-3A97-4B13-BFB3-7EC525208B2E}"/>
    <cellStyle name="Hyperlink 693 2" xfId="29418" xr:uid="{83DE9490-BEBA-4DEB-8665-ECA85C450AEA}"/>
    <cellStyle name="Hyperlink 694" xfId="29419" xr:uid="{85348652-DEC4-4710-9BF9-4324041E323C}"/>
    <cellStyle name="Hyperlink 694 2" xfId="29420" xr:uid="{1670EDCB-386F-47D7-8654-D0EE1CDEAC82}"/>
    <cellStyle name="Hyperlink 695" xfId="29421" xr:uid="{82C727AE-EAF7-41FB-9369-1307C4DCFF33}"/>
    <cellStyle name="Hyperlink 695 2" xfId="29422" xr:uid="{3D4A1C61-7BDB-4634-930B-709DF93E0F97}"/>
    <cellStyle name="Hyperlink 696" xfId="29423" xr:uid="{A313B734-6C77-457E-9B65-0D0CF6F55A62}"/>
    <cellStyle name="Hyperlink 696 2" xfId="29424" xr:uid="{3AB50E02-721F-4CCD-8ADE-A83BFAFACF2C}"/>
    <cellStyle name="Hyperlink 697" xfId="29425" xr:uid="{E97DEA57-A970-407B-8154-FD3AD420D68F}"/>
    <cellStyle name="Hyperlink 697 2" xfId="29426" xr:uid="{3F6D5810-F1BE-4A99-B174-0DAE0CC29B07}"/>
    <cellStyle name="Hyperlink 698" xfId="29427" xr:uid="{C3B03254-5454-423F-889A-909240D5627B}"/>
    <cellStyle name="Hyperlink 698 2" xfId="29428" xr:uid="{9D835C56-DEB1-4BD3-8CE3-A63CAFF76A33}"/>
    <cellStyle name="Hyperlink 699" xfId="29429" xr:uid="{4E1BF8A4-7A81-4110-902C-5400B3E84CE8}"/>
    <cellStyle name="Hyperlink 699 2" xfId="29430" xr:uid="{155D1142-8A81-4010-BE98-1F08FF52A7C8}"/>
    <cellStyle name="Hyperlink 7" xfId="29431" xr:uid="{0D6EC502-7CA4-4FBE-A531-B227E0F809AE}"/>
    <cellStyle name="Hyperlink 7 2" xfId="29432" xr:uid="{0D1A2B8C-E9CE-409C-A0F3-71B59538A604}"/>
    <cellStyle name="Hyperlink 70" xfId="29433" xr:uid="{94E48C43-4826-4E82-8F26-FF27374AC177}"/>
    <cellStyle name="Hyperlink 70 2" xfId="29434" xr:uid="{C3EAE6D3-2723-46F5-8D83-2EEAEE6C0D6D}"/>
    <cellStyle name="Hyperlink 700" xfId="29435" xr:uid="{2038FB26-A8A2-4CA9-82ED-E662794AA4D1}"/>
    <cellStyle name="Hyperlink 700 2" xfId="29436" xr:uid="{46FD9D09-FFD8-4F59-84A6-5AE549378EF2}"/>
    <cellStyle name="Hyperlink 701" xfId="29437" xr:uid="{F361E0A5-EE70-435B-89DE-F5041E6F43F7}"/>
    <cellStyle name="Hyperlink 701 2" xfId="29438" xr:uid="{343524F5-9957-47CB-B58D-6414C2F99235}"/>
    <cellStyle name="Hyperlink 702" xfId="29439" xr:uid="{7620082D-6A7E-43C6-A082-219D27D13E39}"/>
    <cellStyle name="Hyperlink 702 2" xfId="29440" xr:uid="{A619224A-E3CF-45BF-84EC-AC053E281287}"/>
    <cellStyle name="Hyperlink 703" xfId="29441" xr:uid="{CA6E878C-C7E6-4D2F-A62A-8A3E4F1A5CA5}"/>
    <cellStyle name="Hyperlink 703 2" xfId="29442" xr:uid="{79BADE36-015F-4C59-B6A0-E6E1ABC3B2F6}"/>
    <cellStyle name="Hyperlink 704" xfId="29443" xr:uid="{28ACA769-F2F4-431D-8792-57DA2E6B7BC1}"/>
    <cellStyle name="Hyperlink 704 2" xfId="29444" xr:uid="{F7F6EF4D-0C4B-4E69-8BA2-F2F3C4646F4F}"/>
    <cellStyle name="Hyperlink 705" xfId="29445" xr:uid="{9D92F5B4-BF33-4945-BE87-D11D2F5C063C}"/>
    <cellStyle name="Hyperlink 705 2" xfId="29446" xr:uid="{A7886873-F4FE-4F2E-B2B5-D83932F64D47}"/>
    <cellStyle name="Hyperlink 706" xfId="29447" xr:uid="{A05E4E7F-B345-454E-82AB-95BA6AD6F62C}"/>
    <cellStyle name="Hyperlink 706 2" xfId="29448" xr:uid="{0B817026-A374-407A-AA03-E17BE86A5E69}"/>
    <cellStyle name="Hyperlink 707" xfId="29449" xr:uid="{6942AB0F-FC04-48C7-BDC7-470188D464CD}"/>
    <cellStyle name="Hyperlink 707 2" xfId="29450" xr:uid="{CE42BC3D-FCF6-43AC-8EDA-2744DAA1B71E}"/>
    <cellStyle name="Hyperlink 708" xfId="29451" xr:uid="{4667EAC1-9EE0-4BDD-9B84-1DAA8CCC9C90}"/>
    <cellStyle name="Hyperlink 708 2" xfId="29452" xr:uid="{A9140529-2BB7-4576-8E95-C29B398CF065}"/>
    <cellStyle name="Hyperlink 709" xfId="29453" xr:uid="{EA688288-E80A-476D-B49D-21555E63E156}"/>
    <cellStyle name="Hyperlink 709 2" xfId="29454" xr:uid="{994AC983-BE03-4225-9F55-59CF0833EA97}"/>
    <cellStyle name="Hyperlink 71" xfId="29455" xr:uid="{86B22CA3-6128-459B-9B07-1CA0E44F3972}"/>
    <cellStyle name="Hyperlink 71 2" xfId="29456" xr:uid="{366C8CB4-5B2C-4E9D-BDA6-6D62F948BD9B}"/>
    <cellStyle name="Hyperlink 710" xfId="29457" xr:uid="{85795E83-A1B6-4C80-8FE9-D94F1DE7F163}"/>
    <cellStyle name="Hyperlink 710 2" xfId="29458" xr:uid="{6807387F-D0E8-4B9E-BA2C-42A21FFF496B}"/>
    <cellStyle name="Hyperlink 711" xfId="29459" xr:uid="{0640A911-C84F-4ECE-9D41-CC7FC55DA739}"/>
    <cellStyle name="Hyperlink 711 2" xfId="29460" xr:uid="{36A2D645-B60A-421A-8717-B4AFFCBF6A39}"/>
    <cellStyle name="Hyperlink 712" xfId="29461" xr:uid="{1A8EC3E5-9DCD-4934-B68C-018FEC290D8D}"/>
    <cellStyle name="Hyperlink 712 2" xfId="29462" xr:uid="{89AFDB7C-76EC-4AD2-8B92-04CE2BB050BE}"/>
    <cellStyle name="Hyperlink 713" xfId="29463" xr:uid="{A2E456D0-7BA5-4C68-8AA9-DBF796189348}"/>
    <cellStyle name="Hyperlink 713 2" xfId="29464" xr:uid="{C6CD5231-F603-4C09-8702-416B2AF30B93}"/>
    <cellStyle name="Hyperlink 714" xfId="29465" xr:uid="{0A69BB1E-FDC5-4619-955D-89EA6407A875}"/>
    <cellStyle name="Hyperlink 714 2" xfId="29466" xr:uid="{9327E9B9-0309-4165-BC90-3DF4FEEDFE09}"/>
    <cellStyle name="Hyperlink 715" xfId="29467" xr:uid="{3072EF76-2224-4B00-BA16-DC73C8FFEDD4}"/>
    <cellStyle name="Hyperlink 715 2" xfId="29468" xr:uid="{C9CCBF53-3591-4E52-953D-D212B43935AE}"/>
    <cellStyle name="Hyperlink 716" xfId="29469" xr:uid="{FC22B231-F1D8-4153-B115-A1C1E81B4ED4}"/>
    <cellStyle name="Hyperlink 716 2" xfId="29470" xr:uid="{D6F4B764-D864-4D6F-9635-4A2ECF302316}"/>
    <cellStyle name="Hyperlink 717" xfId="29471" xr:uid="{63E2763E-AAE4-4905-ADB9-E3E6DB23E864}"/>
    <cellStyle name="Hyperlink 717 2" xfId="29472" xr:uid="{2465919A-4478-4CA7-8555-7CF9CA7A51ED}"/>
    <cellStyle name="Hyperlink 718" xfId="29473" xr:uid="{C0AEBAC3-6C85-4D83-89BD-85B12F19B5A7}"/>
    <cellStyle name="Hyperlink 718 2" xfId="29474" xr:uid="{645D9F89-9BA8-4451-A1D5-1308BC69D276}"/>
    <cellStyle name="Hyperlink 719" xfId="29475" xr:uid="{02B226BE-EC72-41D1-94AD-E9745FCF5779}"/>
    <cellStyle name="Hyperlink 719 2" xfId="29476" xr:uid="{BDD95D41-5221-47DB-ACEC-B8C40369673A}"/>
    <cellStyle name="Hyperlink 72" xfId="29477" xr:uid="{FDBD490F-E64A-458B-9980-DFEA80CC8BC7}"/>
    <cellStyle name="Hyperlink 72 2" xfId="29478" xr:uid="{404DEBA9-20B4-487A-A2EE-EB9C2436885F}"/>
    <cellStyle name="Hyperlink 720" xfId="29479" xr:uid="{EF0E33E5-1C8B-43A6-A5EB-03902CE91B82}"/>
    <cellStyle name="Hyperlink 720 2" xfId="29480" xr:uid="{8C7C8E8A-D220-4826-BEA6-21270265E932}"/>
    <cellStyle name="Hyperlink 721" xfId="29481" xr:uid="{AFDD7B36-9CFB-4328-85FB-16F64540BF6D}"/>
    <cellStyle name="Hyperlink 721 2" xfId="29482" xr:uid="{DC4BC966-F326-483E-A42D-D07DD7059C6E}"/>
    <cellStyle name="Hyperlink 722" xfId="29483" xr:uid="{A2B31F25-1EC3-4929-9DF0-600D23CCD8C3}"/>
    <cellStyle name="Hyperlink 722 2" xfId="29484" xr:uid="{B964ED3A-2BA2-4B06-9782-C635BE96EFE4}"/>
    <cellStyle name="Hyperlink 723" xfId="29485" xr:uid="{A3068420-E846-4E8B-BDCB-BBEB2F69A720}"/>
    <cellStyle name="Hyperlink 723 2" xfId="29486" xr:uid="{F9032BF6-87FA-4E87-A7C7-22BF9B9478C0}"/>
    <cellStyle name="Hyperlink 724" xfId="29487" xr:uid="{2A68CF41-2013-41AC-9507-E0C178C1F982}"/>
    <cellStyle name="Hyperlink 724 2" xfId="29488" xr:uid="{F2A87050-E106-482D-B9CD-7294CCEFB016}"/>
    <cellStyle name="Hyperlink 725" xfId="29489" xr:uid="{3A10C17D-96E0-410F-ABA3-7A7583ED6734}"/>
    <cellStyle name="Hyperlink 725 2" xfId="29490" xr:uid="{E7BE8DA9-8B3D-436A-811C-63EBB6E38845}"/>
    <cellStyle name="Hyperlink 726" xfId="29491" xr:uid="{E3312538-3016-42AA-B086-B13B171C4E77}"/>
    <cellStyle name="Hyperlink 726 2" xfId="29492" xr:uid="{877994D6-5264-4916-862F-CB928A6A2C5E}"/>
    <cellStyle name="Hyperlink 727" xfId="29493" xr:uid="{02E311A5-B129-46DA-B2C3-EE5174F2DEC3}"/>
    <cellStyle name="Hyperlink 727 2" xfId="29494" xr:uid="{CAEDF668-8F2F-4B2D-B11A-A55566424B35}"/>
    <cellStyle name="Hyperlink 728" xfId="29495" xr:uid="{0C40BE42-A68E-4B55-A7CB-6DCE06A54208}"/>
    <cellStyle name="Hyperlink 728 2" xfId="29496" xr:uid="{96A69BC0-484E-412B-B6DD-7234E88858BD}"/>
    <cellStyle name="Hyperlink 729" xfId="29497" xr:uid="{C81F8A9E-5706-46D6-A882-8C61735404B6}"/>
    <cellStyle name="Hyperlink 729 2" xfId="29498" xr:uid="{2DC13D5B-8231-4F83-BFD0-C3CEC3F7C310}"/>
    <cellStyle name="Hyperlink 73" xfId="29499" xr:uid="{DBAB1847-95FA-460E-8526-6ACB48844660}"/>
    <cellStyle name="Hyperlink 73 2" xfId="29500" xr:uid="{805DCF92-91C5-4804-99E1-AE83FFE726BC}"/>
    <cellStyle name="Hyperlink 730" xfId="29501" xr:uid="{005987B4-B867-4B42-B2A9-CF8585D0D54E}"/>
    <cellStyle name="Hyperlink 730 2" xfId="29502" xr:uid="{14FEA306-B284-48AE-AA38-7CFAC99A3770}"/>
    <cellStyle name="Hyperlink 731" xfId="29503" xr:uid="{25DBCBC6-5AB1-40C1-860F-690A181D25F2}"/>
    <cellStyle name="Hyperlink 731 2" xfId="29504" xr:uid="{032B5EAC-B164-4497-BABE-5B19487FA5BE}"/>
    <cellStyle name="Hyperlink 732" xfId="29505" xr:uid="{DAF068A1-E3BE-4A6D-AC62-C8473ADDD970}"/>
    <cellStyle name="Hyperlink 732 2" xfId="29506" xr:uid="{A68B1DB9-7084-4C38-8ACE-70B51BBBA14C}"/>
    <cellStyle name="Hyperlink 733" xfId="29507" xr:uid="{E4888012-5389-46AC-B430-1AB395762E16}"/>
    <cellStyle name="Hyperlink 733 2" xfId="29508" xr:uid="{44CA4D7D-0CC2-4FAD-A6BE-CBA0DB5CF02E}"/>
    <cellStyle name="Hyperlink 734" xfId="29509" xr:uid="{8DF377F4-760F-442E-875B-7A36E1335BA8}"/>
    <cellStyle name="Hyperlink 734 2" xfId="29510" xr:uid="{2B8BBA48-04D2-413D-B935-FB31F5989F3B}"/>
    <cellStyle name="Hyperlink 735" xfId="29511" xr:uid="{9F19E6C5-1EFB-4F88-BC39-5A41D2211E67}"/>
    <cellStyle name="Hyperlink 735 2" xfId="29512" xr:uid="{DCD9B710-260C-404B-859C-9B2C1A9F29B3}"/>
    <cellStyle name="Hyperlink 736" xfId="29513" xr:uid="{A114F503-0E44-44B1-A86D-068052D8B48F}"/>
    <cellStyle name="Hyperlink 736 2" xfId="29514" xr:uid="{32BF8CAD-D3B7-4BB3-BCFA-28F3A5285444}"/>
    <cellStyle name="Hyperlink 737" xfId="29515" xr:uid="{C8BAD1F8-FE99-48C0-8304-9F264824693A}"/>
    <cellStyle name="Hyperlink 737 2" xfId="29516" xr:uid="{17419BE2-8850-44BD-92E8-5A66FFFA08B2}"/>
    <cellStyle name="Hyperlink 738" xfId="29517" xr:uid="{3BB1B16C-73AB-4130-9D13-5D63827F3446}"/>
    <cellStyle name="Hyperlink 738 2" xfId="29518" xr:uid="{F38EE90C-2662-4F58-B68C-3707BFD93378}"/>
    <cellStyle name="Hyperlink 739" xfId="29519" xr:uid="{D6377544-0C10-4929-ACDD-E27832AA30EE}"/>
    <cellStyle name="Hyperlink 739 2" xfId="29520" xr:uid="{498F9DC0-11F8-4CC7-B28B-C86F8079CDD8}"/>
    <cellStyle name="Hyperlink 74" xfId="29521" xr:uid="{DFF2D71C-FFA3-4905-846E-445247326DAC}"/>
    <cellStyle name="Hyperlink 74 2" xfId="29522" xr:uid="{F69C4E6A-4067-48C3-89FF-1465C2E6784A}"/>
    <cellStyle name="Hyperlink 740" xfId="29523" xr:uid="{37E3183A-442C-4390-8C6A-DCFD067EFE7A}"/>
    <cellStyle name="Hyperlink 740 2" xfId="29524" xr:uid="{378C7D9B-377F-40FE-91BE-F2F4505F4630}"/>
    <cellStyle name="Hyperlink 741" xfId="29525" xr:uid="{2D99AD2D-BDA3-4730-8D16-B97AB6CB381E}"/>
    <cellStyle name="Hyperlink 741 2" xfId="29526" xr:uid="{3240AAC9-1C03-4F81-8D56-08F98E88A325}"/>
    <cellStyle name="Hyperlink 742" xfId="29527" xr:uid="{C44BA752-6455-4479-8FF5-1232AA882D2D}"/>
    <cellStyle name="Hyperlink 742 2" xfId="29528" xr:uid="{6C957AD1-49A1-403F-8087-C5D7A1FCE368}"/>
    <cellStyle name="Hyperlink 743" xfId="29529" xr:uid="{369F8A6C-9FD2-4523-BED5-C477C229836D}"/>
    <cellStyle name="Hyperlink 743 2" xfId="29530" xr:uid="{776C9562-738E-4C5F-85F1-37AAFDAEEB78}"/>
    <cellStyle name="Hyperlink 744" xfId="29531" xr:uid="{4B37C4AE-25C0-4969-9133-947936A5DC74}"/>
    <cellStyle name="Hyperlink 744 2" xfId="29532" xr:uid="{CF0D7E4B-9B56-4FF3-9F6E-AA1601EFE714}"/>
    <cellStyle name="Hyperlink 745" xfId="29533" xr:uid="{2E28620B-0C66-4065-B87B-3F18B747F423}"/>
    <cellStyle name="Hyperlink 745 2" xfId="29534" xr:uid="{C2BCF879-95F4-49A4-893F-D5AFE289ACE1}"/>
    <cellStyle name="Hyperlink 746" xfId="29535" xr:uid="{DBE641F9-BB2A-4E86-A65C-C6AC4E021266}"/>
    <cellStyle name="Hyperlink 746 2" xfId="29536" xr:uid="{D8259703-EA1C-4339-9BEF-3D10754300A3}"/>
    <cellStyle name="Hyperlink 747" xfId="29537" xr:uid="{425ACD64-5175-4A68-AE51-7EB6A540F4A5}"/>
    <cellStyle name="Hyperlink 747 2" xfId="29538" xr:uid="{1286205F-B9D3-421D-AE5F-4FE3F564EF25}"/>
    <cellStyle name="Hyperlink 748" xfId="29539" xr:uid="{1BB3B9B3-36FB-4F29-8FEE-39DD0D300A23}"/>
    <cellStyle name="Hyperlink 748 2" xfId="29540" xr:uid="{EC5C80C6-8DB2-4463-97B5-3E68C2A58080}"/>
    <cellStyle name="Hyperlink 749" xfId="29541" xr:uid="{16D16D31-EA19-48B8-91BA-BA0FA6E4DC41}"/>
    <cellStyle name="Hyperlink 749 2" xfId="29542" xr:uid="{34A2233D-6FE2-4AB0-8D18-BB776818FC24}"/>
    <cellStyle name="Hyperlink 75" xfId="29543" xr:uid="{D152B293-E488-4E75-8731-4FBFB977B594}"/>
    <cellStyle name="Hyperlink 75 2" xfId="29544" xr:uid="{36BADEB0-213D-4229-B74B-E4C7E70B85A4}"/>
    <cellStyle name="Hyperlink 750" xfId="29545" xr:uid="{3BFCB1D5-A021-4D1F-A145-D3FAEE46E976}"/>
    <cellStyle name="Hyperlink 750 2" xfId="29546" xr:uid="{AD350808-E5B3-4525-A257-863FBEF03328}"/>
    <cellStyle name="Hyperlink 751" xfId="29547" xr:uid="{0064310A-6DF9-401C-AA34-79ADEBA48852}"/>
    <cellStyle name="Hyperlink 751 2" xfId="29548" xr:uid="{4D643A05-CEBE-4A77-9D49-0EB4116AD007}"/>
    <cellStyle name="Hyperlink 752" xfId="29549" xr:uid="{4809FD2B-F232-4E5D-AA2A-DC0B2AC7EE93}"/>
    <cellStyle name="Hyperlink 752 2" xfId="29550" xr:uid="{DD0ED747-DD76-4F40-B58A-685D28D20492}"/>
    <cellStyle name="Hyperlink 753" xfId="29551" xr:uid="{53B7EEB0-44DE-4759-9950-2F789F4A016D}"/>
    <cellStyle name="Hyperlink 753 2" xfId="29552" xr:uid="{FB8AC05D-8953-4F70-894C-991D8989E541}"/>
    <cellStyle name="Hyperlink 754" xfId="29553" xr:uid="{306B064C-7497-42B8-B4A2-8AA21EFEF636}"/>
    <cellStyle name="Hyperlink 754 2" xfId="29554" xr:uid="{E0062773-214A-453E-9F9E-D78CF15C6FAA}"/>
    <cellStyle name="Hyperlink 755" xfId="29555" xr:uid="{E29C197F-871A-4C6E-880F-C355F41FC3E1}"/>
    <cellStyle name="Hyperlink 755 2" xfId="29556" xr:uid="{B490CE03-2CAF-489E-AAFC-5B4AACE334FC}"/>
    <cellStyle name="Hyperlink 756" xfId="29557" xr:uid="{FCD193D4-DDC3-4923-85F6-85CA3294722B}"/>
    <cellStyle name="Hyperlink 756 2" xfId="29558" xr:uid="{D474D3B5-7763-48CE-80F2-126F576B7C25}"/>
    <cellStyle name="Hyperlink 757" xfId="29559" xr:uid="{CBC60734-2E93-4C99-9DAE-AA7F75E5D0E3}"/>
    <cellStyle name="Hyperlink 757 2" xfId="29560" xr:uid="{CFB4AA0A-FB10-48F4-BA75-426A662F8904}"/>
    <cellStyle name="Hyperlink 758" xfId="29561" xr:uid="{DEF31390-AD68-46F4-A12A-684351B0D477}"/>
    <cellStyle name="Hyperlink 758 2" xfId="29562" xr:uid="{47A67394-B41E-4841-8017-24D6DE8DBAEB}"/>
    <cellStyle name="Hyperlink 759" xfId="29563" xr:uid="{A01735EB-AB17-486C-A474-E6B374AED17A}"/>
    <cellStyle name="Hyperlink 759 2" xfId="29564" xr:uid="{C8F18E11-119B-476A-B173-5534A2F2AED4}"/>
    <cellStyle name="Hyperlink 76" xfId="29565" xr:uid="{A88B80DF-221F-4ECA-9FE4-100DF593384C}"/>
    <cellStyle name="Hyperlink 76 2" xfId="29566" xr:uid="{DEC3F10A-F560-4C84-9C9A-A68F762CFFFC}"/>
    <cellStyle name="Hyperlink 760" xfId="29567" xr:uid="{E65540B4-F19B-4AC4-B321-48E1E384CE9B}"/>
    <cellStyle name="Hyperlink 760 2" xfId="29568" xr:uid="{978DF6A0-B098-42C3-839D-588E9598CDEA}"/>
    <cellStyle name="Hyperlink 761" xfId="29569" xr:uid="{AF0EA52D-8C00-43C5-9FAA-2B50D48AC6BD}"/>
    <cellStyle name="Hyperlink 761 2" xfId="29570" xr:uid="{4D4FAADD-FFC6-4D5D-9BCE-D6F512B94BF8}"/>
    <cellStyle name="Hyperlink 762" xfId="29571" xr:uid="{B2F7B0C0-3AC2-4F7E-9B62-84066806A02F}"/>
    <cellStyle name="Hyperlink 762 2" xfId="29572" xr:uid="{23FD8580-BEAD-4C45-8A18-C1CC498F7FA6}"/>
    <cellStyle name="Hyperlink 763" xfId="29573" xr:uid="{C1E339F1-A530-4BEF-91C9-51240BEEFFC9}"/>
    <cellStyle name="Hyperlink 763 2" xfId="29574" xr:uid="{F4D12874-4E88-4889-B710-1336A3245F9D}"/>
    <cellStyle name="Hyperlink 764" xfId="29575" xr:uid="{A0B09524-B23A-4281-BC20-D47159BE834E}"/>
    <cellStyle name="Hyperlink 764 2" xfId="29576" xr:uid="{43EBCCEE-3C65-405F-9CF5-C2164A73449B}"/>
    <cellStyle name="Hyperlink 765" xfId="29577" xr:uid="{6A78EF6A-A369-42C8-B856-470C26123DCB}"/>
    <cellStyle name="Hyperlink 765 2" xfId="29578" xr:uid="{F094E2E6-E69D-40DA-95C1-B428C8500EC9}"/>
    <cellStyle name="Hyperlink 766" xfId="29579" xr:uid="{BC723574-45CC-4B62-985E-2D1C435A9CA3}"/>
    <cellStyle name="Hyperlink 766 2" xfId="29580" xr:uid="{E9F09915-F6D1-4D55-892F-B93606669A7B}"/>
    <cellStyle name="Hyperlink 767" xfId="29581" xr:uid="{5D39CC79-A36D-43ED-B62A-C7174783CA86}"/>
    <cellStyle name="Hyperlink 767 2" xfId="29582" xr:uid="{F5357F3E-722C-4CDE-A7D9-65A6F364DFD5}"/>
    <cellStyle name="Hyperlink 768" xfId="29583" xr:uid="{403D1E13-2494-4084-9311-913F4706C9E7}"/>
    <cellStyle name="Hyperlink 768 2" xfId="29584" xr:uid="{34BCEF3A-35AD-4493-B782-6E6A8B9DF51F}"/>
    <cellStyle name="Hyperlink 769" xfId="29585" xr:uid="{905923F7-65F6-4A32-9821-75A3E91BB4B4}"/>
    <cellStyle name="Hyperlink 769 2" xfId="29586" xr:uid="{2CFB6213-5047-43B3-BCF0-5F12A76B24A9}"/>
    <cellStyle name="Hyperlink 77" xfId="29587" xr:uid="{65EDF2BA-D5D3-40D7-9BF6-39057CC36B62}"/>
    <cellStyle name="Hyperlink 77 2" xfId="29588" xr:uid="{B6BB804F-7F13-4FE1-8FAF-A2FF5EEA028C}"/>
    <cellStyle name="Hyperlink 770" xfId="29589" xr:uid="{0576C9D1-1906-4462-BC42-6624820ADDDE}"/>
    <cellStyle name="Hyperlink 770 2" xfId="29590" xr:uid="{72E00AF2-F48E-416A-8F6D-69BB12ACAA3B}"/>
    <cellStyle name="Hyperlink 771" xfId="29591" xr:uid="{292FE12A-0CD4-4E5C-A113-3206A500FD3A}"/>
    <cellStyle name="Hyperlink 771 2" xfId="29592" xr:uid="{E3D918E4-B8AE-4649-9EA3-C3E3AAF90D3A}"/>
    <cellStyle name="Hyperlink 772" xfId="29593" xr:uid="{19C82D1C-D9D1-486B-A782-1963FB7311C0}"/>
    <cellStyle name="Hyperlink 772 2" xfId="29594" xr:uid="{BB2EB3C4-6FBC-4465-8147-0060EBDB6204}"/>
    <cellStyle name="Hyperlink 773" xfId="29595" xr:uid="{CCF3770C-DE7B-4409-A246-95B39B0066CF}"/>
    <cellStyle name="Hyperlink 773 2" xfId="29596" xr:uid="{08E2A35F-DB5B-4468-A730-3D24FD73EB9C}"/>
    <cellStyle name="Hyperlink 774" xfId="29597" xr:uid="{0CFBCD5F-12FA-4D69-9DCF-68A2C8385809}"/>
    <cellStyle name="Hyperlink 774 2" xfId="29598" xr:uid="{0307F28E-0AEC-41E4-A3D0-5E2FA52BA47F}"/>
    <cellStyle name="Hyperlink 775" xfId="29599" xr:uid="{5E292CFB-0B27-4CBE-91E4-ADFEFE6BF40E}"/>
    <cellStyle name="Hyperlink 775 2" xfId="29600" xr:uid="{159D7F06-2DD3-4EFD-89EA-1E601EE05034}"/>
    <cellStyle name="Hyperlink 776" xfId="29601" xr:uid="{45810DB6-2706-41B5-A851-0C977A945DBE}"/>
    <cellStyle name="Hyperlink 776 2" xfId="29602" xr:uid="{D8996BF2-7F18-4C48-B4A8-05EA23904993}"/>
    <cellStyle name="Hyperlink 777" xfId="29603" xr:uid="{908191C3-D412-4512-86F4-04F1CAD76D75}"/>
    <cellStyle name="Hyperlink 777 2" xfId="29604" xr:uid="{348AF0DF-7163-428B-9F01-89BF7D8051E2}"/>
    <cellStyle name="Hyperlink 778" xfId="29605" xr:uid="{E70DFB2A-5E85-4EB5-864C-76681537DED6}"/>
    <cellStyle name="Hyperlink 778 2" xfId="29606" xr:uid="{916FC07C-12D0-4327-BBD2-1C1181B2C866}"/>
    <cellStyle name="Hyperlink 779" xfId="29607" xr:uid="{D5BC0FB7-D77A-4D2D-877F-61CDF5B22663}"/>
    <cellStyle name="Hyperlink 779 2" xfId="29608" xr:uid="{D0DDB4B3-0379-4E53-BBB4-B904FDF7983E}"/>
    <cellStyle name="Hyperlink 78" xfId="29609" xr:uid="{1D7ED9EC-AABA-4091-A1B6-71B222F8DCA3}"/>
    <cellStyle name="Hyperlink 78 2" xfId="29610" xr:uid="{DFDAF53B-7721-4438-84FC-88EE09FFCA52}"/>
    <cellStyle name="Hyperlink 780" xfId="29611" xr:uid="{14432AEB-898A-4C4A-A4A4-D24CE33C8F83}"/>
    <cellStyle name="Hyperlink 780 2" xfId="29612" xr:uid="{66B0D0CC-8536-401B-8D00-90284E26E473}"/>
    <cellStyle name="Hyperlink 781" xfId="29613" xr:uid="{14F91FB0-6F63-44DE-A309-450B5444BB5D}"/>
    <cellStyle name="Hyperlink 781 2" xfId="29614" xr:uid="{5A380852-CB8D-421D-BF39-11EA1C46F992}"/>
    <cellStyle name="Hyperlink 782" xfId="29615" xr:uid="{6F8F6AEF-F751-400C-B3EC-D5BF5B6D412B}"/>
    <cellStyle name="Hyperlink 782 2" xfId="29616" xr:uid="{AC7CCFE5-AB44-4805-943B-30C93A1C0D29}"/>
    <cellStyle name="Hyperlink 783" xfId="29617" xr:uid="{40AEDB67-1B6E-473C-BD63-1157CDB57412}"/>
    <cellStyle name="Hyperlink 783 2" xfId="29618" xr:uid="{54AD43AB-0F8E-499A-8876-671FC68A5BE3}"/>
    <cellStyle name="Hyperlink 784" xfId="29619" xr:uid="{4F417E7E-BDB9-4BEC-946F-FFCF3E87CB8D}"/>
    <cellStyle name="Hyperlink 784 2" xfId="29620" xr:uid="{F073790B-8F3E-46E0-9655-70C9FB4EC31C}"/>
    <cellStyle name="Hyperlink 785" xfId="29621" xr:uid="{2AD57222-7E62-4541-92B3-B3DFA89064E8}"/>
    <cellStyle name="Hyperlink 785 2" xfId="29622" xr:uid="{7E7EE2FA-0887-4E10-AC2D-CDD33A8D8757}"/>
    <cellStyle name="Hyperlink 786" xfId="29623" xr:uid="{9D6C5E95-E879-46EF-A13B-924B7CC3E705}"/>
    <cellStyle name="Hyperlink 786 2" xfId="29624" xr:uid="{307436A7-2601-432B-8B01-32EA10D3FDBF}"/>
    <cellStyle name="Hyperlink 787" xfId="29625" xr:uid="{F9E07A92-624D-4097-A13A-FF3F68197B08}"/>
    <cellStyle name="Hyperlink 787 2" xfId="29626" xr:uid="{D2D588EA-F267-4D26-97B9-6C64E86B9B30}"/>
    <cellStyle name="Hyperlink 788" xfId="29627" xr:uid="{9498A65B-ED74-4263-866C-42635450B214}"/>
    <cellStyle name="Hyperlink 788 2" xfId="29628" xr:uid="{CD72115A-14B1-4006-9CCF-284544A2B3AA}"/>
    <cellStyle name="Hyperlink 789" xfId="29629" xr:uid="{BF3144E5-5EEF-4C3C-B35A-B5375E46EB04}"/>
    <cellStyle name="Hyperlink 789 2" xfId="29630" xr:uid="{EC795617-E43C-4131-801A-4365E01878AF}"/>
    <cellStyle name="Hyperlink 79" xfId="29631" xr:uid="{1BCD59D1-A4F1-449B-872C-DB4CB504BF31}"/>
    <cellStyle name="Hyperlink 79 2" xfId="29632" xr:uid="{F288B864-BA7E-4DB1-8D91-7A5B856CA863}"/>
    <cellStyle name="Hyperlink 790" xfId="29633" xr:uid="{080BDA26-46AB-412A-B94F-2D036414EEFC}"/>
    <cellStyle name="Hyperlink 790 2" xfId="29634" xr:uid="{7088728C-A819-4713-88E6-8482C25A547E}"/>
    <cellStyle name="Hyperlink 791" xfId="29635" xr:uid="{C6017717-328C-4D84-88C9-DE8619A2E7B2}"/>
    <cellStyle name="Hyperlink 791 2" xfId="29636" xr:uid="{FF92EC4B-E51F-4DA8-8406-FD444071B61C}"/>
    <cellStyle name="Hyperlink 792" xfId="29637" xr:uid="{BFC261E1-7B2D-4878-BDF5-0C5B54C9AF8F}"/>
    <cellStyle name="Hyperlink 792 2" xfId="29638" xr:uid="{8AAF0A66-BBC3-4D5A-841C-1FB04952C830}"/>
    <cellStyle name="Hyperlink 793" xfId="29639" xr:uid="{B168D91D-5ADE-4EF3-BCF7-B159FA07755F}"/>
    <cellStyle name="Hyperlink 793 2" xfId="29640" xr:uid="{45F9474D-E38D-4559-8A20-751B63521E71}"/>
    <cellStyle name="Hyperlink 794" xfId="29641" xr:uid="{2B913719-E6FA-4AD3-8DE0-9323B17DC8A2}"/>
    <cellStyle name="Hyperlink 794 2" xfId="29642" xr:uid="{8FEDFDF3-90FE-404A-93D6-76EDA4B09896}"/>
    <cellStyle name="Hyperlink 795" xfId="29643" xr:uid="{63A15655-25D1-4804-BB19-944BBD7158B7}"/>
    <cellStyle name="Hyperlink 795 2" xfId="29644" xr:uid="{4A8BD5E4-66B6-4C81-91D4-3A3E6543B502}"/>
    <cellStyle name="Hyperlink 796" xfId="29645" xr:uid="{00F9D7F7-EAD9-4B22-8FCF-DDCBAEE3274B}"/>
    <cellStyle name="Hyperlink 796 2" xfId="29646" xr:uid="{ABA5807D-CF11-43C5-BB29-E7A531B63491}"/>
    <cellStyle name="Hyperlink 797" xfId="29647" xr:uid="{06D77A74-1576-4D2D-A6DD-C603DF2D0D49}"/>
    <cellStyle name="Hyperlink 797 2" xfId="29648" xr:uid="{FF7956D2-7717-4BB1-A022-5016781CC394}"/>
    <cellStyle name="Hyperlink 798" xfId="29649" xr:uid="{728DF67D-E1BC-4CC1-B3A8-523915C91F04}"/>
    <cellStyle name="Hyperlink 798 2" xfId="29650" xr:uid="{7C789F8C-1D89-4966-8284-BEE02DA04BB9}"/>
    <cellStyle name="Hyperlink 799" xfId="29651" xr:uid="{6263614A-7E7F-4172-A88F-8E8CB18B4AD4}"/>
    <cellStyle name="Hyperlink 799 2" xfId="29652" xr:uid="{6F76F5A4-0DCC-4CFF-A87E-37216CFEAB3E}"/>
    <cellStyle name="Hyperlink 8" xfId="29653" xr:uid="{A0948417-B387-4242-A645-5A29B5072F60}"/>
    <cellStyle name="Hyperlink 8 2" xfId="29654" xr:uid="{56D37DF1-9505-40F4-B515-939670FA1EDD}"/>
    <cellStyle name="Hyperlink 80" xfId="29655" xr:uid="{7AFC9F97-E846-4C6F-A375-407120478379}"/>
    <cellStyle name="Hyperlink 80 2" xfId="29656" xr:uid="{A0B310C5-502A-426C-81E1-E687809B4734}"/>
    <cellStyle name="Hyperlink 800" xfId="29657" xr:uid="{1245F353-67C2-412A-BC8C-87A2005976DA}"/>
    <cellStyle name="Hyperlink 800 2" xfId="29658" xr:uid="{97ED1DD8-0F20-48F2-93FC-43311AF098F8}"/>
    <cellStyle name="Hyperlink 801" xfId="29659" xr:uid="{1BB500BC-712A-4C68-B63E-7BA428E7B5C5}"/>
    <cellStyle name="Hyperlink 801 2" xfId="29660" xr:uid="{1C826760-663F-43CA-A945-24FF0DD5722F}"/>
    <cellStyle name="Hyperlink 802" xfId="29661" xr:uid="{60991E3A-12BB-431B-BD94-20AC24D84261}"/>
    <cellStyle name="Hyperlink 802 2" xfId="29662" xr:uid="{3B3565AC-C076-49CE-8161-EA8BE26C8750}"/>
    <cellStyle name="Hyperlink 803" xfId="29663" xr:uid="{7BECB2AF-413D-48F1-8F31-F12B6EF35FF0}"/>
    <cellStyle name="Hyperlink 803 2" xfId="29664" xr:uid="{316B3E00-BD22-4DB2-925D-55DA5910E532}"/>
    <cellStyle name="Hyperlink 804" xfId="29665" xr:uid="{B2228CDB-7D2A-4DB2-9509-7F6AE9C6153C}"/>
    <cellStyle name="Hyperlink 804 2" xfId="29666" xr:uid="{EDC462CB-C91F-4FFA-9E00-E54D0A13BEA4}"/>
    <cellStyle name="Hyperlink 805" xfId="29667" xr:uid="{1ED65FB4-216C-4096-9183-879CCAE0ABA8}"/>
    <cellStyle name="Hyperlink 805 2" xfId="29668" xr:uid="{600A3CD6-1095-4B34-8DBD-B41D14B1377B}"/>
    <cellStyle name="Hyperlink 806" xfId="29669" xr:uid="{4C2AF7BE-B91E-48AA-A44A-D5994E7308F1}"/>
    <cellStyle name="Hyperlink 806 2" xfId="29670" xr:uid="{17ACB2A2-BA46-4B0E-AAAE-48DE013A750C}"/>
    <cellStyle name="Hyperlink 807" xfId="29671" xr:uid="{82ECC103-DDD7-4ED4-BFA7-BDD12F4A87B3}"/>
    <cellStyle name="Hyperlink 807 2" xfId="29672" xr:uid="{CCCBC3CF-1988-442B-B1F0-58F727B16B13}"/>
    <cellStyle name="Hyperlink 808" xfId="29673" xr:uid="{92B9B4FB-EB8F-41B5-8F5E-D0936EA66A65}"/>
    <cellStyle name="Hyperlink 808 2" xfId="29674" xr:uid="{BCB98C4B-01A0-48B1-9889-49D6E40A94C5}"/>
    <cellStyle name="Hyperlink 809" xfId="29675" xr:uid="{D904F6CB-C379-4228-A0A7-C44E2A93C96E}"/>
    <cellStyle name="Hyperlink 809 2" xfId="29676" xr:uid="{3A4633E6-C4EF-40E5-AB48-F05A51FB80D1}"/>
    <cellStyle name="Hyperlink 81" xfId="29677" xr:uid="{4EF3F007-CD03-4412-8337-5E9CAA593332}"/>
    <cellStyle name="Hyperlink 81 2" xfId="29678" xr:uid="{D1B66D8B-C69D-4425-9F7F-FDE39568B87A}"/>
    <cellStyle name="Hyperlink 810" xfId="29679" xr:uid="{2ABED657-8B04-49B1-90BB-1E97915CD2DC}"/>
    <cellStyle name="Hyperlink 810 2" xfId="29680" xr:uid="{2994B8E7-5430-46BC-A795-575DD671A9AF}"/>
    <cellStyle name="Hyperlink 811" xfId="29681" xr:uid="{22B6BF42-2F79-45D8-A331-F32ED4585AED}"/>
    <cellStyle name="Hyperlink 811 2" xfId="29682" xr:uid="{5DA16906-EEB9-424A-B6EF-A8C0211412DD}"/>
    <cellStyle name="Hyperlink 812" xfId="29683" xr:uid="{06ED68BD-609C-48FD-84F0-412536E7F6FA}"/>
    <cellStyle name="Hyperlink 812 2" xfId="29684" xr:uid="{7B39EAAF-82D9-45AE-A22D-20719925239D}"/>
    <cellStyle name="Hyperlink 813" xfId="29685" xr:uid="{1C607759-16BF-401A-8DF5-9F21EF91D51C}"/>
    <cellStyle name="Hyperlink 813 2" xfId="29686" xr:uid="{E19E08EE-AB31-4533-885B-52911AA05955}"/>
    <cellStyle name="Hyperlink 814" xfId="29687" xr:uid="{8773553B-589D-41BF-BC7A-031BDCE8507F}"/>
    <cellStyle name="Hyperlink 814 2" xfId="29688" xr:uid="{5E516B2A-384D-491D-A226-6679974FD82C}"/>
    <cellStyle name="Hyperlink 815" xfId="29689" xr:uid="{005AA2FA-C843-4A0A-A3B0-68F6E95A07CB}"/>
    <cellStyle name="Hyperlink 815 2" xfId="29690" xr:uid="{0FD494A8-5320-44AF-B235-509D81AD4F74}"/>
    <cellStyle name="Hyperlink 816" xfId="29691" xr:uid="{F9F391DD-6F67-465B-9460-4F4E3019B33D}"/>
    <cellStyle name="Hyperlink 816 2" xfId="29692" xr:uid="{32CA4D1B-6630-47DD-9D67-76B5C9CB7DFF}"/>
    <cellStyle name="Hyperlink 817" xfId="29693" xr:uid="{0CFC397F-934A-49A7-8B28-378871E4B872}"/>
    <cellStyle name="Hyperlink 817 2" xfId="29694" xr:uid="{FB7000B3-3774-48C8-B231-FFB622C4F723}"/>
    <cellStyle name="Hyperlink 818" xfId="29695" xr:uid="{3E4A87C8-B91E-4B77-BCF9-29E0E377C03F}"/>
    <cellStyle name="Hyperlink 818 2" xfId="29696" xr:uid="{737C35DF-19B4-4F87-BCA8-86A300E976EE}"/>
    <cellStyle name="Hyperlink 819" xfId="29697" xr:uid="{65C624DA-1756-4FA9-A320-FD84656ECE67}"/>
    <cellStyle name="Hyperlink 819 2" xfId="29698" xr:uid="{DE9814DA-E6C3-4FB9-92E2-8C4ECAC1A3EF}"/>
    <cellStyle name="Hyperlink 82" xfId="29699" xr:uid="{76714DD7-6329-457E-B644-38CE8751A91B}"/>
    <cellStyle name="Hyperlink 82 2" xfId="29700" xr:uid="{A9A32986-06A4-4501-A89D-24372C3CCA9D}"/>
    <cellStyle name="Hyperlink 820" xfId="29701" xr:uid="{BCE18B5D-E70A-45F8-93D3-8DC0DC571CFA}"/>
    <cellStyle name="Hyperlink 820 2" xfId="29702" xr:uid="{05FD6D26-F299-4F48-818D-EC5820CBEC60}"/>
    <cellStyle name="Hyperlink 821" xfId="29703" xr:uid="{41689213-DA52-477F-9077-35032FC0ECFA}"/>
    <cellStyle name="Hyperlink 821 2" xfId="29704" xr:uid="{BFC6AD8B-1DAA-4C8B-8074-DB382D194B68}"/>
    <cellStyle name="Hyperlink 822" xfId="29705" xr:uid="{379552DF-8972-42B7-AF69-AAF898C6FFE1}"/>
    <cellStyle name="Hyperlink 822 2" xfId="29706" xr:uid="{11B00452-F9FD-4AB1-9613-A3ADB299CE33}"/>
    <cellStyle name="Hyperlink 823" xfId="29707" xr:uid="{5EE224FD-BC6E-48DE-B2E4-88BE98D6E964}"/>
    <cellStyle name="Hyperlink 823 2" xfId="29708" xr:uid="{0B2B1AA0-DC13-40CC-8CB2-86CD1034B472}"/>
    <cellStyle name="Hyperlink 824" xfId="29709" xr:uid="{3254A623-61EA-4A8F-8133-5F2AF4E62E92}"/>
    <cellStyle name="Hyperlink 824 2" xfId="29710" xr:uid="{60115094-3994-497E-AB0D-60659CE3F828}"/>
    <cellStyle name="Hyperlink 825" xfId="29711" xr:uid="{CD099013-40E3-4A4A-A426-4D7627186DA2}"/>
    <cellStyle name="Hyperlink 825 2" xfId="29712" xr:uid="{318B9150-A0A7-4F24-87C3-DBD719E7FA2B}"/>
    <cellStyle name="Hyperlink 826" xfId="29713" xr:uid="{98FBED2A-BF7E-41AC-A9BD-E69CF8960792}"/>
    <cellStyle name="Hyperlink 826 2" xfId="29714" xr:uid="{F960D098-632E-4A78-8F01-B3639D067841}"/>
    <cellStyle name="Hyperlink 827" xfId="29715" xr:uid="{A9D96E2B-3030-4F67-9D91-A20F1843E500}"/>
    <cellStyle name="Hyperlink 827 2" xfId="29716" xr:uid="{0A30C9DD-5053-448C-AF2D-1E614E6C5FBE}"/>
    <cellStyle name="Hyperlink 828" xfId="29717" xr:uid="{A4822D70-FE18-4D6E-AD1B-A8FB83B31171}"/>
    <cellStyle name="Hyperlink 828 2" xfId="29718" xr:uid="{831E9398-35DD-482E-BC36-4794E15CD2EB}"/>
    <cellStyle name="Hyperlink 829" xfId="29719" xr:uid="{DECEC2AC-2EBA-46FD-AB24-B0F5B46C7E2C}"/>
    <cellStyle name="Hyperlink 829 2" xfId="29720" xr:uid="{C005A3CF-8011-4277-9E56-AD663864CE52}"/>
    <cellStyle name="Hyperlink 83" xfId="29721" xr:uid="{4395E8A0-CCBD-4BC1-92AD-92B911E1890A}"/>
    <cellStyle name="Hyperlink 83 2" xfId="29722" xr:uid="{2D6AEBFF-8AE3-4358-ABDC-24921EE40F9E}"/>
    <cellStyle name="Hyperlink 830" xfId="29723" xr:uid="{C5ACA2F6-8C8D-4BE0-BE36-BEAF672EFD66}"/>
    <cellStyle name="Hyperlink 830 2" xfId="29724" xr:uid="{10857A92-752E-40E8-9628-E27D421265B0}"/>
    <cellStyle name="Hyperlink 831" xfId="29725" xr:uid="{B580CABE-44B9-4DFF-9AEF-DF960B119864}"/>
    <cellStyle name="Hyperlink 831 2" xfId="29726" xr:uid="{71EDF2B2-52E5-4595-9B85-EF1C68C071D4}"/>
    <cellStyle name="Hyperlink 832" xfId="29727" xr:uid="{73FE31EC-C6E8-4CC2-BC39-DA65250AF1D6}"/>
    <cellStyle name="Hyperlink 832 2" xfId="29728" xr:uid="{121022B5-CB45-4EDF-B92C-2333A03B72D4}"/>
    <cellStyle name="Hyperlink 833" xfId="29729" xr:uid="{FFB36A59-5A19-47C6-915B-A0EF5C5A7811}"/>
    <cellStyle name="Hyperlink 833 2" xfId="29730" xr:uid="{BF4D1C97-3272-43B3-B49A-99371FE2B7E6}"/>
    <cellStyle name="Hyperlink 834" xfId="29731" xr:uid="{EB7FCBE4-FA3D-4DBA-A1FB-A79B2049DED9}"/>
    <cellStyle name="Hyperlink 834 2" xfId="29732" xr:uid="{BB34D07E-F556-45AF-98BA-84320C157B91}"/>
    <cellStyle name="Hyperlink 835" xfId="29733" xr:uid="{C50593B3-AE41-4B6B-8F75-38A0AD72B39F}"/>
    <cellStyle name="Hyperlink 835 2" xfId="29734" xr:uid="{D2EE946A-9C6C-47EB-B1B6-8C9B2A7D6D4B}"/>
    <cellStyle name="Hyperlink 836" xfId="29735" xr:uid="{1D853497-3733-4C75-AEAF-730E1601CF7F}"/>
    <cellStyle name="Hyperlink 836 2" xfId="29736" xr:uid="{4105956A-9920-4067-9667-07EA80760F5F}"/>
    <cellStyle name="Hyperlink 837" xfId="29737" xr:uid="{58524F42-B352-44EB-96E5-7657215D2BD9}"/>
    <cellStyle name="Hyperlink 837 2" xfId="29738" xr:uid="{6665BF8B-A81A-45DC-B869-A1AFF801111E}"/>
    <cellStyle name="Hyperlink 838" xfId="29739" xr:uid="{22A049CD-3402-4725-8531-57660DCAAA26}"/>
    <cellStyle name="Hyperlink 838 2" xfId="29740" xr:uid="{8B95E2FA-F90A-4268-A55B-34324AC7E0FF}"/>
    <cellStyle name="Hyperlink 839" xfId="29741" xr:uid="{107F8777-237A-4AC9-A995-595824E5A6D3}"/>
    <cellStyle name="Hyperlink 839 2" xfId="29742" xr:uid="{A62A484F-1775-4518-9575-4335F8B0EAA5}"/>
    <cellStyle name="Hyperlink 84" xfId="29743" xr:uid="{2213D91D-AEBF-4F2E-A242-642D05E3F98C}"/>
    <cellStyle name="Hyperlink 84 2" xfId="29744" xr:uid="{D667E774-DDA9-4659-9B6E-006FB09D3953}"/>
    <cellStyle name="Hyperlink 840" xfId="29745" xr:uid="{734ACA81-B99F-4176-ACA7-282B1C35FA81}"/>
    <cellStyle name="Hyperlink 840 2" xfId="29746" xr:uid="{3B945DF3-10D3-4154-A435-DCBFE4CBCF74}"/>
    <cellStyle name="Hyperlink 841" xfId="29747" xr:uid="{714623DA-0FB5-45EC-973B-8EF875431BBA}"/>
    <cellStyle name="Hyperlink 841 2" xfId="29748" xr:uid="{E4F22573-75BD-49DB-A0E8-AA5CE37785DA}"/>
    <cellStyle name="Hyperlink 842" xfId="29749" xr:uid="{5C831EA1-832F-4196-8FD6-CAF0E5E544C8}"/>
    <cellStyle name="Hyperlink 842 2" xfId="29750" xr:uid="{33250732-4462-4C94-ABDE-54A4104433D4}"/>
    <cellStyle name="Hyperlink 843" xfId="29751" xr:uid="{F8B497AA-BA48-4421-9B0B-9790DDAF10F4}"/>
    <cellStyle name="Hyperlink 843 2" xfId="29752" xr:uid="{F4F08DFB-008D-42DA-A65B-35AB299A8676}"/>
    <cellStyle name="Hyperlink 844" xfId="29753" xr:uid="{EDDBE526-572D-4462-A04E-8BC8AC6668AB}"/>
    <cellStyle name="Hyperlink 844 2" xfId="29754" xr:uid="{CFB6EE7F-305B-4200-9DFE-6D9F6E8FD218}"/>
    <cellStyle name="Hyperlink 845" xfId="29755" xr:uid="{524DA8AF-BD21-4205-83F5-0CDCC913E21E}"/>
    <cellStyle name="Hyperlink 845 2" xfId="29756" xr:uid="{986ED0E5-1F26-45F7-A59F-B1F124535EDF}"/>
    <cellStyle name="Hyperlink 846" xfId="29757" xr:uid="{B9F7C4BE-908D-4144-90BB-F56932259125}"/>
    <cellStyle name="Hyperlink 846 2" xfId="29758" xr:uid="{FB6867C8-542F-49DE-99BB-2A0282C6D0A4}"/>
    <cellStyle name="Hyperlink 847" xfId="29759" xr:uid="{2F77E42C-109F-4563-90D9-D9DA916793E5}"/>
    <cellStyle name="Hyperlink 847 2" xfId="29760" xr:uid="{77995C06-6C52-4EED-8264-F120A0949DD1}"/>
    <cellStyle name="Hyperlink 848" xfId="29761" xr:uid="{1ECAFFA1-58E1-482E-8496-5682C6680835}"/>
    <cellStyle name="Hyperlink 848 2" xfId="29762" xr:uid="{4EC14CFC-F531-4F6D-9C20-7BB2A924FB56}"/>
    <cellStyle name="Hyperlink 849" xfId="29763" xr:uid="{9A2500C6-855D-419C-AEE1-799A78BFA017}"/>
    <cellStyle name="Hyperlink 849 2" xfId="29764" xr:uid="{7EDAFD8F-FF58-4AC7-8652-869A867CEA87}"/>
    <cellStyle name="Hyperlink 85" xfId="29765" xr:uid="{23154BB9-127E-41D9-8562-126659A15465}"/>
    <cellStyle name="Hyperlink 85 2" xfId="29766" xr:uid="{C79279D8-DC06-4EC1-8650-2324E9BCAD06}"/>
    <cellStyle name="Hyperlink 850" xfId="29767" xr:uid="{599CE08C-784F-469D-ACA5-A23B268B1F05}"/>
    <cellStyle name="Hyperlink 850 2" xfId="29768" xr:uid="{189F53FD-162C-4C35-8C1C-C733EF4FF7A8}"/>
    <cellStyle name="Hyperlink 851" xfId="29769" xr:uid="{0C8B0332-5011-4ED1-8219-41D57CD8393E}"/>
    <cellStyle name="Hyperlink 851 2" xfId="29770" xr:uid="{34125C06-80B3-4EBA-A3E9-B7B2932CCD09}"/>
    <cellStyle name="Hyperlink 852" xfId="29771" xr:uid="{754886A0-A6A9-450B-8AB8-F008EBFF73CB}"/>
    <cellStyle name="Hyperlink 852 2" xfId="29772" xr:uid="{B09F7481-C111-41C7-B89A-C6C57A862F33}"/>
    <cellStyle name="Hyperlink 853" xfId="29773" xr:uid="{6DC3B95D-E75A-4D93-8608-6F46A69420F5}"/>
    <cellStyle name="Hyperlink 853 2" xfId="29774" xr:uid="{02D448C6-1168-42FE-A715-989CF4638C88}"/>
    <cellStyle name="Hyperlink 854" xfId="29775" xr:uid="{2CACA0F2-E91E-4360-9504-1C24A808E556}"/>
    <cellStyle name="Hyperlink 854 2" xfId="29776" xr:uid="{A3B17B12-27F7-4C32-B03E-16A42039EBAD}"/>
    <cellStyle name="Hyperlink 855" xfId="29777" xr:uid="{DDCD1AFB-108B-49B1-AB18-85317F201CFF}"/>
    <cellStyle name="Hyperlink 855 2" xfId="29778" xr:uid="{DC1F2E37-A0D3-4C24-BD38-330DDC5F7565}"/>
    <cellStyle name="Hyperlink 856" xfId="29779" xr:uid="{8FA9D3A1-A84C-4E7D-A27E-A4D9EE2B52AE}"/>
    <cellStyle name="Hyperlink 856 2" xfId="29780" xr:uid="{2D89285B-8036-4F7D-9098-05B412F56852}"/>
    <cellStyle name="Hyperlink 857" xfId="29781" xr:uid="{E554B29E-694C-4976-9051-210B82624D7B}"/>
    <cellStyle name="Hyperlink 857 2" xfId="29782" xr:uid="{EF4F472E-E77E-4E30-80BD-95153985EA8A}"/>
    <cellStyle name="Hyperlink 858" xfId="29783" xr:uid="{1F50306E-7579-4CC8-9F6D-51FB839D168C}"/>
    <cellStyle name="Hyperlink 858 2" xfId="29784" xr:uid="{1B2FA012-AB54-4FFF-ACE4-F64C28C37FD0}"/>
    <cellStyle name="Hyperlink 859" xfId="29785" xr:uid="{49AD5F69-075F-406C-8119-704BF660B85A}"/>
    <cellStyle name="Hyperlink 859 2" xfId="29786" xr:uid="{A1CC07AA-843E-4CD6-A324-9ABA8CAFC2EA}"/>
    <cellStyle name="Hyperlink 86" xfId="29787" xr:uid="{F4639B1A-47C3-4AC2-9B24-70E110D539F2}"/>
    <cellStyle name="Hyperlink 86 2" xfId="29788" xr:uid="{C64D265D-11B2-4258-B045-EE7CF4142016}"/>
    <cellStyle name="Hyperlink 860" xfId="29789" xr:uid="{626379DE-5C2E-4835-A78B-FD32BD5D5678}"/>
    <cellStyle name="Hyperlink 860 2" xfId="29790" xr:uid="{67B84821-FCB2-4493-9D4A-791BC935A603}"/>
    <cellStyle name="Hyperlink 861" xfId="29791" xr:uid="{8DD2BABF-1626-4188-9123-8B75A870B304}"/>
    <cellStyle name="Hyperlink 861 2" xfId="29792" xr:uid="{FE2C8352-B6FA-4E9E-8A9E-511ADC037E4F}"/>
    <cellStyle name="Hyperlink 862" xfId="29793" xr:uid="{11023577-08C3-430B-B5C2-B8A5E95FDD21}"/>
    <cellStyle name="Hyperlink 862 2" xfId="29794" xr:uid="{5C35266A-F6AC-4C3D-AAD7-CF7C48D073BB}"/>
    <cellStyle name="Hyperlink 863" xfId="29795" xr:uid="{AB0786C3-62DD-4FD8-A564-F190F9F0577E}"/>
    <cellStyle name="Hyperlink 863 2" xfId="29796" xr:uid="{B66386BC-50FF-4D3E-8428-9B432C86E052}"/>
    <cellStyle name="Hyperlink 864" xfId="29797" xr:uid="{FB0593A5-DB3E-4870-B806-6047EEC9F5A2}"/>
    <cellStyle name="Hyperlink 864 2" xfId="29798" xr:uid="{444E3EA4-FE54-4FAC-BA15-AA8DCFEDA7B3}"/>
    <cellStyle name="Hyperlink 865" xfId="29799" xr:uid="{B06DF5E3-6B31-48B7-A295-091A15A60FD1}"/>
    <cellStyle name="Hyperlink 865 2" xfId="29800" xr:uid="{C61423BA-164B-4F8B-9B64-20A52C23D9B6}"/>
    <cellStyle name="Hyperlink 866" xfId="29801" xr:uid="{A66A77A7-5BC7-4C99-9661-81C8774691B1}"/>
    <cellStyle name="Hyperlink 866 2" xfId="29802" xr:uid="{7DF451F7-9552-44C0-955A-268FA182E777}"/>
    <cellStyle name="Hyperlink 867" xfId="29803" xr:uid="{E411FD26-9354-4780-BB47-E7D56AA04BAD}"/>
    <cellStyle name="Hyperlink 867 2" xfId="29804" xr:uid="{8BF6B7CF-BEC6-4BC5-9E0D-04CA5DA79CB9}"/>
    <cellStyle name="Hyperlink 868" xfId="29805" xr:uid="{1ECA5CC2-E037-4F08-BACE-AB31A3CFC250}"/>
    <cellStyle name="Hyperlink 868 2" xfId="29806" xr:uid="{F690CADB-ED85-4D9B-8A86-EF1E4CA7879C}"/>
    <cellStyle name="Hyperlink 869" xfId="29807" xr:uid="{ADA3C4FE-D36A-4A7D-B789-C7B43662AEA8}"/>
    <cellStyle name="Hyperlink 869 2" xfId="29808" xr:uid="{E3BA13FD-AE69-4E06-A77D-A52A4AA9A5B1}"/>
    <cellStyle name="Hyperlink 87" xfId="29809" xr:uid="{CBA482D1-7D5B-402D-9C5D-8341E3A966FF}"/>
    <cellStyle name="Hyperlink 87 2" xfId="29810" xr:uid="{E523B1E6-AC1E-4461-AF16-D93E2543E88F}"/>
    <cellStyle name="Hyperlink 870" xfId="29811" xr:uid="{9DB7557A-0027-4C3B-A3ED-3A6BC10F0319}"/>
    <cellStyle name="Hyperlink 870 2" xfId="29812" xr:uid="{951B0B68-EEDB-45BA-8D01-3D137E46383F}"/>
    <cellStyle name="Hyperlink 871" xfId="29813" xr:uid="{6E781F1D-633C-4651-BD56-779DFC1EF3EB}"/>
    <cellStyle name="Hyperlink 871 2" xfId="29814" xr:uid="{B4D9CBFB-9138-4BEC-9AA9-FB98EDCF050C}"/>
    <cellStyle name="Hyperlink 872" xfId="29815" xr:uid="{FCE28728-B01C-44E3-A0B4-5CE4D8F5F0E1}"/>
    <cellStyle name="Hyperlink 872 2" xfId="29816" xr:uid="{1E1F6816-34FA-4712-BA28-128285CCD739}"/>
    <cellStyle name="Hyperlink 873" xfId="29817" xr:uid="{2D0CF0FB-EDC0-4824-B875-8CF265EB7BE1}"/>
    <cellStyle name="Hyperlink 873 2" xfId="29818" xr:uid="{2462A88A-5AD9-44AC-905E-055EA4495743}"/>
    <cellStyle name="Hyperlink 874" xfId="29819" xr:uid="{26B071AB-1B9B-4EE3-A535-307283C1EC7B}"/>
    <cellStyle name="Hyperlink 874 2" xfId="29820" xr:uid="{F0453227-AFB1-495E-BA99-F583CF6D2561}"/>
    <cellStyle name="Hyperlink 875" xfId="29821" xr:uid="{E08BF0AF-5B54-45D7-8206-9C5B94874E38}"/>
    <cellStyle name="Hyperlink 875 2" xfId="29822" xr:uid="{F243DD22-4DCD-4565-A5BE-0196B4B32BCA}"/>
    <cellStyle name="Hyperlink 876" xfId="29823" xr:uid="{5726E07C-E0CA-48DF-9A86-BD0345279E05}"/>
    <cellStyle name="Hyperlink 876 2" xfId="29824" xr:uid="{1A8120F7-9098-4051-AD92-2A1B326000FA}"/>
    <cellStyle name="Hyperlink 877" xfId="29825" xr:uid="{15B0DD5C-ECC0-4BE4-8555-83E40613DB24}"/>
    <cellStyle name="Hyperlink 877 2" xfId="29826" xr:uid="{7C67E3A0-BEE0-41F6-809D-7C9AFFFFA667}"/>
    <cellStyle name="Hyperlink 878" xfId="29827" xr:uid="{3FF76B5B-9BF7-4611-80B2-3A6A3A854149}"/>
    <cellStyle name="Hyperlink 878 2" xfId="29828" xr:uid="{A4C08A12-AF31-4946-AFE7-0807573F9361}"/>
    <cellStyle name="Hyperlink 879" xfId="29829" xr:uid="{4C110B0E-6688-4455-A9C2-62BD2682159A}"/>
    <cellStyle name="Hyperlink 879 2" xfId="29830" xr:uid="{112D76DF-0026-4DD4-AD05-4ADB0AEBD3B2}"/>
    <cellStyle name="Hyperlink 88" xfId="29831" xr:uid="{A04B39C9-6C38-4328-A6E2-289AE5C1BA1B}"/>
    <cellStyle name="Hyperlink 88 2" xfId="29832" xr:uid="{E5C3F337-AE17-4357-BCAA-05D7A72D7C80}"/>
    <cellStyle name="Hyperlink 880" xfId="29833" xr:uid="{0C6B06E4-E8AA-4043-87C2-C2522AD8736C}"/>
    <cellStyle name="Hyperlink 880 2" xfId="29834" xr:uid="{9AC1EA2F-A38B-4065-A92C-077EA208938E}"/>
    <cellStyle name="Hyperlink 881" xfId="29835" xr:uid="{245A5304-0A23-4440-BEAE-6398D1927FB0}"/>
    <cellStyle name="Hyperlink 881 2" xfId="29836" xr:uid="{DF4F7E78-329A-4BDE-BA73-DB36FFF33185}"/>
    <cellStyle name="Hyperlink 882" xfId="29837" xr:uid="{8A2584EB-4BA0-460D-B35F-466D152B220D}"/>
    <cellStyle name="Hyperlink 882 2" xfId="29838" xr:uid="{3588E005-FF59-46CF-A8E5-5EE36E911A73}"/>
    <cellStyle name="Hyperlink 883" xfId="29839" xr:uid="{46609A35-B17A-4F58-8B44-7A3B5B4EEEBF}"/>
    <cellStyle name="Hyperlink 883 2" xfId="29840" xr:uid="{E7CA4449-B98D-4078-9CFA-C4E3E8B268FF}"/>
    <cellStyle name="Hyperlink 884" xfId="29841" xr:uid="{C1E3C357-2EAD-447D-9971-68D9D1B691DD}"/>
    <cellStyle name="Hyperlink 884 2" xfId="29842" xr:uid="{6A7CA756-172B-4965-BC38-45F1134CC4A8}"/>
    <cellStyle name="Hyperlink 885" xfId="29843" xr:uid="{97D9A2DA-7081-4236-A58B-D2A41DF84214}"/>
    <cellStyle name="Hyperlink 885 2" xfId="29844" xr:uid="{2627CC9C-569C-4D50-AFDC-A2A4EC64FAB4}"/>
    <cellStyle name="Hyperlink 886" xfId="29845" xr:uid="{6D57392D-E82B-4085-83B7-7F28637E3590}"/>
    <cellStyle name="Hyperlink 886 2" xfId="29846" xr:uid="{5834FC80-C259-48A7-8116-27F5495C1EFD}"/>
    <cellStyle name="Hyperlink 887" xfId="29847" xr:uid="{4EEEA24D-CA9E-4C1A-8A9F-FAA397E02AA7}"/>
    <cellStyle name="Hyperlink 887 2" xfId="29848" xr:uid="{D4A703B6-5211-4550-9E05-705CFCDCA608}"/>
    <cellStyle name="Hyperlink 888" xfId="29849" xr:uid="{5929783A-0AD8-4686-AEFB-9914DAF49642}"/>
    <cellStyle name="Hyperlink 888 2" xfId="29850" xr:uid="{1310EDBF-13D7-46B1-B63B-360DA62B5FA1}"/>
    <cellStyle name="Hyperlink 889" xfId="29851" xr:uid="{1BE86F0B-1534-4A3A-BE95-5A4AD0C1EB25}"/>
    <cellStyle name="Hyperlink 889 2" xfId="29852" xr:uid="{95734B4B-725E-417C-B1BE-631932DA2780}"/>
    <cellStyle name="Hyperlink 89" xfId="29853" xr:uid="{2D212842-9DF1-405B-8313-76E1F45E8C55}"/>
    <cellStyle name="Hyperlink 89 2" xfId="29854" xr:uid="{13B623B5-3DD4-4ECA-990E-FAF022AD02CA}"/>
    <cellStyle name="Hyperlink 890" xfId="29855" xr:uid="{109ECF52-C194-483B-AA62-1358BF8419FF}"/>
    <cellStyle name="Hyperlink 890 2" xfId="29856" xr:uid="{E7677121-2518-4625-8B84-FB0B6D085CB4}"/>
    <cellStyle name="Hyperlink 891" xfId="29857" xr:uid="{7B8E50BB-9139-4655-9EFB-7EC94C5116B7}"/>
    <cellStyle name="Hyperlink 891 2" xfId="29858" xr:uid="{268FEFA4-8DB1-4A76-80B8-7C70C77309C6}"/>
    <cellStyle name="Hyperlink 892" xfId="29859" xr:uid="{E93F966F-8956-4F1D-BBB7-1058F2EEEC1D}"/>
    <cellStyle name="Hyperlink 892 2" xfId="29860" xr:uid="{65B6E621-EC7B-46DF-8B6C-C7311C1F4BB2}"/>
    <cellStyle name="Hyperlink 893" xfId="29861" xr:uid="{70C6242D-3202-4EAB-91CD-8952303E4C6C}"/>
    <cellStyle name="Hyperlink 893 2" xfId="29862" xr:uid="{546E61A4-6978-4AD5-9140-AAA2B6F4263B}"/>
    <cellStyle name="Hyperlink 894" xfId="29863" xr:uid="{AED4652E-CF76-4E7E-AC6D-A61B7E403B10}"/>
    <cellStyle name="Hyperlink 894 2" xfId="29864" xr:uid="{5861CA82-663D-4B69-9345-6002E972D06F}"/>
    <cellStyle name="Hyperlink 895" xfId="29865" xr:uid="{8E632433-4AD5-47DC-8E5E-A20E1E7392CC}"/>
    <cellStyle name="Hyperlink 895 2" xfId="29866" xr:uid="{AD6EA395-013E-4BB4-9FAE-B744F84B0527}"/>
    <cellStyle name="Hyperlink 896" xfId="29867" xr:uid="{ED7E8475-B552-440A-9C40-0D849FE9CA6C}"/>
    <cellStyle name="Hyperlink 896 2" xfId="29868" xr:uid="{8E3E93CD-8165-4737-9ACD-E49C92354B79}"/>
    <cellStyle name="Hyperlink 897" xfId="29869" xr:uid="{668B2236-81D3-48BD-972C-7BFAFEF1C3EE}"/>
    <cellStyle name="Hyperlink 897 2" xfId="29870" xr:uid="{580375CF-D72D-4443-8BB0-87FE5F451C2B}"/>
    <cellStyle name="Hyperlink 898" xfId="29871" xr:uid="{E0C18831-B7D4-454A-B62C-B647749008AA}"/>
    <cellStyle name="Hyperlink 898 2" xfId="29872" xr:uid="{52F8C252-582A-42D0-8A68-89A988321E99}"/>
    <cellStyle name="Hyperlink 899" xfId="29873" xr:uid="{59FF5DAB-2C1F-41D5-A3D4-1CC758DC81B1}"/>
    <cellStyle name="Hyperlink 899 2" xfId="29874" xr:uid="{97BA027E-F76D-4DC2-84C2-48AD000F9172}"/>
    <cellStyle name="Hyperlink 9" xfId="29875" xr:uid="{8C38B14A-866C-46E5-A6F2-E1A5021BC719}"/>
    <cellStyle name="Hyperlink 9 2" xfId="29876" xr:uid="{E926BCDB-ADBD-4FBE-83A9-97A15D67CF34}"/>
    <cellStyle name="Hyperlink 90" xfId="29877" xr:uid="{C3BA6172-6880-4C96-A2A7-901C614BF167}"/>
    <cellStyle name="Hyperlink 90 2" xfId="29878" xr:uid="{39A48407-8B8D-4B28-9A28-68A449BC164D}"/>
    <cellStyle name="Hyperlink 900" xfId="29879" xr:uid="{777705C2-C99F-4D98-B9C9-B645BE0EC104}"/>
    <cellStyle name="Hyperlink 900 2" xfId="29880" xr:uid="{E5FC450B-26AB-435B-84B8-C0F60786E7E8}"/>
    <cellStyle name="Hyperlink 901" xfId="29881" xr:uid="{591718F4-6D03-4D0F-8E4B-7A83F416F3D6}"/>
    <cellStyle name="Hyperlink 901 2" xfId="29882" xr:uid="{C3A15A43-6A75-4BEB-B40D-BFDE1C6BCBD9}"/>
    <cellStyle name="Hyperlink 902" xfId="29883" xr:uid="{C0523FD9-7061-4FBF-AABD-8EDBF756A7B8}"/>
    <cellStyle name="Hyperlink 902 2" xfId="29884" xr:uid="{5D06D8DA-2A26-4212-9B26-6A89FF747CCD}"/>
    <cellStyle name="Hyperlink 903" xfId="29885" xr:uid="{857777C2-FC25-4841-89B2-A9563B305A47}"/>
    <cellStyle name="Hyperlink 903 2" xfId="29886" xr:uid="{AF33999B-6690-4E30-B484-C43213B7392B}"/>
    <cellStyle name="Hyperlink 904" xfId="29887" xr:uid="{745E0065-72F9-4BB4-B112-125A9E28E418}"/>
    <cellStyle name="Hyperlink 904 2" xfId="29888" xr:uid="{02773F62-3161-4572-8798-22213A150660}"/>
    <cellStyle name="Hyperlink 905" xfId="29889" xr:uid="{1DD1B059-2459-4A4C-B3D5-FE241B950033}"/>
    <cellStyle name="Hyperlink 905 2" xfId="29890" xr:uid="{AE7E2614-998E-4F64-B965-ADEE0446C402}"/>
    <cellStyle name="Hyperlink 906" xfId="29891" xr:uid="{EFA3E29A-ACAE-465B-A683-49A86ABB2E83}"/>
    <cellStyle name="Hyperlink 906 2" xfId="29892" xr:uid="{55711792-83A8-43D6-B602-59D4911F7D4D}"/>
    <cellStyle name="Hyperlink 907" xfId="29893" xr:uid="{DF1FFD35-55D1-4F5C-B4DE-03038B03EDA1}"/>
    <cellStyle name="Hyperlink 907 2" xfId="29894" xr:uid="{FAF527E3-3D58-421A-B114-E9E5844CA7E2}"/>
    <cellStyle name="Hyperlink 908" xfId="29895" xr:uid="{10390D3F-2FE3-4287-B95C-59269695C066}"/>
    <cellStyle name="Hyperlink 908 2" xfId="29896" xr:uid="{81B0B5B4-4924-48A4-BE34-32C3F7A8ADDD}"/>
    <cellStyle name="Hyperlink 909" xfId="29897" xr:uid="{878BC112-251F-4055-85BD-4476B2E3B6FF}"/>
    <cellStyle name="Hyperlink 909 2" xfId="29898" xr:uid="{CDB714C3-4EE9-43D3-A89E-39C51F715CD1}"/>
    <cellStyle name="Hyperlink 91" xfId="29899" xr:uid="{39AB162B-0251-4433-8896-EACE79CC996F}"/>
    <cellStyle name="Hyperlink 91 2" xfId="29900" xr:uid="{8122AEC3-E07A-4180-A52D-21628E477707}"/>
    <cellStyle name="Hyperlink 910" xfId="29901" xr:uid="{9D1D4BB7-C5BE-40FD-B68A-63221876C792}"/>
    <cellStyle name="Hyperlink 910 2" xfId="29902" xr:uid="{61A73980-33A7-409A-8E53-E815A9B288CD}"/>
    <cellStyle name="Hyperlink 911" xfId="29903" xr:uid="{B8B9977C-200B-45CA-A63B-E0458E6E30BA}"/>
    <cellStyle name="Hyperlink 911 2" xfId="29904" xr:uid="{A413ABF7-5770-4A8B-A912-7E87AEEA33C4}"/>
    <cellStyle name="Hyperlink 912" xfId="29905" xr:uid="{3381968F-D8AF-4366-93AC-AF9AE3ABDA68}"/>
    <cellStyle name="Hyperlink 912 2" xfId="29906" xr:uid="{B74D3366-3CC2-4EE1-AB73-79E787C4F766}"/>
    <cellStyle name="Hyperlink 913" xfId="29907" xr:uid="{AC10B8B8-D1B2-46B1-BF48-EFC0EA17887F}"/>
    <cellStyle name="Hyperlink 913 2" xfId="29908" xr:uid="{9C31ECD7-DEC4-42A1-8588-6CCBA37F5AD4}"/>
    <cellStyle name="Hyperlink 914" xfId="29909" xr:uid="{8ECC34FE-DEAC-440A-B975-10CA401697E9}"/>
    <cellStyle name="Hyperlink 914 2" xfId="29910" xr:uid="{B311B095-01C3-4B42-A899-7CEDD799E6DC}"/>
    <cellStyle name="Hyperlink 915" xfId="29911" xr:uid="{021EC87F-7E0C-473E-878A-50692FF0872C}"/>
    <cellStyle name="Hyperlink 915 2" xfId="29912" xr:uid="{E986B940-41E2-4DC6-B6C9-DA2A763FB51C}"/>
    <cellStyle name="Hyperlink 916" xfId="29913" xr:uid="{2B86ED48-06D3-404C-A22F-9BFF25AC1733}"/>
    <cellStyle name="Hyperlink 916 2" xfId="29914" xr:uid="{D8D0E4BA-FE99-47F4-8636-7C1DEEABE4F0}"/>
    <cellStyle name="Hyperlink 917" xfId="29915" xr:uid="{4E517B2C-1B40-4183-A979-C6B085A9A652}"/>
    <cellStyle name="Hyperlink 917 2" xfId="29916" xr:uid="{4532DC64-F132-498A-A0FA-1C1C4B4C3924}"/>
    <cellStyle name="Hyperlink 918" xfId="29917" xr:uid="{28D435C0-9222-4D04-ACCE-801290319E39}"/>
    <cellStyle name="Hyperlink 918 2" xfId="29918" xr:uid="{D703713E-96AF-4DB4-B04E-4DD3C9D41024}"/>
    <cellStyle name="Hyperlink 919" xfId="29919" xr:uid="{BD56D0B9-43C3-4C0B-884F-F1228CA2BBF4}"/>
    <cellStyle name="Hyperlink 919 2" xfId="29920" xr:uid="{321422EC-9A24-4D0D-977F-7CF66AB18881}"/>
    <cellStyle name="Hyperlink 92" xfId="29921" xr:uid="{CDB869C3-2934-4D9B-9D80-D433997E5703}"/>
    <cellStyle name="Hyperlink 92 2" xfId="29922" xr:uid="{3DEFFCB1-F710-4C78-AC67-2D5B36322A56}"/>
    <cellStyle name="Hyperlink 920" xfId="29923" xr:uid="{778DD8F0-FBDE-4AF0-A033-9F6D4106773B}"/>
    <cellStyle name="Hyperlink 920 2" xfId="29924" xr:uid="{C971FE59-7099-4AF9-96EA-90700B701CC2}"/>
    <cellStyle name="Hyperlink 921" xfId="29925" xr:uid="{BCB08686-2CBF-4C96-A4E7-5BA67EFF5062}"/>
    <cellStyle name="Hyperlink 921 2" xfId="29926" xr:uid="{ACDF6D90-0411-4881-BF22-BB0C38DAF785}"/>
    <cellStyle name="Hyperlink 922" xfId="29927" xr:uid="{0C92E12E-8478-4F6F-9FFC-357CA4014120}"/>
    <cellStyle name="Hyperlink 922 2" xfId="29928" xr:uid="{6B7F2546-92B1-45F7-B8D0-CBDDFF83D824}"/>
    <cellStyle name="Hyperlink 923" xfId="29929" xr:uid="{E06FFCE7-DF37-4F10-AAAE-D8B3171E82E1}"/>
    <cellStyle name="Hyperlink 923 2" xfId="29930" xr:uid="{02D27B59-EEED-4AA4-8E15-D6147074E847}"/>
    <cellStyle name="Hyperlink 924" xfId="29931" xr:uid="{4C1C146D-86F8-4F98-8A8E-BB191FD5250F}"/>
    <cellStyle name="Hyperlink 924 2" xfId="29932" xr:uid="{A6A91F89-D1EE-4AEF-887E-EBE367895718}"/>
    <cellStyle name="Hyperlink 925" xfId="29933" xr:uid="{81170C54-6B37-4C44-A75C-5FAD27F92E73}"/>
    <cellStyle name="Hyperlink 925 2" xfId="29934" xr:uid="{C153AB44-8773-4910-BF79-9DF86168FF8A}"/>
    <cellStyle name="Hyperlink 926" xfId="29935" xr:uid="{35FDF7E3-C730-489D-A78F-9CF30D7121B6}"/>
    <cellStyle name="Hyperlink 926 2" xfId="29936" xr:uid="{DE0E122D-D2C3-4ED5-860B-E2CE80D87CCB}"/>
    <cellStyle name="Hyperlink 927" xfId="29937" xr:uid="{E3571C5A-9F0C-4FC8-8B70-F543AA49A156}"/>
    <cellStyle name="Hyperlink 927 2" xfId="29938" xr:uid="{96344A64-8203-4D3D-BFBB-73EACE75EEB0}"/>
    <cellStyle name="Hyperlink 928" xfId="29939" xr:uid="{DB64DD8A-DB7D-4A2C-9082-FEB77F6C2B9C}"/>
    <cellStyle name="Hyperlink 928 2" xfId="29940" xr:uid="{21540AB4-A886-4B72-BE2F-397F68176225}"/>
    <cellStyle name="Hyperlink 929" xfId="29941" xr:uid="{A458061D-EB8E-4626-8ABE-85EC8D58676A}"/>
    <cellStyle name="Hyperlink 929 2" xfId="29942" xr:uid="{6F8FF277-B780-4041-9791-20B849CBF04C}"/>
    <cellStyle name="Hyperlink 93" xfId="29943" xr:uid="{88A5A9C0-701F-4ACE-9E92-7BFBE4E3692C}"/>
    <cellStyle name="Hyperlink 93 2" xfId="29944" xr:uid="{EC39723F-304F-4E05-BE9A-732E081AB57B}"/>
    <cellStyle name="Hyperlink 930" xfId="29945" xr:uid="{E7A26B02-53BD-4AA8-9532-8C2C9661762B}"/>
    <cellStyle name="Hyperlink 930 2" xfId="29946" xr:uid="{2066184B-B67A-40D0-806F-2AC4C0D30017}"/>
    <cellStyle name="Hyperlink 931" xfId="29947" xr:uid="{0D1DFE5F-9E0A-4B6E-8E63-F56FE56C9F6E}"/>
    <cellStyle name="Hyperlink 931 2" xfId="29948" xr:uid="{D80F7596-2D80-4139-AB83-A2615005AA08}"/>
    <cellStyle name="Hyperlink 932" xfId="29949" xr:uid="{A1BECD12-3AF9-462E-A165-63BF37E4AA49}"/>
    <cellStyle name="Hyperlink 932 2" xfId="29950" xr:uid="{FB061042-6275-435D-B75C-0BFFA85ACBE9}"/>
    <cellStyle name="Hyperlink 933" xfId="29951" xr:uid="{156BC6FA-CC89-4750-BF36-71CF8BDA4733}"/>
    <cellStyle name="Hyperlink 933 2" xfId="29952" xr:uid="{D19E2BAC-96D0-42B5-9034-7183CF71046E}"/>
    <cellStyle name="Hyperlink 934" xfId="29953" xr:uid="{AE0775FD-2763-4345-AA3A-D4A8EE307B7B}"/>
    <cellStyle name="Hyperlink 934 2" xfId="29954" xr:uid="{F0776002-447D-4B57-A5B1-3F478C776020}"/>
    <cellStyle name="Hyperlink 935" xfId="29955" xr:uid="{B23DD646-C755-4ED4-9837-99B6DCB91AD9}"/>
    <cellStyle name="Hyperlink 935 2" xfId="29956" xr:uid="{69460665-687A-4DF8-A5AA-F260011380A0}"/>
    <cellStyle name="Hyperlink 936" xfId="29957" xr:uid="{AF6B6664-4B1A-40B1-B354-0833258CE0F1}"/>
    <cellStyle name="Hyperlink 936 2" xfId="29958" xr:uid="{57E8BA48-A3D8-4E34-B8FF-34B7992BDF97}"/>
    <cellStyle name="Hyperlink 937" xfId="29959" xr:uid="{4C4579C2-E2BA-4624-A3C5-FA48DDA442FD}"/>
    <cellStyle name="Hyperlink 937 2" xfId="29960" xr:uid="{D0033DE7-43A6-4EF1-A9E4-689E003BB6D1}"/>
    <cellStyle name="Hyperlink 938" xfId="29961" xr:uid="{5C1E9310-3259-4B02-AB89-516B68953C07}"/>
    <cellStyle name="Hyperlink 938 2" xfId="29962" xr:uid="{8D8A8247-AB6C-4D3C-8B56-3E41BD429AD8}"/>
    <cellStyle name="Hyperlink 939" xfId="29963" xr:uid="{DB46DA1C-389D-4580-9F07-7B008489CC5D}"/>
    <cellStyle name="Hyperlink 939 2" xfId="29964" xr:uid="{E1262BBA-307D-402E-A914-C32275E52E6B}"/>
    <cellStyle name="Hyperlink 94" xfId="29965" xr:uid="{61B1A143-2A3F-4B97-B434-3F65E5CC4D7B}"/>
    <cellStyle name="Hyperlink 94 2" xfId="29966" xr:uid="{D261DCB8-1F68-4BC3-8A50-0F7A4CF30B20}"/>
    <cellStyle name="Hyperlink 940" xfId="29967" xr:uid="{352CAAA0-3348-49AE-8B78-462FE63A304E}"/>
    <cellStyle name="Hyperlink 940 2" xfId="29968" xr:uid="{03F08562-3E78-4C54-BDB4-7AF6B1CDEA09}"/>
    <cellStyle name="Hyperlink 941" xfId="29969" xr:uid="{02C560BC-3340-4C8E-9B24-C4131A98364D}"/>
    <cellStyle name="Hyperlink 941 2" xfId="29970" xr:uid="{7A54FCBF-0792-4B1A-AE7C-ED6540176078}"/>
    <cellStyle name="Hyperlink 942" xfId="29971" xr:uid="{4585B591-2A4C-475A-9440-D99C7EA4D691}"/>
    <cellStyle name="Hyperlink 942 2" xfId="29972" xr:uid="{1F9D3462-64D5-4782-8698-28F61626D4D6}"/>
    <cellStyle name="Hyperlink 943" xfId="29973" xr:uid="{3C438C3A-10BB-4AF0-B20E-D178260DC789}"/>
    <cellStyle name="Hyperlink 943 2" xfId="29974" xr:uid="{2C28F97E-5EA1-456E-9E8C-2D5373668507}"/>
    <cellStyle name="Hyperlink 944" xfId="29975" xr:uid="{FF1DE908-9CA5-4582-B3D0-4681E27B2A2C}"/>
    <cellStyle name="Hyperlink 944 2" xfId="29976" xr:uid="{F5EF2F18-78F5-472D-9F7C-8442CEFE4864}"/>
    <cellStyle name="Hyperlink 945" xfId="29977" xr:uid="{D0503F72-F105-4B43-B6DB-0C417BEF252A}"/>
    <cellStyle name="Hyperlink 945 2" xfId="29978" xr:uid="{249015DF-3EEB-43BF-B531-71F1932D9521}"/>
    <cellStyle name="Hyperlink 946" xfId="29979" xr:uid="{1ED35615-D25A-4216-92AC-8C7AF9B4AC9D}"/>
    <cellStyle name="Hyperlink 946 2" xfId="29980" xr:uid="{6E6E7400-A7C4-4B6E-961F-7DF411A0BBFE}"/>
    <cellStyle name="Hyperlink 947" xfId="29981" xr:uid="{4993647C-5253-40FE-A964-FC76D3AEC104}"/>
    <cellStyle name="Hyperlink 947 2" xfId="29982" xr:uid="{AF8498E9-275B-4C67-9AA4-AFA448C97141}"/>
    <cellStyle name="Hyperlink 948" xfId="29983" xr:uid="{E0D04DD2-CF4E-4953-8C9F-90396CEC6BEF}"/>
    <cellStyle name="Hyperlink 948 2" xfId="29984" xr:uid="{DE8BCF4D-A46B-4D36-A24F-53F8320A37BD}"/>
    <cellStyle name="Hyperlink 949" xfId="29985" xr:uid="{9CE31B9C-C14F-467B-B48E-01ADEBDC1FEE}"/>
    <cellStyle name="Hyperlink 949 2" xfId="29986" xr:uid="{427D306E-F10C-4812-A268-0EF5182CAF66}"/>
    <cellStyle name="Hyperlink 95" xfId="29987" xr:uid="{9B86DF3C-3B11-4C5A-8DEB-A66B522BF095}"/>
    <cellStyle name="Hyperlink 95 2" xfId="29988" xr:uid="{29C4A427-EDB2-44C9-90B6-834FB75A3B90}"/>
    <cellStyle name="Hyperlink 950" xfId="29989" xr:uid="{E481A138-7704-49B1-B111-A6F30E12CB4A}"/>
    <cellStyle name="Hyperlink 950 2" xfId="29990" xr:uid="{14EC2A96-EF0D-4DAA-B25F-4E18AF953779}"/>
    <cellStyle name="Hyperlink 951" xfId="29991" xr:uid="{E16A3293-8DEA-4EF9-B218-953295DA73D4}"/>
    <cellStyle name="Hyperlink 951 2" xfId="29992" xr:uid="{D6C46E88-1507-4F20-BB14-21E41704E304}"/>
    <cellStyle name="Hyperlink 952" xfId="29993" xr:uid="{00C89706-1A6A-4415-AEAF-705F4E2057BE}"/>
    <cellStyle name="Hyperlink 952 2" xfId="29994" xr:uid="{D813995B-CFF5-4B1F-AA4B-215717A4BB1F}"/>
    <cellStyle name="Hyperlink 953" xfId="29995" xr:uid="{B3E79391-BDF2-42BC-BB91-EFA66A870278}"/>
    <cellStyle name="Hyperlink 953 2" xfId="29996" xr:uid="{3B6B2090-7953-43AE-A7BB-3F5D6BC49D59}"/>
    <cellStyle name="Hyperlink 954" xfId="29997" xr:uid="{E8EDFE07-EAD5-4D64-A7AE-F5D93160FB86}"/>
    <cellStyle name="Hyperlink 954 2" xfId="29998" xr:uid="{729C2323-0760-4DD4-85FF-B8CCC710DD6D}"/>
    <cellStyle name="Hyperlink 955" xfId="29999" xr:uid="{6D7AEF43-6A51-4E59-8653-C15CA10E6B0E}"/>
    <cellStyle name="Hyperlink 955 2" xfId="30000" xr:uid="{02A5001C-0809-4073-A42C-C56227CDD19E}"/>
    <cellStyle name="Hyperlink 956" xfId="30001" xr:uid="{8F0F14E2-4D4B-4CEF-BB4E-6D68A1AE9AFA}"/>
    <cellStyle name="Hyperlink 956 2" xfId="30002" xr:uid="{3621E354-6CEB-4B10-A808-C710F4421F95}"/>
    <cellStyle name="Hyperlink 957" xfId="30003" xr:uid="{A574D8D0-F8E5-4E73-BFDD-EC6652199195}"/>
    <cellStyle name="Hyperlink 957 2" xfId="30004" xr:uid="{99DD2881-BD54-4CCC-8E48-E14281FEC740}"/>
    <cellStyle name="Hyperlink 958" xfId="30005" xr:uid="{2629BA6A-9246-49E7-AB47-DB1B6B8F2283}"/>
    <cellStyle name="Hyperlink 958 2" xfId="30006" xr:uid="{4D9D3EC9-7C74-4C26-9493-B3C951CACC3F}"/>
    <cellStyle name="Hyperlink 959" xfId="30007" xr:uid="{19FDCF8C-2682-432F-BAF6-A08F3A6F99B3}"/>
    <cellStyle name="Hyperlink 959 2" xfId="30008" xr:uid="{EF1517D5-FB50-4C9E-8309-7D0144E52546}"/>
    <cellStyle name="Hyperlink 96" xfId="30009" xr:uid="{0A0F87EA-E9C5-4C2F-9C5F-D2D87E2C4AD8}"/>
    <cellStyle name="Hyperlink 96 2" xfId="30010" xr:uid="{4136DBAB-5F84-46E7-BD64-07A70BA0CBD0}"/>
    <cellStyle name="Hyperlink 960" xfId="30011" xr:uid="{7BBE90EB-80C6-447B-A3B8-6EDC8250CC31}"/>
    <cellStyle name="Hyperlink 960 2" xfId="30012" xr:uid="{9960908C-74AF-47AF-B30E-07D74F1DCB02}"/>
    <cellStyle name="Hyperlink 961" xfId="30013" xr:uid="{D9E25A26-BE90-4F5A-B141-41BC1BDFC064}"/>
    <cellStyle name="Hyperlink 961 2" xfId="30014" xr:uid="{AF14BF0C-AC1E-4D6E-BE2A-E94EB37AA45A}"/>
    <cellStyle name="Hyperlink 962" xfId="30015" xr:uid="{CE139C39-FA06-4B61-9A17-B4F3ECFC722F}"/>
    <cellStyle name="Hyperlink 962 2" xfId="30016" xr:uid="{AD9BB0F7-C7C6-41E6-ABFE-29A8FD726CB7}"/>
    <cellStyle name="Hyperlink 963" xfId="30017" xr:uid="{91690073-22C2-4136-8498-2B31324F89A4}"/>
    <cellStyle name="Hyperlink 963 2" xfId="30018" xr:uid="{7CDFC53E-0BD4-4E51-9BB3-C36C7C253D1A}"/>
    <cellStyle name="Hyperlink 964" xfId="30019" xr:uid="{3C8BE7AE-34A3-467F-AADC-A42640822D7D}"/>
    <cellStyle name="Hyperlink 964 2" xfId="30020" xr:uid="{3EA803EE-D1EF-4E71-8588-8901146C6A57}"/>
    <cellStyle name="Hyperlink 965" xfId="30021" xr:uid="{E2CB9A48-C2C9-4A3E-812F-6F24ED061D2F}"/>
    <cellStyle name="Hyperlink 965 2" xfId="30022" xr:uid="{9AE6F304-3521-41BA-9470-193E86741057}"/>
    <cellStyle name="Hyperlink 966" xfId="30023" xr:uid="{A121879F-FF52-4E75-AC9E-D32B1A7FB909}"/>
    <cellStyle name="Hyperlink 966 2" xfId="30024" xr:uid="{164601B6-556E-4338-A508-59C13A6B430E}"/>
    <cellStyle name="Hyperlink 967" xfId="30025" xr:uid="{C0284892-49E4-4854-BF9A-C8A12D697DDD}"/>
    <cellStyle name="Hyperlink 967 2" xfId="30026" xr:uid="{18117D50-AEC2-4823-83C9-3A155C99DEB5}"/>
    <cellStyle name="Hyperlink 968" xfId="30027" xr:uid="{8BB78DA0-1D39-4410-872B-AA27CB3664D2}"/>
    <cellStyle name="Hyperlink 968 2" xfId="30028" xr:uid="{2F8865CE-EC30-4824-9C9B-F8BC5D596B16}"/>
    <cellStyle name="Hyperlink 969" xfId="30029" xr:uid="{D05C5C84-D639-4C9A-87CE-855ED7CC6FB9}"/>
    <cellStyle name="Hyperlink 969 2" xfId="30030" xr:uid="{51EDF7F9-B210-4BEF-88AE-6B8A1CC7B54B}"/>
    <cellStyle name="Hyperlink 97" xfId="30031" xr:uid="{F810CB3E-0B73-4B01-95E6-96B79EE3F174}"/>
    <cellStyle name="Hyperlink 97 2" xfId="30032" xr:uid="{D82D9502-115E-4F60-BA4A-BF8671497A3D}"/>
    <cellStyle name="Hyperlink 970" xfId="30033" xr:uid="{B9423DD6-C41E-4931-A01B-09DAD63862B2}"/>
    <cellStyle name="Hyperlink 970 2" xfId="30034" xr:uid="{94CFCFBC-9A47-44FE-94D6-6080716A27B8}"/>
    <cellStyle name="Hyperlink 971" xfId="30035" xr:uid="{70F3DE61-B187-4931-BB60-D12E9F3CF1A1}"/>
    <cellStyle name="Hyperlink 971 2" xfId="30036" xr:uid="{1409788E-1F70-4BF8-89F2-905210F9E7A4}"/>
    <cellStyle name="Hyperlink 972" xfId="30037" xr:uid="{5A762930-C675-47D9-A272-EC9258847FB2}"/>
    <cellStyle name="Hyperlink 972 2" xfId="30038" xr:uid="{585502DA-51CB-4FD4-8AC7-E2E920389DEF}"/>
    <cellStyle name="Hyperlink 973" xfId="30039" xr:uid="{68A764F9-9706-4E2B-BBEE-71592A1616C0}"/>
    <cellStyle name="Hyperlink 973 2" xfId="30040" xr:uid="{E6785F62-FC95-4A6D-8418-2D8E73C51B49}"/>
    <cellStyle name="Hyperlink 974" xfId="30041" xr:uid="{0C7BD31B-6B95-4811-A486-3A27EE35503A}"/>
    <cellStyle name="Hyperlink 974 2" xfId="30042" xr:uid="{258B3094-D325-4807-B9B8-D50B1966C6A6}"/>
    <cellStyle name="Hyperlink 975" xfId="30043" xr:uid="{E836BC29-2ADF-4CFC-837A-D1B3DD2BC29F}"/>
    <cellStyle name="Hyperlink 975 2" xfId="30044" xr:uid="{8AFD16E1-9347-41F0-BD33-C1FF263853D2}"/>
    <cellStyle name="Hyperlink 976" xfId="30045" xr:uid="{0EC287C5-8C39-4619-A3DD-503C1B6F3121}"/>
    <cellStyle name="Hyperlink 976 2" xfId="30046" xr:uid="{637BD05F-8BC5-428D-895E-976DD5B5D788}"/>
    <cellStyle name="Hyperlink 977" xfId="30047" xr:uid="{AEBF3B44-9488-4687-8923-F3003160DE58}"/>
    <cellStyle name="Hyperlink 977 2" xfId="30048" xr:uid="{BCA1BEC4-D097-4E2E-8C7B-4D9CEAC2D574}"/>
    <cellStyle name="Hyperlink 978" xfId="30049" xr:uid="{64790DC7-CA55-4169-AA95-466ECCB3906F}"/>
    <cellStyle name="Hyperlink 978 2" xfId="30050" xr:uid="{194EF7FA-61D3-42DA-83FE-684B32136075}"/>
    <cellStyle name="Hyperlink 979" xfId="30051" xr:uid="{ED8A744B-4364-4A99-9D60-500F6991C017}"/>
    <cellStyle name="Hyperlink 979 2" xfId="30052" xr:uid="{DEBBBB26-84C6-4C8F-B668-3590EE94A98C}"/>
    <cellStyle name="Hyperlink 98" xfId="30053" xr:uid="{04F16A4C-AB3F-4BBB-AFE2-589CCF2C1E99}"/>
    <cellStyle name="Hyperlink 98 2" xfId="30054" xr:uid="{42CB5E9B-A9C8-4432-80C9-FCE0F4F0A2B2}"/>
    <cellStyle name="Hyperlink 980" xfId="30055" xr:uid="{73D8CDC2-89E8-4180-8F26-576F866E4CDB}"/>
    <cellStyle name="Hyperlink 980 2" xfId="30056" xr:uid="{7E95C4EA-29D6-4ACF-9A7B-E9DE7768049E}"/>
    <cellStyle name="Hyperlink 981" xfId="30057" xr:uid="{A491BA0A-F621-4537-B074-27D69EE589A2}"/>
    <cellStyle name="Hyperlink 981 2" xfId="30058" xr:uid="{FE0F08E8-BC65-402C-A38C-79698ED00B0A}"/>
    <cellStyle name="Hyperlink 982" xfId="30059" xr:uid="{A911DA45-D193-4E17-B820-E68A9CB94B76}"/>
    <cellStyle name="Hyperlink 982 2" xfId="30060" xr:uid="{8BC11E63-85C1-4A8E-9260-F3286CF90420}"/>
    <cellStyle name="Hyperlink 983" xfId="30061" xr:uid="{9CAB591E-A332-4CD5-A921-A75001E1C861}"/>
    <cellStyle name="Hyperlink 983 2" xfId="30062" xr:uid="{8F168D74-2401-4CBB-A1B3-3EE17025B574}"/>
    <cellStyle name="Hyperlink 984" xfId="30063" xr:uid="{7EEA68D3-41BA-433B-8F18-C3121253F9E9}"/>
    <cellStyle name="Hyperlink 984 2" xfId="30064" xr:uid="{D0F8ADAF-C413-4E3F-87D9-DD89FBCA827F}"/>
    <cellStyle name="Hyperlink 985" xfId="30065" xr:uid="{2A182767-3E4F-4B66-9F0D-5A220882E95A}"/>
    <cellStyle name="Hyperlink 985 2" xfId="30066" xr:uid="{19A7F376-64E6-4507-80F7-49EE34BE9C5F}"/>
    <cellStyle name="Hyperlink 986" xfId="30067" xr:uid="{F4AAF6F2-7735-42CD-841B-C6D70243589E}"/>
    <cellStyle name="Hyperlink 986 2" xfId="30068" xr:uid="{6B747069-0302-4825-AA95-20C00295095E}"/>
    <cellStyle name="Hyperlink 987" xfId="30069" xr:uid="{E2D2C319-AF98-4C84-9CB0-940053394F45}"/>
    <cellStyle name="Hyperlink 987 2" xfId="30070" xr:uid="{11868E39-1FA4-4C27-82EA-3741E10B60F0}"/>
    <cellStyle name="Hyperlink 988" xfId="30071" xr:uid="{BB361931-8D72-4A82-83D4-1E2921A37AE2}"/>
    <cellStyle name="Hyperlink 988 2" xfId="30072" xr:uid="{079C2B8D-1263-47F1-BA82-382BD1D957C2}"/>
    <cellStyle name="Hyperlink 989" xfId="30073" xr:uid="{1405250F-8DEC-4358-A717-C640CD97F36B}"/>
    <cellStyle name="Hyperlink 989 2" xfId="30074" xr:uid="{ACDBFB09-FE38-43FC-BF6F-FD8A303DB3C6}"/>
    <cellStyle name="Hyperlink 99" xfId="30075" xr:uid="{6A8C6541-B407-4393-A775-68B2FFB49D48}"/>
    <cellStyle name="Hyperlink 99 2" xfId="30076" xr:uid="{E4A7DFF1-83A7-4F39-B4CE-1A6332583762}"/>
    <cellStyle name="Hyperlink 990" xfId="30077" xr:uid="{6F29E02B-6760-46CF-9B26-C6CBAB909931}"/>
    <cellStyle name="Hyperlink 990 2" xfId="30078" xr:uid="{A9663135-7274-49C7-8E66-2C6FA207F283}"/>
    <cellStyle name="Hyperlink 991" xfId="30079" xr:uid="{FA8FA061-50B1-422D-B11F-E8FBE8928FBA}"/>
    <cellStyle name="Hyperlink 991 2" xfId="30080" xr:uid="{3F064DB2-F2CA-4687-8E0B-410703752CF6}"/>
    <cellStyle name="Hyperlink 992" xfId="30081" xr:uid="{DCE3A4C8-D29C-4EE9-9E63-BFCFFD83FF87}"/>
    <cellStyle name="Hyperlink 992 2" xfId="30082" xr:uid="{B19DB280-63B4-4A37-AD4B-6468FDF79336}"/>
    <cellStyle name="Hyperlink 993" xfId="30083" xr:uid="{87F1844B-8B9F-4CF0-859D-132C883BD4C3}"/>
    <cellStyle name="Hyperlink 993 2" xfId="30084" xr:uid="{C73FA3FD-E295-423F-9556-38437CE94095}"/>
    <cellStyle name="Hyperlink 994" xfId="30085" xr:uid="{BAB46701-7BEA-4B97-98CB-344C61E7BE7A}"/>
    <cellStyle name="Hyperlink 994 2" xfId="30086" xr:uid="{19B35E82-0C13-4314-9CC5-89C992274036}"/>
    <cellStyle name="Hyperlink 995" xfId="30087" xr:uid="{49C62B46-0421-466D-B1BC-876AF207AE06}"/>
    <cellStyle name="Hyperlink 995 2" xfId="30088" xr:uid="{81797CB2-FCE4-42FA-96DB-B5ED0953E9E7}"/>
    <cellStyle name="Hyperlink 996" xfId="30089" xr:uid="{9CCBE043-CA1E-48D1-8A71-13B3DA27A0C1}"/>
    <cellStyle name="Hyperlink 996 2" xfId="30090" xr:uid="{4C8A5D37-E9FC-4527-8627-0F1B727B77A6}"/>
    <cellStyle name="Hyperlink 997" xfId="30091" xr:uid="{B60B9E3E-52CA-4AD6-B8EB-98E31ECE3EAA}"/>
    <cellStyle name="Hyperlink 997 2" xfId="30092" xr:uid="{ACB57BE9-8397-4FD1-93F2-929D8245D576}"/>
    <cellStyle name="Hyperlink 998" xfId="30093" xr:uid="{EE2E9C26-73BC-4ECE-8A32-36A0BC0EE36A}"/>
    <cellStyle name="Hyperlink 998 2" xfId="30094" xr:uid="{9D5BBE48-7DDF-4175-82AD-BF29A3D0C429}"/>
    <cellStyle name="Hyperlink 999" xfId="30095" xr:uid="{47B24780-6CF1-4046-9EAE-1236DA1A9776}"/>
    <cellStyle name="Hyperlink 999 2" xfId="30096" xr:uid="{AE558664-62C2-4378-9F49-1E5F1E68F0BB}"/>
    <cellStyle name="Indent" xfId="16923" xr:uid="{E1D02ECB-EC54-453B-9A08-9D4B0C972CAC}"/>
    <cellStyle name="Input" xfId="44" builtinId="20" customBuiltin="1"/>
    <cellStyle name="Input [yellow]" xfId="136" xr:uid="{597F297E-ADEF-4303-A12B-47941C9E536D}"/>
    <cellStyle name="Input [yellow] 2" xfId="1676" xr:uid="{6BF0C6B9-1CA6-4976-85D7-E242D2DE34E9}"/>
    <cellStyle name="Input [yellow] 2 10" xfId="40721" xr:uid="{6B4C58DC-C9D1-4944-8D99-B7C995687754}"/>
    <cellStyle name="Input [yellow] 2 10 2" xfId="43384" xr:uid="{D929CB15-FB94-49A2-B38D-49CD8F85C2F6}"/>
    <cellStyle name="Input [yellow] 2 10 3" xfId="44306" xr:uid="{48B72866-AD38-41F7-8423-C82485E2CFB6}"/>
    <cellStyle name="Input [yellow] 2 10 4" xfId="51274" xr:uid="{6B3FB296-6157-4EDE-B90C-C5A3E9AAA053}"/>
    <cellStyle name="Input [yellow] 2 11" xfId="41243" xr:uid="{AA9D1900-278B-4A91-9ED6-7AA092F41605}"/>
    <cellStyle name="Input [yellow] 2 11 2" xfId="46480" xr:uid="{2A732E51-DDD3-4747-9CC4-5EDD73DC35E8}"/>
    <cellStyle name="Input [yellow] 2 11 3" xfId="49053" xr:uid="{BEB8E0CD-AE3C-452B-B87A-2E3ABBE4064A}"/>
    <cellStyle name="Input [yellow] 2 11 4" xfId="51574" xr:uid="{9541943C-DBAA-4C89-9F9D-A27EAE976344}"/>
    <cellStyle name="Input [yellow] 2 12" xfId="41094" xr:uid="{5590E454-5936-4B6F-8F89-61AA9852DC63}"/>
    <cellStyle name="Input [yellow] 2 12 2" xfId="46452" xr:uid="{A62BA17F-952D-470F-AA93-3702F1B97366}"/>
    <cellStyle name="Input [yellow] 2 12 3" xfId="49029" xr:uid="{BCA1F30C-9AE1-4071-8467-0421687634E8}"/>
    <cellStyle name="Input [yellow] 2 12 4" xfId="51551" xr:uid="{9218B9C9-AA22-470D-9529-C8151912BEB5}"/>
    <cellStyle name="Input [yellow] 2 13" xfId="34777" xr:uid="{6655C61B-C90F-4191-A972-F10392E6E39A}"/>
    <cellStyle name="Input [yellow] 2 14" xfId="30344" xr:uid="{DB5E8109-B4F9-4A12-8241-56DC19B976F6}"/>
    <cellStyle name="Input [yellow] 2 2" xfId="5199" xr:uid="{DF79D3BA-5801-438C-A72C-7B43C3F92C80}"/>
    <cellStyle name="Input [yellow] 2 2 10" xfId="39432" xr:uid="{991AC103-2455-4A5E-8C76-6612084119AB}"/>
    <cellStyle name="Input [yellow] 2 2 11" xfId="34267" xr:uid="{4F12250D-C33D-4387-A112-CFEFFCAF8C96}"/>
    <cellStyle name="Input [yellow] 2 2 12" xfId="45061" xr:uid="{F1A3B906-C04B-4847-9151-C0F82AECC6B9}"/>
    <cellStyle name="Input [yellow] 2 2 13" xfId="31341" xr:uid="{9A94959D-19CB-49D7-B4C8-570352A939F7}"/>
    <cellStyle name="Input [yellow] 2 2 2" xfId="33412" xr:uid="{D899851E-447E-48CC-8C2D-7F4B2A92031F}"/>
    <cellStyle name="Input [yellow] 2 2 2 2" xfId="42423" xr:uid="{E7F58454-C957-4403-8E2C-7F8A732F2203}"/>
    <cellStyle name="Input [yellow] 2 2 2 2 2" xfId="47209" xr:uid="{CEEB4BAD-A3EA-48AD-AD2D-DB4B11B7D7C2}"/>
    <cellStyle name="Input [yellow] 2 2 2 2 3" xfId="49753" xr:uid="{8227B70C-1E65-4DCA-95AE-5C29EBC1661E}"/>
    <cellStyle name="Input [yellow] 2 2 2 2 4" xfId="52256" xr:uid="{2E184E1F-2344-4F27-8D4C-6C13E1324A11}"/>
    <cellStyle name="Input [yellow] 2 2 2 3" xfId="43506" xr:uid="{E0837151-098D-4877-B7F0-95D0FCE7018F}"/>
    <cellStyle name="Input [yellow] 2 2 2 3 2" xfId="48014" xr:uid="{691E6BE8-300F-4A83-88B2-1F61219C227D}"/>
    <cellStyle name="Input [yellow] 2 2 2 3 3" xfId="50542" xr:uid="{A1E946F9-AE7F-45A5-AA97-19CCD1ACB531}"/>
    <cellStyle name="Input [yellow] 2 2 2 3 4" xfId="53035" xr:uid="{D76A2BF5-2340-4543-A006-ED4C66684CAB}"/>
    <cellStyle name="Input [yellow] 2 2 2 4" xfId="39504" xr:uid="{642E64CB-A296-4321-A4EA-178E42265D75}"/>
    <cellStyle name="Input [yellow] 2 2 3" xfId="37953" xr:uid="{124F1A76-ECA8-4B95-B2AB-019382D7728F}"/>
    <cellStyle name="Input [yellow] 2 2 3 2" xfId="41920" xr:uid="{1A2C5286-9683-45AE-BE4D-F29F4713DD96}"/>
    <cellStyle name="Input [yellow] 2 2 3 3" xfId="42340" xr:uid="{54D4EE4E-07D0-4E75-8E31-93816E56A846}"/>
    <cellStyle name="Input [yellow] 2 2 4" xfId="40420" xr:uid="{0D125E43-F20B-488D-ABC4-0F03AA2F5139}"/>
    <cellStyle name="Input [yellow] 2 2 4 2" xfId="43084" xr:uid="{A3F1FBF8-E7AC-4C22-8B0F-FEA1A71E47D7}"/>
    <cellStyle name="Input [yellow] 2 2 4 2 2" xfId="47666" xr:uid="{5CA2D39F-BA49-4B98-A34B-93723BB95AF9}"/>
    <cellStyle name="Input [yellow] 2 2 4 2 3" xfId="50196" xr:uid="{4D8EE13C-4753-46AF-8887-66830BF19E96}"/>
    <cellStyle name="Input [yellow] 2 2 4 2 4" xfId="52693" xr:uid="{8041A03C-31BB-49CA-A41F-4F5BE2762F8B}"/>
    <cellStyle name="Input [yellow] 2 2 4 3" xfId="44006" xr:uid="{2003B22C-EF30-4A0B-A431-4D3DDF82A9D9}"/>
    <cellStyle name="Input [yellow] 2 2 4 3 2" xfId="48448" xr:uid="{4E1E91E9-C0CE-48CF-90F5-6653FC1EAEAF}"/>
    <cellStyle name="Input [yellow] 2 2 4 3 3" xfId="50970" xr:uid="{BE32B2B7-AB1F-49F6-B1C6-4F2EB57F66B6}"/>
    <cellStyle name="Input [yellow] 2 2 4 3 4" xfId="53459" xr:uid="{68349F3C-B62F-4D8D-B7F4-8C666B40EEB4}"/>
    <cellStyle name="Input [yellow] 2 2 5" xfId="40611" xr:uid="{D151011E-02C8-4800-8FF8-BE712E587A5A}"/>
    <cellStyle name="Input [yellow] 2 2 5 2" xfId="43275" xr:uid="{71FB75FD-11CA-4D75-BBD5-C5C1F9E307AF}"/>
    <cellStyle name="Input [yellow] 2 2 5 2 2" xfId="47833" xr:uid="{E507B8B9-394C-4C92-9800-1806BDD23421}"/>
    <cellStyle name="Input [yellow] 2 2 5 2 3" xfId="50362" xr:uid="{1400099F-806B-4926-8619-0531A463CB2D}"/>
    <cellStyle name="Input [yellow] 2 2 5 2 4" xfId="52857" xr:uid="{6B56DEF5-42AB-4781-85DF-93DCFF203EF6}"/>
    <cellStyle name="Input [yellow] 2 2 5 3" xfId="44197" xr:uid="{EF67B780-97BF-41CC-87F2-64A0A95DEF0F}"/>
    <cellStyle name="Input [yellow] 2 2 5 3 2" xfId="48615" xr:uid="{C9DC1B6C-1B3E-4A99-AC23-E8B28DBD3203}"/>
    <cellStyle name="Input [yellow] 2 2 5 3 3" xfId="51136" xr:uid="{522ABE2A-2D86-42AE-B762-F6FB845A3A34}"/>
    <cellStyle name="Input [yellow] 2 2 5 3 4" xfId="53623" xr:uid="{35607A5E-7B43-4F71-97C6-97BDD2C4E7FD}"/>
    <cellStyle name="Input [yellow] 2 2 6" xfId="39957" xr:uid="{1DEEAAD0-FD96-4415-8811-6316F6A8B99F}"/>
    <cellStyle name="Input [yellow] 2 2 6 2" xfId="42623" xr:uid="{CFBE11CC-79FF-48AD-925B-3D173E7ABB4A}"/>
    <cellStyle name="Input [yellow] 2 2 6 2 2" xfId="47368" xr:uid="{8F8DCA00-FB08-47EE-B5A8-63C5B38841B1}"/>
    <cellStyle name="Input [yellow] 2 2 6 2 3" xfId="49911" xr:uid="{AED7341A-75FC-4EC9-A960-BD849AFDCA1F}"/>
    <cellStyle name="Input [yellow] 2 2 6 2 4" xfId="52412" xr:uid="{CE234062-87C4-4F9C-BFAB-0C59BAC8D357}"/>
    <cellStyle name="Input [yellow] 2 2 6 3" xfId="43675" xr:uid="{8CF14A9B-5C7A-4648-8864-26E4008BEFB8}"/>
    <cellStyle name="Input [yellow] 2 2 6 3 2" xfId="48160" xr:uid="{056109AA-FBC6-427B-B16B-C4A4BFCE0137}"/>
    <cellStyle name="Input [yellow] 2 2 6 3 3" xfId="50687" xr:uid="{1F99D3CC-8E77-4C0A-8B0E-268A32CEA38A}"/>
    <cellStyle name="Input [yellow] 2 2 6 3 4" xfId="53178" xr:uid="{00B828D2-7BDD-4D27-9DC7-9E66D5A216B7}"/>
    <cellStyle name="Input [yellow] 2 2 7" xfId="41413" xr:uid="{87E87BDA-EFD9-4716-8123-534C37AD1F40}"/>
    <cellStyle name="Input [yellow] 2 2 8" xfId="40982" xr:uid="{1D1097B7-BCA0-416A-B1BE-B61F49FC531F}"/>
    <cellStyle name="Input [yellow] 2 2 9" xfId="35079" xr:uid="{8DFCBB2C-C765-4B46-9B61-E4C6681302C2}"/>
    <cellStyle name="Input [yellow] 2 3" xfId="5307" xr:uid="{7A0161DA-BEAE-4D59-855F-67737E457768}"/>
    <cellStyle name="Input [yellow] 2 3 10" xfId="31460" xr:uid="{CB87C8F3-414B-4529-BC61-C88C4E8AC930}"/>
    <cellStyle name="Input [yellow] 2 3 2" xfId="33529" xr:uid="{60B13673-67AC-4BDB-8A4E-1C7F293DF2FC}"/>
    <cellStyle name="Input [yellow] 2 3 2 2" xfId="42482" xr:uid="{2DC4172F-E140-4C8A-8555-CB31D541DADF}"/>
    <cellStyle name="Input [yellow] 2 3 2 3" xfId="43564" xr:uid="{73543630-011A-4635-BE16-63A412BF925E}"/>
    <cellStyle name="Input [yellow] 2 3 2 4" xfId="39568" xr:uid="{4235256D-71ED-435E-95C1-CCA9ED218951}"/>
    <cellStyle name="Input [yellow] 2 3 3" xfId="38071" xr:uid="{CB19E624-67E5-4E8D-A381-6B1EF0B54D19}"/>
    <cellStyle name="Input [yellow] 2 3 3 2" xfId="41979" xr:uid="{4EB29859-E5D6-416F-B5D9-10ABC63F7C6C}"/>
    <cellStyle name="Input [yellow] 2 3 3 3" xfId="41782" xr:uid="{7EB93F2C-FB01-4432-9F09-4CFFACDD18FD}"/>
    <cellStyle name="Input [yellow] 2 3 4" xfId="40493" xr:uid="{2F9B83CC-F36D-4745-9512-B90D7E1D5316}"/>
    <cellStyle name="Input [yellow] 2 3 4 2" xfId="43157" xr:uid="{333CDEA4-525B-46AD-89AD-6DD1E6F35E2D}"/>
    <cellStyle name="Input [yellow] 2 3 4 3" xfId="44079" xr:uid="{4969D7B0-BBA4-4746-92B3-BDD978B2AA21}"/>
    <cellStyle name="Input [yellow] 2 3 5" xfId="40618" xr:uid="{28E22A0C-8EBF-4AA1-99F7-AC55BA87D2B6}"/>
    <cellStyle name="Input [yellow] 2 3 5 2" xfId="43282" xr:uid="{7B80CED9-B33B-43A3-89B5-0B5A5C26CC9F}"/>
    <cellStyle name="Input [yellow] 2 3 5 3" xfId="44204" xr:uid="{89A5262D-6CF8-4B33-87A9-5C1CB764D446}"/>
    <cellStyle name="Input [yellow] 2 3 6" xfId="40572" xr:uid="{FB50B4C7-1537-4EF2-88B2-DC534E7BAB62}"/>
    <cellStyle name="Input [yellow] 2 3 6 2" xfId="43236" xr:uid="{2CFBED5C-DE4A-4541-A6E5-13D7D1DD8AC3}"/>
    <cellStyle name="Input [yellow] 2 3 6 3" xfId="44158" xr:uid="{B88BD919-52C9-4446-8116-14DA3FBFED05}"/>
    <cellStyle name="Input [yellow] 2 3 7" xfId="41473" xr:uid="{63FC0D7D-76D3-4459-8655-150A3F80DCFD}"/>
    <cellStyle name="Input [yellow] 2 3 8" xfId="40924" xr:uid="{4CD69DDD-FDF8-4BCF-80BF-509AB1F2B5C4}"/>
    <cellStyle name="Input [yellow] 2 3 9" xfId="35140" xr:uid="{3BF6E3B7-46B0-4F10-AC63-9FD23FFED28D}"/>
    <cellStyle name="Input [yellow] 2 4" xfId="5308" xr:uid="{7276D2AC-6F6E-4CCD-92D6-EE1095491D13}"/>
    <cellStyle name="Input [yellow] 2 4 10" xfId="38956" xr:uid="{A24D0E9C-3565-48F8-80E2-32B4ABA00AEA}"/>
    <cellStyle name="Input [yellow] 2 4 11" xfId="34252" xr:uid="{A5A7C8A2-3FBA-4A41-8C42-9F8E978138CD}"/>
    <cellStyle name="Input [yellow] 2 4 12" xfId="44519" xr:uid="{3E9DFA60-0B0B-4EA5-9BF5-A0C7166451E6}"/>
    <cellStyle name="Input [yellow] 2 4 13" xfId="31321" xr:uid="{69633C3D-120B-4B6D-9598-FF7A3F9405C6}"/>
    <cellStyle name="Input [yellow] 2 4 2" xfId="33392" xr:uid="{75C24D90-5A1E-4198-BFC2-CB7D265724ED}"/>
    <cellStyle name="Input [yellow] 2 4 2 2" xfId="42404" xr:uid="{EF1B047F-2A85-49DC-AAEF-0C738702E0EA}"/>
    <cellStyle name="Input [yellow] 2 4 2 3" xfId="43487" xr:uid="{BC31B99A-CF37-41AA-892B-E573453B7A88}"/>
    <cellStyle name="Input [yellow] 2 4 2 4" xfId="39485" xr:uid="{3A8413A9-2D34-4731-8DB4-A91C94AEDE35}"/>
    <cellStyle name="Input [yellow] 2 4 3" xfId="37933" xr:uid="{5296C49A-35A3-455A-930C-0D5F2A0DE1ED}"/>
    <cellStyle name="Input [yellow] 2 4 3 2" xfId="41901" xr:uid="{54D7373C-CB0E-4378-AAEF-B6F9A61F8DF8}"/>
    <cellStyle name="Input [yellow] 2 4 3 3" xfId="41589" xr:uid="{8E174B57-4B4E-4B49-A5D3-EEE4C4ECE95B}"/>
    <cellStyle name="Input [yellow] 2 4 4" xfId="40400" xr:uid="{E30959C5-7ADD-4FB3-9B4C-B8B2E4568A14}"/>
    <cellStyle name="Input [yellow] 2 4 4 2" xfId="43064" xr:uid="{6F9887B8-8E98-4F11-AB4F-9E95F5A08F35}"/>
    <cellStyle name="Input [yellow] 2 4 4 3" xfId="43986" xr:uid="{2C9F100D-591F-45FB-8530-A34BCE7BB7BC}"/>
    <cellStyle name="Input [yellow] 2 4 5" xfId="40451" xr:uid="{76FA305D-6B4C-4A31-8DB5-44A7045C4657}"/>
    <cellStyle name="Input [yellow] 2 4 5 2" xfId="43115" xr:uid="{74C2F1D8-4E75-4053-B142-3E4A7963BD2F}"/>
    <cellStyle name="Input [yellow] 2 4 5 3" xfId="44037" xr:uid="{5CE4CC7C-7587-430D-85B3-3610A79162A9}"/>
    <cellStyle name="Input [yellow] 2 4 6" xfId="40060" xr:uid="{0EE7515C-30C9-408A-8787-F0AE2085332A}"/>
    <cellStyle name="Input [yellow] 2 4 6 2" xfId="42726" xr:uid="{A61AE5EF-34E7-4579-9D0B-50D2AD2120F9}"/>
    <cellStyle name="Input [yellow] 2 4 6 3" xfId="43778" xr:uid="{2C917A26-06BB-4B64-BE61-683147173246}"/>
    <cellStyle name="Input [yellow] 2 4 7" xfId="41394" xr:uid="{752B6563-A9C7-421C-9BCA-C70A0BA37439}"/>
    <cellStyle name="Input [yellow] 2 4 8" xfId="41001" xr:uid="{753E1845-4CD0-421F-95D7-2FED195B9901}"/>
    <cellStyle name="Input [yellow] 2 4 9" xfId="35060" xr:uid="{0D9424F7-8C8D-4B93-A716-0CA0AF5502F0}"/>
    <cellStyle name="Input [yellow] 2 5" xfId="7477" xr:uid="{2FC61BDA-00D5-4D45-9167-697DFB31C3E2}"/>
    <cellStyle name="Input [yellow] 2 5 10" xfId="31427" xr:uid="{2F342D60-7AE2-4BF8-A227-E2FD0F14AAB5}"/>
    <cellStyle name="Input [yellow] 2 5 2" xfId="33496" xr:uid="{F5AA3555-B376-48D0-A94E-C2DC8F77006A}"/>
    <cellStyle name="Input [yellow] 2 5 2 2" xfId="42451" xr:uid="{FD0D05D3-EBEA-4530-BE01-464E963E5414}"/>
    <cellStyle name="Input [yellow] 2 5 2 3" xfId="43533" xr:uid="{74D8AD65-5447-454C-A745-7C48E429B3B8}"/>
    <cellStyle name="Input [yellow] 2 5 2 4" xfId="39537" xr:uid="{55BF0F2E-268F-4984-AD06-C3A21CAE047C}"/>
    <cellStyle name="Input [yellow] 2 5 2 5" xfId="45391" xr:uid="{EB31C4AC-3199-4FB5-9B24-0B6EDE8E8653}"/>
    <cellStyle name="Input [yellow] 2 5 2 6" xfId="39048" xr:uid="{D759EC1F-0F9E-43FC-9FA1-1FD431916006}"/>
    <cellStyle name="Input [yellow] 2 5 2 7" xfId="44441" xr:uid="{F31EA189-C5A5-43BC-B104-769D55B19FAC}"/>
    <cellStyle name="Input [yellow] 2 5 3" xfId="38038" xr:uid="{3DBDA2CB-B704-4721-81FC-2F3F3BC86A80}"/>
    <cellStyle name="Input [yellow] 2 5 3 2" xfId="41948" xr:uid="{A891CC15-4BD7-4233-AE74-F81BC1CAE565}"/>
    <cellStyle name="Input [yellow] 2 5 3 2 2" xfId="46934" xr:uid="{9F7F0989-B507-45F6-A943-73865D5C8F49}"/>
    <cellStyle name="Input [yellow] 2 5 3 2 3" xfId="49492" xr:uid="{6D725366-C70E-4530-987A-058BD83AD356}"/>
    <cellStyle name="Input [yellow] 2 5 3 2 4" xfId="52003" xr:uid="{B00FCC5D-A6EB-48EF-8D7F-89346A19E4F7}"/>
    <cellStyle name="Input [yellow] 2 5 3 3" xfId="42109" xr:uid="{02F4E960-05A6-4538-8E03-308E5301226E}"/>
    <cellStyle name="Input [yellow] 2 5 3 3 2" xfId="47054" xr:uid="{957E01C0-E7B5-46C0-8F25-9441BEC34CEC}"/>
    <cellStyle name="Input [yellow] 2 5 3 3 3" xfId="49610" xr:uid="{CF8F69CE-E301-4CB4-844F-D905D36AF7A3}"/>
    <cellStyle name="Input [yellow] 2 5 3 3 4" xfId="52115" xr:uid="{0E69E0C8-7461-46F6-9A77-DA81C4BADF26}"/>
    <cellStyle name="Input [yellow] 2 5 4" xfId="40460" xr:uid="{BA605685-8E77-4F7B-B6A6-E3EC9D3A9A68}"/>
    <cellStyle name="Input [yellow] 2 5 4 2" xfId="43124" xr:uid="{EE09A6FA-8C6A-48E1-BFE8-3CCC547A51AF}"/>
    <cellStyle name="Input [yellow] 2 5 4 2 2" xfId="47702" xr:uid="{EACE09CC-7275-4A31-8BDC-7651D832BFFD}"/>
    <cellStyle name="Input [yellow] 2 5 4 2 3" xfId="50232" xr:uid="{5FDE4C24-811B-4768-A061-3E78EE05C319}"/>
    <cellStyle name="Input [yellow] 2 5 4 2 4" xfId="52729" xr:uid="{CAA290D3-7FC4-4609-9C2C-67A06545A5D6}"/>
    <cellStyle name="Input [yellow] 2 5 4 3" xfId="44046" xr:uid="{5F88410F-7077-4039-966F-963BAAEFA639}"/>
    <cellStyle name="Input [yellow] 2 5 4 3 2" xfId="48485" xr:uid="{1AB7A4E1-7DFC-4A72-B740-528A523A201C}"/>
    <cellStyle name="Input [yellow] 2 5 4 3 3" xfId="51006" xr:uid="{72653ADF-A30A-444C-AE49-70D63538453C}"/>
    <cellStyle name="Input [yellow] 2 5 4 3 4" xfId="53495" xr:uid="{57E840B9-35E2-4CF2-8FC7-E39D635B15B4}"/>
    <cellStyle name="Input [yellow] 2 5 5" xfId="40720" xr:uid="{FCD4DFAE-6AD0-4786-9366-A7B554C976C7}"/>
    <cellStyle name="Input [yellow] 2 5 5 2" xfId="43383" xr:uid="{F9E28298-57D0-4479-A8D0-AFE7834271A8}"/>
    <cellStyle name="Input [yellow] 2 5 5 2 2" xfId="47914" xr:uid="{BE765F02-423A-4254-AA92-873EC26D968B}"/>
    <cellStyle name="Input [yellow] 2 5 5 2 3" xfId="50443" xr:uid="{4F3ECE5B-A5DF-40A2-9D36-540C1FFD9A27}"/>
    <cellStyle name="Input [yellow] 2 5 5 2 4" xfId="52937" xr:uid="{11AE3EEE-E75A-4585-99FC-F47619D34965}"/>
    <cellStyle name="Input [yellow] 2 5 5 3" xfId="44305" xr:uid="{66B5C98C-3F99-4D1B-8119-3B22F7BF11E6}"/>
    <cellStyle name="Input [yellow] 2 5 5 3 2" xfId="48696" xr:uid="{FAD0E1B9-4FCE-400B-8E45-93A1055414C4}"/>
    <cellStyle name="Input [yellow] 2 5 5 3 3" xfId="51217" xr:uid="{1F29C114-DFBC-49E4-A9A4-35A1BC24E40D}"/>
    <cellStyle name="Input [yellow] 2 5 5 3 4" xfId="53703" xr:uid="{AE541189-6A1A-45EB-B4E8-2A8B791A2765}"/>
    <cellStyle name="Input [yellow] 2 5 6" xfId="40762" xr:uid="{900D9986-58E3-4D1D-A937-4209C9CDBECB}"/>
    <cellStyle name="Input [yellow] 2 5 6 2" xfId="43416" xr:uid="{38BFC555-E824-499A-850A-F4949D473E10}"/>
    <cellStyle name="Input [yellow] 2 5 6 2 2" xfId="47938" xr:uid="{6185376E-DBF0-461E-9361-A9D34B0FE95C}"/>
    <cellStyle name="Input [yellow] 2 5 6 2 3" xfId="50467" xr:uid="{B53DDA21-39BB-4B0D-8063-6B5AD29C203B}"/>
    <cellStyle name="Input [yellow] 2 5 6 2 4" xfId="52960" xr:uid="{F9B313B0-F2F6-4727-8214-F82E453EF167}"/>
    <cellStyle name="Input [yellow] 2 5 6 3" xfId="44331" xr:uid="{8913A5B0-A5CC-4305-AF8F-F08897E78359}"/>
    <cellStyle name="Input [yellow] 2 5 6 3 2" xfId="48719" xr:uid="{7EE06E2E-79CB-4558-B62E-BD354597C10F}"/>
    <cellStyle name="Input [yellow] 2 5 6 3 3" xfId="51240" xr:uid="{5D173A79-F691-4BFE-80AA-2E238B818230}"/>
    <cellStyle name="Input [yellow] 2 5 6 3 4" xfId="53726" xr:uid="{9ABBA1C6-1CA9-4BA5-A426-267CCCAA49F5}"/>
    <cellStyle name="Input [yellow] 2 5 7" xfId="41442" xr:uid="{228EFF12-43D8-4027-AC71-661647B36F5E}"/>
    <cellStyle name="Input [yellow] 2 5 8" xfId="40955" xr:uid="{D085577B-D591-475D-A57E-6B31823117CD}"/>
    <cellStyle name="Input [yellow] 2 5 9" xfId="35112" xr:uid="{B2477D5D-6012-4247-8696-EB03592422CC}"/>
    <cellStyle name="Input [yellow] 2 6" xfId="32414" xr:uid="{C8A76682-926F-4592-AC49-56099E2F7470}"/>
    <cellStyle name="Input [yellow] 2 6 2" xfId="42256" xr:uid="{5F5ABA1C-F6B4-4B82-BB91-D4CA2E851F29}"/>
    <cellStyle name="Input [yellow] 2 6 3" xfId="42034" xr:uid="{F833BB9D-D47F-4E16-9517-C0F71FDEE15F}"/>
    <cellStyle name="Input [yellow] 2 6 4" xfId="39207" xr:uid="{66F4CB1D-03F8-446C-83E7-CD1299445691}"/>
    <cellStyle name="Input [yellow] 2 7" xfId="36935" xr:uid="{3C5F2A6F-C22F-4ABA-8B37-B5C345CE6ECC}"/>
    <cellStyle name="Input [yellow] 2 7 2" xfId="41751" xr:uid="{E6EEF3B9-9AB8-4AAB-B595-8E003DA22D58}"/>
    <cellStyle name="Input [yellow] 2 7 3" xfId="41356" xr:uid="{8B8C23ED-C646-4BFF-A9BA-7D396B1E21F7}"/>
    <cellStyle name="Input [yellow] 2 7 4" xfId="44393" xr:uid="{085267C5-6188-4D1C-8B8C-D478D4694B2F}"/>
    <cellStyle name="Input [yellow] 2 7 5" xfId="39052" xr:uid="{9E9D6018-309B-4610-8AE6-8B3041E77ED9}"/>
    <cellStyle name="Input [yellow] 2 7 6" xfId="44364" xr:uid="{F859CD67-8D85-4CDD-AC2A-083FF7F6557E}"/>
    <cellStyle name="Input [yellow] 2 8" xfId="40214" xr:uid="{3A911070-D2F3-4AEF-9977-E623BBC6D790}"/>
    <cellStyle name="Input [yellow] 2 8 2" xfId="42880" xr:uid="{43C4F8BB-2DA7-4D95-9423-B7F54004A7CF}"/>
    <cellStyle name="Input [yellow] 2 8 3" xfId="43814" xr:uid="{5379D63C-2461-43F1-A56C-5658E40035C6}"/>
    <cellStyle name="Input [yellow] 2 8 4" xfId="45776" xr:uid="{5EE6F9DE-0418-4431-A0BB-B49DBAFE33A2}"/>
    <cellStyle name="Input [yellow] 2 8 5" xfId="34919" xr:uid="{57A509DD-FCF3-4FF7-A303-0301EB96ECF3}"/>
    <cellStyle name="Input [yellow] 2 8 6" xfId="34427" xr:uid="{5AF52CB8-0C16-460F-A888-32A35C414C1A}"/>
    <cellStyle name="Input [yellow] 2 9" xfId="40052" xr:uid="{4F4EC242-3929-4EB4-B0A9-6C4E9FD72F0C}"/>
    <cellStyle name="Input [yellow] 2 9 2" xfId="42718" xr:uid="{C13D3ECE-81FF-40A1-AF21-8400D72C44ED}"/>
    <cellStyle name="Input [yellow] 2 9 3" xfId="43770" xr:uid="{79536D50-2BA8-4921-9F2D-4E1E7D4750F8}"/>
    <cellStyle name="Input [yellow] 2 9 4" xfId="45734" xr:uid="{29C76967-C0A1-4DDD-AFD1-0E9CD6611792}"/>
    <cellStyle name="Input [yellow] 2 9 5" xfId="45574" xr:uid="{36AD717C-F523-4845-918C-6B53DD014407}"/>
    <cellStyle name="Input [yellow] 2 9 6" xfId="45464" xr:uid="{A4765121-55A8-435D-A62E-9ED2F17E3F4A}"/>
    <cellStyle name="Input [yellow] 3" xfId="1677" xr:uid="{E0F58A60-5325-4982-A3D2-50D898ABE3A9}"/>
    <cellStyle name="Input [yellow] 3 10" xfId="40708" xr:uid="{78DA2782-8E40-4394-9495-CED5BF847442}"/>
    <cellStyle name="Input [yellow] 3 10 2" xfId="43371" xr:uid="{0B59EE08-7237-4019-9703-E3C443D60407}"/>
    <cellStyle name="Input [yellow] 3 10 2 2" xfId="47905" xr:uid="{7DA861DB-354F-4346-A703-4187B15AF927}"/>
    <cellStyle name="Input [yellow] 3 10 2 3" xfId="50434" xr:uid="{6210B0EE-B127-420F-BC42-A9087A7B3841}"/>
    <cellStyle name="Input [yellow] 3 10 2 4" xfId="52928" xr:uid="{30334803-3746-43D3-9009-65A140414551}"/>
    <cellStyle name="Input [yellow] 3 10 3" xfId="44293" xr:uid="{22BEAF14-F714-47F1-9911-45FEC53D0DD2}"/>
    <cellStyle name="Input [yellow] 3 10 3 2" xfId="48687" xr:uid="{9C669E59-2E4E-4581-BA57-172F105D6BEA}"/>
    <cellStyle name="Input [yellow] 3 10 3 3" xfId="51208" xr:uid="{55097442-5D0F-4DCE-ABAF-C4AE4978FADB}"/>
    <cellStyle name="Input [yellow] 3 10 3 4" xfId="53694" xr:uid="{729955F6-2B97-4D65-8ECE-3DFFD04737A0}"/>
    <cellStyle name="Input [yellow] 3 11" xfId="41240" xr:uid="{CE02698A-2F62-4414-9DC3-38E7A1023305}"/>
    <cellStyle name="Input [yellow] 3 12" xfId="41097" xr:uid="{FD998F64-3BA5-4BC9-9587-10F5BA6F7953}"/>
    <cellStyle name="Input [yellow] 3 13" xfId="34774" xr:uid="{CAA8E0E4-6C8D-4AC1-8ABE-ED3D4ABB80C4}"/>
    <cellStyle name="Input [yellow] 3 14" xfId="30341" xr:uid="{32C4E989-E424-4F75-A58A-A20B72EC28A5}"/>
    <cellStyle name="Input [yellow] 3 2" xfId="5200" xr:uid="{BB8A83A1-681C-42FF-81C6-5D82835DADCC}"/>
    <cellStyle name="Input [yellow] 3 2 10" xfId="31338" xr:uid="{81447E8D-CDBD-4C3A-9DEC-F355FFC376AA}"/>
    <cellStyle name="Input [yellow] 3 2 2" xfId="33409" xr:uid="{C6414535-4BFB-413A-9C60-B7D3BEEE718C}"/>
    <cellStyle name="Input [yellow] 3 2 2 2" xfId="42420" xr:uid="{2816DE1E-CE27-42D1-9231-94CEC922B3EF}"/>
    <cellStyle name="Input [yellow] 3 2 2 3" xfId="43503" xr:uid="{C16121A5-B3B4-424A-8B04-F0D0FCE4A810}"/>
    <cellStyle name="Input [yellow] 3 2 2 4" xfId="39501" xr:uid="{6A5B8EF9-F66C-4969-B47F-D4C524E550B5}"/>
    <cellStyle name="Input [yellow] 3 2 3" xfId="37950" xr:uid="{8F2D743B-CDEA-4BC6-96A1-98C881C5C092}"/>
    <cellStyle name="Input [yellow] 3 2 3 2" xfId="41917" xr:uid="{D40D0150-BCCB-4D18-9C30-DE2CAB77E508}"/>
    <cellStyle name="Input [yellow] 3 2 3 3" xfId="41595" xr:uid="{FF492248-0CDB-4B5F-A4D3-3548BEFA3C1B}"/>
    <cellStyle name="Input [yellow] 3 2 4" xfId="40417" xr:uid="{A7FF1583-8EDC-4E5E-B34F-55BC422A47B3}"/>
    <cellStyle name="Input [yellow] 3 2 4 2" xfId="43081" xr:uid="{F19ACA91-6EE7-4567-A3C5-E5DEFA64B00B}"/>
    <cellStyle name="Input [yellow] 3 2 4 3" xfId="44003" xr:uid="{18B44F8D-4427-495C-8C08-A679B4044354}"/>
    <cellStyle name="Input [yellow] 3 2 5" xfId="40626" xr:uid="{003F42D9-9628-4602-A5D8-2BD058645FD4}"/>
    <cellStyle name="Input [yellow] 3 2 5 2" xfId="43290" xr:uid="{A7E5AD9A-AF04-40F5-884D-C173271CB51E}"/>
    <cellStyle name="Input [yellow] 3 2 5 3" xfId="44212" xr:uid="{C46BFD9F-D900-4EF0-8A48-3F79EE38CAF4}"/>
    <cellStyle name="Input [yellow] 3 2 6" xfId="40253" xr:uid="{20083EC1-1988-424D-9347-9CBB4EA0435B}"/>
    <cellStyle name="Input [yellow] 3 2 6 2" xfId="42919" xr:uid="{D7F2A4F5-1580-4E87-9A9F-E753FA6E405B}"/>
    <cellStyle name="Input [yellow] 3 2 6 3" xfId="43847" xr:uid="{363F2971-9CA1-470E-B8F8-441FD46E72E9}"/>
    <cellStyle name="Input [yellow] 3 2 7" xfId="41410" xr:uid="{4505D54B-FE24-44EC-B4FE-14847C172FC0}"/>
    <cellStyle name="Input [yellow] 3 2 8" xfId="40985" xr:uid="{0654D3DB-851B-4D7A-AB89-1345F3A139EF}"/>
    <cellStyle name="Input [yellow] 3 2 9" xfId="35076" xr:uid="{4D4C9D61-1199-4D81-A7FA-5D9725D8ADC4}"/>
    <cellStyle name="Input [yellow] 3 3" xfId="5306" xr:uid="{2C527B94-B66D-4979-945E-01033E51B7BB}"/>
    <cellStyle name="Input [yellow] 3 3 10" xfId="31457" xr:uid="{449508CF-3046-45BE-B816-428428FBAFD9}"/>
    <cellStyle name="Input [yellow] 3 3 2" xfId="33526" xr:uid="{62C09AE6-CBBE-4E75-9ABD-0DB48CD10D0B}"/>
    <cellStyle name="Input [yellow] 3 3 2 2" xfId="42479" xr:uid="{A3C304C5-18AF-4379-834B-75E05C2E06D8}"/>
    <cellStyle name="Input [yellow] 3 3 2 3" xfId="43561" xr:uid="{153E39B7-1F03-4AC3-B9E7-9BE26EEF9FC2}"/>
    <cellStyle name="Input [yellow] 3 3 2 4" xfId="39565" xr:uid="{3057944F-AEB1-4397-9B6A-CAF68752BDD9}"/>
    <cellStyle name="Input [yellow] 3 3 3" xfId="38068" xr:uid="{A35A64CF-F90A-4A14-A662-38A26E98B95E}"/>
    <cellStyle name="Input [yellow] 3 3 3 2" xfId="41976" xr:uid="{D161489F-5E77-4EBB-9C06-3BB01DB558F7}"/>
    <cellStyle name="Input [yellow] 3 3 3 3" xfId="40791" xr:uid="{CD50B15E-EECB-4B88-992D-BAE45B4A48D1}"/>
    <cellStyle name="Input [yellow] 3 3 4" xfId="40490" xr:uid="{C38709CE-8CEE-4850-96C0-ADBF4883C985}"/>
    <cellStyle name="Input [yellow] 3 3 4 2" xfId="43154" xr:uid="{0584C14B-637B-440E-A0AC-600C5BE4DDA2}"/>
    <cellStyle name="Input [yellow] 3 3 4 3" xfId="44076" xr:uid="{B3C58A1C-F497-45E5-9D75-1DB9A6059874}"/>
    <cellStyle name="Input [yellow] 3 3 5" xfId="40630" xr:uid="{61A36A1D-313D-47E5-9225-AA9C31294B73}"/>
    <cellStyle name="Input [yellow] 3 3 5 2" xfId="43294" xr:uid="{5818A535-FFDC-46E5-AF4A-4672E87A5FEC}"/>
    <cellStyle name="Input [yellow] 3 3 5 3" xfId="44216" xr:uid="{023F7226-9C06-4335-947F-B6E033E7017D}"/>
    <cellStyle name="Input [yellow] 3 3 6" xfId="40249" xr:uid="{19CEA798-B200-413B-86AD-88553FA545A2}"/>
    <cellStyle name="Input [yellow] 3 3 6 2" xfId="42915" xr:uid="{19349DC9-43BE-46A2-8A52-016086D9DBD0}"/>
    <cellStyle name="Input [yellow] 3 3 6 3" xfId="43843" xr:uid="{F251C297-1680-460A-80F1-DDFDA463112A}"/>
    <cellStyle name="Input [yellow] 3 3 7" xfId="41470" xr:uid="{7EDBC284-889A-45A9-B285-00E5FC17FC1E}"/>
    <cellStyle name="Input [yellow] 3 3 8" xfId="40927" xr:uid="{827D31D7-BDB4-467E-9841-1281083E4FD5}"/>
    <cellStyle name="Input [yellow] 3 3 9" xfId="35137" xr:uid="{27DB2DDE-9C8C-45E4-B964-23B810A97509}"/>
    <cellStyle name="Input [yellow] 3 4" xfId="5310" xr:uid="{D96B431F-0957-4EDD-A006-EF5580A0E9A3}"/>
    <cellStyle name="Input [yellow] 3 4 10" xfId="31286" xr:uid="{64899788-C31A-40B7-9AFE-87CFB63A5B02}"/>
    <cellStyle name="Input [yellow] 3 4 2" xfId="33357" xr:uid="{5C52724C-72DC-4181-BB97-B9672E538CE4}"/>
    <cellStyle name="Input [yellow] 3 4 2 2" xfId="42376" xr:uid="{3231A632-8C0B-4686-BABC-D74FAA05E4D6}"/>
    <cellStyle name="Input [yellow] 3 4 2 3" xfId="43459" xr:uid="{24F93F2D-4829-4FEB-9816-758E5054663E}"/>
    <cellStyle name="Input [yellow] 3 4 2 4" xfId="39456" xr:uid="{3F7F942B-3503-4815-ADDE-718DF4A7C365}"/>
    <cellStyle name="Input [yellow] 3 4 3" xfId="37899" xr:uid="{480A2832-AAAE-47C5-9F2F-2B8C74B91C34}"/>
    <cellStyle name="Input [yellow] 3 4 3 2" xfId="41873" xr:uid="{96B0ED9A-F28F-4E51-AAAC-8FEC6BFE14AA}"/>
    <cellStyle name="Input [yellow] 3 4 3 3" xfId="42341" xr:uid="{25BB93D3-6259-46AE-8C6D-2F1ED2950BE2}"/>
    <cellStyle name="Input [yellow] 3 4 3 4" xfId="44583" xr:uid="{EA95BEB6-1B47-464F-95B6-20A34F88B06D}"/>
    <cellStyle name="Input [yellow] 3 4 3 5" xfId="34895" xr:uid="{9BCA0F9B-2B02-49F8-A0C6-C0A09A5778F3}"/>
    <cellStyle name="Input [yellow] 3 4 3 6" xfId="39316" xr:uid="{13BE3288-AC45-444F-88A1-2CBBC92A0F2D}"/>
    <cellStyle name="Input [yellow] 3 4 4" xfId="40372" xr:uid="{6A107DC2-1E59-4A90-9527-9B25359487EA}"/>
    <cellStyle name="Input [yellow] 3 4 4 2" xfId="43036" xr:uid="{E25DA199-DB39-41FB-9625-91492E1EFE17}"/>
    <cellStyle name="Input [yellow] 3 4 4 3" xfId="43958" xr:uid="{AF78E978-84C2-4594-8CC2-21AB66F76CF0}"/>
    <cellStyle name="Input [yellow] 3 4 4 4" xfId="45907" xr:uid="{2088763C-CE2F-4C9F-9D8B-ECD665580BD2}"/>
    <cellStyle name="Input [yellow] 3 4 4 5" xfId="34638" xr:uid="{194E50DD-3C01-4DD1-A546-21629B517F0E}"/>
    <cellStyle name="Input [yellow] 3 4 4 6" xfId="34067" xr:uid="{B8CC4EA5-BDCA-453D-974F-A9446788B75D}"/>
    <cellStyle name="Input [yellow] 3 4 5" xfId="40024" xr:uid="{5B27DE07-8B9F-4B19-986A-02386D44E72F}"/>
    <cellStyle name="Input [yellow] 3 4 5 2" xfId="42690" xr:uid="{B650E07F-6EE0-44DC-9186-349BF9061DEE}"/>
    <cellStyle name="Input [yellow] 3 4 5 3" xfId="43742" xr:uid="{D5A8728F-67FD-437B-92BE-6C1967498F29}"/>
    <cellStyle name="Input [yellow] 3 4 5 4" xfId="45706" xr:uid="{EDD19756-CCDD-4112-B74A-3E34A91DBEFD}"/>
    <cellStyle name="Input [yellow] 3 4 5 5" xfId="33872" xr:uid="{D66BE75B-D425-4043-B59C-E9187CCDA10E}"/>
    <cellStyle name="Input [yellow] 3 4 5 6" xfId="44548" xr:uid="{DD48B6C7-1863-48DE-9121-3D063CDDC45D}"/>
    <cellStyle name="Input [yellow] 3 4 6" xfId="40324" xr:uid="{30488ABC-CF03-4449-BAD3-A3AFF819585D}"/>
    <cellStyle name="Input [yellow] 3 4 6 2" xfId="42989" xr:uid="{382C40FA-2558-4A9D-B88A-6FF8F490F7B9}"/>
    <cellStyle name="Input [yellow] 3 4 6 3" xfId="43911" xr:uid="{8F92F667-32CA-49D7-8DDE-32C438FD7F52}"/>
    <cellStyle name="Input [yellow] 3 4 6 4" xfId="45864" xr:uid="{7BE735A0-C977-4999-B987-56D1D16FAFCC}"/>
    <cellStyle name="Input [yellow] 3 4 6 5" xfId="38915" xr:uid="{85777DA4-4B35-440F-9C53-95030C2AE5FF}"/>
    <cellStyle name="Input [yellow] 3 4 6 6" xfId="34797" xr:uid="{63ADF8EC-8608-4F5A-B824-B6948465602E}"/>
    <cellStyle name="Input [yellow] 3 4 7" xfId="41366" xr:uid="{BB091DE0-DBC2-4FB8-8183-8176AD38D835}"/>
    <cellStyle name="Input [yellow] 3 4 7 2" xfId="46578" xr:uid="{113DE9ED-30BE-47B8-8824-6506885C03C9}"/>
    <cellStyle name="Input [yellow] 3 4 7 3" xfId="49149" xr:uid="{F7C0A84F-E0C7-4753-90CE-D4C00703110F}"/>
    <cellStyle name="Input [yellow] 3 4 7 4" xfId="51669" xr:uid="{7DD4517B-CDB1-4003-8F29-D33B182B4EB4}"/>
    <cellStyle name="Input [yellow] 3 4 8" xfId="41029" xr:uid="{661A4906-18C7-425F-AADD-A4043084C75B}"/>
    <cellStyle name="Input [yellow] 3 4 8 2" xfId="46390" xr:uid="{2851757B-664E-43FE-AC60-347634B79AE4}"/>
    <cellStyle name="Input [yellow] 3 4 8 3" xfId="48968" xr:uid="{6B0A2EE6-BFB0-4AC6-9590-7952EB370233}"/>
    <cellStyle name="Input [yellow] 3 4 8 4" xfId="51491" xr:uid="{D6EC0E06-7291-4DCB-AA72-411E8B0EE792}"/>
    <cellStyle name="Input [yellow] 3 4 9" xfId="35030" xr:uid="{F3C6AEBD-D582-49B4-A520-AEB7B1A6DC8A}"/>
    <cellStyle name="Input [yellow] 3 5" xfId="7478" xr:uid="{C65BF584-6EE2-4343-8C88-751236E840E3}"/>
    <cellStyle name="Input [yellow] 3 5 10" xfId="31505" xr:uid="{1159AC59-F262-4C1B-B0A0-4A6EE41D9A15}"/>
    <cellStyle name="Input [yellow] 3 5 2" xfId="33574" xr:uid="{67024770-A211-4742-AB49-1F953AD6A693}"/>
    <cellStyle name="Input [yellow] 3 5 2 2" xfId="42527" xr:uid="{BBC51D53-CDB9-400D-BF27-B79F03EEB517}"/>
    <cellStyle name="Input [yellow] 3 5 2 2 2" xfId="47296" xr:uid="{A0E793D7-FF38-4220-A175-7128E0B8A6F9}"/>
    <cellStyle name="Input [yellow] 3 5 2 2 3" xfId="49839" xr:uid="{9C1CF378-C809-467B-9BCC-36431B0FFD7E}"/>
    <cellStyle name="Input [yellow] 3 5 2 2 4" xfId="52342" xr:uid="{39B5EF40-4799-4051-A7DE-33C9A85C979E}"/>
    <cellStyle name="Input [yellow] 3 5 2 3" xfId="43609" xr:uid="{146BC24E-B691-409C-84DB-87CEEF1EC3C7}"/>
    <cellStyle name="Input [yellow] 3 5 2 3 2" xfId="48100" xr:uid="{6835C1A2-3BC4-493B-8071-3597EA895EEA}"/>
    <cellStyle name="Input [yellow] 3 5 2 3 3" xfId="50627" xr:uid="{4CE35996-DBA0-423A-957D-30971231B81F}"/>
    <cellStyle name="Input [yellow] 3 5 2 3 4" xfId="53120" xr:uid="{4465238E-5B29-4AA9-A794-352AB86FD837}"/>
    <cellStyle name="Input [yellow] 3 5 2 4" xfId="39613" xr:uid="{EF8FFBEF-FD48-46A7-A3EF-BC9B50E8A2B8}"/>
    <cellStyle name="Input [yellow] 3 5 3" xfId="38116" xr:uid="{DFDBFB58-92E3-4E80-8B6D-3AB56409E101}"/>
    <cellStyle name="Input [yellow] 3 5 3 2" xfId="42024" xr:uid="{F5653E9E-983E-41D0-AF0F-D570A4DCCC69}"/>
    <cellStyle name="Input [yellow] 3 5 3 3" xfId="42091" xr:uid="{F8B92DA3-55C7-4AAF-B57F-D3A716A0BB6D}"/>
    <cellStyle name="Input [yellow] 3 5 4" xfId="40538" xr:uid="{1EA4281E-B749-4997-B471-4B0580BBE030}"/>
    <cellStyle name="Input [yellow] 3 5 4 2" xfId="43202" xr:uid="{7F548BCB-6EC4-472D-AC4F-FECAD1388367}"/>
    <cellStyle name="Input [yellow] 3 5 4 3" xfId="44124" xr:uid="{DC2304F1-13D1-4172-8737-9AA57AD1FAD3}"/>
    <cellStyle name="Input [yellow] 3 5 5" xfId="40661" xr:uid="{EB585C2F-5AE6-4944-87FC-07EAF6566088}"/>
    <cellStyle name="Input [yellow] 3 5 5 2" xfId="43324" xr:uid="{60350337-90E5-47AF-ADDA-C16146CE1406}"/>
    <cellStyle name="Input [yellow] 3 5 5 3" xfId="44246" xr:uid="{CFD597E9-3E4B-4200-B74C-DC29633B7BA5}"/>
    <cellStyle name="Input [yellow] 3 5 6" xfId="40725" xr:uid="{DE0B7CA3-5FEB-40E4-BE26-36A0CB4449B5}"/>
    <cellStyle name="Input [yellow] 3 5 6 2" xfId="43388" xr:uid="{1DC45C90-55B0-4B75-B3D0-B1CB76200AFC}"/>
    <cellStyle name="Input [yellow] 3 5 6 3" xfId="44310" xr:uid="{F8D9E946-239C-4C4F-ABEF-0A4B9B4B8E4D}"/>
    <cellStyle name="Input [yellow] 3 5 7" xfId="41518" xr:uid="{F22B095D-3F17-44E8-B7A8-CC6F818CC498}"/>
    <cellStyle name="Input [yellow] 3 5 8" xfId="40879" xr:uid="{3CBC365E-6A2E-4CE9-8FC8-5F2A69F15E66}"/>
    <cellStyle name="Input [yellow] 3 5 9" xfId="35182" xr:uid="{13B87472-17BD-4F65-8A1A-08B920C799C1}"/>
    <cellStyle name="Input [yellow] 3 6" xfId="32411" xr:uid="{C1DFD3AB-E041-46CC-BFE5-A5E0C59886D6}"/>
    <cellStyle name="Input [yellow] 3 6 2" xfId="42253" xr:uid="{A7830B40-851C-4938-968C-8D38A9EE3C3D}"/>
    <cellStyle name="Input [yellow] 3 6 3" xfId="41362" xr:uid="{18E60D0F-7259-4EB2-8A4C-F92A64E9F0E5}"/>
    <cellStyle name="Input [yellow] 3 6 4" xfId="39204" xr:uid="{4FE84EA6-0CBD-4DDA-A8FA-1D20951D460B}"/>
    <cellStyle name="Input [yellow] 3 6 5" xfId="45126" xr:uid="{578B65AD-B767-47CA-A281-29EE2737B1FF}"/>
    <cellStyle name="Input [yellow] 3 6 6" xfId="44467" xr:uid="{516D8FC2-C535-495C-8DA0-BA84D23348AF}"/>
    <cellStyle name="Input [yellow] 3 6 7" xfId="34613" xr:uid="{23CCCC68-E00E-47A0-9D32-7851965F5942}"/>
    <cellStyle name="Input [yellow] 3 7" xfId="36932" xr:uid="{E5BE16FF-08FE-4EF7-A8D5-0876DBC14FEA}"/>
    <cellStyle name="Input [yellow] 3 7 2" xfId="41748" xr:uid="{8064BCB4-CA78-41D4-998C-6CF28A5079F2}"/>
    <cellStyle name="Input [yellow] 3 7 2 2" xfId="46775" xr:uid="{A891C6EB-C72F-433F-86A7-A0F0681DF83C}"/>
    <cellStyle name="Input [yellow] 3 7 2 3" xfId="49336" xr:uid="{8D581CCF-08A7-4FFA-90BA-9AC3F5E75396}"/>
    <cellStyle name="Input [yellow] 3 7 2 4" xfId="51848" xr:uid="{C1E76A59-D647-45DB-BC35-39F1DC6F6ED8}"/>
    <cellStyle name="Input [yellow] 3 7 3" xfId="42118" xr:uid="{FDC9D00A-3973-47A7-AAA9-EF7BF01C558F}"/>
    <cellStyle name="Input [yellow] 3 7 3 2" xfId="47063" xr:uid="{EA561E54-CC99-40C1-8017-8833355342EF}"/>
    <cellStyle name="Input [yellow] 3 7 3 3" xfId="49618" xr:uid="{A6C0357C-803B-4C68-BCBC-883B1A69C3A7}"/>
    <cellStyle name="Input [yellow] 3 7 3 4" xfId="52123" xr:uid="{B62C01EA-EE1D-495F-B423-541B1D625E8F}"/>
    <cellStyle name="Input [yellow] 3 8" xfId="40211" xr:uid="{5EAC9AEB-33F3-4131-BBA9-A4A01B3FF7EB}"/>
    <cellStyle name="Input [yellow] 3 8 2" xfId="42877" xr:uid="{2E34CD22-BC71-4ECD-850F-B785A45793D1}"/>
    <cellStyle name="Input [yellow] 3 8 2 2" xfId="47499" xr:uid="{3E406E00-FB48-44D1-A7E7-B0984E7BF4E8}"/>
    <cellStyle name="Input [yellow] 3 8 2 3" xfId="50032" xr:uid="{70CA7CA4-5EFB-467F-BF30-5F231444C9BE}"/>
    <cellStyle name="Input [yellow] 3 8 2 4" xfId="52531" xr:uid="{37D6B0A5-1FC7-4ACC-8BED-859FE173CC40}"/>
    <cellStyle name="Input [yellow] 3 8 3" xfId="43811" xr:uid="{BA0A86D7-783D-4D3A-B273-1C3FF8DBFA2E}"/>
    <cellStyle name="Input [yellow] 3 8 3 2" xfId="48283" xr:uid="{6732A2AE-B448-4CA2-95A4-F0F74327BED5}"/>
    <cellStyle name="Input [yellow] 3 8 3 3" xfId="50806" xr:uid="{CFDE0324-1558-4B1F-8913-06A402617565}"/>
    <cellStyle name="Input [yellow] 3 8 3 4" xfId="53297" xr:uid="{2343B9FD-1C48-4A1B-97BD-4957C4E91734}"/>
    <cellStyle name="Input [yellow] 3 9" xfId="40055" xr:uid="{FEFFBC70-502C-4AE5-827C-6270A830F85F}"/>
    <cellStyle name="Input [yellow] 3 9 2" xfId="42721" xr:uid="{6789B098-B72E-465E-9223-8DC0DD983F02}"/>
    <cellStyle name="Input [yellow] 3 9 2 2" xfId="47461" xr:uid="{3143ACFF-A577-4A8B-9D1F-2FEED356AF58}"/>
    <cellStyle name="Input [yellow] 3 9 2 3" xfId="50003" xr:uid="{7002EE20-7021-407D-ABEC-877E673F7621}"/>
    <cellStyle name="Input [yellow] 3 9 2 4" xfId="52504" xr:uid="{00641C52-57B4-4FE5-9327-4D8CADEF1FC9}"/>
    <cellStyle name="Input [yellow] 3 9 3" xfId="43773" xr:uid="{F68BCD8E-6D7D-4B5E-811F-01C60C759297}"/>
    <cellStyle name="Input [yellow] 3 9 3 2" xfId="48253" xr:uid="{EB3F1540-8CD5-477B-8EBE-7FA8D5EB8670}"/>
    <cellStyle name="Input [yellow] 3 9 3 3" xfId="50779" xr:uid="{A0539A60-112A-499C-BE34-F4197EFCA8CB}"/>
    <cellStyle name="Input [yellow] 3 9 3 4" xfId="53270" xr:uid="{25034AE8-8BE9-4F0E-9121-8DB7CD79AEBA}"/>
    <cellStyle name="Input [yellow] 4" xfId="4651" xr:uid="{F9DA17BD-4F5E-4787-90D0-01ED4D0D7F94}"/>
    <cellStyle name="Input [yellow] 4 10" xfId="40585" xr:uid="{709B9C52-16BB-4AC9-A55A-77207926D793}"/>
    <cellStyle name="Input [yellow] 4 10 2" xfId="43249" xr:uid="{D5BD894B-E846-4B43-9080-05CDF6E50FAF}"/>
    <cellStyle name="Input [yellow] 4 10 3" xfId="44171" xr:uid="{E46D41F7-62FF-49E6-B5B4-0A84CB734895}"/>
    <cellStyle name="Input [yellow] 4 10 4" xfId="34537" xr:uid="{9EBAF6C1-EB99-4CA9-8551-A332B37D9B1D}"/>
    <cellStyle name="Input [yellow] 4 11" xfId="41169" xr:uid="{E615454C-618C-4D25-99D0-F847399AC65F}"/>
    <cellStyle name="Input [yellow] 4 11 2" xfId="46470" xr:uid="{2FD2CFED-F078-4AA5-85F9-460FFD1251D5}"/>
    <cellStyle name="Input [yellow] 4 11 3" xfId="49045" xr:uid="{AFAE8A70-0BA7-4A70-88C3-B83A6D0B6A1B}"/>
    <cellStyle name="Input [yellow] 4 11 4" xfId="51566" xr:uid="{9B43901E-52FF-4DF5-81B4-AD28C61594B0}"/>
    <cellStyle name="Input [yellow] 4 12" xfId="41105" xr:uid="{4983A09B-2B01-462E-8E95-641EB730743D}"/>
    <cellStyle name="Input [yellow] 4 12 2" xfId="46459" xr:uid="{0ED521F0-2BF1-4D36-93CA-316496983013}"/>
    <cellStyle name="Input [yellow] 4 12 3" xfId="49036" xr:uid="{E48004AC-CC7F-4F52-902B-00C48AB7D41E}"/>
    <cellStyle name="Input [yellow] 4 12 4" xfId="51558" xr:uid="{1C6FDAB9-9535-41D2-A530-5D4674D85B8C}"/>
    <cellStyle name="Input [yellow] 4 13" xfId="34704" xr:uid="{21FB933D-B23B-4278-BB5A-2492A69B48E1}"/>
    <cellStyle name="Input [yellow] 4 14" xfId="30265" xr:uid="{ADA033E6-9ACF-4576-93AA-EE2C89A47659}"/>
    <cellStyle name="Input [yellow] 4 2" xfId="31327" xr:uid="{EFDDD1B2-17EF-437E-AD06-764F0F5B60FD}"/>
    <cellStyle name="Input [yellow] 4 2 10" xfId="34874" xr:uid="{A42DB6C8-FC75-453E-8938-FE04F8050109}"/>
    <cellStyle name="Input [yellow] 4 2 11" xfId="34258" xr:uid="{955E19B4-3E75-4ECC-B3C7-6A731CD4BD5B}"/>
    <cellStyle name="Input [yellow] 4 2 12" xfId="44560" xr:uid="{F5A3B890-06F8-4331-B90E-54F8B1600708}"/>
    <cellStyle name="Input [yellow] 4 2 2" xfId="33398" xr:uid="{4039587A-3A6E-4EA6-9EE1-6E28B76A53D8}"/>
    <cellStyle name="Input [yellow] 4 2 2 2" xfId="42410" xr:uid="{4A3176D1-EFEF-4195-BDB0-505FA4171A04}"/>
    <cellStyle name="Input [yellow] 4 2 2 2 2" xfId="47201" xr:uid="{35E448AB-12ED-4B95-BD2D-C8F5CBCCC705}"/>
    <cellStyle name="Input [yellow] 4 2 2 2 3" xfId="49744" xr:uid="{301B95A4-0B8D-480C-A503-6731D7882685}"/>
    <cellStyle name="Input [yellow] 4 2 2 2 4" xfId="52248" xr:uid="{6082D1CC-FA83-48AD-B6AD-7195F52E0B3C}"/>
    <cellStyle name="Input [yellow] 4 2 2 3" xfId="43493" xr:uid="{8702D06F-CA1C-452A-81F2-2E7F277FD170}"/>
    <cellStyle name="Input [yellow] 4 2 2 3 2" xfId="48005" xr:uid="{EB1D52E8-318E-49B2-AD90-A798C419A3BE}"/>
    <cellStyle name="Input [yellow] 4 2 2 3 3" xfId="50534" xr:uid="{F20FF26E-C25B-4420-B026-40CC443C168F}"/>
    <cellStyle name="Input [yellow] 4 2 2 3 4" xfId="53027" xr:uid="{609494E3-CBE1-49B1-B4C9-A246C82C0F7E}"/>
    <cellStyle name="Input [yellow] 4 2 2 4" xfId="39491" xr:uid="{07793C5F-D527-4483-A9D4-F8DE8C300F3D}"/>
    <cellStyle name="Input [yellow] 4 2 3" xfId="37939" xr:uid="{AAE3AE45-DC54-4CF9-B907-D0BC996DDD9B}"/>
    <cellStyle name="Input [yellow] 4 2 3 2" xfId="41907" xr:uid="{B0D21C06-1B20-4B60-9D81-302D49BC9E22}"/>
    <cellStyle name="Input [yellow] 4 2 3 3" xfId="41577" xr:uid="{67650306-5D89-4196-8E0B-E04E5005C018}"/>
    <cellStyle name="Input [yellow] 4 2 4" xfId="40406" xr:uid="{10E8E7EE-2F99-486E-A602-3C788A9E66A9}"/>
    <cellStyle name="Input [yellow] 4 2 4 2" xfId="43070" xr:uid="{0090B8DF-4DA4-4308-91B6-62283DD96E02}"/>
    <cellStyle name="Input [yellow] 4 2 4 2 2" xfId="47657" xr:uid="{DDEFD488-F51D-4478-AF11-B8B310DB2A6B}"/>
    <cellStyle name="Input [yellow] 4 2 4 2 3" xfId="50187" xr:uid="{5A29F51B-92B1-45C0-ADA6-B55C5418070A}"/>
    <cellStyle name="Input [yellow] 4 2 4 2 4" xfId="52684" xr:uid="{94CC1B55-7A93-4FB0-9CF6-21438162B131}"/>
    <cellStyle name="Input [yellow] 4 2 4 3" xfId="43992" xr:uid="{F15A8025-92A0-45B9-BD96-5ABD8F196605}"/>
    <cellStyle name="Input [yellow] 4 2 4 3 2" xfId="48438" xr:uid="{E7DCD66E-44E7-430A-A6F7-15A0C063A55E}"/>
    <cellStyle name="Input [yellow] 4 2 4 3 3" xfId="50961" xr:uid="{1F251127-681A-4C72-BAA2-C4AD0CB26665}"/>
    <cellStyle name="Input [yellow] 4 2 4 3 4" xfId="53450" xr:uid="{C71DD2EA-EDB5-4181-B571-A81B29876847}"/>
    <cellStyle name="Input [yellow] 4 2 5" xfId="40651" xr:uid="{61840DA9-D302-4066-AF88-EE55E1B0860E}"/>
    <cellStyle name="Input [yellow] 4 2 5 2" xfId="43314" xr:uid="{5934ECA6-CF03-4D96-9313-CB5F9CF9A28A}"/>
    <cellStyle name="Input [yellow] 4 2 5 2 2" xfId="47859" xr:uid="{8C42A354-B1F4-4C78-A218-C2AD9B54440A}"/>
    <cellStyle name="Input [yellow] 4 2 5 2 3" xfId="50387" xr:uid="{085175BE-C0EB-4CE0-98E7-752964F86032}"/>
    <cellStyle name="Input [yellow] 4 2 5 2 4" xfId="52882" xr:uid="{1ECCCF42-B528-4DFC-99F6-34172E14C118}"/>
    <cellStyle name="Input [yellow] 4 2 5 3" xfId="44236" xr:uid="{F025D255-7294-43FF-B42F-F38D1BF42536}"/>
    <cellStyle name="Input [yellow] 4 2 5 3 2" xfId="48641" xr:uid="{3EFAE0A5-CBAF-44F3-B85D-52FFDE22CEA6}"/>
    <cellStyle name="Input [yellow] 4 2 5 3 3" xfId="51161" xr:uid="{8D41BB15-B58D-45B7-AA47-5EFE8771969C}"/>
    <cellStyle name="Input [yellow] 4 2 5 3 4" xfId="53648" xr:uid="{F2762CDE-E303-4298-AAE2-A6F727B96775}"/>
    <cellStyle name="Input [yellow] 4 2 6" xfId="40106" xr:uid="{79260D66-3AA7-4D2F-B0F6-21949CA3F5A1}"/>
    <cellStyle name="Input [yellow] 4 2 6 2" xfId="42772" xr:uid="{1DF64413-500B-4504-B4EF-953ED9C2608C}"/>
    <cellStyle name="Input [yellow] 4 2 6 2 2" xfId="47477" xr:uid="{0E0CD764-139E-40D4-ABED-0CC1EEB8DAA8}"/>
    <cellStyle name="Input [yellow] 4 2 6 2 3" xfId="50015" xr:uid="{5A657B31-5ED0-4B27-80DD-F909B3CABF2B}"/>
    <cellStyle name="Input [yellow] 4 2 6 2 4" xfId="52516" xr:uid="{4CFB4AB8-128E-4D2C-B05F-8EC75C5E9C6A}"/>
    <cellStyle name="Input [yellow] 4 2 6 3" xfId="43793" xr:uid="{30D29BF0-1EA0-4FF5-A630-7273653BE4CA}"/>
    <cellStyle name="Input [yellow] 4 2 6 3 2" xfId="48267" xr:uid="{14ADF475-ECC8-4907-853D-F50BE220F950}"/>
    <cellStyle name="Input [yellow] 4 2 6 3 3" xfId="50791" xr:uid="{F4395F35-B49B-45FA-95F3-65D8E69DA711}"/>
    <cellStyle name="Input [yellow] 4 2 6 3 4" xfId="53282" xr:uid="{53EE5A38-B83B-4180-A339-83CD5F3C924E}"/>
    <cellStyle name="Input [yellow] 4 2 7" xfId="41400" xr:uid="{EFAE34CE-9A3B-4DED-9CA4-2DB11C4F661F}"/>
    <cellStyle name="Input [yellow] 4 2 8" xfId="40995" xr:uid="{F2A46CB6-2AB9-4187-B04B-7F5B24A5D163}"/>
    <cellStyle name="Input [yellow] 4 2 9" xfId="35066" xr:uid="{99E463C5-A549-4969-B7BF-507197C6607D}"/>
    <cellStyle name="Input [yellow] 4 3" xfId="31449" xr:uid="{08FC7DBA-7E3B-4E1E-9259-AC8C2524F20D}"/>
    <cellStyle name="Input [yellow] 4 3 2" xfId="33518" xr:uid="{F6A14765-F021-48A6-BEA9-C04E2A6948C0}"/>
    <cellStyle name="Input [yellow] 4 3 2 2" xfId="42471" xr:uid="{EE846D5B-6D46-4B29-AF77-311676147E18}"/>
    <cellStyle name="Input [yellow] 4 3 2 3" xfId="43553" xr:uid="{0F72A728-0B5E-4E65-9365-8640238D729F}"/>
    <cellStyle name="Input [yellow] 4 3 2 4" xfId="39557" xr:uid="{0075F78A-E838-4FD4-9394-98289C81BFC5}"/>
    <cellStyle name="Input [yellow] 4 3 3" xfId="38060" xr:uid="{A65E754B-9AF9-44AC-9329-C07E7AFC645F}"/>
    <cellStyle name="Input [yellow] 4 3 3 2" xfId="41968" xr:uid="{6D1339A0-1780-4073-8E5C-7F28C74397AB}"/>
    <cellStyle name="Input [yellow] 4 3 3 3" xfId="41593" xr:uid="{82EB2EBD-6870-495A-8134-1E40B6309F6A}"/>
    <cellStyle name="Input [yellow] 4 3 4" xfId="40482" xr:uid="{C1E64FB9-6ABE-4A2C-A3C9-2D1FF045BEC3}"/>
    <cellStyle name="Input [yellow] 4 3 4 2" xfId="43146" xr:uid="{C73628AE-6A44-475E-B538-27717DFC6B62}"/>
    <cellStyle name="Input [yellow] 4 3 4 3" xfId="44068" xr:uid="{B4007F7E-4F20-4F71-8D0C-F4A696EA5F2A}"/>
    <cellStyle name="Input [yellow] 4 3 5" xfId="40645" xr:uid="{CF789492-7CC8-40B3-90BB-8152445EEA17}"/>
    <cellStyle name="Input [yellow] 4 3 5 2" xfId="43308" xr:uid="{BF05FA6F-23AB-4D5E-9130-C55BEB4E63BA}"/>
    <cellStyle name="Input [yellow] 4 3 5 3" xfId="44230" xr:uid="{C6ADD38B-3472-4FFA-9F11-3A7270292444}"/>
    <cellStyle name="Input [yellow] 4 3 6" xfId="40633" xr:uid="{8B026C92-8A35-4EAB-82E0-552E20AAD6B9}"/>
    <cellStyle name="Input [yellow] 4 3 6 2" xfId="43297" xr:uid="{F056BB99-3336-4EDB-8FA2-C28B2F6B4B1E}"/>
    <cellStyle name="Input [yellow] 4 3 6 3" xfId="44219" xr:uid="{CB88E4AD-1D65-4282-8307-4EF771548EA9}"/>
    <cellStyle name="Input [yellow] 4 3 7" xfId="41462" xr:uid="{A7F35505-DF1A-485E-8774-1EA62CBB24E3}"/>
    <cellStyle name="Input [yellow] 4 3 8" xfId="40935" xr:uid="{EEE7A8E1-73D2-4833-A22B-8213BFD29EEE}"/>
    <cellStyle name="Input [yellow] 4 3 9" xfId="35129" xr:uid="{3BCC1335-BE90-43E3-84AD-84314E99A39C}"/>
    <cellStyle name="Input [yellow] 4 4" xfId="31315" xr:uid="{B978F149-32F1-4800-AA19-C8C8EA3161D1}"/>
    <cellStyle name="Input [yellow] 4 4 10" xfId="39253" xr:uid="{B17B3AA7-9E7C-4225-93B1-B150225AB65B}"/>
    <cellStyle name="Input [yellow] 4 4 11" xfId="34249" xr:uid="{A0BE6AD3-BBA3-439D-B64D-4DE31D82068D}"/>
    <cellStyle name="Input [yellow] 4 4 12" xfId="44487" xr:uid="{70514067-DB22-4247-AE1E-470A16BF8EED}"/>
    <cellStyle name="Input [yellow] 4 4 2" xfId="33386" xr:uid="{DD4D3AF2-6E93-4827-8C38-0B2D105B5060}"/>
    <cellStyle name="Input [yellow] 4 4 2 2" xfId="42401" xr:uid="{69B9485A-C633-4F7A-A0C9-8D952003A557}"/>
    <cellStyle name="Input [yellow] 4 4 2 3" xfId="43484" xr:uid="{0EFF88E1-56AF-4D5F-8964-3D27D69A8D59}"/>
    <cellStyle name="Input [yellow] 4 4 2 4" xfId="39481" xr:uid="{CF0DD058-5CA4-4056-8A28-1BA92F101FF2}"/>
    <cellStyle name="Input [yellow] 4 4 3" xfId="37927" xr:uid="{A0E89163-3604-4530-BA89-69B7E2B5C1A3}"/>
    <cellStyle name="Input [yellow] 4 4 3 2" xfId="41898" xr:uid="{CAB18C5E-F3C1-4332-A469-3CB368AF9CCE}"/>
    <cellStyle name="Input [yellow] 4 4 3 3" xfId="41603" xr:uid="{DCC6F3A3-B6C9-4AB6-9497-60199A5004EE}"/>
    <cellStyle name="Input [yellow] 4 4 4" xfId="40397" xr:uid="{8486ECD6-C3A7-456F-8236-7CC1A4AC182F}"/>
    <cellStyle name="Input [yellow] 4 4 4 2" xfId="43061" xr:uid="{15A3CEB3-EFCE-4343-8E28-9B36DB711C87}"/>
    <cellStyle name="Input [yellow] 4 4 4 3" xfId="43983" xr:uid="{D9E8FD71-BC7A-48EB-BFD5-BC434EEDCAC6}"/>
    <cellStyle name="Input [yellow] 4 4 5" xfId="40686" xr:uid="{D0EB5526-4CFA-4F9A-A1C4-0868032F6CB2}"/>
    <cellStyle name="Input [yellow] 4 4 5 2" xfId="43349" xr:uid="{CE7153E2-2FF4-4B60-8B33-2DAF0F0981CC}"/>
    <cellStyle name="Input [yellow] 4 4 5 3" xfId="44271" xr:uid="{31744A13-8A66-40F4-A4EA-2A9791D75DD2}"/>
    <cellStyle name="Input [yellow] 4 4 6" xfId="40330" xr:uid="{4FBA13CB-AFD0-404E-9110-5C0986A8A050}"/>
    <cellStyle name="Input [yellow] 4 4 6 2" xfId="42995" xr:uid="{B84A9DF6-FB93-452D-9426-7AF0CA939779}"/>
    <cellStyle name="Input [yellow] 4 4 6 3" xfId="43917" xr:uid="{F5FDD1E2-5AC9-4A13-B587-869359AEA6E6}"/>
    <cellStyle name="Input [yellow] 4 4 7" xfId="41391" xr:uid="{DEAC17B6-3D99-43B5-9434-4383A5305567}"/>
    <cellStyle name="Input [yellow] 4 4 8" xfId="41004" xr:uid="{D16D2BEA-4609-4D8F-863C-23B19DD319E4}"/>
    <cellStyle name="Input [yellow] 4 4 9" xfId="35056" xr:uid="{7AB28546-7F49-471E-9AEC-631B055358E6}"/>
    <cellStyle name="Input [yellow] 4 5" xfId="30436" xr:uid="{11BD8753-2889-497B-BFAE-B96AB67AB74B}"/>
    <cellStyle name="Input [yellow] 4 5 2" xfId="32512" xr:uid="{923A1AB5-3317-422A-ADE8-43B379B951AC}"/>
    <cellStyle name="Input [yellow] 4 5 2 2" xfId="42287" xr:uid="{F2A32D4F-792D-4070-BC48-62E5A54EFE49}"/>
    <cellStyle name="Input [yellow] 4 5 2 3" xfId="41537" xr:uid="{61AB0D51-EC4D-4FC6-A138-804CB5A348E5}"/>
    <cellStyle name="Input [yellow] 4 5 2 4" xfId="39249" xr:uid="{27A9198F-4E23-4739-8F72-F4F81CA43F01}"/>
    <cellStyle name="Input [yellow] 4 5 2 5" xfId="45174" xr:uid="{E2F6C38E-5A5F-45F8-B1A3-C4FAA5A302CB}"/>
    <cellStyle name="Input [yellow] 4 5 2 6" xfId="47615" xr:uid="{DA575621-650B-465A-854B-9D4AC65061CC}"/>
    <cellStyle name="Input [yellow] 4 5 2 7" xfId="50389" xr:uid="{876CD2E2-423E-40E3-B0DC-AD5D92C10F45}"/>
    <cellStyle name="Input [yellow] 4 5 3" xfId="37037" xr:uid="{F59C7D5E-011D-42A7-A9D7-4256FB7C4EF3}"/>
    <cellStyle name="Input [yellow] 4 5 3 2" xfId="41781" xr:uid="{F85300BA-E6ED-43EE-94D6-A801DE209EFF}"/>
    <cellStyle name="Input [yellow] 4 5 3 2 2" xfId="46801" xr:uid="{7CDBC990-FCE7-4226-A13E-3074CF9F86FC}"/>
    <cellStyle name="Input [yellow] 4 5 3 2 3" xfId="49361" xr:uid="{F6E6D056-B332-4724-AAB1-D2855B0249BE}"/>
    <cellStyle name="Input [yellow] 4 5 3 2 4" xfId="51873" xr:uid="{45538864-9E46-49F2-8362-8DD4989B2291}"/>
    <cellStyle name="Input [yellow] 4 5 3 3" xfId="42100" xr:uid="{D3CB7A54-2FEF-4DBB-A5A2-77B055F2BC8D}"/>
    <cellStyle name="Input [yellow] 4 5 3 3 2" xfId="47045" xr:uid="{9F91202E-EE17-480B-A675-B68D53D61C0E}"/>
    <cellStyle name="Input [yellow] 4 5 3 3 3" xfId="49601" xr:uid="{B9E6C8C2-E0D9-45FE-A199-5F24C3CCC0D4}"/>
    <cellStyle name="Input [yellow] 4 5 3 3 4" xfId="52106" xr:uid="{4A0F57BA-C057-4CA3-BA32-A8CE753D9951}"/>
    <cellStyle name="Input [yellow] 4 5 4" xfId="40263" xr:uid="{2E1A7F68-3258-4DC0-9B9F-AD1222DB31B0}"/>
    <cellStyle name="Input [yellow] 4 5 4 2" xfId="42929" xr:uid="{9F7F7F08-39A4-4FE5-BD26-4E76756F1483}"/>
    <cellStyle name="Input [yellow] 4 5 4 2 2" xfId="47540" xr:uid="{A7296844-C0FF-4EE1-8FF9-D7590CC3E8AA}"/>
    <cellStyle name="Input [yellow] 4 5 4 2 3" xfId="50072" xr:uid="{C2D7EDBA-465C-4333-AFF0-B118ACBCE26A}"/>
    <cellStyle name="Input [yellow] 4 5 4 2 4" xfId="52571" xr:uid="{B2F3B843-DC6A-4732-9B54-4AAD71BB7F51}"/>
    <cellStyle name="Input [yellow] 4 5 4 3" xfId="43857" xr:uid="{551BDB8F-F76F-47FC-86A2-5B31362CF3E7}"/>
    <cellStyle name="Input [yellow] 4 5 4 3 2" xfId="48324" xr:uid="{034487DD-3919-48D2-832C-422DED5AB57B}"/>
    <cellStyle name="Input [yellow] 4 5 4 3 3" xfId="50846" xr:uid="{27993C47-26D6-41D2-A4C4-606763AA17B3}"/>
    <cellStyle name="Input [yellow] 4 5 4 3 4" xfId="53337" xr:uid="{779E64D9-CA69-447E-9B13-30E7F0A7A1CE}"/>
    <cellStyle name="Input [yellow] 4 5 5" xfId="39916" xr:uid="{1FD97005-181C-4043-8540-F1F4657C16E0}"/>
    <cellStyle name="Input [yellow] 4 5 5 2" xfId="42583" xr:uid="{20FDF7BF-122A-43A6-A64D-82A7FE33825E}"/>
    <cellStyle name="Input [yellow] 4 5 5 2 2" xfId="47339" xr:uid="{986B9FFC-E217-4E13-B329-743ED095A068}"/>
    <cellStyle name="Input [yellow] 4 5 5 2 3" xfId="49881" xr:uid="{6E374C91-3E0B-4805-BD22-7EE57C47C916}"/>
    <cellStyle name="Input [yellow] 4 5 5 2 4" xfId="52384" xr:uid="{22FCFADB-4F75-4917-89CB-E23D3ADBBF7C}"/>
    <cellStyle name="Input [yellow] 4 5 5 3" xfId="43640" xr:uid="{609E1A72-0E76-482C-84C8-84CD2996EA08}"/>
    <cellStyle name="Input [yellow] 4 5 5 3 2" xfId="48130" xr:uid="{23F3CD04-F6D7-4DD2-943C-D39FDB81F979}"/>
    <cellStyle name="Input [yellow] 4 5 5 3 3" xfId="50657" xr:uid="{4775E162-0140-4105-BCFC-8545E89343CA}"/>
    <cellStyle name="Input [yellow] 4 5 5 3 4" xfId="53150" xr:uid="{871E81DB-7949-4D51-8784-CAEF62EE7A9B}"/>
    <cellStyle name="Input [yellow] 4 5 6" xfId="40413" xr:uid="{798A8756-1B8B-48C9-AA32-9F5CA59990A6}"/>
    <cellStyle name="Input [yellow] 4 5 6 2" xfId="43077" xr:uid="{C4381071-5708-4629-A6D6-A8EDAA18CD7B}"/>
    <cellStyle name="Input [yellow] 4 5 6 2 2" xfId="47662" xr:uid="{274B9672-890F-4451-BDDE-8F5A1A1FC671}"/>
    <cellStyle name="Input [yellow] 4 5 6 2 3" xfId="50192" xr:uid="{EF9FC4C0-60AD-451B-9FC0-4376086A59B2}"/>
    <cellStyle name="Input [yellow] 4 5 6 2 4" xfId="52689" xr:uid="{83D4D9A8-37AC-457C-8B88-5F5F39880AE6}"/>
    <cellStyle name="Input [yellow] 4 5 6 3" xfId="43999" xr:uid="{7A548086-4F6E-451D-A06B-42CCC9F46C99}"/>
    <cellStyle name="Input [yellow] 4 5 6 3 2" xfId="48443" xr:uid="{ACDB9E5D-BE6C-4062-A841-7F293CE8D508}"/>
    <cellStyle name="Input [yellow] 4 5 6 3 3" xfId="50966" xr:uid="{F3107914-FA45-4C9C-AB72-E2EEFE194620}"/>
    <cellStyle name="Input [yellow] 4 5 6 3 4" xfId="53455" xr:uid="{3B0EE3B7-DD6F-4659-A380-C13520E3DA83}"/>
    <cellStyle name="Input [yellow] 4 5 7" xfId="41275" xr:uid="{A5972932-D5D4-40D8-9107-23C0599EFEF8}"/>
    <cellStyle name="Input [yellow] 4 5 8" xfId="41070" xr:uid="{F55AD7B2-4D2B-4393-AFEF-9DB8647D3343}"/>
    <cellStyle name="Input [yellow] 4 5 9" xfId="34805" xr:uid="{991640A7-6E19-4240-AB4F-ED32237A475E}"/>
    <cellStyle name="Input [yellow] 4 6" xfId="32402" xr:uid="{D5301C71-E5C7-4ADA-9C1E-8653A4C808C7}"/>
    <cellStyle name="Input [yellow] 4 6 2" xfId="42183" xr:uid="{1B6035E2-C0A7-410E-813D-CBBEEAC551BC}"/>
    <cellStyle name="Input [yellow] 4 6 3" xfId="41539" xr:uid="{69CE65BE-98CA-49B5-A334-F74F852277B8}"/>
    <cellStyle name="Input [yellow] 4 6 4" xfId="39133" xr:uid="{22A1E0B0-A810-4C41-86C2-2ADFE464D676}"/>
    <cellStyle name="Input [yellow] 4 7" xfId="36861" xr:uid="{FA18BFEE-3107-45AD-A30A-B1FC29F069CE}"/>
    <cellStyle name="Input [yellow] 4 7 2" xfId="41677" xr:uid="{965EAB21-8B76-42CC-9E9D-BC50253C3F21}"/>
    <cellStyle name="Input [yellow] 4 7 3" xfId="42119" xr:uid="{CDE7F276-458B-4871-9888-B8D394666E9B}"/>
    <cellStyle name="Input [yellow] 4 7 4" xfId="44383" xr:uid="{519273EF-9D43-4599-B6B7-003F64BD1759}"/>
    <cellStyle name="Input [yellow] 4 7 5" xfId="38993" xr:uid="{3CDF3D46-A32B-4B0E-8C33-5E7F1F15AB0A}"/>
    <cellStyle name="Input [yellow] 4 7 6" xfId="34945" xr:uid="{14F96D91-B5D7-44DF-9FFB-A2F0C8401FD4}"/>
    <cellStyle name="Input [yellow] 4 8" xfId="40139" xr:uid="{984C7DCA-A0C5-43A4-84D5-FB69A1276CD5}"/>
    <cellStyle name="Input [yellow] 4 8 2" xfId="42805" xr:uid="{785D72CC-A08C-47F9-8147-2001A6620986}"/>
    <cellStyle name="Input [yellow] 4 8 3" xfId="43801" xr:uid="{E3E1CC10-C6CA-42BD-B384-BD9FF2BDFA2A}"/>
    <cellStyle name="Input [yellow] 4 8 4" xfId="45764" xr:uid="{E7F599D1-D503-4D37-933C-4121234B048C}"/>
    <cellStyle name="Input [yellow] 4 8 5" xfId="39408" xr:uid="{3704914E-75E9-4EBF-A439-831B73A10A88}"/>
    <cellStyle name="Input [yellow] 4 8 6" xfId="44546" xr:uid="{3595CA4D-46E6-4B87-8808-AA0A38C67F2D}"/>
    <cellStyle name="Input [yellow] 4 9" xfId="40065" xr:uid="{7D98AC92-5BE6-475D-87A3-C1B2752C6698}"/>
    <cellStyle name="Input [yellow] 4 9 2" xfId="42731" xr:uid="{785CB40D-743E-4814-AF6A-2AF0AA200B41}"/>
    <cellStyle name="Input [yellow] 4 9 3" xfId="43783" xr:uid="{3859AEDE-4A09-4B29-BCDB-1BB4DE53AF24}"/>
    <cellStyle name="Input [yellow] 4 9 4" xfId="45743" xr:uid="{132DCF68-98D4-4E99-BC4E-88921CF945D6}"/>
    <cellStyle name="Input [yellow] 4 9 5" xfId="38921" xr:uid="{8E4A4ECA-4E7B-4D47-B057-BE60CFB17187}"/>
    <cellStyle name="Input [yellow] 4 9 6" xfId="34428" xr:uid="{39191E84-7EE5-4FF6-8023-3BAC7B01605D}"/>
    <cellStyle name="Input [yellow] 5" xfId="5857" xr:uid="{84D453BC-10A3-4DFF-AD57-89223C5E9F00}"/>
    <cellStyle name="Input [yellow] 5 2" xfId="42051" xr:uid="{1A9C4C24-5219-4DEB-9A2F-572565238D24}"/>
    <cellStyle name="Input [yellow] 5 3" xfId="41538" xr:uid="{3CD184C9-301D-4C82-9C38-0B766AB48ED2}"/>
    <cellStyle name="Input [yellow] 5 4" xfId="38877" xr:uid="{8DECAD96-8AFE-4BE6-9AFE-D2377B61F2FD}"/>
    <cellStyle name="Input [yellow] 6" xfId="4917" xr:uid="{23748226-888B-4818-A0F7-77C9ABDBCFAA}"/>
    <cellStyle name="Input [yellow] 6 2" xfId="41548" xr:uid="{11F4CA49-4695-45AA-A682-07CA5C7BD150}"/>
    <cellStyle name="Input [yellow] 6 3" xfId="40878" xr:uid="{7BF30366-B3F4-40F4-A472-433452C694F5}"/>
    <cellStyle name="Input [yellow] 6 4" xfId="38906" xr:uid="{23EE6819-BD72-4E65-9E9A-AF77ACF14448}"/>
    <cellStyle name="Input [yellow] 6 5" xfId="34583" xr:uid="{355D064D-7F71-415C-9519-B450B8453EBE}"/>
    <cellStyle name="Input [yellow] 6 6" xfId="34698" xr:uid="{71CF4B13-5D44-4C8F-A7D3-CD59B4520E62}"/>
    <cellStyle name="Input [yellow] 6 7" xfId="35977" xr:uid="{F41BDB9B-E29D-4A12-B6ED-D32F205F24D1}"/>
    <cellStyle name="Input [yellow] 7" xfId="7298" xr:uid="{D8B05714-5977-420B-A96D-4127E4F1CC0A}"/>
    <cellStyle name="Input [yellow] 7 2" xfId="33658" xr:uid="{E0AC4CE8-E859-449A-9FB8-D696BA01E922}"/>
    <cellStyle name="Input [yellow] 8" xfId="16633" xr:uid="{EF62F9F5-CC78-4B49-8163-8313D2DD488B}"/>
    <cellStyle name="Input [yellow] 8 2" xfId="16639" xr:uid="{A28A3039-96EA-41EC-ADF5-0FA5F6902C6A}"/>
    <cellStyle name="Input 10" xfId="3281" xr:uid="{42A8093E-D388-4000-A414-3798B7BD9231}"/>
    <cellStyle name="Input 100" xfId="35008" xr:uid="{593491B7-FAAE-410F-B4FD-628BC84B4196}"/>
    <cellStyle name="Input 101" xfId="16823" xr:uid="{E3957160-19CE-4D07-92B7-4C253C01AD12}"/>
    <cellStyle name="Input 102" xfId="310" xr:uid="{FE32CCEF-EE18-424B-B0C4-E791A7769036}"/>
    <cellStyle name="Input 11" xfId="13023" xr:uid="{0720DED3-A1AA-44AD-8844-DF9763845DF5}"/>
    <cellStyle name="Input 12" xfId="14127" xr:uid="{53F0A48D-2983-4C9C-B80C-3A4604949046}"/>
    <cellStyle name="Input 12 2" xfId="35277" xr:uid="{64E3F41A-52FC-42BC-BBB8-7F3005377122}"/>
    <cellStyle name="Input 13" xfId="16632" xr:uid="{6A577E0E-7A99-4094-B025-43621C3CC707}"/>
    <cellStyle name="Input 13 2" xfId="35303" xr:uid="{384FA076-4136-4240-B025-C3768AA3C7EC}"/>
    <cellStyle name="Input 14" xfId="35307" xr:uid="{2E300407-1F70-44BA-BCCF-582B74C29EEA}"/>
    <cellStyle name="Input 15" xfId="35322" xr:uid="{65433413-4AD6-4920-8093-300A23F423C2}"/>
    <cellStyle name="Input 16" xfId="35337" xr:uid="{A67D9459-E679-47D8-B2EC-59A1A77B2EA1}"/>
    <cellStyle name="Input 17" xfId="35355" xr:uid="{17C2EC34-1D68-42F4-99F3-65E9573FBA7C}"/>
    <cellStyle name="Input 18" xfId="35352" xr:uid="{76AEC2B0-F286-4D05-8320-577FD3C822E3}"/>
    <cellStyle name="Input 19" xfId="35356" xr:uid="{9E363F3F-749A-4810-A8BB-4FE8E74F3502}"/>
    <cellStyle name="Input 2" xfId="1678" xr:uid="{8F872444-8683-4F5F-87B4-F0DE8C60BE55}"/>
    <cellStyle name="Input 2 2" xfId="10375" xr:uid="{61B88BBD-78E4-4E09-96B9-1F917FA6464E}"/>
    <cellStyle name="Input 2 2 2" xfId="10376" xr:uid="{B3995688-065E-4746-B241-C8F352C18154}"/>
    <cellStyle name="Input 2 2 3" xfId="30097" xr:uid="{CF60AB5E-8BC2-486C-B30A-BA46C7D0274F}"/>
    <cellStyle name="Input 20" xfId="35353" xr:uid="{846B5C15-2A06-45AB-88F4-7557BE16706E}"/>
    <cellStyle name="Input 21" xfId="35373" xr:uid="{B14C55EB-4D23-4482-B16E-CB67BF0E37BB}"/>
    <cellStyle name="Input 22" xfId="35388" xr:uid="{C21B5D09-7292-4427-A3FC-2AC4BEF2E1B2}"/>
    <cellStyle name="Input 23" xfId="35404" xr:uid="{76977D06-53BC-47CB-BFFC-4459FFE60C38}"/>
    <cellStyle name="Input 24" xfId="35403" xr:uid="{6C696EE1-06B3-4F8A-ADE3-72F96B66A717}"/>
    <cellStyle name="Input 25" xfId="35422" xr:uid="{30153CD2-344B-4EB4-92E6-D590B6B8EB43}"/>
    <cellStyle name="Input 26" xfId="35421" xr:uid="{746D0D34-440E-4327-9A4B-7F80245791DD}"/>
    <cellStyle name="Input 27" xfId="35441" xr:uid="{2AC37E45-0720-4012-8120-BAD081F1D010}"/>
    <cellStyle name="Input 28" xfId="35457" xr:uid="{67E9243D-FE53-46D2-9048-41946A4478D6}"/>
    <cellStyle name="Input 29" xfId="35474" xr:uid="{F7E48E67-EB77-4DE4-8FBE-7E1874C5690A}"/>
    <cellStyle name="Input 3" xfId="1679" xr:uid="{993E7491-24CA-47CF-A512-20E1EE8103F7}"/>
    <cellStyle name="Input 3 2" xfId="5201" xr:uid="{E73FE04C-03A7-4311-8D68-FDCE82480528}"/>
    <cellStyle name="Input 3 2 2" xfId="35196" xr:uid="{4B2DB8FE-D835-497F-A5E9-F69EACA83AAD}"/>
    <cellStyle name="Input 3 3" xfId="5305" xr:uid="{B7E75B7D-1E8D-498A-A07D-C30160BDA7A0}"/>
    <cellStyle name="Input 3 4" xfId="5311" xr:uid="{405EE718-2444-4CFD-BD7C-CD9C47AD2C5A}"/>
    <cellStyle name="Input 3 5" xfId="7479" xr:uid="{FA3777F2-F813-4669-8B30-57CABC1B0EFA}"/>
    <cellStyle name="Input 3 6" xfId="31591" xr:uid="{69859872-6973-41DD-A71B-3A05B8DAE6B5}"/>
    <cellStyle name="Input 30" xfId="35473" xr:uid="{FB7BB2B2-3CFF-46D4-B51C-51A2C2F9567C}"/>
    <cellStyle name="Input 31" xfId="35493" xr:uid="{297E09BF-CD76-4BBD-9179-B8D87BA826DF}"/>
    <cellStyle name="Input 32" xfId="35492" xr:uid="{0BB7829E-B00A-4C24-8B65-552776B06AA6}"/>
    <cellStyle name="Input 33" xfId="35512" xr:uid="{E3C5DDAD-BE02-4E64-8141-5FA59E14E729}"/>
    <cellStyle name="Input 34" xfId="35509" xr:uid="{1099F0FC-E5CA-4CC2-BB53-6F4C167869E0}"/>
    <cellStyle name="Input 35" xfId="35513" xr:uid="{9707BF12-E10F-4D24-B4CD-1B449DDF2529}"/>
    <cellStyle name="Input 36" xfId="35518" xr:uid="{B509F35B-5A38-40A3-95E1-67B7C8FD00EC}"/>
    <cellStyle name="Input 37" xfId="35510" xr:uid="{48D42A3C-EA97-4869-B741-38E28A4E4BFB}"/>
    <cellStyle name="Input 38" xfId="35515" xr:uid="{B010A22A-2E1D-4804-81E4-4507C0BB216B}"/>
    <cellStyle name="Input 39" xfId="35535" xr:uid="{D3DBDB09-49C3-4205-AE04-B3775664126B}"/>
    <cellStyle name="Input 4" xfId="1680" xr:uid="{68A56DF2-38FB-4FFA-8EE8-BA0F484B959A}"/>
    <cellStyle name="Input 4 2" xfId="5202" xr:uid="{D52F715B-1E31-460D-A45A-FF605E39AEF2}"/>
    <cellStyle name="Input 4 3" xfId="5304" xr:uid="{35965B38-278B-4A5D-A2BE-8551EA07F664}"/>
    <cellStyle name="Input 4 4" xfId="5312" xr:uid="{8CE914C0-BB61-46DB-8058-776C3CACF1C5}"/>
    <cellStyle name="Input 4 5" xfId="7480" xr:uid="{3F5604BA-584E-4908-B929-7EEB876D896B}"/>
    <cellStyle name="Input 4 6" xfId="35195" xr:uid="{B99754BC-F529-4F26-AB99-6E369B0F45A0}"/>
    <cellStyle name="Input 40" xfId="35534" xr:uid="{D02E01E5-1E15-4BBE-AC9A-49F252494805}"/>
    <cellStyle name="Input 41" xfId="35551" xr:uid="{A90BCF1E-713C-4CF4-8041-22CA7E9BE8B7}"/>
    <cellStyle name="Input 42" xfId="35567" xr:uid="{A409EFA1-3CF5-4175-8595-2AD45EA5B747}"/>
    <cellStyle name="Input 43" xfId="35566" xr:uid="{F092BBB9-5EFF-4720-A448-5EAE05E68D49}"/>
    <cellStyle name="Input 44" xfId="35588" xr:uid="{A74C5961-458F-474C-B01B-FF79FD498955}"/>
    <cellStyle name="Input 45" xfId="35584" xr:uid="{78561C2E-AEE7-4C13-BF7A-508CD8FB40F0}"/>
    <cellStyle name="Input 46" xfId="35589" xr:uid="{6DF13478-F2C5-43E8-882C-C59FBA43B9EF}"/>
    <cellStyle name="Input 47" xfId="35586" xr:uid="{5491FD7A-CF1B-4167-99E0-2796CDCCD3FC}"/>
    <cellStyle name="Input 48" xfId="35583" xr:uid="{45A87477-DFBA-4AEB-8B3B-48833A104532}"/>
    <cellStyle name="Input 49" xfId="35594" xr:uid="{F65B8279-58D2-4D7F-99CD-4DE9F395CB85}"/>
    <cellStyle name="Input 5" xfId="1681" xr:uid="{AA076F15-A7FE-4E9C-9452-A035C6829D51}"/>
    <cellStyle name="Input 5 2" xfId="5203" xr:uid="{39CAA3F4-0116-4871-B716-26726E685ADD}"/>
    <cellStyle name="Input 5 3" xfId="5303" xr:uid="{F446F83A-DA58-4CD0-B57A-62B4CC467F20}"/>
    <cellStyle name="Input 5 4" xfId="5313" xr:uid="{8E54DD37-B3F3-4CFC-88E6-6D042BADC591}"/>
    <cellStyle name="Input 5 5" xfId="7481" xr:uid="{E26B84CC-B57F-464D-8CC9-4A259D31E105}"/>
    <cellStyle name="Input 5 6" xfId="35212" xr:uid="{58ECE1F1-3C23-4875-AE91-33DFE60A1BF5}"/>
    <cellStyle name="Input 50" xfId="35610" xr:uid="{592B3112-06E6-4B05-B65A-7583E310FE1F}"/>
    <cellStyle name="Input 51" xfId="35608" xr:uid="{52A3A19A-1EB7-443E-9BE1-1EA4DA55E40D}"/>
    <cellStyle name="Input 52" xfId="35611" xr:uid="{7FF6D317-BDCF-449C-9F67-B562AF3399B7}"/>
    <cellStyle name="Input 53" xfId="35628" xr:uid="{4D4E6386-A268-4575-B56F-93A1FDDD82B4}"/>
    <cellStyle name="Input 54" xfId="35627" xr:uid="{809C6FA8-9026-4437-8180-DE429A1C25E8}"/>
    <cellStyle name="Input 55" xfId="35646" xr:uid="{25958495-71F3-46F1-8222-1CB1EEBAC405}"/>
    <cellStyle name="Input 56" xfId="35644" xr:uid="{AE805C8D-19B9-4D1B-BF18-D5507F481C59}"/>
    <cellStyle name="Input 57" xfId="35647" xr:uid="{5B8FD0D5-4C99-4FE3-BFAD-B64CD2928446}"/>
    <cellStyle name="Input 58" xfId="35665" xr:uid="{2C6FA085-CE1B-4A77-B57A-601397881DCD}"/>
    <cellStyle name="Input 59" xfId="35664" xr:uid="{4E882443-8A13-4263-B930-7122E3BC44D6}"/>
    <cellStyle name="Input 6" xfId="3702" xr:uid="{134CC7E0-9FE6-4A01-B36E-B4085B53494C}"/>
    <cellStyle name="Input 6 2" xfId="4493" xr:uid="{FFE23EC0-BDA7-4A50-99EA-35BAC33A802A}"/>
    <cellStyle name="Input 6 3" xfId="6238" xr:uid="{49F98CB2-3BB2-4DA9-9D5E-3EEB4650D173}"/>
    <cellStyle name="Input 6 4" xfId="6725" xr:uid="{069CB109-0DC0-499A-88A4-268327FA482B}"/>
    <cellStyle name="Input 6 5" xfId="7147" xr:uid="{7DF838C6-F16E-433E-9929-F3D68F459449}"/>
    <cellStyle name="Input 60" xfId="35666" xr:uid="{21FF3326-055E-4BA8-9350-18FECAF6C3E4}"/>
    <cellStyle name="Input 61" xfId="35706" xr:uid="{05405393-6F05-4BEA-95E9-40F82AD8FE02}"/>
    <cellStyle name="Input 62" xfId="35701" xr:uid="{DC7F10A5-7C02-4E2E-9235-F28BDA861B37}"/>
    <cellStyle name="Input 63" xfId="35687" xr:uid="{15462D8D-B3A2-4997-94C5-3C82E234948E}"/>
    <cellStyle name="Input 64" xfId="35711" xr:uid="{346ADEA9-A294-4AB5-8F7A-A245C488527B}"/>
    <cellStyle name="Input 65" xfId="35720" xr:uid="{6CFA485D-EAB0-4BAD-A393-356E783E07D1}"/>
    <cellStyle name="Input 66" xfId="35719" xr:uid="{6987FC17-7E20-4C3E-8481-81572CA03806}"/>
    <cellStyle name="Input 67" xfId="35737" xr:uid="{426F13A4-9D6F-40F3-9605-399DED7E7691}"/>
    <cellStyle name="Input 68" xfId="35736" xr:uid="{F9C9118B-0512-40AB-A702-0498818515D3}"/>
    <cellStyle name="Input 69" xfId="35753" xr:uid="{817D01F1-E480-4ED6-B4FC-DA72A8F2605F}"/>
    <cellStyle name="Input 7" xfId="6283" xr:uid="{7C0E8996-C4DD-4D68-9304-C32A78041E01}"/>
    <cellStyle name="Input 7 2" xfId="35228" xr:uid="{A76920A3-8447-4454-AE64-C1306853AADD}"/>
    <cellStyle name="Input 70" xfId="35768" xr:uid="{50C47FAB-8836-4B5E-A053-6FC455AE78C5}"/>
    <cellStyle name="Input 71" xfId="35784" xr:uid="{DE933D90-BA0A-497C-8BF7-3241B9E1523E}"/>
    <cellStyle name="Input 72" xfId="35783" xr:uid="{FDBBF267-07F4-4F25-9870-ACF9E11E102E}"/>
    <cellStyle name="Input 73" xfId="35801" xr:uid="{4FE4054A-4F29-4D6C-B281-107317947E18}"/>
    <cellStyle name="Input 74" xfId="35800" xr:uid="{7EF36D2D-FDE9-448D-838F-F7280B51BB8F}"/>
    <cellStyle name="Input 75" xfId="35817" xr:uid="{953C869F-8B92-44D4-93A4-14C54F6E1BD4}"/>
    <cellStyle name="Input 76" xfId="35832" xr:uid="{5F137A1C-4BDF-4AD9-81C4-C6CA772CD772}"/>
    <cellStyle name="Input 77" xfId="35831" xr:uid="{BF9EFF99-87C5-40E4-9093-C88D68709E62}"/>
    <cellStyle name="Input 78" xfId="35848" xr:uid="{682179F1-CABB-4239-8A3F-EA25C374A50C}"/>
    <cellStyle name="Input 79" xfId="35847" xr:uid="{621A3EDB-7C17-49B4-BDB1-8431A7A09BE2}"/>
    <cellStyle name="Input 8" xfId="6768" xr:uid="{354C0B46-0B26-4FFE-9519-177F21DAC81F}"/>
    <cellStyle name="Input 8 2" xfId="35244" xr:uid="{A5AB6FA9-5C9B-4516-9FE2-98EBE5BE3EE3}"/>
    <cellStyle name="Input 80" xfId="35863" xr:uid="{B824AC09-C994-4DEF-9FDA-293D3B2597FE}"/>
    <cellStyle name="Input 81" xfId="35878" xr:uid="{AD543848-47D4-4D51-8746-0E491247616B}"/>
    <cellStyle name="Input 82" xfId="35877" xr:uid="{06616F95-9B90-4BC3-8696-B911EF0522F4}"/>
    <cellStyle name="Input 83" xfId="35895" xr:uid="{4F36842B-28A4-45F4-8955-AC89A7063432}"/>
    <cellStyle name="Input 84" xfId="35894" xr:uid="{D1E8465A-3BAD-45D7-85EF-E8A525E25F58}"/>
    <cellStyle name="Input 85" xfId="35896" xr:uid="{8E95DDB2-4387-4BF7-A390-F5789B64CEDB}"/>
    <cellStyle name="Input 86" xfId="35916" xr:uid="{983B6B79-C44F-4D64-8A25-795115D64B01}"/>
    <cellStyle name="Input 87" xfId="35931" xr:uid="{B406C904-6ABB-49F3-862C-C5F873934014}"/>
    <cellStyle name="Input 88" xfId="35947" xr:uid="{E3C5DE63-717F-4974-8697-7512A3DA4CF5}"/>
    <cellStyle name="Input 89" xfId="35946" xr:uid="{E67EC11D-8D14-4FDF-A596-CAAB4F85FF2A}"/>
    <cellStyle name="Input 9" xfId="7189" xr:uid="{CD2A002D-3611-4523-B7D9-4910EE593620}"/>
    <cellStyle name="Input 9 2" xfId="35243" xr:uid="{62AEFAE6-5D51-4523-97E9-E7F2148CDDD3}"/>
    <cellStyle name="Input 90" xfId="38891" xr:uid="{2C98B84D-660E-4DF0-B33D-0974A647E98E}"/>
    <cellStyle name="Input 90 2" xfId="42064" xr:uid="{1C35A2FB-DF29-44FD-8FBD-C653C07F64A9}"/>
    <cellStyle name="Input 90 2 2" xfId="47019" xr:uid="{647912DC-98C0-4919-A18B-85F9F6B3DD54}"/>
    <cellStyle name="Input 90 2 3" xfId="49575" xr:uid="{396ACEA8-C5A1-4338-86FE-9B0CF369A3A7}"/>
    <cellStyle name="Input 90 2 4" xfId="52082" xr:uid="{D28DD705-BF43-465D-937A-CF6FADEBBB90}"/>
    <cellStyle name="Input 90 3" xfId="41273" xr:uid="{377A11F2-12E5-48AA-8C6E-B505BDEE9F80}"/>
    <cellStyle name="Input 90 3 2" xfId="46505" xr:uid="{655B2327-6D60-4040-BB8C-C3DE76D96E59}"/>
    <cellStyle name="Input 90 3 3" xfId="49077" xr:uid="{53DFE854-822D-4743-BED3-609587F2B1DD}"/>
    <cellStyle name="Input 90 3 4" xfId="51598" xr:uid="{D6800273-AEE8-4D91-9093-B4188E4703EF}"/>
    <cellStyle name="Input 90 4" xfId="45002" xr:uid="{A5375572-2103-4437-B45D-4B38EB8000DC}"/>
    <cellStyle name="Input 90 5" xfId="33733" xr:uid="{335CB74C-30F9-453F-9A9B-A669236AE3ED}"/>
    <cellStyle name="Input 90 6" xfId="35007" xr:uid="{1264980C-8832-4A6E-A848-A340B60430B5}"/>
    <cellStyle name="Input 91" xfId="36012" xr:uid="{137F64E1-85D0-4735-8A99-5671AF479533}"/>
    <cellStyle name="Input 91 2" xfId="41561" xr:uid="{4C8F0994-0220-418F-9471-0ACD4E9428C1}"/>
    <cellStyle name="Input 91 2 2" xfId="46721" xr:uid="{E007BAFF-5585-4EC1-A888-88B929B8297F}"/>
    <cellStyle name="Input 91 2 3" xfId="49287" xr:uid="{3130A94D-CE63-41EF-8436-4337B5E94012}"/>
    <cellStyle name="Input 91 2 4" xfId="51802" xr:uid="{A7F6B6CF-D8E7-47C5-907B-9F0A7DAF9F89}"/>
    <cellStyle name="Input 91 3" xfId="40876" xr:uid="{B11DC5E3-27B7-4CF0-8A43-1CE48368C994}"/>
    <cellStyle name="Input 91 3 2" xfId="46272" xr:uid="{A2786701-ACEF-4276-8179-5E1E1F7FFD79}"/>
    <cellStyle name="Input 91 3 3" xfId="48855" xr:uid="{216AA6A6-5D9E-4CCC-8B71-99AA2866C0A2}"/>
    <cellStyle name="Input 91 3 4" xfId="51378" xr:uid="{6D8B9FC6-A7A7-4768-B482-A0DD3C419B6D}"/>
    <cellStyle name="Input 91 4" xfId="33806" xr:uid="{E4C21F25-9CC2-45AF-8DB9-9C0C0D898C00}"/>
    <cellStyle name="Input 91 5" xfId="34590" xr:uid="{A4FBEE0D-FD7A-480F-96D6-C89AA1BC67CE}"/>
    <cellStyle name="Input 91 6" xfId="33673" xr:uid="{21F20095-FD9E-4CF0-87F8-DB2A3B46987E}"/>
    <cellStyle name="Input 92" xfId="39910" xr:uid="{4C4FF8AC-B106-4B6B-BEB8-4B01990D105E}"/>
    <cellStyle name="Input 92 2" xfId="42577" xr:uid="{63FD0E96-44B8-45AD-BE42-A35DBBCE406B}"/>
    <cellStyle name="Input 92 2 2" xfId="47333" xr:uid="{F0FC87AF-C30C-4F52-9C30-A8A7C3229FE5}"/>
    <cellStyle name="Input 92 2 3" xfId="49875" xr:uid="{60183795-5F53-486A-BDD5-A4BF02A6D239}"/>
    <cellStyle name="Input 92 2 4" xfId="52378" xr:uid="{A10019A5-6AA2-4AB6-B463-1EFEC9EC1E16}"/>
    <cellStyle name="Input 92 3" xfId="43634" xr:uid="{A5271F21-EDB3-4966-9FA6-AC0D50426B4E}"/>
    <cellStyle name="Input 92 3 2" xfId="48124" xr:uid="{1B744D34-4CDF-4A03-90A8-EC681AA366AD}"/>
    <cellStyle name="Input 92 3 3" xfId="50651" xr:uid="{05253EA7-06DC-431E-8886-54F71D88224E}"/>
    <cellStyle name="Input 92 3 4" xfId="53144" xr:uid="{D1BCBE5E-368D-459E-AB3F-7A6C8EFF8F8C}"/>
    <cellStyle name="Input 92 4" xfId="45609" xr:uid="{34B3ABB6-7B0F-4734-93FE-9C8426B503E8}"/>
    <cellStyle name="Input 92 5" xfId="39302" xr:uid="{48DE3082-A4EC-4F40-8908-7BF981669665}"/>
    <cellStyle name="Input 92 6" xfId="34436" xr:uid="{204A65CE-A4E8-4CBD-A2F9-F25DA14D1279}"/>
    <cellStyle name="Input 93" xfId="40014" xr:uid="{1CC78C87-DCDE-483A-92F3-63CA886E7CB3}"/>
    <cellStyle name="Input 93 2" xfId="42680" xr:uid="{03B4A2BB-6C99-4111-9A5D-6BA2C069CB2E}"/>
    <cellStyle name="Input 93 2 2" xfId="47422" xr:uid="{E49F0B5F-B33D-467B-9CC9-550E11F3C9EA}"/>
    <cellStyle name="Input 93 2 3" xfId="49965" xr:uid="{FCFCCB04-934F-49F3-9F25-6E2AC06BE485}"/>
    <cellStyle name="Input 93 2 4" xfId="52466" xr:uid="{10B3F194-5B09-4B05-916B-B1A5F7FFE2D4}"/>
    <cellStyle name="Input 93 3" xfId="43732" xr:uid="{609ADC81-B9E7-4018-BFA3-EFBBDE267D04}"/>
    <cellStyle name="Input 93 3 2" xfId="48214" xr:uid="{426AEC8F-CF22-4BF4-AF5C-9830FFD8633E}"/>
    <cellStyle name="Input 93 3 3" xfId="50741" xr:uid="{7F7EB0A4-90AF-40FE-BFF6-22884209D7F8}"/>
    <cellStyle name="Input 93 3 4" xfId="53232" xr:uid="{339D8A51-8B12-4D8A-A099-D43763BEEDFB}"/>
    <cellStyle name="Input 93 4" xfId="45696" xr:uid="{329BFDC7-EDEB-4A4C-AD18-ED8C5757DEC8}"/>
    <cellStyle name="Input 93 5" xfId="34059" xr:uid="{EE5AD631-1779-4B36-8C5F-D8ED594F74E3}"/>
    <cellStyle name="Input 93 6" xfId="39446" xr:uid="{2CC21423-5A99-491F-A7E8-599691B1A9D3}"/>
    <cellStyle name="Input 94" xfId="39880" xr:uid="{A1C2A5A1-3619-4EA5-A40B-4E07F05EAAA2}"/>
    <cellStyle name="Input 94 2" xfId="42547" xr:uid="{D23DE8C8-F23C-4A3A-B0B2-93F8B99C86EE}"/>
    <cellStyle name="Input 94 2 2" xfId="47310" xr:uid="{11380A38-E27B-4CA0-A072-047CB1CD0AC3}"/>
    <cellStyle name="Input 94 2 3" xfId="49852" xr:uid="{02DA97D3-349E-4D4C-80F1-FD5A303A6A3E}"/>
    <cellStyle name="Input 94 2 4" xfId="52355" xr:uid="{C98B394E-9D6E-4E54-8C10-CEB2BDBAF0D6}"/>
    <cellStyle name="Input 94 3" xfId="43610" xr:uid="{DB917BF9-83E3-4C85-86B2-FC2791E571DF}"/>
    <cellStyle name="Input 94 3 2" xfId="48101" xr:uid="{E93AE623-99A5-4E8A-8FE5-C83A4F684C03}"/>
    <cellStyle name="Input 94 3 3" xfId="50628" xr:uid="{3C73847A-B158-4E72-9D27-6B789812A6D2}"/>
    <cellStyle name="Input 94 3 4" xfId="53121" xr:uid="{BD9518A3-DEB6-4481-9925-93363CF0B7CD}"/>
    <cellStyle name="Input 94 4" xfId="45586" xr:uid="{A46B12A3-BD85-43E9-92BD-35E63F375DEF}"/>
    <cellStyle name="Input 94 5" xfId="44872" xr:uid="{65475568-28CB-4890-A4E9-99FD477B521D}"/>
    <cellStyle name="Input 94 6" xfId="34469" xr:uid="{CAD1050B-5BA7-4615-88AC-80EB3599442E}"/>
    <cellStyle name="Input 95" xfId="40808" xr:uid="{5B9B5E38-04CE-4950-81E0-0C0BA8790F8F}"/>
    <cellStyle name="Input 95 2" xfId="46221" xr:uid="{FCAD6961-034A-4D31-BA2B-AD1F74046D8C}"/>
    <cellStyle name="Input 95 3" xfId="48806" xr:uid="{EBB54772-1510-4CDC-9072-22119262FEDA}"/>
    <cellStyle name="Input 95 4" xfId="51329" xr:uid="{D244D3D5-244B-4185-911D-3B5ADD3B67E1}"/>
    <cellStyle name="Input 96" xfId="41587" xr:uid="{5486A113-8103-4444-A2EA-38F1228A1075}"/>
    <cellStyle name="Input 96 2" xfId="46740" xr:uid="{9C8AE0AE-FCAA-4F19-A77A-8FD2DFE21260}"/>
    <cellStyle name="Input 96 3" xfId="49306" xr:uid="{31C98155-3ECA-404C-992B-AFE74D1D66E9}"/>
    <cellStyle name="Input 96 4" xfId="51819" xr:uid="{41813317-13A5-469E-A075-512823A8E439}"/>
    <cellStyle name="Input 97" xfId="33705" xr:uid="{6CB03D83-94E4-4D82-8A5A-5A6505C54F42}"/>
    <cellStyle name="Input 98" xfId="39328" xr:uid="{5929119D-50E1-4C58-93E9-C4B7BFD9EF4E}"/>
    <cellStyle name="Input 99" xfId="44496" xr:uid="{BA8FF242-08EA-4780-ABDD-8231F1185316}"/>
    <cellStyle name="InputBlueFont" xfId="16763" xr:uid="{009A1D9C-0950-4A97-8B57-222AD91C8B65}"/>
    <cellStyle name="Jahreszahl_BizPlan_e" xfId="16924" xr:uid="{93C69A3A-BA54-42F2-8D8F-DEC3D6B1B92A}"/>
    <cellStyle name="KPMG Heading 1" xfId="16764" xr:uid="{0D24F5A9-C1ED-4D6C-9BC2-B7B77813C4D2}"/>
    <cellStyle name="KPMG Heading 2" xfId="16765" xr:uid="{6E75183C-CDEB-46CF-B05E-3BE9FCB54E77}"/>
    <cellStyle name="KPMG Heading 3" xfId="16766" xr:uid="{1A9DEEAD-E0C1-4E5A-94BD-2CE9D8833B3A}"/>
    <cellStyle name="KPMG Heading 4" xfId="16767" xr:uid="{A2A0093F-57D8-47F3-B713-2F77703231B6}"/>
    <cellStyle name="KPMG Normal" xfId="16768" xr:uid="{78EE441D-1B03-4B6E-B625-7B19814B5EF2}"/>
    <cellStyle name="KPMG Normal Text" xfId="16769" xr:uid="{0E6A11F9-EB8E-43FB-910E-07A86D3B3544}"/>
    <cellStyle name="Level 2 Total" xfId="16925" xr:uid="{7F82B176-6CFC-4F40-86E3-131D91033E1B}"/>
    <cellStyle name="Level 2 Total 10" xfId="40763" xr:uid="{A3F03066-FA7F-4F99-A8BC-7C4D0051B106}"/>
    <cellStyle name="Level 2 Total 10 2" xfId="43417" xr:uid="{2E11077D-0974-4E11-87DF-BB238D4F2F4E}"/>
    <cellStyle name="Level 2 Total 10 2 2" xfId="47939" xr:uid="{10C5B649-96A2-484A-A0D8-3F4FF2F128FF}"/>
    <cellStyle name="Level 2 Total 10 2 3" xfId="50468" xr:uid="{E76E5B8D-B349-4B60-B43A-40A5914C7C0C}"/>
    <cellStyle name="Level 2 Total 10 2 4" xfId="52961" xr:uid="{7FDF3DA9-8ADA-4349-97E7-69BAB11EC6BB}"/>
    <cellStyle name="Level 2 Total 10 3" xfId="44332" xr:uid="{76EE1B5E-72FC-458C-9DFC-4F6DB10A6098}"/>
    <cellStyle name="Level 2 Total 10 3 2" xfId="48720" xr:uid="{6E2C0E63-1EEF-425B-B7FA-C1496D2412A2}"/>
    <cellStyle name="Level 2 Total 10 3 3" xfId="51241" xr:uid="{7CC7F616-D0CB-409D-B4EE-A2C10DB13650}"/>
    <cellStyle name="Level 2 Total 10 3 4" xfId="53727" xr:uid="{38641CE3-219A-44DF-A699-2AFE0E20D5A4}"/>
    <cellStyle name="Level 2 Total 10 4" xfId="46185" xr:uid="{F23F70A2-4524-4D44-8710-9C42D897AF2C}"/>
    <cellStyle name="Level 2 Total 10 5" xfId="48770" xr:uid="{5BDC9C5B-062D-403A-A92C-B307034BEC7F}"/>
    <cellStyle name="Level 2 Total 10 6" xfId="51294" xr:uid="{131EB3C6-ED0F-4DC2-915F-5B103679D06E}"/>
    <cellStyle name="Level 2 Total 11" xfId="41843" xr:uid="{91396837-B712-4471-9B77-4D22894C46BE}"/>
    <cellStyle name="Level 2 Total 11 2" xfId="46852" xr:uid="{D8100F51-C234-442E-84EE-D29FB7BE2FD2}"/>
    <cellStyle name="Level 2 Total 11 3" xfId="49412" xr:uid="{CE33772C-AEC8-4FB0-B5E9-E231BE2A3179}"/>
    <cellStyle name="Level 2 Total 11 4" xfId="51923" xr:uid="{E83D7891-A45F-4409-8060-EB9FBA4061E5}"/>
    <cellStyle name="Level 2 Total 2" xfId="17668" xr:uid="{69FDEC07-7BD5-412B-8D31-5BFAA92CC5FD}"/>
    <cellStyle name="Level 2 Total 3" xfId="17911" xr:uid="{65EC483A-4AAC-4821-A26D-3E3B412D11CA}"/>
    <cellStyle name="Level 2 Total 3 10" xfId="42102" xr:uid="{221D0881-6997-422C-B7CF-F711AC09B05A}"/>
    <cellStyle name="Level 2 Total 3 10 2" xfId="47047" xr:uid="{168FF85F-4E0D-4229-A290-EE7BDC06A045}"/>
    <cellStyle name="Level 2 Total 3 10 3" xfId="49603" xr:uid="{A1768158-7197-47C3-A23F-2515C1176E1C}"/>
    <cellStyle name="Level 2 Total 3 10 4" xfId="52108" xr:uid="{D78EE2D4-8971-42B6-B475-5BB2285E8164}"/>
    <cellStyle name="Level 2 Total 3 2" xfId="30340" xr:uid="{5C79D51F-E4E4-40F9-85A9-4E1B7523C1AD}"/>
    <cellStyle name="Level 2 Total 3 3" xfId="31279" xr:uid="{65422BF5-7BFC-4413-A8B9-40FB013A96C1}"/>
    <cellStyle name="Level 2 Total 3 3 10" xfId="33962" xr:uid="{97DD508A-3FF7-4034-A60B-EFD4F663543D}"/>
    <cellStyle name="Level 2 Total 3 3 2" xfId="33351" xr:uid="{58A47708-CE85-47D8-9B7D-3988EE7B1CFD}"/>
    <cellStyle name="Level 2 Total 3 3 2 2" xfId="39451" xr:uid="{32A123DA-17F9-4866-B3C2-AD2696EB5F9A}"/>
    <cellStyle name="Level 2 Total 3 3 3" xfId="37881" xr:uid="{FE1CB65A-8120-42EA-983C-300B9CCB89CF}"/>
    <cellStyle name="Level 2 Total 3 3 3 2" xfId="41868" xr:uid="{F58C0C69-64B0-46E2-9259-7F7121E6CDD0}"/>
    <cellStyle name="Level 2 Total 3 3 3 3" xfId="42343" xr:uid="{EEB22225-3631-48F5-908C-C30C079CC93A}"/>
    <cellStyle name="Level 2 Total 3 3 3 3 2" xfId="47146" xr:uid="{6C3B3B17-7DEB-4F82-8B60-830023E48C6A}"/>
    <cellStyle name="Level 2 Total 3 3 3 3 3" xfId="49690" xr:uid="{1ADAF828-719B-488C-A431-172B73D96883}"/>
    <cellStyle name="Level 2 Total 3 3 3 3 4" xfId="52194" xr:uid="{D5E3A534-0231-4F75-AF06-D93A403D33B6}"/>
    <cellStyle name="Level 2 Total 3 3 3 4" xfId="33910" xr:uid="{92B7F1B0-C0D1-4231-B08E-2372E060F022}"/>
    <cellStyle name="Level 2 Total 3 3 4" xfId="40364" xr:uid="{05BFDF77-3DF5-49CC-B11C-018CE4771A7C}"/>
    <cellStyle name="Level 2 Total 3 3 4 2" xfId="43028" xr:uid="{B0120B17-683A-4569-A340-4CFF673307C6}"/>
    <cellStyle name="Level 2 Total 3 3 4 2 2" xfId="47624" xr:uid="{C02D9B72-6169-43AE-9044-395266B1C9B3}"/>
    <cellStyle name="Level 2 Total 3 3 4 2 3" xfId="50154" xr:uid="{5545579A-BC1D-4E43-9868-64F2DCDE0921}"/>
    <cellStyle name="Level 2 Total 3 3 4 2 4" xfId="52651" xr:uid="{1C6D6C8A-EED7-4914-9A5C-D86E9F0EED78}"/>
    <cellStyle name="Level 2 Total 3 3 4 3" xfId="43950" xr:uid="{45F779CE-62B0-4341-B33B-9E9D588375A8}"/>
    <cellStyle name="Level 2 Total 3 3 4 3 2" xfId="48405" xr:uid="{250426DE-3466-4278-B743-3CA0DB071B1B}"/>
    <cellStyle name="Level 2 Total 3 3 4 3 3" xfId="50928" xr:uid="{F92995EF-FA37-4B87-B24A-69147C80BFEB}"/>
    <cellStyle name="Level 2 Total 3 3 4 3 4" xfId="53417" xr:uid="{D79F1176-C6C5-49A8-96AE-F9212521D808}"/>
    <cellStyle name="Level 2 Total 3 3 4 4" xfId="45899" xr:uid="{3554879C-2735-43A7-9BE9-187AD05B6EAE}"/>
    <cellStyle name="Level 2 Total 3 3 4 5" xfId="44805" xr:uid="{E47BB3FC-9B38-42FA-A53E-B66952646EE9}"/>
    <cellStyle name="Level 2 Total 3 3 4 6" xfId="33837" xr:uid="{3E9D1B7F-7845-444E-A588-8A0D603BF2ED}"/>
    <cellStyle name="Level 2 Total 3 3 5" xfId="40647" xr:uid="{1CAED6EC-3A58-4ED7-BBC7-552240A44AB1}"/>
    <cellStyle name="Level 2 Total 3 3 5 2" xfId="43310" xr:uid="{70887E8D-32C3-41BA-A866-2569E30786E4}"/>
    <cellStyle name="Level 2 Total 3 3 5 2 2" xfId="47856" xr:uid="{B3B19DA9-78EB-4A30-B6CC-499C4C05AA28}"/>
    <cellStyle name="Level 2 Total 3 3 5 2 3" xfId="50384" xr:uid="{71C91944-7FCA-43E1-8A2A-ABDE9FA787BD}"/>
    <cellStyle name="Level 2 Total 3 3 5 2 4" xfId="52879" xr:uid="{BBF45DD3-4D59-40B5-B6D9-33E54A6C9F78}"/>
    <cellStyle name="Level 2 Total 3 3 5 3" xfId="44232" xr:uid="{EDCF61DF-F092-4298-910C-1AA77CDD041C}"/>
    <cellStyle name="Level 2 Total 3 3 5 3 2" xfId="48638" xr:uid="{845CE76B-BA3B-4E41-A16D-103EC4AA9E34}"/>
    <cellStyle name="Level 2 Total 3 3 5 3 3" xfId="51158" xr:uid="{5F41DA64-9321-49BE-B998-A9D06801B624}"/>
    <cellStyle name="Level 2 Total 3 3 5 3 4" xfId="53645" xr:uid="{B7B3DEE4-D55D-47EC-BDD7-21C3451914C8}"/>
    <cellStyle name="Level 2 Total 3 3 5 4" xfId="46115" xr:uid="{9B10A889-D4F7-43C3-87D2-EBB31D659FF0}"/>
    <cellStyle name="Level 2 Total 3 3 5 5" xfId="44832" xr:uid="{F61D1C24-BAD4-4032-B5B7-03FA1CE1E545}"/>
    <cellStyle name="Level 2 Total 3 3 5 6" xfId="34796" xr:uid="{7EC0795D-B323-4317-9F03-B0AC3484C912}"/>
    <cellStyle name="Level 2 Total 3 3 6" xfId="41359" xr:uid="{1D03A8F5-B421-4162-8BD1-B605A3D21770}"/>
    <cellStyle name="Level 2 Total 3 3 6 2" xfId="46572" xr:uid="{060FB307-DCAF-47CC-8DBE-8F9C07DDDE26}"/>
    <cellStyle name="Level 2 Total 3 3 6 3" xfId="49143" xr:uid="{127BEFC6-74F5-4364-B66D-0D234E2AE8E2}"/>
    <cellStyle name="Level 2 Total 3 3 6 4" xfId="51663" xr:uid="{854417A9-1DCE-4D93-9972-A2833D27CBA3}"/>
    <cellStyle name="Level 2 Total 3 3 7" xfId="35022" xr:uid="{7C750842-9F27-42BA-BDBE-14D2606D7D31}"/>
    <cellStyle name="Level 2 Total 3 3 8" xfId="39436" xr:uid="{DE656F7E-F5EA-49BA-83FB-CFFC712297BF}"/>
    <cellStyle name="Level 2 Total 3 3 9" xfId="34218" xr:uid="{3C643233-152B-46EE-8090-85763FCA37E4}"/>
    <cellStyle name="Level 2 Total 3 4" xfId="31437" xr:uid="{4C053A27-7322-4AA8-A2B6-ED5CF1F1D1B4}"/>
    <cellStyle name="Level 2 Total 3 4 10" xfId="39430" xr:uid="{01B8512E-2943-42A9-BEF6-5034C8D3FEC3}"/>
    <cellStyle name="Level 2 Total 3 4 11" xfId="34313" xr:uid="{AA835E52-94EF-40FF-8E71-BF2E9089258E}"/>
    <cellStyle name="Level 2 Total 3 4 12" xfId="45226" xr:uid="{E705950D-AD95-4446-AD3E-F1F9397888A8}"/>
    <cellStyle name="Level 2 Total 3 4 2" xfId="33506" xr:uid="{EA26BC4D-EB2C-4647-8DF8-BEC4DB7A0BCA}"/>
    <cellStyle name="Level 2 Total 3 4 2 2" xfId="42461" xr:uid="{5BE6A55B-F21F-4037-80E6-7D1DEF446E56}"/>
    <cellStyle name="Level 2 Total 3 4 2 2 2" xfId="47246" xr:uid="{8E2B06A8-6562-418C-BA7C-F70EC9DF1914}"/>
    <cellStyle name="Level 2 Total 3 4 2 2 3" xfId="49789" xr:uid="{8412A5C4-B294-4EC7-912C-9A16FBE17B4B}"/>
    <cellStyle name="Level 2 Total 3 4 2 2 4" xfId="52292" xr:uid="{7DF18585-5066-491D-8D7C-96F418478144}"/>
    <cellStyle name="Level 2 Total 3 4 2 3" xfId="43543" xr:uid="{85EC97D0-F03D-447F-BB8D-E9CC79B9A528}"/>
    <cellStyle name="Level 2 Total 3 4 2 3 2" xfId="48050" xr:uid="{A18B063A-011E-4D29-A625-C7A860DEB726}"/>
    <cellStyle name="Level 2 Total 3 4 2 3 3" xfId="50577" xr:uid="{AFEF79E8-A165-42AE-B5B2-D1C95DA89982}"/>
    <cellStyle name="Level 2 Total 3 4 2 3 4" xfId="53070" xr:uid="{A20B9570-FFFC-4471-9B9B-FE5DBE4CB79F}"/>
    <cellStyle name="Level 2 Total 3 4 2 4" xfId="39547" xr:uid="{F61BC7B4-23EE-4F44-9061-EC4CC37862F9}"/>
    <cellStyle name="Level 2 Total 3 4 2 5" xfId="45401" xr:uid="{129D7FAE-BDC0-4BD8-8647-294818230D8C}"/>
    <cellStyle name="Level 2 Total 3 4 2 6" xfId="45524" xr:uid="{B50E3AC6-A534-4AF3-9A2C-64D85E1DFA64}"/>
    <cellStyle name="Level 2 Total 3 4 2 7" xfId="44923" xr:uid="{BE866E86-BF6D-4473-8B08-4A521C70C39C}"/>
    <cellStyle name="Level 2 Total 3 4 3" xfId="38048" xr:uid="{4366A427-C6B5-4D42-B400-9AE62BFB82DC}"/>
    <cellStyle name="Level 2 Total 3 4 3 2" xfId="41958" xr:uid="{66A0C212-1A3B-4A9B-A2F0-F81157D630F1}"/>
    <cellStyle name="Level 2 Total 3 4 3 2 2" xfId="46944" xr:uid="{59C95857-704A-44F2-BA34-C3CF788A4AF4}"/>
    <cellStyle name="Level 2 Total 3 4 3 2 3" xfId="49502" xr:uid="{F18A2D71-89E4-4208-BD1C-8C63488C6EEA}"/>
    <cellStyle name="Level 2 Total 3 4 3 2 4" xfId="52013" xr:uid="{F0A98B30-C5E2-4824-8B97-B35F54E3CAC9}"/>
    <cellStyle name="Level 2 Total 3 4 3 3" xfId="40830" xr:uid="{29E10BE5-55F5-418F-A2B0-8E2465A463A4}"/>
    <cellStyle name="Level 2 Total 3 4 3 3 2" xfId="46235" xr:uid="{6FA66B5D-A9AB-4F30-8A0B-29CA73E30FE1}"/>
    <cellStyle name="Level 2 Total 3 4 3 3 3" xfId="48818" xr:uid="{135423F3-8C17-478A-95FF-91D6824C4459}"/>
    <cellStyle name="Level 2 Total 3 4 3 3 4" xfId="51341" xr:uid="{EF5285B5-DB3F-464D-B093-21DCCCAD5BB6}"/>
    <cellStyle name="Level 2 Total 3 4 3 4" xfId="44664" xr:uid="{8A11ABF4-FEF2-4535-B5DB-54396B3AEE33}"/>
    <cellStyle name="Level 2 Total 3 4 3 5" xfId="35106" xr:uid="{BC42D282-0693-4BF5-AFFA-A341B3CC5049}"/>
    <cellStyle name="Level 2 Total 3 4 3 6" xfId="33791" xr:uid="{FF0BD0E4-856F-45F5-9D25-9ACBA9ADF9A3}"/>
    <cellStyle name="Level 2 Total 3 4 4" xfId="40470" xr:uid="{486868AA-75CC-4247-A14D-CACB7CDE1636}"/>
    <cellStyle name="Level 2 Total 3 4 4 2" xfId="43134" xr:uid="{0519A10D-BE6F-4789-8FA9-764EA15929F0}"/>
    <cellStyle name="Level 2 Total 3 4 4 2 2" xfId="47712" xr:uid="{356C0F81-2855-4DEF-98C8-87748217CD96}"/>
    <cellStyle name="Level 2 Total 3 4 4 2 3" xfId="50242" xr:uid="{B30DE04C-A62B-4AED-B908-DBAF6364005D}"/>
    <cellStyle name="Level 2 Total 3 4 4 2 4" xfId="52739" xr:uid="{A0A7C3E0-123A-4BFB-97C8-25CEFEC91BF6}"/>
    <cellStyle name="Level 2 Total 3 4 4 3" xfId="44056" xr:uid="{ED1C8D36-7C9D-4D0A-B1B0-6725EF25681D}"/>
    <cellStyle name="Level 2 Total 3 4 4 3 2" xfId="48495" xr:uid="{02403E88-CD46-4B84-9909-0AD9C3D741D6}"/>
    <cellStyle name="Level 2 Total 3 4 4 3 3" xfId="51016" xr:uid="{B1B5D601-05E2-4E88-96DE-1831317792AE}"/>
    <cellStyle name="Level 2 Total 3 4 4 3 4" xfId="53505" xr:uid="{7E2C215D-77B1-4872-9BF9-99A93788F119}"/>
    <cellStyle name="Level 2 Total 3 4 4 4" xfId="45981" xr:uid="{7E728343-7EB6-4D5D-8665-3AF9FA1A1BD3}"/>
    <cellStyle name="Level 2 Total 3 4 4 5" xfId="44885" xr:uid="{1034CE0D-6140-4235-98C6-94143028B66F}"/>
    <cellStyle name="Level 2 Total 3 4 4 6" xfId="34478" xr:uid="{1104443B-37D8-406E-9871-62480619ED6B}"/>
    <cellStyle name="Level 2 Total 3 4 5" xfId="40681" xr:uid="{792743EF-16A2-4A59-B7F5-D87152F18FF5}"/>
    <cellStyle name="Level 2 Total 3 4 5 2" xfId="43344" xr:uid="{5060BE2A-8B66-4FB8-BA34-7839755F94E5}"/>
    <cellStyle name="Level 2 Total 3 4 5 2 2" xfId="47884" xr:uid="{20244CC6-EB18-4B30-8866-345DB6808585}"/>
    <cellStyle name="Level 2 Total 3 4 5 2 3" xfId="50413" xr:uid="{BD1D4A82-7924-4462-B346-EB99E454C16E}"/>
    <cellStyle name="Level 2 Total 3 4 5 2 4" xfId="52907" xr:uid="{B42CD77D-C437-48D0-91C3-F0E1E25FE639}"/>
    <cellStyle name="Level 2 Total 3 4 5 3" xfId="44266" xr:uid="{E5E054C2-3029-4B61-9420-ED44B8E76B4E}"/>
    <cellStyle name="Level 2 Total 3 4 5 3 2" xfId="48666" xr:uid="{232B97E2-1087-41B2-AD15-6CBF9FEE3960}"/>
    <cellStyle name="Level 2 Total 3 4 5 3 3" xfId="51187" xr:uid="{62AC1366-13CF-4598-9950-D6DB3DA5B0BD}"/>
    <cellStyle name="Level 2 Total 3 4 5 3 4" xfId="53673" xr:uid="{8525804E-0E54-4DF9-A67A-AA229E0FB072}"/>
    <cellStyle name="Level 2 Total 3 4 5 4" xfId="46138" xr:uid="{D4777550-6303-461B-A87F-3812EC8E3934}"/>
    <cellStyle name="Level 2 Total 3 4 5 5" xfId="44775" xr:uid="{0126BFF5-CE9C-4FCB-8496-190D1B2E8B14}"/>
    <cellStyle name="Level 2 Total 3 4 5 6" xfId="45083" xr:uid="{22D5E512-BC2A-4D5C-9E22-F54E9F3F60A5}"/>
    <cellStyle name="Level 2 Total 3 4 6" xfId="40718" xr:uid="{21F06B60-E09A-4CF5-AF7B-ABA109EF4D50}"/>
    <cellStyle name="Level 2 Total 3 4 6 2" xfId="43381" xr:uid="{89C6095B-0A8B-47FD-AEB0-0F12426E518B}"/>
    <cellStyle name="Level 2 Total 3 4 6 2 2" xfId="47912" xr:uid="{434AB339-F23B-4028-B12C-986ECB2E6D01}"/>
    <cellStyle name="Level 2 Total 3 4 6 2 3" xfId="50441" xr:uid="{40F5CF14-2156-49CE-A994-C145D71F1D6B}"/>
    <cellStyle name="Level 2 Total 3 4 6 2 4" xfId="52935" xr:uid="{8BF103BD-D3DF-4A00-8AA4-1C8AAADF817E}"/>
    <cellStyle name="Level 2 Total 3 4 6 3" xfId="44303" xr:uid="{30B843D3-7A62-4AB8-A41A-8037EE04DDBC}"/>
    <cellStyle name="Level 2 Total 3 4 6 3 2" xfId="48694" xr:uid="{A29DE2A2-2F34-42A7-B7BB-11E63022A06A}"/>
    <cellStyle name="Level 2 Total 3 4 6 3 3" xfId="51215" xr:uid="{17D1FA8C-0F19-44D6-A18A-C9CF3920D693}"/>
    <cellStyle name="Level 2 Total 3 4 6 3 4" xfId="53701" xr:uid="{32A481CA-552C-4535-B640-0A3ECCB36C6B}"/>
    <cellStyle name="Level 2 Total 3 4 6 4" xfId="46161" xr:uid="{6DA2151B-9B37-45EA-8006-1A69AE50C8D9}"/>
    <cellStyle name="Level 2 Total 3 4 6 5" xfId="48748" xr:uid="{4BED9596-33A7-4D6F-966B-E854C40DD940}"/>
    <cellStyle name="Level 2 Total 3 4 6 6" xfId="51272" xr:uid="{2ED564A5-4B36-4E3E-8F9F-BEEA0625437C}"/>
    <cellStyle name="Level 2 Total 3 4 7" xfId="41452" xr:uid="{1D79F2E6-A27F-482D-870A-4FAA5F3B3DE4}"/>
    <cellStyle name="Level 2 Total 3 4 7 2" xfId="46645" xr:uid="{3096715E-A582-4C97-A026-ED5463010EDB}"/>
    <cellStyle name="Level 2 Total 3 4 7 3" xfId="49213" xr:uid="{023CB825-1FCB-4D02-A6AC-9FE3A8081787}"/>
    <cellStyle name="Level 2 Total 3 4 7 4" xfId="51733" xr:uid="{64973E67-8BA7-4738-9891-1CA25A9E8655}"/>
    <cellStyle name="Level 2 Total 3 4 8" xfId="40945" xr:uid="{F94140FE-ACBD-4128-B8E0-25BF082FBBDB}"/>
    <cellStyle name="Level 2 Total 3 4 8 2" xfId="46324" xr:uid="{2D1F81C4-4E6B-44BE-9C1A-C27CA3154A6A}"/>
    <cellStyle name="Level 2 Total 3 4 8 3" xfId="48905" xr:uid="{3292A5A2-140E-4A8F-9C60-6A42CA710EDC}"/>
    <cellStyle name="Level 2 Total 3 4 8 4" xfId="51428" xr:uid="{FB4DC55A-9115-4A89-A6C3-F35E15814EFE}"/>
    <cellStyle name="Level 2 Total 3 4 9" xfId="35119" xr:uid="{33D3A289-B7CC-4FF7-8D4F-FE0723ECDF96}"/>
    <cellStyle name="Level 2 Total 3 5" xfId="32386" xr:uid="{1DC9F4DE-7ADF-4D5E-8BFD-A3BA59B56445}"/>
    <cellStyle name="Level 2 Total 3 5 2" xfId="42121" xr:uid="{553BC86E-73BF-49F3-AD32-CA788447AB59}"/>
    <cellStyle name="Level 2 Total 3 5 2 2" xfId="47066" xr:uid="{EB2C935B-405D-421C-BDF3-A9071BAA6C04}"/>
    <cellStyle name="Level 2 Total 3 5 2 3" xfId="49620" xr:uid="{61DE40E0-FDA9-47FC-B741-0F31E2962CB5}"/>
    <cellStyle name="Level 2 Total 3 5 2 4" xfId="52125" xr:uid="{F142516E-9D28-4EE2-BEA9-8C8F64761130}"/>
    <cellStyle name="Level 2 Total 3 5 3" xfId="40869" xr:uid="{7F5705AA-222F-4087-A809-A68733A2ADF3}"/>
    <cellStyle name="Level 2 Total 3 5 3 2" xfId="46266" xr:uid="{D5D0BAB2-B3F3-49B8-9D19-ADFD360A1743}"/>
    <cellStyle name="Level 2 Total 3 5 3 3" xfId="48849" xr:uid="{2ED7676A-E8BA-45B3-9818-F92F168E728E}"/>
    <cellStyle name="Level 2 Total 3 5 3 4" xfId="51372" xr:uid="{B5FF03A3-D608-4069-9EA7-FCD851F8C91B}"/>
    <cellStyle name="Level 2 Total 3 5 4" xfId="39070" xr:uid="{C4C0A3FA-3414-47F1-BCC7-730AC3AC2E13}"/>
    <cellStyle name="Level 2 Total 3 5 5" xfId="45105" xr:uid="{75649219-D7C3-44F8-974E-D66C09760336}"/>
    <cellStyle name="Level 2 Total 3 5 6" xfId="33804" xr:uid="{2A88BF64-307A-40E7-BBF6-9892829018E0}"/>
    <cellStyle name="Level 2 Total 3 5 7" xfId="34697" xr:uid="{7B97D960-91D2-4DC7-9CE0-EDB1B6D95528}"/>
    <cellStyle name="Level 2 Total 3 6" xfId="36796" xr:uid="{3F9D8395-91C4-4A64-9CDF-C09479DDD560}"/>
    <cellStyle name="Level 2 Total 3 6 2" xfId="41615" xr:uid="{B1C7E3BD-E55F-4E59-8709-F05E7EFAADD0}"/>
    <cellStyle name="Level 2 Total 3 6 2 2" xfId="46762" xr:uid="{4219299C-9756-46D9-9F29-DDA53AFB5442}"/>
    <cellStyle name="Level 2 Total 3 6 2 3" xfId="49328" xr:uid="{849FE8DF-6817-4FD9-A267-3DF8BFE430E1}"/>
    <cellStyle name="Level 2 Total 3 6 2 4" xfId="51841" xr:uid="{80F164EE-0B92-40B0-BC10-1D8B800F1D60}"/>
    <cellStyle name="Level 2 Total 3 6 3" xfId="42101" xr:uid="{BBE04871-E8CB-431E-A6B7-8D3F53E6DA4E}"/>
    <cellStyle name="Level 2 Total 3 6 3 2" xfId="47046" xr:uid="{0353EA2D-6CBC-4494-9AD9-00869AA046F0}"/>
    <cellStyle name="Level 2 Total 3 6 3 3" xfId="49602" xr:uid="{C0589BF2-82E1-4DD6-88CE-046D81AE4578}"/>
    <cellStyle name="Level 2 Total 3 6 3 4" xfId="52107" xr:uid="{E1F0A7C7-328D-405C-9F97-F5F2377AC4D2}"/>
    <cellStyle name="Level 2 Total 3 6 4" xfId="44369" xr:uid="{3910ACFD-911B-45BF-BEBE-4611F22B2E01}"/>
    <cellStyle name="Level 2 Total 3 6 5" xfId="33766" xr:uid="{E0013633-AEEB-4D71-9B5E-F1F7B09D39E3}"/>
    <cellStyle name="Level 2 Total 3 6 6" xfId="34780" xr:uid="{901870E7-1CA2-4624-8914-D0AC4D86E02D}"/>
    <cellStyle name="Level 2 Total 3 7" xfId="40017" xr:uid="{2C5F4F3B-6904-45BB-9CEA-7153A184D154}"/>
    <cellStyle name="Level 2 Total 3 7 2" xfId="42683" xr:uid="{06C53160-79E3-432A-A5AD-D40AC66303EE}"/>
    <cellStyle name="Level 2 Total 3 7 2 2" xfId="47425" xr:uid="{D0D1907E-FB5B-4494-9705-15F140B261AF}"/>
    <cellStyle name="Level 2 Total 3 7 2 3" xfId="49968" xr:uid="{C4AD3129-684E-4951-9C99-D666D0A0DA6E}"/>
    <cellStyle name="Level 2 Total 3 7 2 4" xfId="52469" xr:uid="{AF5C0AC7-21E0-4897-A80F-B637A3FA7A94}"/>
    <cellStyle name="Level 2 Total 3 7 3" xfId="43735" xr:uid="{10DF2491-9933-4D83-8CD8-62F8FB7E2C32}"/>
    <cellStyle name="Level 2 Total 3 7 3 2" xfId="48217" xr:uid="{B238575E-715E-4775-999F-709F69DA1C4C}"/>
    <cellStyle name="Level 2 Total 3 7 3 3" xfId="50744" xr:uid="{09072481-97F6-4E53-AE9F-976DF2B5C78A}"/>
    <cellStyle name="Level 2 Total 3 7 3 4" xfId="53235" xr:uid="{D1595341-56B9-48B9-A005-FC8FE22BCEDB}"/>
    <cellStyle name="Level 2 Total 3 7 4" xfId="45699" xr:uid="{EB801268-C631-4C55-833E-1E1E5C36A51B}"/>
    <cellStyle name="Level 2 Total 3 7 5" xfId="44897" xr:uid="{B07FC513-91A5-4F3E-B853-8B9B81374658}"/>
    <cellStyle name="Level 2 Total 3 7 6" xfId="34488" xr:uid="{1A30BBD6-BE76-490D-9EDF-DC8A761B62BE}"/>
    <cellStyle name="Level 2 Total 3 8" xfId="40009" xr:uid="{37F611F1-86A7-4F5A-BEC6-AEB25B0FBC53}"/>
    <cellStyle name="Level 2 Total 3 8 2" xfId="42675" xr:uid="{2B85AC62-8A59-410D-9366-03093108EB0C}"/>
    <cellStyle name="Level 2 Total 3 8 2 2" xfId="47417" xr:uid="{0AB9371B-1715-4733-8639-8AA603992730}"/>
    <cellStyle name="Level 2 Total 3 8 2 3" xfId="49960" xr:uid="{BFCC331F-9CD9-4F65-A61A-D04DF2491BDD}"/>
    <cellStyle name="Level 2 Total 3 8 2 4" xfId="52461" xr:uid="{CBB3FF8F-3188-43F3-AF37-6EBF870B2295}"/>
    <cellStyle name="Level 2 Total 3 8 3" xfId="43727" xr:uid="{7940DEA2-181C-4115-A9FF-BF925DAD52C4}"/>
    <cellStyle name="Level 2 Total 3 8 3 2" xfId="48209" xr:uid="{52CBD435-FA6F-4616-AF1E-C7FEBEE09860}"/>
    <cellStyle name="Level 2 Total 3 8 3 3" xfId="50736" xr:uid="{977BCF31-9C95-4F08-B309-9116A6A3CEFF}"/>
    <cellStyle name="Level 2 Total 3 8 3 4" xfId="53227" xr:uid="{C4F61700-B122-4C6D-ACBB-AB066A32628B}"/>
    <cellStyle name="Level 2 Total 3 8 4" xfId="45691" xr:uid="{6AED5306-4174-46A9-8BE0-703651B63CBF}"/>
    <cellStyle name="Level 2 Total 3 8 5" xfId="44425" xr:uid="{7B732CF9-11ED-49A4-B2D7-21E29ACCDF8C}"/>
    <cellStyle name="Level 2 Total 3 8 6" xfId="34065" xr:uid="{89747570-FA71-4AFF-BA41-A1B0C1F66E10}"/>
    <cellStyle name="Level 2 Total 3 9" xfId="40759" xr:uid="{1AAE26BA-9D50-4B7D-9328-20CDBFF30C1D}"/>
    <cellStyle name="Level 2 Total 3 9 2" xfId="43413" xr:uid="{28209DEC-C4F3-4236-8CEA-43F5511318CF}"/>
    <cellStyle name="Level 2 Total 3 9 2 2" xfId="47935" xr:uid="{67A4113E-45E3-45CB-9B82-EE1377C8AF7A}"/>
    <cellStyle name="Level 2 Total 3 9 2 3" xfId="50464" xr:uid="{7506770E-A513-419C-ADAF-D492DD144990}"/>
    <cellStyle name="Level 2 Total 3 9 2 4" xfId="52957" xr:uid="{6AFDCF21-B616-4A8A-A4B9-0D860CFBB688}"/>
    <cellStyle name="Level 2 Total 3 9 3" xfId="44328" xr:uid="{B9943DA5-4182-4B27-858B-7E647B810384}"/>
    <cellStyle name="Level 2 Total 3 9 3 2" xfId="48716" xr:uid="{8EF1AEFC-8B75-4FB8-AF8B-6BB1F474E844}"/>
    <cellStyle name="Level 2 Total 3 9 3 3" xfId="51237" xr:uid="{A5E44FA8-E20D-4D34-9AC7-CE47F6685305}"/>
    <cellStyle name="Level 2 Total 3 9 3 4" xfId="53723" xr:uid="{B5A2E96C-EA51-4F4E-A26E-66A00B0649FF}"/>
    <cellStyle name="Level 2 Total 3 9 4" xfId="46181" xr:uid="{DE81282E-E085-4193-B56D-19E069189358}"/>
    <cellStyle name="Level 2 Total 3 9 5" xfId="48767" xr:uid="{E3CD38EC-1625-4677-B8B7-D35C1FCD8C63}"/>
    <cellStyle name="Level 2 Total 3 9 6" xfId="51291" xr:uid="{C0A6A9D6-F8D0-46AE-BEB6-A37BCCE036AE}"/>
    <cellStyle name="Level 2 Total 4" xfId="30266" xr:uid="{F67152C0-AE8C-4281-A460-46F13EC0BA92}"/>
    <cellStyle name="Level 2 Total 4 10" xfId="34110" xr:uid="{7FF77FC9-1B5E-4BB7-8D7E-DDC7A6FA21FA}"/>
    <cellStyle name="Level 2 Total 4 11" xfId="34107" xr:uid="{1F7A8835-DDE6-42A0-A540-9666D60BD502}"/>
    <cellStyle name="Level 2 Total 4 2" xfId="30479" xr:uid="{F5DA8C9F-DF10-4AE1-A199-FEFFB84BA43D}"/>
    <cellStyle name="Level 2 Total 4 2 10" xfId="34031" xr:uid="{335B8A65-696E-4AD0-B3C3-B8162B3CD0EB}"/>
    <cellStyle name="Level 2 Total 4 2 11" xfId="34170" xr:uid="{9E6B0D93-BC28-4CF5-9A26-4F1FCCC80DAC}"/>
    <cellStyle name="Level 2 Total 4 2 12" xfId="45117" xr:uid="{742ACB8E-4ED2-4D79-9027-87464FF02210}"/>
    <cellStyle name="Level 2 Total 4 2 2" xfId="32552" xr:uid="{5248D85B-7DD4-496C-A216-EB136FF7B36D}"/>
    <cellStyle name="Level 2 Total 4 2 2 2" xfId="42306" xr:uid="{1C09897A-0ABD-471E-81F5-E32302008023}"/>
    <cellStyle name="Level 2 Total 4 2 2 2 2" xfId="47117" xr:uid="{48F7B34A-FBC0-4180-97EA-1DE3D6FF1807}"/>
    <cellStyle name="Level 2 Total 4 2 2 2 3" xfId="49661" xr:uid="{4AA8BFBF-264D-4A0C-9A6B-A7107FB595E2}"/>
    <cellStyle name="Level 2 Total 4 2 2 2 4" xfId="52165" xr:uid="{88B5539C-1C00-454E-B471-9DE02A95415D}"/>
    <cellStyle name="Level 2 Total 4 2 2 3" xfId="41361" xr:uid="{939D0394-208B-4DA9-BE90-09E98B937550}"/>
    <cellStyle name="Level 2 Total 4 2 2 3 2" xfId="46574" xr:uid="{5E5071A6-F3F2-4470-8000-7CD1773FE3D8}"/>
    <cellStyle name="Level 2 Total 4 2 2 3 3" xfId="49145" xr:uid="{866198A8-3DCA-45C6-980E-79ABD3000F55}"/>
    <cellStyle name="Level 2 Total 4 2 2 3 4" xfId="51665" xr:uid="{C21A5872-208C-44D6-80A4-C6728AB4B80C}"/>
    <cellStyle name="Level 2 Total 4 2 2 4" xfId="39272" xr:uid="{9931932B-6C2A-4769-9442-8DB9165FD46A}"/>
    <cellStyle name="Level 2 Total 4 2 2 5" xfId="45190" xr:uid="{47F15A8F-3E08-4EB3-9060-D99B6F65C91E}"/>
    <cellStyle name="Level 2 Total 4 2 2 6" xfId="45859" xr:uid="{0F153A0F-44BC-4843-BE97-C122F5BA006A}"/>
    <cellStyle name="Level 2 Total 4 2 2 7" xfId="34884" xr:uid="{44CE8071-6A5C-4EB3-A5A8-9D096CB230F9}"/>
    <cellStyle name="Level 2 Total 4 2 3" xfId="37080" xr:uid="{3D96B124-656F-48DD-98F6-5E323CB65B5A}"/>
    <cellStyle name="Level 2 Total 4 2 3 2" xfId="41800" xr:uid="{765CF346-13F3-46AB-8415-854B4CC03C6F}"/>
    <cellStyle name="Level 2 Total 4 2 3 2 2" xfId="46814" xr:uid="{A27B46F3-DBB9-4318-9C8A-6D782A39398E}"/>
    <cellStyle name="Level 2 Total 4 2 3 2 3" xfId="49374" xr:uid="{667795BF-7C10-47BE-9AA4-935391454B6B}"/>
    <cellStyle name="Level 2 Total 4 2 3 2 4" xfId="51886" xr:uid="{50EBEB8A-4A5A-4C3B-A1D0-C0E7157FF4ED}"/>
    <cellStyle name="Level 2 Total 4 2 3 3" xfId="41581" xr:uid="{F4F04E9A-4BEA-4B1F-92F3-1CB6663AE0F0}"/>
    <cellStyle name="Level 2 Total 4 2 3 3 2" xfId="46737" xr:uid="{081894C5-886D-49C3-8122-EB4DB0772E5E}"/>
    <cellStyle name="Level 2 Total 4 2 3 3 3" xfId="49303" xr:uid="{7E959B75-6971-4D9D-A959-076D3DEE4917}"/>
    <cellStyle name="Level 2 Total 4 2 3 3 4" xfId="51816" xr:uid="{ACA98BF3-AAC5-46AC-8243-AE62C067B078}"/>
    <cellStyle name="Level 2 Total 4 2 3 4" xfId="44456" xr:uid="{1B33F514-A316-42F6-9212-032D1A6F5AE4}"/>
    <cellStyle name="Level 2 Total 4 2 3 5" xfId="33895" xr:uid="{21D4DB57-AFEF-4220-9810-F6BAC66F41BA}"/>
    <cellStyle name="Level 2 Total 4 2 3 6" xfId="44376" xr:uid="{B1136B9C-129C-4EF2-85AF-9B5AF042A52E}"/>
    <cellStyle name="Level 2 Total 4 2 4" xfId="40282" xr:uid="{02A7B882-A5D3-48D6-8D94-516D365D99B5}"/>
    <cellStyle name="Level 2 Total 4 2 4 2" xfId="42948" xr:uid="{0E4D0B22-F4B2-4805-BFDC-92D77F12E8D6}"/>
    <cellStyle name="Level 2 Total 4 2 4 2 2" xfId="47555" xr:uid="{B785FD0B-8FB5-47D7-BF4B-4DEA5C69D518}"/>
    <cellStyle name="Level 2 Total 4 2 4 2 3" xfId="50087" xr:uid="{CA270390-E1B9-439B-9275-739030F7A26F}"/>
    <cellStyle name="Level 2 Total 4 2 4 2 4" xfId="52585" xr:uid="{12BE6E8A-3634-43A0-8671-EFACA468A13C}"/>
    <cellStyle name="Level 2 Total 4 2 4 3" xfId="43873" xr:uid="{6DC327A9-B86F-47A5-905A-176347C2B624}"/>
    <cellStyle name="Level 2 Total 4 2 4 3 2" xfId="48338" xr:uid="{72534F6C-2B2C-4721-B3DA-C96C31230E9F}"/>
    <cellStyle name="Level 2 Total 4 2 4 3 3" xfId="50861" xr:uid="{F2408D97-63F3-41B1-9960-5E474EA115D3}"/>
    <cellStyle name="Level 2 Total 4 2 4 3 4" xfId="53351" xr:uid="{AE0B377C-9944-4EA6-8079-A64F35F18ADF}"/>
    <cellStyle name="Level 2 Total 4 2 4 4" xfId="45830" xr:uid="{6882B6FD-7380-411D-9DF3-E0A81CC63DD6}"/>
    <cellStyle name="Level 2 Total 4 2 4 5" xfId="45166" xr:uid="{05BD3E9E-BF90-4D39-84A5-3A038C1B8D05}"/>
    <cellStyle name="Level 2 Total 4 2 4 6" xfId="34299" xr:uid="{1F410F50-B1B5-4EEB-8384-E3FFE7FCCBBE}"/>
    <cellStyle name="Level 2 Total 4 2 5" xfId="40318" xr:uid="{07E40C96-A7D2-49A6-9DC0-6CBA04147003}"/>
    <cellStyle name="Level 2 Total 4 2 5 2" xfId="42984" xr:uid="{4B4C3DE3-57F7-4909-87AB-8DEF9F95294E}"/>
    <cellStyle name="Level 2 Total 4 2 5 2 2" xfId="47584" xr:uid="{4BBD87B8-2D2F-4724-B226-1BD2BE1E93C0}"/>
    <cellStyle name="Level 2 Total 4 2 5 2 3" xfId="50116" xr:uid="{F4AACDE6-8660-47F9-9301-18623D432E20}"/>
    <cellStyle name="Level 2 Total 4 2 5 2 4" xfId="52614" xr:uid="{CEBE85B1-6204-4188-B3A6-83588C1EBBCC}"/>
    <cellStyle name="Level 2 Total 4 2 5 3" xfId="43906" xr:uid="{0C646DDF-C2EA-4C83-AD03-E21105503AC7}"/>
    <cellStyle name="Level 2 Total 4 2 5 3 2" xfId="48367" xr:uid="{20F49560-66DC-48D4-9662-1D797379179A}"/>
    <cellStyle name="Level 2 Total 4 2 5 3 3" xfId="50890" xr:uid="{65CF3662-4E5D-405A-A9C6-5FDB2C854D32}"/>
    <cellStyle name="Level 2 Total 4 2 5 3 4" xfId="53380" xr:uid="{A3ECD1A9-4718-4D62-A0BD-4F832B2EED44}"/>
    <cellStyle name="Level 2 Total 4 2 5 4" xfId="45858" xr:uid="{5030CBDB-F943-471D-9F03-7F3357921306}"/>
    <cellStyle name="Level 2 Total 4 2 5 5" xfId="34851" xr:uid="{454940A3-E700-4744-BDA0-28053E376EF3}"/>
    <cellStyle name="Level 2 Total 4 2 5 6" xfId="44474" xr:uid="{F23C33E7-A7F1-4E81-A241-692244D9273A}"/>
    <cellStyle name="Level 2 Total 4 2 6" xfId="40327" xr:uid="{66B45735-5FE5-409B-9112-24D8FE491275}"/>
    <cellStyle name="Level 2 Total 4 2 6 2" xfId="42992" xr:uid="{FF64E6A4-963F-4EF9-82B3-DD0A81BE0DB3}"/>
    <cellStyle name="Level 2 Total 4 2 6 2 2" xfId="47591" xr:uid="{A63F671F-F437-4106-BBBF-363C12242F1E}"/>
    <cellStyle name="Level 2 Total 4 2 6 2 3" xfId="50123" xr:uid="{26FE86EF-BE80-42D5-8C0F-DD4B74229042}"/>
    <cellStyle name="Level 2 Total 4 2 6 2 4" xfId="52620" xr:uid="{54842D5D-6F06-4785-9396-B7C3F9BA312A}"/>
    <cellStyle name="Level 2 Total 4 2 6 3" xfId="43914" xr:uid="{33D5BCDB-158E-4EB2-B02F-F4F1B1EFCDCD}"/>
    <cellStyle name="Level 2 Total 4 2 6 3 2" xfId="48373" xr:uid="{9648E20D-7B43-4D8D-9AC0-20B2D1C358F6}"/>
    <cellStyle name="Level 2 Total 4 2 6 3 3" xfId="50897" xr:uid="{8828AD84-F721-45AC-B405-FA5073BE17B1}"/>
    <cellStyle name="Level 2 Total 4 2 6 3 4" xfId="53386" xr:uid="{99D85178-FF1E-4090-8F37-DE8F13773410}"/>
    <cellStyle name="Level 2 Total 4 2 6 4" xfId="45867" xr:uid="{A64CD2F2-5085-4804-A562-EC2EB95BC5EF}"/>
    <cellStyle name="Level 2 Total 4 2 6 5" xfId="44870" xr:uid="{BDA60F54-A29F-4BD8-A497-8A5D4B9677A4}"/>
    <cellStyle name="Level 2 Total 4 2 6 6" xfId="34467" xr:uid="{DD0639BA-95C3-40AA-99CB-DBFDB693BBF8}"/>
    <cellStyle name="Level 2 Total 4 2 7" xfId="41294" xr:uid="{938E7800-20AE-428C-8B45-65FB39A4FC4D}"/>
    <cellStyle name="Level 2 Total 4 2 7 2" xfId="46519" xr:uid="{519B2982-0B6A-4D10-A472-64DF24D22AED}"/>
    <cellStyle name="Level 2 Total 4 2 7 3" xfId="49091" xr:uid="{12E63FD9-30F2-4A2E-99BB-9C472900139B}"/>
    <cellStyle name="Level 2 Total 4 2 7 4" xfId="51612" xr:uid="{99C829CC-0C8E-4F7D-97B7-413DCEB1E8BD}"/>
    <cellStyle name="Level 2 Total 4 2 8" xfId="41056" xr:uid="{1876F502-550A-4E9B-B76D-FCA258D90B1B}"/>
    <cellStyle name="Level 2 Total 4 2 8 2" xfId="46415" xr:uid="{B5D35A80-9A0B-4FDC-99B3-572859ADEFA3}"/>
    <cellStyle name="Level 2 Total 4 2 8 3" xfId="48993" xr:uid="{EC50754B-CB0E-401E-958E-2D5D2AC3A0F5}"/>
    <cellStyle name="Level 2 Total 4 2 8 4" xfId="51515" xr:uid="{7E8731F4-F8E6-4005-94C8-1D54327468CE}"/>
    <cellStyle name="Level 2 Total 4 2 9" xfId="34826" xr:uid="{392687BC-1CCC-4898-8693-8D85CF7E001E}"/>
    <cellStyle name="Level 2 Total 4 3" xfId="32403" xr:uid="{74A63E7A-DCF5-47E7-9655-D8F9DEF2E6C0}"/>
    <cellStyle name="Level 2 Total 4 3 2" xfId="39134" xr:uid="{E120BCD5-A6C3-4B7E-8231-494AA22484BF}"/>
    <cellStyle name="Level 2 Total 4 4" xfId="36862" xr:uid="{2D2CD0C3-B6A7-430E-AEE3-BA4AFAE677DE}"/>
    <cellStyle name="Level 2 Total 4 4 2" xfId="41678" xr:uid="{8E104217-A7CB-4A33-AA41-78AB81E4D6EB}"/>
    <cellStyle name="Level 2 Total 4 4 3" xfId="41866" xr:uid="{CA72E425-CF23-4890-BFF2-03D0BEC9DABA}"/>
    <cellStyle name="Level 2 Total 4 4 3 2" xfId="46874" xr:uid="{5559433A-1804-4420-A100-254C2BEB98AE}"/>
    <cellStyle name="Level 2 Total 4 4 3 3" xfId="49434" xr:uid="{6CD1D08E-78B3-4909-B4FA-A4E0493A4A71}"/>
    <cellStyle name="Level 2 Total 4 4 3 4" xfId="51945" xr:uid="{D16BF1C3-DF8B-486A-B61F-23450577B23C}"/>
    <cellStyle name="Level 2 Total 4 4 4" xfId="33892" xr:uid="{AA568E93-5A8B-4293-92DA-A66AF0358ED0}"/>
    <cellStyle name="Level 2 Total 4 5" xfId="40140" xr:uid="{804F0C52-4FC5-4860-B718-AD54346827DA}"/>
    <cellStyle name="Level 2 Total 4 5 2" xfId="42806" xr:uid="{DDD116DB-CF23-4FC0-B3C4-7DBE67F7BCF7}"/>
    <cellStyle name="Level 2 Total 4 5 2 2" xfId="47487" xr:uid="{52CE2556-ABD0-424B-A62A-106480AE1628}"/>
    <cellStyle name="Level 2 Total 4 5 2 3" xfId="50023" xr:uid="{D032333B-18FF-404F-A32D-CBAC7BB1B638}"/>
    <cellStyle name="Level 2 Total 4 5 2 4" xfId="52523" xr:uid="{9EBB0301-777D-4B6A-BFF1-EAEF076A936C}"/>
    <cellStyle name="Level 2 Total 4 5 3" xfId="43802" xr:uid="{706DF379-EAE3-477F-9AE5-352615892229}"/>
    <cellStyle name="Level 2 Total 4 5 3 2" xfId="48275" xr:uid="{E8C032AA-DDF5-4AF7-BDCB-1803D06D7F09}"/>
    <cellStyle name="Level 2 Total 4 5 3 3" xfId="50798" xr:uid="{851C108E-DE98-41D7-AB49-F17C6B919BFB}"/>
    <cellStyle name="Level 2 Total 4 5 3 4" xfId="53289" xr:uid="{DF0A86A8-7792-4C6E-8A18-617E0F029BA4}"/>
    <cellStyle name="Level 2 Total 4 5 4" xfId="45765" xr:uid="{960F30B4-D616-4A9A-ABBF-96973F1CA79A}"/>
    <cellStyle name="Level 2 Total 4 5 5" xfId="44949" xr:uid="{0D8FD304-FB9C-4806-9126-837B72C14933}"/>
    <cellStyle name="Level 2 Total 4 5 6" xfId="34535" xr:uid="{7E9BAC57-ABBC-4A49-8D6A-A6AC63F6E19C}"/>
    <cellStyle name="Level 2 Total 4 6" xfId="40064" xr:uid="{14598947-E0E6-4E62-B631-A0FF6555C7A7}"/>
    <cellStyle name="Level 2 Total 4 6 2" xfId="42730" xr:uid="{221FA73D-EA77-437E-B783-792CD0A26D02}"/>
    <cellStyle name="Level 2 Total 4 6 2 2" xfId="47468" xr:uid="{28298BB4-7F27-436F-A1E7-3F809C27D2A5}"/>
    <cellStyle name="Level 2 Total 4 6 2 3" xfId="50009" xr:uid="{0EC5266B-D988-49D5-821F-BFAF60B037F9}"/>
    <cellStyle name="Level 2 Total 4 6 2 4" xfId="52510" xr:uid="{CA1BBE3A-E762-4345-8DF4-F55C1E873DB0}"/>
    <cellStyle name="Level 2 Total 4 6 3" xfId="43782" xr:uid="{9FA5CD5A-C5C0-4232-BD64-87773E4D2F39}"/>
    <cellStyle name="Level 2 Total 4 6 3 2" xfId="48260" xr:uid="{E98E9218-1B98-4D24-B49D-4C1484BC056B}"/>
    <cellStyle name="Level 2 Total 4 6 3 3" xfId="50785" xr:uid="{0149B593-21F7-4BBF-A23A-6E9002E26565}"/>
    <cellStyle name="Level 2 Total 4 6 3 4" xfId="53276" xr:uid="{CFABC5E2-9FFE-4436-8C0F-CA01C4472F9E}"/>
    <cellStyle name="Level 2 Total 4 6 4" xfId="45742" xr:uid="{FD28A4C4-439C-4112-8FD7-1452B9AE0A1A}"/>
    <cellStyle name="Level 2 Total 4 6 5" xfId="45550" xr:uid="{E643B35C-4089-4097-845B-7D7D6DDFDD28}"/>
    <cellStyle name="Level 2 Total 4 6 6" xfId="45560" xr:uid="{26345555-ADE8-4B9B-9D71-BFF2322E19FF}"/>
    <cellStyle name="Level 2 Total 4 7" xfId="41170" xr:uid="{5CD68B8E-ECA4-47A7-BA9D-E84F5886D8B4}"/>
    <cellStyle name="Level 2 Total 4 7 2" xfId="46471" xr:uid="{586EDA02-CD7E-43D8-B709-4D4904D42356}"/>
    <cellStyle name="Level 2 Total 4 7 3" xfId="49046" xr:uid="{A6A47769-27D8-4B7A-B3B0-F96E70EEF902}"/>
    <cellStyle name="Level 2 Total 4 7 4" xfId="51567" xr:uid="{D136E1AA-B479-4C53-8843-2F3AC75D5B6C}"/>
    <cellStyle name="Level 2 Total 4 8" xfId="34705" xr:uid="{62AE6905-031C-470E-9486-97A1167B38E0}"/>
    <cellStyle name="Level 2 Total 4 9" xfId="34099" xr:uid="{525D7388-FA70-4BB9-9044-B44A2DB103DE}"/>
    <cellStyle name="Level 2 Total 5" xfId="31300" xr:uid="{A231802D-82ED-4C4D-8D02-717250609397}"/>
    <cellStyle name="Level 2 Total 5 10" xfId="33688" xr:uid="{2AA1CDDE-17F6-413B-83C5-9A3067E2D014}"/>
    <cellStyle name="Level 2 Total 5 11" xfId="34239" xr:uid="{0E5081AA-6C18-49FD-BB9F-2AA9AFE81103}"/>
    <cellStyle name="Level 2 Total 5 12" xfId="34894" xr:uid="{F490DF64-6929-4FE4-B016-EFEE959A1D3E}"/>
    <cellStyle name="Level 2 Total 5 2" xfId="33371" xr:uid="{7A3F3519-B1F3-4DAF-8102-ADAD6EA5D1AA}"/>
    <cellStyle name="Level 2 Total 5 2 2" xfId="42389" xr:uid="{24179FB0-80AD-44ED-BA09-25FB53B03152}"/>
    <cellStyle name="Level 2 Total 5 2 2 2" xfId="47185" xr:uid="{346F347A-01CA-4D4F-8CB4-30039E53D4E1}"/>
    <cellStyle name="Level 2 Total 5 2 2 3" xfId="49728" xr:uid="{9373C6CD-6108-4015-8231-92C5A56BAD44}"/>
    <cellStyle name="Level 2 Total 5 2 2 4" xfId="52232" xr:uid="{0F308781-E8F1-4E7A-B776-63336CF31CC5}"/>
    <cellStyle name="Level 2 Total 5 2 3" xfId="43472" xr:uid="{1FE7827B-59F4-4B26-A14D-6DDFCCA5B145}"/>
    <cellStyle name="Level 2 Total 5 2 3 2" xfId="47989" xr:uid="{1148A0D3-A749-4D95-9A1E-B7571F3F9608}"/>
    <cellStyle name="Level 2 Total 5 2 3 3" xfId="50518" xr:uid="{54819C2A-8B04-4062-A3A6-7A1EB3991318}"/>
    <cellStyle name="Level 2 Total 5 2 3 4" xfId="53011" xr:uid="{ECE350A7-3C3D-4AA2-81E1-C9C7B71233BB}"/>
    <cellStyle name="Level 2 Total 5 2 4" xfId="39469" xr:uid="{5B17EAF4-8FB2-471E-BD6A-99F958C7A4AB}"/>
    <cellStyle name="Level 2 Total 5 2 5" xfId="45326" xr:uid="{144A9313-7C14-4E80-AC07-D3637893B6A4}"/>
    <cellStyle name="Level 2 Total 5 2 6" xfId="34864" xr:uid="{965BF903-5EF9-409D-BB96-7C2709115053}"/>
    <cellStyle name="Level 2 Total 5 2 7" xfId="34388" xr:uid="{5D7BD90A-A1AF-4D33-8D40-DC8086DFA662}"/>
    <cellStyle name="Level 2 Total 5 3" xfId="37912" xr:uid="{020F6D28-F7DE-454B-9B8B-3CEE6F2B48C8}"/>
    <cellStyle name="Level 2 Total 5 3 2" xfId="41886" xr:uid="{45802ED1-E6F3-493B-AB6C-90BBCD38E6AF}"/>
    <cellStyle name="Level 2 Total 5 3 2 2" xfId="46889" xr:uid="{CC615A61-82FF-4A74-9754-24B82125E7C1}"/>
    <cellStyle name="Level 2 Total 5 3 2 3" xfId="49448" xr:uid="{62F4D4FD-C993-4526-93C2-32849060FC1E}"/>
    <cellStyle name="Level 2 Total 5 3 2 4" xfId="51959" xr:uid="{9627DC36-7DC4-41A9-8D6C-CFD0771B6713}"/>
    <cellStyle name="Level 2 Total 5 3 3" xfId="40859" xr:uid="{E3FA64DA-D22B-4C2D-A7B8-5FF4E2FB71BE}"/>
    <cellStyle name="Level 2 Total 5 3 3 2" xfId="46259" xr:uid="{9C0D601B-F3F0-4C7B-AAF8-765CB585344C}"/>
    <cellStyle name="Level 2 Total 5 3 3 3" xfId="48842" xr:uid="{C7E7FBDB-95EE-40B1-A15A-3EB29BB44865}"/>
    <cellStyle name="Level 2 Total 5 3 3 4" xfId="51365" xr:uid="{8F353E01-A68B-4334-8635-660F1365BA95}"/>
    <cellStyle name="Level 2 Total 5 3 4" xfId="44596" xr:uid="{B747FE72-FADD-4562-8EFB-9FC3FBAE869F}"/>
    <cellStyle name="Level 2 Total 5 3 5" xfId="45036" xr:uid="{1F757D91-08E3-428A-A3E2-E7DB48B081B6}"/>
    <cellStyle name="Level 2 Total 5 3 6" xfId="34187" xr:uid="{719CFF51-6DB8-4D90-92F2-1A138B85051D}"/>
    <cellStyle name="Level 2 Total 5 4" xfId="40385" xr:uid="{1B84C163-B4A7-4AEF-93E0-CEECC1BC559F}"/>
    <cellStyle name="Level 2 Total 5 4 2" xfId="43049" xr:uid="{CEC97028-5F72-4D46-86EA-2E37BAD4259F}"/>
    <cellStyle name="Level 2 Total 5 4 2 2" xfId="47641" xr:uid="{EB652EFC-5254-4033-8BC3-3661672EE62F}"/>
    <cellStyle name="Level 2 Total 5 4 2 3" xfId="50171" xr:uid="{C00328F2-4F96-4FED-AC09-12858A9B9703}"/>
    <cellStyle name="Level 2 Total 5 4 2 4" xfId="52668" xr:uid="{568B0437-46DA-4B0B-BD17-8FC7934FE358}"/>
    <cellStyle name="Level 2 Total 5 4 3" xfId="43971" xr:uid="{587279A1-E2DB-414F-9E92-E80E66F2387D}"/>
    <cellStyle name="Level 2 Total 5 4 3 2" xfId="48422" xr:uid="{64DCE1A5-CE62-4EAD-B6A9-BDA1EE7A5AD1}"/>
    <cellStyle name="Level 2 Total 5 4 3 3" xfId="50945" xr:uid="{2626416C-F84F-441D-A290-716D49AA6ECE}"/>
    <cellStyle name="Level 2 Total 5 4 3 4" xfId="53434" xr:uid="{A4DE2803-FE2F-4272-B517-A6EBA4E8A2D4}"/>
    <cellStyle name="Level 2 Total 5 4 4" xfId="45920" xr:uid="{01A4149D-332E-49F1-9C1C-4A8C709E4297}"/>
    <cellStyle name="Level 2 Total 5 4 5" xfId="34860" xr:uid="{A3D0DD84-018D-4371-990E-4FE2D106E8B1}"/>
    <cellStyle name="Level 2 Total 5 4 6" xfId="34401" xr:uid="{C1AD7CE9-89EC-4DBF-B600-11F6D78AE39E}"/>
    <cellStyle name="Level 2 Total 5 5" xfId="40547" xr:uid="{79EFA47C-E96B-497D-BDF8-4781323E466E}"/>
    <cellStyle name="Level 2 Total 5 5 2" xfId="43211" xr:uid="{3885B405-073C-433C-88BB-371DFE509FD8}"/>
    <cellStyle name="Level 2 Total 5 5 2 2" xfId="47775" xr:uid="{BBD75D0B-3233-4AE2-8EF9-3351C0DED6D8}"/>
    <cellStyle name="Level 2 Total 5 5 2 3" xfId="50304" xr:uid="{7D3AE85A-520C-4C39-8979-D5EF9492811F}"/>
    <cellStyle name="Level 2 Total 5 5 2 4" xfId="52800" xr:uid="{2D8A30B9-1C53-4232-8E86-D86593621804}"/>
    <cellStyle name="Level 2 Total 5 5 3" xfId="44133" xr:uid="{97A14A9F-EAB9-48C7-98DA-B793AB9C4E42}"/>
    <cellStyle name="Level 2 Total 5 5 3 2" xfId="48557" xr:uid="{EFDC9C82-A278-478D-ACD3-65FDED74312D}"/>
    <cellStyle name="Level 2 Total 5 5 3 3" xfId="51078" xr:uid="{43D41442-B5C9-4A96-B2EC-F4230CF3F9DD}"/>
    <cellStyle name="Level 2 Total 5 5 3 4" xfId="53566" xr:uid="{3A83FFA5-DBC1-4616-B030-C38793D96FDF}"/>
    <cellStyle name="Level 2 Total 5 5 4" xfId="46041" xr:uid="{D1F371C2-D284-4F71-A0A6-4C2AF76C685C}"/>
    <cellStyle name="Level 2 Total 5 5 5" xfId="44739" xr:uid="{2E413AEF-975E-4D52-B95C-EA026573506F}"/>
    <cellStyle name="Level 2 Total 5 5 6" xfId="34006" xr:uid="{F57E7BFB-2E1D-4BAE-BC7D-2F035514E0FA}"/>
    <cellStyle name="Level 2 Total 5 6" xfId="40296" xr:uid="{E8D24353-F245-4866-9D07-9D73E95D0A52}"/>
    <cellStyle name="Level 2 Total 5 6 2" xfId="42962" xr:uid="{58AB13AD-F0EF-4B2A-826F-8267A9058506}"/>
    <cellStyle name="Level 2 Total 5 6 2 2" xfId="47567" xr:uid="{BADBB022-40FB-4F64-BA4C-A4769C491C6E}"/>
    <cellStyle name="Level 2 Total 5 6 2 3" xfId="50099" xr:uid="{88ACA06A-D3E4-446C-9638-07EF6BCFC5AE}"/>
    <cellStyle name="Level 2 Total 5 6 2 4" xfId="52597" xr:uid="{02B37AE0-D727-49B6-92A8-DEE19F8A182F}"/>
    <cellStyle name="Level 2 Total 5 6 3" xfId="43887" xr:uid="{CB32815B-12CA-47A0-BDAE-054210D3F747}"/>
    <cellStyle name="Level 2 Total 5 6 3 2" xfId="48350" xr:uid="{AEA508A4-431A-4473-B088-4D0AC0B645FA}"/>
    <cellStyle name="Level 2 Total 5 6 3 3" xfId="50873" xr:uid="{F1F8B51B-CC32-4F29-BDED-1F1899D94386}"/>
    <cellStyle name="Level 2 Total 5 6 3 4" xfId="53363" xr:uid="{1F4619CE-8E3F-4902-9A53-3ED5F88DA985}"/>
    <cellStyle name="Level 2 Total 5 6 4" xfId="45842" xr:uid="{B06D598F-F63A-4C7B-99E2-47692E586801}"/>
    <cellStyle name="Level 2 Total 5 6 5" xfId="33916" xr:uid="{60DB4442-7DC0-47A6-B1F4-8C4BE114C115}"/>
    <cellStyle name="Level 2 Total 5 6 6" xfId="45019" xr:uid="{D702723E-F958-48F0-B9CF-484D6E5385FB}"/>
    <cellStyle name="Level 2 Total 5 7" xfId="41379" xr:uid="{40867BD4-C3F4-434C-80B0-3507D2DED785}"/>
    <cellStyle name="Level 2 Total 5 7 2" xfId="46591" xr:uid="{B903F985-04DD-44C2-90E7-EE296E79E58C}"/>
    <cellStyle name="Level 2 Total 5 7 3" xfId="49162" xr:uid="{A14520AB-7B11-4FE1-A7D4-AEF3DF8852F6}"/>
    <cellStyle name="Level 2 Total 5 7 4" xfId="51682" xr:uid="{B79CAFB7-BC55-4375-AACE-18DEAD8BFD26}"/>
    <cellStyle name="Level 2 Total 5 8" xfId="41016" xr:uid="{DA21288B-F073-4497-A703-F98F004DC19C}"/>
    <cellStyle name="Level 2 Total 5 8 2" xfId="46377" xr:uid="{F8872BDD-7F52-4F76-9F8D-84FFD06678FA}"/>
    <cellStyle name="Level 2 Total 5 8 3" xfId="48955" xr:uid="{E24EE7AA-818E-4964-8AC0-CA00682022A3}"/>
    <cellStyle name="Level 2 Total 5 8 4" xfId="51478" xr:uid="{C0EDB415-229F-4D2F-89E6-577CE8550169}"/>
    <cellStyle name="Level 2 Total 5 9" xfId="35043" xr:uid="{10826008-9449-40A2-973D-55EB08FC1F9E}"/>
    <cellStyle name="Level 2 Total 6" xfId="31597" xr:uid="{69ABD3FE-CDFC-451A-8EDB-96AFFD5D8294}"/>
    <cellStyle name="Level 2 Total 6 2" xfId="42071" xr:uid="{2BBEF169-904F-4C53-8E9E-5E5405BF5126}"/>
    <cellStyle name="Level 2 Total 6 2 2" xfId="47025" xr:uid="{60A86264-ECDA-4263-9E84-1E79669DDC56}"/>
    <cellStyle name="Level 2 Total 6 2 3" xfId="49581" xr:uid="{2417DFD3-CC39-4AB9-BA0F-53DBAFF37593}"/>
    <cellStyle name="Level 2 Total 6 2 4" xfId="52086" xr:uid="{0C344DED-FA0A-44BC-A146-2A1F9EFA2DFA}"/>
    <cellStyle name="Level 2 Total 6 3" xfId="41535" xr:uid="{8F01DC95-682B-42E9-9C6F-B8FF84B009AE}"/>
    <cellStyle name="Level 2 Total 6 3 2" xfId="46711" xr:uid="{BBA6938D-C296-4778-9D59-3D069FDE5907}"/>
    <cellStyle name="Level 2 Total 6 3 3" xfId="49278" xr:uid="{A619E9AD-7C10-4DED-B020-D9B556F42C7F}"/>
    <cellStyle name="Level 2 Total 6 3 4" xfId="51798" xr:uid="{F050B497-09C2-46ED-A4FB-96F68B558C68}"/>
    <cellStyle name="Level 2 Total 6 4" xfId="38897" xr:uid="{7E446972-E3E8-43C0-B784-7DC646E5C50F}"/>
    <cellStyle name="Level 2 Total 6 5" xfId="45008" xr:uid="{03BB9FAF-441E-4367-A87A-8F7501593232}"/>
    <cellStyle name="Level 2 Total 6 6" xfId="45070" xr:uid="{C88097B4-3E8A-4A96-9E52-21D1415E54D7}"/>
    <cellStyle name="Level 2 Total 6 7" xfId="34209" xr:uid="{F03C2589-2449-418D-9024-FB0F302F131A}"/>
    <cellStyle name="Level 2 Total 7" xfId="36019" xr:uid="{F5E2FCD2-569F-498A-859A-3FA7C168AFAA}"/>
    <cellStyle name="Level 2 Total 7 2" xfId="41568" xr:uid="{C75C20FE-2CAC-4428-AC30-DACEFB700670}"/>
    <cellStyle name="Level 2 Total 7 2 2" xfId="46727" xr:uid="{47FD1F1E-27AD-415B-BD4A-251C8AFCF038}"/>
    <cellStyle name="Level 2 Total 7 2 3" xfId="49293" xr:uid="{8FE7D717-3C3C-41D3-AD58-8A631ACED452}"/>
    <cellStyle name="Level 2 Total 7 2 4" xfId="51806" xr:uid="{F695A3F6-FB04-4E2C-A133-6FFCDA1E3106}"/>
    <cellStyle name="Level 2 Total 7 3" xfId="40871" xr:uid="{A6A02276-8D1E-4E7D-A559-78ED99BEF06F}"/>
    <cellStyle name="Level 2 Total 7 3 2" xfId="46268" xr:uid="{22E7AF78-B340-4B64-A63A-21B29C205557}"/>
    <cellStyle name="Level 2 Total 7 3 3" xfId="48851" xr:uid="{0B0FAB7A-75CB-45F2-A5F2-8462D4FAD03C}"/>
    <cellStyle name="Level 2 Total 7 3 4" xfId="51374" xr:uid="{E84B33BC-2B98-4E20-8737-3A02E219B683}"/>
    <cellStyle name="Level 2 Total 7 4" xfId="34966" xr:uid="{F99C3CAA-3B22-42FA-A655-2614155C2221}"/>
    <cellStyle name="Level 2 Total 7 5" xfId="34597" xr:uid="{BC6C42FA-C023-479C-91B3-3DB3E288D2D7}"/>
    <cellStyle name="Level 2 Total 7 6" xfId="39620" xr:uid="{FADB4102-D361-4ABA-9ED2-7B2DD53B06B7}"/>
    <cellStyle name="Level 2 Total 8" xfId="39919" xr:uid="{A779CE1A-D589-4613-AE9B-5EBF2F557914}"/>
    <cellStyle name="Level 2 Total 8 2" xfId="42586" xr:uid="{B0A451DA-832B-49EA-83A8-FA50444077D3}"/>
    <cellStyle name="Level 2 Total 8 2 2" xfId="47341" xr:uid="{FD2F1787-BE02-4810-8B7E-2BF86CE74A3A}"/>
    <cellStyle name="Level 2 Total 8 2 3" xfId="49883" xr:uid="{721558C6-C75B-427A-A5FB-237FC777D0DC}"/>
    <cellStyle name="Level 2 Total 8 2 4" xfId="52386" xr:uid="{4DBEC526-2342-430D-98F6-CB0BB4450267}"/>
    <cellStyle name="Level 2 Total 8 3" xfId="43643" xr:uid="{FB839D61-765E-4CDF-9758-269580FACA31}"/>
    <cellStyle name="Level 2 Total 8 3 2" xfId="48132" xr:uid="{19CFBEB0-B120-4E37-8597-6D6BBEA84134}"/>
    <cellStyle name="Level 2 Total 8 3 3" xfId="50659" xr:uid="{81F6C9CC-B256-4345-8D48-87115ECD64D1}"/>
    <cellStyle name="Level 2 Total 8 3 4" xfId="53152" xr:uid="{200E9A5A-CC7E-470B-A0FF-96FA8EFBA1D6}"/>
    <cellStyle name="Level 2 Total 8 4" xfId="45618" xr:uid="{AC3130CB-8AC4-4D53-8D51-1C61ED55D6A7}"/>
    <cellStyle name="Level 2 Total 8 5" xfId="33748" xr:uid="{E48A1CA2-F696-4F69-84AE-210BE69EF64C}"/>
    <cellStyle name="Level 2 Total 8 6" xfId="45068" xr:uid="{93D1FFCD-BC02-4D2B-A37D-0CC71791262A}"/>
    <cellStyle name="Level 2 Total 9" xfId="40444" xr:uid="{877374DA-6123-4A0C-B4D1-364971A0CE91}"/>
    <cellStyle name="Level 2 Total 9 2" xfId="43108" xr:uid="{81F0A668-D384-4369-A0A9-CA7ECE36B34B}"/>
    <cellStyle name="Level 2 Total 9 2 2" xfId="47690" xr:uid="{FFE1FBB7-5C5C-4BEE-996A-AD2870079DA4}"/>
    <cellStyle name="Level 2 Total 9 2 3" xfId="50220" xr:uid="{C5FF9CED-8FD0-4864-A368-424EE816AC24}"/>
    <cellStyle name="Level 2 Total 9 2 4" xfId="52717" xr:uid="{97076B72-5D0A-489D-B6D0-77BFC6B77910}"/>
    <cellStyle name="Level 2 Total 9 3" xfId="44030" xr:uid="{EC617D04-EE97-4C0F-865C-254BF227CAF4}"/>
    <cellStyle name="Level 2 Total 9 3 2" xfId="48472" xr:uid="{FBF7AD7A-CB3D-4AF9-BCA6-09FB48B086B4}"/>
    <cellStyle name="Level 2 Total 9 3 3" xfId="50994" xr:uid="{5AB305B7-79C1-4423-9C57-F0340C56222D}"/>
    <cellStyle name="Level 2 Total 9 3 4" xfId="53483" xr:uid="{982605ED-4FE6-4138-B5FD-27B9A7A29577}"/>
    <cellStyle name="Level 2 Total 9 4" xfId="45960" xr:uid="{7D33FBBB-883E-43E4-8816-B1A0B6A05292}"/>
    <cellStyle name="Level 2 Total 9 5" xfId="44928" xr:uid="{6E21F013-1F9C-4357-82F0-EAE80B8AC938}"/>
    <cellStyle name="Level 2 Total 9 6" xfId="34514" xr:uid="{E1579F18-A686-4F22-B14A-176CDA8C3ECE}"/>
    <cellStyle name="Linked Cell" xfId="45" builtinId="24" customBuiltin="1"/>
    <cellStyle name="Linked Cell 10" xfId="313" xr:uid="{936B8FED-B543-4B75-86C2-FD360EAB3141}"/>
    <cellStyle name="Linked Cell 2" xfId="1682" xr:uid="{B5A76EB8-0C08-4AE1-8975-D4A16B81BBA1}"/>
    <cellStyle name="Linked Cell 2 2" xfId="10377" xr:uid="{877070F6-2745-4547-8D59-BE19C8E9023C}"/>
    <cellStyle name="Linked Cell 2 2 2" xfId="10378" xr:uid="{B48A6922-09FB-4E32-A9F1-AFE2469ED0DC}"/>
    <cellStyle name="Linked Cell 2 2 3" xfId="30098" xr:uid="{E5BA2A88-AD00-45D1-B00A-02BBB1F52D6D}"/>
    <cellStyle name="Linked Cell 3" xfId="1683" xr:uid="{5C2BE513-3913-43AD-97FE-88CA89F80593}"/>
    <cellStyle name="Linked Cell 3 2" xfId="10379" xr:uid="{5BF582D5-8BF5-499A-9CE7-E6347EE4EDEF}"/>
    <cellStyle name="Linked Cell 4" xfId="1684" xr:uid="{4BF8C889-8EB8-4545-8351-F7172D57581E}"/>
    <cellStyle name="Linked Cell 4 2" xfId="10380" xr:uid="{0C5D5F91-1218-4079-8BDC-6305A0A7EE66}"/>
    <cellStyle name="Linked Cell 5" xfId="3705" xr:uid="{09232F21-6052-49FB-A52E-1BA177D98F48}"/>
    <cellStyle name="Linked Cell 5 2" xfId="4496" xr:uid="{2931FDE7-581E-4496-853A-AEF234F6DC93}"/>
    <cellStyle name="Linked Cell 5 3" xfId="6241" xr:uid="{13AA01C4-E12E-4CCD-9CA2-8E8407F22737}"/>
    <cellStyle name="Linked Cell 5 4" xfId="6728" xr:uid="{D37A3B56-8031-45B7-A11F-F08651206B8B}"/>
    <cellStyle name="Linked Cell 5 5" xfId="7150" xr:uid="{03904CC5-609A-459B-9113-6F5C09A1E487}"/>
    <cellStyle name="Linked Cell 6" xfId="6286" xr:uid="{364B19FB-6394-4658-A60D-E4C4EA064B5A}"/>
    <cellStyle name="Linked Cell 7" xfId="6771" xr:uid="{52572C81-9D08-40CF-8BB2-E8C48B1E7C98}"/>
    <cellStyle name="Linked Cell 8" xfId="7192" xr:uid="{925ECFC1-3846-415A-A600-505058B1BA29}"/>
    <cellStyle name="Linked Cell 9" xfId="3284" xr:uid="{FE728363-E6B1-454D-B185-76F0AFA4691E}"/>
    <cellStyle name="Major Total" xfId="16926" xr:uid="{CD41F1E1-F5D5-41BF-B685-81D7006666E6}"/>
    <cellStyle name="Major Total 2" xfId="31598" xr:uid="{1C1A6B6B-EE43-4838-8220-FFD8F14984A0}"/>
    <cellStyle name="Major Total 2 2" xfId="42072" xr:uid="{E5329490-D40C-4CD7-90F0-80533E2D2275}"/>
    <cellStyle name="Major Total 2 2 2" xfId="47026" xr:uid="{A8B8BD5A-A902-4F1F-91FF-7A47829BDE1F}"/>
    <cellStyle name="Major Total 2 2 3" xfId="49582" xr:uid="{A20E704D-9833-4533-AB09-7EEB480BA482}"/>
    <cellStyle name="Major Total 2 2 4" xfId="52087" xr:uid="{0E5B4A18-D691-4CCE-B91B-59B903D84CAA}"/>
    <cellStyle name="Major Total 2 3" xfId="42038" xr:uid="{311A9C25-F9F9-4252-9F46-0C76947700B6}"/>
    <cellStyle name="Major Total 2 3 2" xfId="47010" xr:uid="{46550038-E579-487A-B45A-C9A00B7D665E}"/>
    <cellStyle name="Major Total 2 3 3" xfId="49566" xr:uid="{5F59BED9-D34E-4839-990A-E79119285F63}"/>
    <cellStyle name="Major Total 2 3 4" xfId="52077" xr:uid="{AF7577E7-5E61-426A-87B0-4DDA9CE32FF2}"/>
    <cellStyle name="Major Total 2 4" xfId="38898" xr:uid="{AA8F0679-B8F7-44CC-B0A8-E453097C09AC}"/>
    <cellStyle name="Major Total 2 5" xfId="45009" xr:uid="{A5AB1FF2-0C3E-432C-9840-3192DEC73193}"/>
    <cellStyle name="Major Total 2 6" xfId="44543" xr:uid="{63ECAB40-29B0-4CB4-A3E7-504B3CB379A8}"/>
    <cellStyle name="Major Total 2 7" xfId="44568" xr:uid="{62607BFC-24AB-4BC0-954A-2DECE2738DE5}"/>
    <cellStyle name="Major Total 3" xfId="36020" xr:uid="{34FF4CF1-7B6B-4647-98D0-2DE12EBA8554}"/>
    <cellStyle name="Major Total 3 2" xfId="41569" xr:uid="{56B39D2F-58D0-47AA-826C-659FA66A40B8}"/>
    <cellStyle name="Major Total 3 2 2" xfId="46728" xr:uid="{0DC15AF5-3E69-409B-BF59-F66725D15823}"/>
    <cellStyle name="Major Total 3 2 3" xfId="49294" xr:uid="{6F3E9286-3B52-4C54-9586-CC0B876446FD}"/>
    <cellStyle name="Major Total 3 2 4" xfId="51807" xr:uid="{03F69400-0B79-4B3E-BC04-3128ADB22008}"/>
    <cellStyle name="Major Total 3 3" xfId="40870" xr:uid="{787CC456-2307-434C-9BEE-B73C7450B32A}"/>
    <cellStyle name="Major Total 3 3 2" xfId="46267" xr:uid="{023A3225-B53D-4B76-BA0E-68AA94BAF1CE}"/>
    <cellStyle name="Major Total 3 3 3" xfId="48850" xr:uid="{DE19658C-502B-4068-A8B9-9A00146DAB10}"/>
    <cellStyle name="Major Total 3 3 4" xfId="51373" xr:uid="{05188DF3-42A2-4C08-95BF-0B1064374131}"/>
    <cellStyle name="Major Total 3 4" xfId="33863" xr:uid="{7B4BD820-D023-4EDE-AFDF-213112FE0F02}"/>
    <cellStyle name="Major Total 3 5" xfId="34598" xr:uid="{8B065CE6-2D38-49AD-90F1-DD69DCEB4CA9}"/>
    <cellStyle name="Major Total 3 6" xfId="38998" xr:uid="{A9B4090A-ED24-4611-B8EE-11CA27B113A5}"/>
    <cellStyle name="Major Total 4" xfId="40245" xr:uid="{01E1F423-1CE0-4049-8681-1D16E16C93AD}"/>
    <cellStyle name="Major Total 4 2" xfId="42911" xr:uid="{EBFC1397-A4AE-4C87-B5D2-EC3D8B13DC32}"/>
    <cellStyle name="Major Total 4 2 2" xfId="47527" xr:uid="{B2F38644-94A5-4DBB-A4EA-5E56D5DDD931}"/>
    <cellStyle name="Major Total 4 2 3" xfId="50059" xr:uid="{A8859EB1-7229-4198-AD1F-A7A70AF64E9B}"/>
    <cellStyle name="Major Total 4 2 4" xfId="52558" xr:uid="{5652C2ED-DCAB-410A-B369-EB9F9D3C1208}"/>
    <cellStyle name="Major Total 4 3" xfId="43839" xr:uid="{CCEA9ED8-4FF7-4BAA-9616-583F5F9D80F1}"/>
    <cellStyle name="Major Total 4 3 2" xfId="48311" xr:uid="{BDCC5632-74AE-450B-8EA7-D83AAE0613FE}"/>
    <cellStyle name="Major Total 4 3 3" xfId="50833" xr:uid="{2C6AF690-B591-4E0D-9545-FE9027D84F9F}"/>
    <cellStyle name="Major Total 4 3 4" xfId="53324" xr:uid="{D0D4E383-A408-48D0-BA4F-E6949B9F1E57}"/>
    <cellStyle name="Major Total 4 4" xfId="45802" xr:uid="{4911EBED-3B40-4F18-826B-5B17AF250057}"/>
    <cellStyle name="Major Total 4 5" xfId="39305" xr:uid="{18EA8E08-EE9E-4BE0-A470-AEA3EF4BC88C}"/>
    <cellStyle name="Major Total 4 6" xfId="34387" xr:uid="{07AAACED-DF43-4D93-9861-2860DF30A225}"/>
    <cellStyle name="Major Total 5" xfId="40760" xr:uid="{E7C036B0-5F86-46D5-A6B7-B09D1F4CFB16}"/>
    <cellStyle name="Major Total 5 2" xfId="43414" xr:uid="{DCD73330-16A6-4B73-B03F-C5606DCE6F3B}"/>
    <cellStyle name="Major Total 5 2 2" xfId="47936" xr:uid="{5E01D08B-D738-4D1A-851A-AF3177F3617B}"/>
    <cellStyle name="Major Total 5 2 3" xfId="50465" xr:uid="{F2DF0448-7BFD-4752-848B-CC6D0EBF1B33}"/>
    <cellStyle name="Major Total 5 2 4" xfId="52958" xr:uid="{737544E9-7826-4C56-81AF-2F0FDE3E3A03}"/>
    <cellStyle name="Major Total 5 3" xfId="44329" xr:uid="{C96E04EB-2B93-42C3-8F91-90127EC16775}"/>
    <cellStyle name="Major Total 5 3 2" xfId="48717" xr:uid="{24219C00-AF2C-4421-8722-0F6FDF0F6DD5}"/>
    <cellStyle name="Major Total 5 3 3" xfId="51238" xr:uid="{0718A0C1-20B3-4E96-97D1-D72D0743D1FC}"/>
    <cellStyle name="Major Total 5 3 4" xfId="53724" xr:uid="{3CB54367-63AB-43D3-A562-8B044F46D57E}"/>
    <cellStyle name="Major Total 5 4" xfId="46182" xr:uid="{0E5445A0-3156-43E4-98F9-D920631B2024}"/>
    <cellStyle name="Major Total 5 5" xfId="48768" xr:uid="{555689CC-FE0D-4D8A-A08F-75E17F2C06B1}"/>
    <cellStyle name="Major Total 5 6" xfId="51292" xr:uid="{B11EB60E-50A8-40EA-8C02-18D8FA5DB4F1}"/>
    <cellStyle name="Major Total 6" xfId="33721" xr:uid="{48432A38-C518-423A-8719-86246DF75EC0}"/>
    <cellStyle name="Miglia - Stile1" xfId="16927" xr:uid="{8A8B9EB9-ACA3-4123-88C2-729DFFC29A5D}"/>
    <cellStyle name="Miglia - Stile2" xfId="16928" xr:uid="{53CF1B8B-318E-46F8-86DC-44ACB8F1060C}"/>
    <cellStyle name="Miglia - Stile3" xfId="16929" xr:uid="{4EBA6B94-78B7-4E07-82CC-3389317AE879}"/>
    <cellStyle name="Miglia - Stile4" xfId="16930" xr:uid="{0449C86A-0F2F-4750-92BE-BE0081D8782E}"/>
    <cellStyle name="Miglia - Stile5" xfId="16931" xr:uid="{692BC278-AAA1-4B2D-ADFA-08B504A12549}"/>
    <cellStyle name="Migliaia (0)" xfId="16932" xr:uid="{E4BE17ED-CF9E-4AAC-B073-CD1A6D8CDAC1}"/>
    <cellStyle name="Neutral" xfId="46" builtinId="28" customBuiltin="1"/>
    <cellStyle name="Neutral 10" xfId="16824" xr:uid="{3AA79957-56CE-4A58-8298-19F7D8C0371C}"/>
    <cellStyle name="Neutral 11" xfId="309" xr:uid="{C8878FF6-2F47-42F2-8A19-88A0211E20F7}"/>
    <cellStyle name="Neutral 2" xfId="1685" xr:uid="{8D9AD495-B52C-4DD4-8174-46347C46C578}"/>
    <cellStyle name="Neutral 2 2" xfId="10381" xr:uid="{592F169A-D24C-48CF-8EED-494AED961EB9}"/>
    <cellStyle name="Neutral 2 2 2" xfId="10382" xr:uid="{13B0BF5D-9D83-455D-B8B1-ED81860BDB93}"/>
    <cellStyle name="Neutral 2 2 3" xfId="30099" xr:uid="{1A155E8C-1323-4EF8-B07D-0ECCAC78E8EC}"/>
    <cellStyle name="Neutral 3" xfId="1686" xr:uid="{9F9D80B6-4518-47F3-92BC-9D0CF8DA7232}"/>
    <cellStyle name="Neutral 3 2" xfId="10383" xr:uid="{3BF32B62-49A2-4326-9C86-7A74FC59FA8F}"/>
    <cellStyle name="Neutral 4" xfId="1687" xr:uid="{8922FFB8-D9AC-4AF8-A292-DAB1FB4CCF50}"/>
    <cellStyle name="Neutral 4 2" xfId="10384" xr:uid="{5805B2A5-F588-4936-99E8-654677CC22B6}"/>
    <cellStyle name="Neutral 5" xfId="3701" xr:uid="{33E31756-70EC-4A63-8C20-9D982C85CCFF}"/>
    <cellStyle name="Neutral 5 2" xfId="4492" xr:uid="{05C55422-6AA6-420F-B9D1-571AEADDCA33}"/>
    <cellStyle name="Neutral 5 3" xfId="6237" xr:uid="{15FA7724-160A-4B54-867A-AA8E989F34A6}"/>
    <cellStyle name="Neutral 5 4" xfId="6724" xr:uid="{BC4843CC-F2BE-4B2D-A4C5-DDC7391DAD3E}"/>
    <cellStyle name="Neutral 5 5" xfId="7146" xr:uid="{6DC14B1B-E5E9-4456-B48B-DCCE33D26590}"/>
    <cellStyle name="Neutral 6" xfId="6282" xr:uid="{FAE86B2A-4943-43BE-B06E-DA852EB1E106}"/>
    <cellStyle name="Neutral 7" xfId="6767" xr:uid="{E26B4B0A-CC74-4326-BCB7-33CEA27376FA}"/>
    <cellStyle name="Neutral 8" xfId="7188" xr:uid="{B3BA79B3-DE4A-434F-B7A6-EEFE10079EB5}"/>
    <cellStyle name="Neutral 9" xfId="3280" xr:uid="{7B1D4837-9398-4489-8CDE-AB1F3A49A1D4}"/>
    <cellStyle name="no dec" xfId="137" xr:uid="{6B5AFCB0-195F-4C6B-A9DA-183F10B59594}"/>
    <cellStyle name="no dec 2" xfId="1688" xr:uid="{C318ED04-6797-4E74-B2EB-C6DCA2778766}"/>
    <cellStyle name="no dec 2 2" xfId="1689" xr:uid="{DA1701CE-0047-4CB9-96DF-7756C27EA30E}"/>
    <cellStyle name="no dec 3" xfId="1690" xr:uid="{E3748453-43C7-4C72-B00E-448435B6619C}"/>
    <cellStyle name="no dec 3 2" xfId="1691" xr:uid="{74526E16-6411-4F65-A921-B1D2252926A3}"/>
    <cellStyle name="no dec_TMK_สรุปค่าอ้อย-October54" xfId="1692" xr:uid="{F570BED8-1420-4596-92AA-1FBF91A3E4BC}"/>
    <cellStyle name="NonPrint_Heading" xfId="16933" xr:uid="{BE07C3E2-BD1C-470E-B308-BAF97B8E011C}"/>
    <cellStyle name="Norm੎੎" xfId="16934" xr:uid="{F433EC1F-F83E-40E4-BC95-087C704BACBA}"/>
    <cellStyle name="Normal" xfId="0" builtinId="0"/>
    <cellStyle name="Normal - Stile6" xfId="16935" xr:uid="{CDED0493-88C4-4411-B8EF-EF7754619B8E}"/>
    <cellStyle name="Normal - Stile7" xfId="16936" xr:uid="{5CF6E30D-70BA-49D7-AF49-69315D6DDF03}"/>
    <cellStyle name="Normal - Stile8" xfId="16937" xr:uid="{3DF34E6A-C7A2-4675-9515-0ED007A19CBF}"/>
    <cellStyle name="Normal - Style1" xfId="138" xr:uid="{CBB5F66B-DE9A-46E0-B3CF-8D694C76AA56}"/>
    <cellStyle name="Normal - Style1 2" xfId="457" xr:uid="{DBEFE9EA-1396-4BA9-9780-E37222CDE551}"/>
    <cellStyle name="Normal - Style1 3" xfId="1693" xr:uid="{ACCD6673-3EDF-4537-ADB3-BE04F0E2F928}"/>
    <cellStyle name="Normal - Style1 4" xfId="1694" xr:uid="{F513D0C6-6B34-4064-967B-CB73175A2E47}"/>
    <cellStyle name="Normal - Style1 4 2" xfId="1695" xr:uid="{28A7385F-17A0-4DAE-ACF4-5C691A6F70AA}"/>
    <cellStyle name="Normal - Style1 5" xfId="1696" xr:uid="{466652AA-3D79-4BB6-BCAC-7AFAD443C057}"/>
    <cellStyle name="Normal - Style1 5 2" xfId="1697" xr:uid="{398A7AB1-AB09-4610-A05D-D735B84E5EAF}"/>
    <cellStyle name="Normal - Style1 6" xfId="16649" xr:uid="{FF551183-AE6A-4835-94ED-747E4A30B0BA}"/>
    <cellStyle name="Normal - Style1 7" xfId="456" xr:uid="{AAAC9811-0406-4653-857B-A9543D9EB971}"/>
    <cellStyle name="Normal - Style1_73_74_75_76ต้นทุนการผลิตค้างจ่ายและสินค้าสำเร็จรูป04533005เพิ่มฝากปรับโรงงาน" xfId="1698" xr:uid="{72FDB6A1-6934-4667-ACE1-DAE3E79BAB53}"/>
    <cellStyle name="Normal 10" xfId="139" xr:uid="{ED2793A9-78D8-4364-A839-A14F748A3D44}"/>
    <cellStyle name="Normal 10 10" xfId="16650" xr:uid="{80F39992-2ABA-4D16-8C1F-1C262F802FE8}"/>
    <cellStyle name="Normal 10 11" xfId="601" xr:uid="{7DCD4BC9-A3C9-45CF-A114-6964D14AC428}"/>
    <cellStyle name="Normal 10 2" xfId="3338" xr:uid="{866D52C8-3938-4D34-894C-973738528857}"/>
    <cellStyle name="Normal 10 2 2" xfId="7856" xr:uid="{15F1C104-BACD-4208-B3D9-F3DB9CC53817}"/>
    <cellStyle name="Normal 10 2 2 2" xfId="17119" xr:uid="{1A87A5C4-19ED-4B24-8B8B-7456F61052C3}"/>
    <cellStyle name="Normal 10 2 2 2 2" xfId="17479" xr:uid="{17998FC8-EAF0-4E39-A291-C6684E9A02D3}"/>
    <cellStyle name="Normal 10 2 2 2 2 2" xfId="30861" xr:uid="{BC71892B-F511-4091-84C2-DC33BEE034BF}"/>
    <cellStyle name="Normal 10 2 2 2 2 2 2" xfId="32933" xr:uid="{66720855-913D-4C5D-94A5-846ACF6205B1}"/>
    <cellStyle name="Normal 10 2 2 2 2 2 3" xfId="37463" xr:uid="{9F0A34A0-BF57-4F88-9992-1A790E55C3D2}"/>
    <cellStyle name="Normal 10 2 2 2 2 3" xfId="31963" xr:uid="{5AA4BC19-04CC-45AB-B9A9-B0C56C26A1C6}"/>
    <cellStyle name="Normal 10 2 2 2 2 4" xfId="36387" xr:uid="{C397BEC4-101E-4A36-81CF-28AF53BFA559}"/>
    <cellStyle name="Normal 10 2 2 2 3" xfId="17767" xr:uid="{FA9A9190-1302-4C05-938F-C6F8D5E304E0}"/>
    <cellStyle name="Normal 10 2 2 2 3 2" xfId="31136" xr:uid="{F6501197-7FCC-4D92-8521-44C9C5C92454}"/>
    <cellStyle name="Normal 10 2 2 2 3 2 2" xfId="33207" xr:uid="{180048EF-35F9-4D78-95E2-B08778014A8B}"/>
    <cellStyle name="Normal 10 2 2 2 3 2 3" xfId="37737" xr:uid="{3DD4E612-48F6-4E6D-AC37-3098DEBA370E}"/>
    <cellStyle name="Normal 10 2 2 2 3 3" xfId="32241" xr:uid="{05CBF4BC-3B55-4257-B7D5-AE3EDEA97515}"/>
    <cellStyle name="Normal 10 2 2 2 3 4" xfId="36652" xr:uid="{6E89F7DC-EE6A-49FE-8572-376FBD4372B1}"/>
    <cellStyle name="Normal 10 2 2 2 4" xfId="30588" xr:uid="{A3B2BBC1-4E24-471F-86F0-3292D9BADC4B}"/>
    <cellStyle name="Normal 10 2 2 2 4 2" xfId="32661" xr:uid="{DDDB2204-F49A-4167-9682-1911469075FD}"/>
    <cellStyle name="Normal 10 2 2 2 4 3" xfId="37190" xr:uid="{42265BAC-DBAA-4107-8A12-6E1C71C6FB07}"/>
    <cellStyle name="Normal 10 2 2 2 5" xfId="31696" xr:uid="{324FE40C-9F40-468D-98DA-B2E3907C11C7}"/>
    <cellStyle name="Normal 10 2 2 2 6" xfId="36121" xr:uid="{7EAE707A-25B6-41BD-90EB-8DF633EECCEC}"/>
    <cellStyle name="Normal 10 2 2 3" xfId="17478" xr:uid="{2B74EA7B-BB24-47AF-867C-88B5EDB233FB}"/>
    <cellStyle name="Normal 10 2 2 3 2" xfId="30860" xr:uid="{5AA51BD9-C290-4415-8257-B33236D967FB}"/>
    <cellStyle name="Normal 10 2 2 3 2 2" xfId="32932" xr:uid="{97E9E48C-A917-459C-AF1D-579675B97338}"/>
    <cellStyle name="Normal 10 2 2 3 2 3" xfId="37462" xr:uid="{DA3DDF1C-F870-46B9-AECB-EF424DED9618}"/>
    <cellStyle name="Normal 10 2 2 3 3" xfId="31962" xr:uid="{B5FF542E-9B92-4ED3-A870-A69FD9E6DFF1}"/>
    <cellStyle name="Normal 10 2 2 3 4" xfId="36386" xr:uid="{9338A42D-6F00-48BB-A4A8-360A6F603B9A}"/>
    <cellStyle name="Normal 10 2 2 4" xfId="17766" xr:uid="{F8971DE2-C343-4ECD-A43D-AD61F2B65C82}"/>
    <cellStyle name="Normal 10 2 2 4 2" xfId="31135" xr:uid="{61612B74-1F76-4610-AAF5-71E31AADDF11}"/>
    <cellStyle name="Normal 10 2 2 4 2 2" xfId="33206" xr:uid="{551AC9CD-C19C-4283-9530-7ADC8AE6927C}"/>
    <cellStyle name="Normal 10 2 2 4 2 3" xfId="37736" xr:uid="{2BEB7068-B228-463D-8290-BD43505B183A}"/>
    <cellStyle name="Normal 10 2 2 4 3" xfId="32240" xr:uid="{6526B5B0-FC2D-4C13-B843-09A9C546E42F}"/>
    <cellStyle name="Normal 10 2 2 4 4" xfId="36651" xr:uid="{D7144A4C-E75E-44DD-A296-FD3C5F79D5B9}"/>
    <cellStyle name="Normal 10 2 2 5" xfId="30258" xr:uid="{76810523-A02C-4E52-AE0C-182B98766DA7}"/>
    <cellStyle name="Normal 10 2 2 6" xfId="30587" xr:uid="{D60CBCB8-6B10-4042-BEB0-030B8E0150D3}"/>
    <cellStyle name="Normal 10 2 2 6 2" xfId="32660" xr:uid="{D6006618-1F16-4BCC-9FA8-5EB8306EFE0C}"/>
    <cellStyle name="Normal 10 2 2 6 3" xfId="37189" xr:uid="{1194792A-6265-46F3-9C4D-D1CB4D08B9F6}"/>
    <cellStyle name="Normal 10 2 2 7" xfId="31695" xr:uid="{23AEAC27-8D12-4484-92C0-8BB6F1F9C139}"/>
    <cellStyle name="Normal 10 2 2 8" xfId="36120" xr:uid="{929E2DF9-E16F-4DFB-BFC5-658924940A59}"/>
    <cellStyle name="Normal 10 2 3" xfId="17120" xr:uid="{C4A6F95E-3D51-4CFC-97D2-34461F448B8A}"/>
    <cellStyle name="Normal 10 2 3 2" xfId="17480" xr:uid="{31C88AD9-B9EB-456F-9300-E2D04D1DFFDA}"/>
    <cellStyle name="Normal 10 2 3 2 2" xfId="30365" xr:uid="{0085674E-8233-428A-8401-A012B123C952}"/>
    <cellStyle name="Normal 10 2 3 2 2 2" xfId="39226" xr:uid="{7A9BF382-4F7F-4CA0-A8ED-D4FC73EDBF2D}"/>
    <cellStyle name="Normal 10 2 3 2 2 2 2" xfId="42275" xr:uid="{3C864704-2A7F-4DCE-BA0A-F484B0438702}"/>
    <cellStyle name="Normal 10 2 3 2 2 3" xfId="36954" xr:uid="{031125E1-8C47-4739-8CBA-4BF84E84B64E}"/>
    <cellStyle name="Normal 10 2 3 2 2 3 2" xfId="41770" xr:uid="{C46E7247-FEB7-4052-8C0E-1206B4E26262}"/>
    <cellStyle name="Normal 10 2 3 2 2 4" xfId="40233" xr:uid="{CFC244AF-34C9-496A-928E-3AABC5D1487C}"/>
    <cellStyle name="Normal 10 2 3 2 2 4 2" xfId="42899" xr:uid="{7BC2D45E-69AB-4940-874E-F7F96AD25212}"/>
    <cellStyle name="Normal 10 2 3 2 2 5" xfId="41262" xr:uid="{2E887787-62CB-47EC-81C1-F41538867EA4}"/>
    <cellStyle name="Normal 10 2 3 2 2 6" xfId="34787" xr:uid="{9B4C1005-D45E-4282-AAA3-30C1759D4132}"/>
    <cellStyle name="Normal 10 2 3 2 3" xfId="30862" xr:uid="{6CD27D22-71C4-4982-A8AA-1C8A8B5F544F}"/>
    <cellStyle name="Normal 10 2 3 2 3 2" xfId="32934" xr:uid="{DDFDEA21-5911-4ECD-A547-486B6D2DBEED}"/>
    <cellStyle name="Normal 10 2 3 2 3 3" xfId="37464" xr:uid="{F25B5522-5FF5-4F5F-B25D-8C9E28B98AD5}"/>
    <cellStyle name="Normal 10 2 3 2 4" xfId="31964" xr:uid="{E639A21B-C560-4A50-AE1E-98DDD2D7E6FD}"/>
    <cellStyle name="Normal 10 2 3 2 5" xfId="36388" xr:uid="{869F7147-E4AF-4EDF-9EDA-4739D1E2F8BD}"/>
    <cellStyle name="Normal 10 2 3 3" xfId="17768" xr:uid="{F15DD52A-88AE-46CD-972E-27942393994A}"/>
    <cellStyle name="Normal 10 2 3 3 2" xfId="31137" xr:uid="{8FA4D93D-2069-47A2-BB15-B5C8B81FF6AC}"/>
    <cellStyle name="Normal 10 2 3 3 2 2" xfId="33208" xr:uid="{63CEA889-2891-4810-AB2E-9B61C2CD1DE0}"/>
    <cellStyle name="Normal 10 2 3 3 2 3" xfId="37738" xr:uid="{9BD91A46-FBC8-4EBA-93FD-0AEBC04A4C4C}"/>
    <cellStyle name="Normal 10 2 3 3 3" xfId="32242" xr:uid="{7F273FCC-1047-4CE1-9191-18AF095DF499}"/>
    <cellStyle name="Normal 10 2 3 3 4" xfId="36653" xr:uid="{EEF69CC4-51CE-4A7D-829F-123DB77FA237}"/>
    <cellStyle name="Normal 10 2 3 4" xfId="30271" xr:uid="{88AEA475-D9A7-4050-9FFD-7EF6A2B6FB68}"/>
    <cellStyle name="Normal 10 2 3 4 2" xfId="39139" xr:uid="{F119CB03-38F8-4811-8191-B0CD57CAE138}"/>
    <cellStyle name="Normal 10 2 3 4 2 2" xfId="42188" xr:uid="{4A0CA382-F034-4900-8C50-3031D1508C95}"/>
    <cellStyle name="Normal 10 2 3 4 3" xfId="36867" xr:uid="{1BB108A9-59E8-4D85-A2E7-301B05F7C681}"/>
    <cellStyle name="Normal 10 2 3 4 3 2" xfId="41683" xr:uid="{7073DB36-9848-4499-B878-83090C6CC345}"/>
    <cellStyle name="Normal 10 2 3 4 4" xfId="40145" xr:uid="{09A09902-0CC2-4C2E-A63E-F729CB82069B}"/>
    <cellStyle name="Normal 10 2 3 4 4 2" xfId="42811" xr:uid="{713C2788-56A8-4205-9868-240127019A40}"/>
    <cellStyle name="Normal 10 2 3 4 5" xfId="41175" xr:uid="{8AAE6186-9063-49B0-A848-403C8DF9CF97}"/>
    <cellStyle name="Normal 10 2 3 4 6" xfId="34710" xr:uid="{42900CD7-177B-4A2C-8ADC-0F78AB81601B}"/>
    <cellStyle name="Normal 10 2 3 5" xfId="30589" xr:uid="{EE198829-AF0C-48EB-AE8E-4938E501E2B1}"/>
    <cellStyle name="Normal 10 2 3 5 2" xfId="32662" xr:uid="{BC864977-EED0-4056-9994-BB4DC7BEDE75}"/>
    <cellStyle name="Normal 10 2 3 5 3" xfId="37191" xr:uid="{4A26675C-92FF-4790-8418-CAC18EBFCDCC}"/>
    <cellStyle name="Normal 10 2 3 6" xfId="31697" xr:uid="{1B882D4A-0336-4D3A-97F6-2D96D19499F1}"/>
    <cellStyle name="Normal 10 2 3 7" xfId="36122" xr:uid="{7F4C512B-225F-4650-B99C-1B5A2D8BE988}"/>
    <cellStyle name="Normal 10 2 4" xfId="17027" xr:uid="{EE67406E-E6B8-42CD-AFC2-253B980713B8}"/>
    <cellStyle name="Normal 10 2 5" xfId="30101" xr:uid="{9B3DDC16-F63E-4187-8565-5EE8B9ED1680}"/>
    <cellStyle name="Normal 10 2 6" xfId="17001" xr:uid="{4F70D339-7C09-4C9F-A66B-16F00E49EA56}"/>
    <cellStyle name="Normal 10 3" xfId="3471" xr:uid="{98660780-484C-42B8-BD98-5A3B564C471B}"/>
    <cellStyle name="Normal 10 3 2" xfId="7981" xr:uid="{7B5BB801-E043-4AE1-ABCE-7621D7CB09B5}"/>
    <cellStyle name="Normal 10 3 2 2" xfId="17482" xr:uid="{29052550-ACAA-46A4-994B-F2A5D97CC636}"/>
    <cellStyle name="Normal 10 3 2 2 2" xfId="30864" xr:uid="{B575AD2E-F8CE-4489-BB8B-F805B3203A8E}"/>
    <cellStyle name="Normal 10 3 2 2 2 2" xfId="32936" xr:uid="{40D93850-1732-4D15-A2FC-46BD4F96468D}"/>
    <cellStyle name="Normal 10 3 2 2 2 3" xfId="37466" xr:uid="{4FFFC4B2-5B0C-432D-AC24-14B81D21301E}"/>
    <cellStyle name="Normal 10 3 2 2 3" xfId="31966" xr:uid="{8BC9CE0D-E194-40E2-A55B-6B1A09F3FAFE}"/>
    <cellStyle name="Normal 10 3 2 2 4" xfId="36390" xr:uid="{737A38F4-0FF4-4654-9CC9-61164DE834A7}"/>
    <cellStyle name="Normal 10 3 2 3" xfId="17770" xr:uid="{FF24C6AD-22AD-4AAA-BA32-E3ADE6066FAD}"/>
    <cellStyle name="Normal 10 3 2 3 2" xfId="31139" xr:uid="{D24EC1DF-43F4-451F-A8E7-CC5CFBCDD04A}"/>
    <cellStyle name="Normal 10 3 2 3 2 2" xfId="33210" xr:uid="{1A55248B-B9B4-43C3-BE01-CF4C58B42683}"/>
    <cellStyle name="Normal 10 3 2 3 2 3" xfId="37740" xr:uid="{F929FAF0-A11E-40E5-840A-D8A70CDE74C2}"/>
    <cellStyle name="Normal 10 3 2 3 3" xfId="32244" xr:uid="{F181143F-DA0E-43BB-A8AF-9B2A42C276C8}"/>
    <cellStyle name="Normal 10 3 2 3 4" xfId="36655" xr:uid="{5A978043-011B-40C1-8B2F-F239F9D77B3B}"/>
    <cellStyle name="Normal 10 3 2 4" xfId="30283" xr:uid="{ECFBCEC8-957D-4237-BDD2-1E4A7BF86A14}"/>
    <cellStyle name="Normal 10 3 2 4 2" xfId="39147" xr:uid="{B6D64791-F4C1-4098-A4CF-8B1ED5624458}"/>
    <cellStyle name="Normal 10 3 2 4 2 2" xfId="42196" xr:uid="{26871E84-1C16-4710-B219-17ABA65D8CD2}"/>
    <cellStyle name="Normal 10 3 2 4 3" xfId="36875" xr:uid="{32A7CBD8-F63C-4544-8425-DA4C442196CD}"/>
    <cellStyle name="Normal 10 3 2 4 3 2" xfId="41691" xr:uid="{CFDF17B4-0BA7-4BC1-8D52-8CA3F85D6FDC}"/>
    <cellStyle name="Normal 10 3 2 4 4" xfId="40153" xr:uid="{3522B713-4CE4-4140-8109-3FB4E4EC5DD9}"/>
    <cellStyle name="Normal 10 3 2 4 4 2" xfId="42819" xr:uid="{04D5370A-CECD-4ECF-AEBB-D5E9C7C9F2A2}"/>
    <cellStyle name="Normal 10 3 2 4 5" xfId="41183" xr:uid="{57DA589F-FEEF-4107-AA42-89377D7FE351}"/>
    <cellStyle name="Normal 10 3 2 4 6" xfId="34717" xr:uid="{4368D189-B81F-43FA-B0D9-47431D73F6FC}"/>
    <cellStyle name="Normal 10 3 2 5" xfId="30591" xr:uid="{8C7DFD50-26BD-410D-B4C7-3CF87F4BF6A4}"/>
    <cellStyle name="Normal 10 3 2 5 2" xfId="32664" xr:uid="{CF2F740A-22C3-4E29-8AB1-321A20C3E984}"/>
    <cellStyle name="Normal 10 3 2 5 3" xfId="37193" xr:uid="{B7B5FF26-1B1A-46A3-9B3D-32D93E42F92A}"/>
    <cellStyle name="Normal 10 3 2 6" xfId="31699" xr:uid="{0FFFCFC2-20A9-487F-9318-3919089F38C3}"/>
    <cellStyle name="Normal 10 3 2 7" xfId="36124" xr:uid="{35C2B3F3-C607-4F42-8273-0872215F627F}"/>
    <cellStyle name="Normal 10 3 2 8" xfId="17122" xr:uid="{7C8BB646-57F6-41D8-9FEF-B5D9B2F76236}"/>
    <cellStyle name="Normal 10 3 3" xfId="17481" xr:uid="{0EA23D37-F2F2-43F8-9600-6B035762F327}"/>
    <cellStyle name="Normal 10 3 3 2" xfId="30863" xr:uid="{3E64BB10-7A70-473E-84E2-BBE8B7E32AF2}"/>
    <cellStyle name="Normal 10 3 3 2 2" xfId="32935" xr:uid="{FDD4ED7C-8768-4EEC-B8BF-A43FF6298EEA}"/>
    <cellStyle name="Normal 10 3 3 2 3" xfId="37465" xr:uid="{B20EB553-477F-45A6-B5C2-01879823D90A}"/>
    <cellStyle name="Normal 10 3 3 3" xfId="31965" xr:uid="{4F807529-7986-4009-AA60-E6FF62FD640C}"/>
    <cellStyle name="Normal 10 3 3 4" xfId="36389" xr:uid="{D79982D9-C8FC-4978-A660-021D61DBEAFF}"/>
    <cellStyle name="Normal 10 3 4" xfId="17769" xr:uid="{EAECA319-DB8B-449C-8586-CB636F8E2DC7}"/>
    <cellStyle name="Normal 10 3 4 2" xfId="31138" xr:uid="{2E79AFB5-123B-44E4-8D82-C578BE4C45A4}"/>
    <cellStyle name="Normal 10 3 4 2 2" xfId="33209" xr:uid="{509F25DC-7011-4110-BC25-DB2F07C94DEB}"/>
    <cellStyle name="Normal 10 3 4 2 3" xfId="37739" xr:uid="{160EFE27-B663-4CFB-BD30-7CA0DF61165B}"/>
    <cellStyle name="Normal 10 3 4 3" xfId="32243" xr:uid="{9CB76A5E-A3EE-4060-9F65-702DF65D2AB0}"/>
    <cellStyle name="Normal 10 3 4 4" xfId="36654" xr:uid="{327B69D3-388F-4426-8DAF-5B1D9B32FF49}"/>
    <cellStyle name="Normal 10 3 5" xfId="30102" xr:uid="{A423E8E8-793F-46E2-9854-D7E64C6AA658}"/>
    <cellStyle name="Normal 10 3 5 2" xfId="39074" xr:uid="{2426D75D-3F00-41F8-A894-7FEAE46D13EB}"/>
    <cellStyle name="Normal 10 3 5 2 2" xfId="42125" xr:uid="{FC559DB3-E44E-455A-B3ED-ACFB1E4F2C59}"/>
    <cellStyle name="Normal 10 3 5 3" xfId="36798" xr:uid="{ABDEBBEB-FA0A-49A0-9C7D-EEFEB1D4032B}"/>
    <cellStyle name="Normal 10 3 5 3 2" xfId="41618" xr:uid="{06E53213-80B7-41D6-8038-65251232A45E}"/>
    <cellStyle name="Normal 10 3 5 4" xfId="40076" xr:uid="{4B48413D-BB33-4EF9-AA09-3C219D19089D}"/>
    <cellStyle name="Normal 10 3 5 4 2" xfId="42742" xr:uid="{2E09E6B8-BFEC-4BF5-BEC9-3E525FCB4EB5}"/>
    <cellStyle name="Normal 10 3 5 5" xfId="41110" xr:uid="{16E5C5A0-E53C-4847-A3C7-8EC0A0E77188}"/>
    <cellStyle name="Normal 10 3 5 6" xfId="34616" xr:uid="{E39F4828-92B2-412C-B14B-F47A230C7198}"/>
    <cellStyle name="Normal 10 3 6" xfId="30590" xr:uid="{FAC86BFC-9F11-4D3A-A087-D553DAC2500D}"/>
    <cellStyle name="Normal 10 3 6 2" xfId="32663" xr:uid="{7748D876-8416-4826-8943-A91B2A830855}"/>
    <cellStyle name="Normal 10 3 6 3" xfId="37192" xr:uid="{0F11B2B8-D57B-4D9F-82C6-C3227D75864F}"/>
    <cellStyle name="Normal 10 3 7" xfId="31698" xr:uid="{744D07FF-1A01-41B9-B198-83AD4618EE8D}"/>
    <cellStyle name="Normal 10 3 8" xfId="36123" xr:uid="{21DC8172-23EF-477E-B68B-D2F78AD901BC}"/>
    <cellStyle name="Normal 10 3 9" xfId="17121" xr:uid="{29031C32-5644-4F94-B16C-38425BB14FC0}"/>
    <cellStyle name="Normal 10 4" xfId="3853" xr:uid="{44A8C714-7859-4CDD-B0A5-0E6BA68B8172}"/>
    <cellStyle name="Normal 10 4 2" xfId="17483" xr:uid="{246781B7-EC9D-4E47-81D9-71210FBF7992}"/>
    <cellStyle name="Normal 10 4 2 2" xfId="30865" xr:uid="{F250AB8F-D8B0-4A30-834A-F042C80032AF}"/>
    <cellStyle name="Normal 10 4 2 2 2" xfId="32937" xr:uid="{6C93DFBA-0D4D-4780-8096-6CEFB97A57B7}"/>
    <cellStyle name="Normal 10 4 2 2 3" xfId="37467" xr:uid="{B3B5805F-C972-4911-B665-6EAF673D4960}"/>
    <cellStyle name="Normal 10 4 2 3" xfId="31967" xr:uid="{8BC426BF-A46D-4A92-8B7F-06CDAAC84164}"/>
    <cellStyle name="Normal 10 4 2 4" xfId="36391" xr:uid="{00B80ED1-99AA-4161-9A20-28189791EA65}"/>
    <cellStyle name="Normal 10 4 3" xfId="17771" xr:uid="{2BBFFBAB-79C8-4E12-9F05-05B3A6113C2B}"/>
    <cellStyle name="Normal 10 4 3 2" xfId="31140" xr:uid="{8E2DBF52-DB4C-4636-81C6-23D806B611E6}"/>
    <cellStyle name="Normal 10 4 3 2 2" xfId="33211" xr:uid="{EE6AAC89-E60B-4E87-84AE-268AE09E19EF}"/>
    <cellStyle name="Normal 10 4 3 2 3" xfId="37741" xr:uid="{189D67EF-2D9C-496B-AD91-2A8755D5FB76}"/>
    <cellStyle name="Normal 10 4 3 3" xfId="32245" xr:uid="{87611AD8-1790-4EBD-BAB0-3BC15448550B}"/>
    <cellStyle name="Normal 10 4 3 4" xfId="36656" xr:uid="{EA14FF41-D625-4BE9-BBCE-945A1109372C}"/>
    <cellStyle name="Normal 10 4 4" xfId="30282" xr:uid="{4EDEA238-C3EC-4617-8DEC-B37B0093F0B6}"/>
    <cellStyle name="Normal 10 4 4 2" xfId="39146" xr:uid="{1E93BDC9-CA43-4509-A1EE-8F0B318158B7}"/>
    <cellStyle name="Normal 10 4 4 2 2" xfId="42195" xr:uid="{FCFDB146-FA47-43AE-8738-902E48138E09}"/>
    <cellStyle name="Normal 10 4 4 3" xfId="36874" xr:uid="{81C2EA3B-3D2A-4B01-80A9-01DB21657C24}"/>
    <cellStyle name="Normal 10 4 4 3 2" xfId="41690" xr:uid="{4F78112B-799E-449D-8CA4-30B0EA9300B5}"/>
    <cellStyle name="Normal 10 4 4 4" xfId="40152" xr:uid="{237C2DC9-7CC9-40E6-BFCB-1482FBE659DC}"/>
    <cellStyle name="Normal 10 4 4 4 2" xfId="42818" xr:uid="{5BC4F5D2-EC2D-4EA1-9D13-46CB4F37D540}"/>
    <cellStyle name="Normal 10 4 4 5" xfId="41182" xr:uid="{ADF28590-3557-4DEC-9D9A-22B35FF46E92}"/>
    <cellStyle name="Normal 10 4 4 6" xfId="34716" xr:uid="{8A78CFFB-235E-42CC-AEAB-66DF03A62C38}"/>
    <cellStyle name="Normal 10 4 5" xfId="30592" xr:uid="{8E2591D4-5350-4940-9CF0-C9F8E3EE6627}"/>
    <cellStyle name="Normal 10 4 5 2" xfId="32665" xr:uid="{E39FCBF7-A2B3-46BE-AB2B-F297F0C6E32B}"/>
    <cellStyle name="Normal 10 4 5 3" xfId="37194" xr:uid="{6F532569-928D-46ED-A8FB-51B6BC3CB812}"/>
    <cellStyle name="Normal 10 4 6" xfId="31700" xr:uid="{3B2F5EC0-0722-4CFE-A23D-FF137BD03865}"/>
    <cellStyle name="Normal 10 4 7" xfId="36125" xr:uid="{B8EDF561-5A8A-4809-ABD3-836241673606}"/>
    <cellStyle name="Normal 10 4 8" xfId="17123" xr:uid="{58C92062-D9CB-45B1-BB7C-68B7FC50AE9A}"/>
    <cellStyle name="Normal 10 5" xfId="4652" xr:uid="{8654826B-310B-418D-9E04-25BCFACA3330}"/>
    <cellStyle name="Normal 10 5 2" xfId="39073" xr:uid="{70EE12D4-1F03-4696-9845-5D5C2D7798D7}"/>
    <cellStyle name="Normal 10 5 2 2" xfId="42124" xr:uid="{30A4C9F0-EA8D-4A56-88DF-F5F655F8DC4C}"/>
    <cellStyle name="Normal 10 5 3" xfId="36797" xr:uid="{2E8E4DC8-7066-48CC-A0B9-FC16D82DB388}"/>
    <cellStyle name="Normal 10 5 3 2" xfId="41617" xr:uid="{D1D9079F-2D0A-42EC-BC9E-23F3F9C9AED0}"/>
    <cellStyle name="Normal 10 5 4" xfId="40075" xr:uid="{55E475EF-9F52-4920-ADD6-60727C617D82}"/>
    <cellStyle name="Normal 10 5 4 2" xfId="42741" xr:uid="{EDD91BF8-72BB-4D97-A781-48F1279864E0}"/>
    <cellStyle name="Normal 10 5 5" xfId="41109" xr:uid="{79583E59-92ED-4167-B93E-DA7A431FFC17}"/>
    <cellStyle name="Normal 10 5 6" xfId="34615" xr:uid="{6F07FB7D-7D18-4C8B-94A2-B74D439A9A12}"/>
    <cellStyle name="Normal 10 5 7" xfId="30100" xr:uid="{9EDF7821-65D7-407D-9FDD-AF871B9680B4}"/>
    <cellStyle name="Normal 10 6" xfId="5856" xr:uid="{DCF69ADB-A7A9-46FA-B6DD-F47FABB7BF13}"/>
    <cellStyle name="Normal 10 7" xfId="4918" xr:uid="{DD5BABC3-3115-495F-AEFF-AFD53C853240}"/>
    <cellStyle name="Normal 10 8" xfId="7318" xr:uid="{41F50EBC-28B4-4F7C-8D6E-1656C3F884BD}"/>
    <cellStyle name="Normal 10 9" xfId="13075" xr:uid="{73C00956-F2AE-4466-B4DF-85F368D315CC}"/>
    <cellStyle name="Normal 100" xfId="30389" xr:uid="{3C67A087-2BD8-417C-AB79-358FE4018588}"/>
    <cellStyle name="Normal 100 2" xfId="31371" xr:uid="{C3A8F837-9D6C-409B-BDF9-215092AF7893}"/>
    <cellStyle name="Normal 100 2 2" xfId="33441" xr:uid="{79ADF3F2-9E1A-4DF8-81ED-1D1203769052}"/>
    <cellStyle name="Normal 100 2 3" xfId="37982" xr:uid="{F6AE8FC7-AA63-4274-9A81-9B8E03A266E9}"/>
    <cellStyle name="Normal 100 3" xfId="32444" xr:uid="{EA8620DC-E577-4119-99BC-1C2E503C3E12}"/>
    <cellStyle name="Normal 100 4" xfId="36969" xr:uid="{3509D467-7354-4836-9D8D-36265A9A7B9D}"/>
    <cellStyle name="Normal 101" xfId="30387" xr:uid="{78AEA4B4-5D1F-4A7F-AC5F-0442A48A7162}"/>
    <cellStyle name="Normal 101 2" xfId="31369" xr:uid="{5B94EB77-EF01-412E-88D0-1AF44430BD08}"/>
    <cellStyle name="Normal 101 2 2" xfId="33439" xr:uid="{9FC5CF58-1FC3-49DC-AAAF-6790A5A9163C}"/>
    <cellStyle name="Normal 101 2 3" xfId="37980" xr:uid="{C3C7D028-739E-4B43-AEC8-A3A101938EA8}"/>
    <cellStyle name="Normal 101 3" xfId="32442" xr:uid="{3D173E47-2E89-4621-A247-5E9FD5B85DB3}"/>
    <cellStyle name="Normal 101 4" xfId="36967" xr:uid="{297B60C4-52AF-45D8-901D-82248E659D39}"/>
    <cellStyle name="Normal 102" xfId="30388" xr:uid="{8818D948-066E-481F-8E76-65C586219884}"/>
    <cellStyle name="Normal 102 2" xfId="31370" xr:uid="{2B1B8213-2104-48E5-A8D9-A1640D7B6D9F}"/>
    <cellStyle name="Normal 102 2 2" xfId="33440" xr:uid="{588405BA-5FBA-4B9E-872D-23B806D87414}"/>
    <cellStyle name="Normal 102 2 3" xfId="37981" xr:uid="{25B3148A-2262-40F3-9339-626B84E571B9}"/>
    <cellStyle name="Normal 102 3" xfId="32443" xr:uid="{0AFE0D97-BFA8-4B60-8183-CBB06AE6483E}"/>
    <cellStyle name="Normal 102 4" xfId="36968" xr:uid="{6F9E9E14-6ED4-4663-838C-CAC1555851D4}"/>
    <cellStyle name="Normal 103" xfId="30391" xr:uid="{B1376C40-0CE9-439B-B6C8-999F98640CC4}"/>
    <cellStyle name="Normal 103 2" xfId="31373" xr:uid="{016AEC3C-2C3F-4CEA-A4C9-69BD778D946F}"/>
    <cellStyle name="Normal 103 2 2" xfId="33443" xr:uid="{CDC3C815-2815-457B-B9D6-3719B4920321}"/>
    <cellStyle name="Normal 103 2 3" xfId="37985" xr:uid="{4ADADE8D-B939-4267-964A-03C0FB27940E}"/>
    <cellStyle name="Normal 103 3" xfId="32446" xr:uid="{41A8D9B8-680F-4765-83C4-7CD96576884D}"/>
    <cellStyle name="Normal 103 4" xfId="36971" xr:uid="{E97E8B2D-6748-4B22-B8A1-68EF2691A274}"/>
    <cellStyle name="Normal 104" xfId="30393" xr:uid="{0535CFD2-0B28-4B86-8A81-1C6A74A8908D}"/>
    <cellStyle name="Normal 104 2" xfId="31375" xr:uid="{24B61ED1-3380-40B8-8233-DFDDC2A6A4B1}"/>
    <cellStyle name="Normal 104 2 2" xfId="33445" xr:uid="{B02A9C63-F92B-424C-9C22-1D0485F90CDD}"/>
    <cellStyle name="Normal 104 2 3" xfId="37987" xr:uid="{FBDC69BA-27C8-4316-885F-F990A9210732}"/>
    <cellStyle name="Normal 104 3" xfId="32448" xr:uid="{A6B3F6AA-E3A5-4C0B-8C63-77E87B8EB3C8}"/>
    <cellStyle name="Normal 104 4" xfId="36973" xr:uid="{341716AF-E7AF-4161-9E3C-AE9550EE1470}"/>
    <cellStyle name="Normal 105" xfId="30406" xr:uid="{6D27BF6C-0E69-492F-946C-CB1A432B967E}"/>
    <cellStyle name="Normal 105 2" xfId="31388" xr:uid="{5F3C6EAF-2824-450C-B30B-D91798CEB5A6}"/>
    <cellStyle name="Normal 105 2 2" xfId="33458" xr:uid="{84E96439-9BC8-4922-A3E5-D26BC3D51490}"/>
    <cellStyle name="Normal 105 2 3" xfId="38000" xr:uid="{455EF4D0-AF71-4F74-8304-70007192F0B3}"/>
    <cellStyle name="Normal 105 3" xfId="32461" xr:uid="{47889548-20FA-4A36-A801-7F7F12662207}"/>
    <cellStyle name="Normal 105 4" xfId="36986" xr:uid="{372A1533-26BA-41A8-8E8B-8265DC3C91F4}"/>
    <cellStyle name="Normal 106" xfId="30422" xr:uid="{1517BEA2-AAA3-4746-A717-96D3F215C8D8}"/>
    <cellStyle name="Normal 106 2" xfId="31404" xr:uid="{130220BD-795B-4445-A646-ECAFED923503}"/>
    <cellStyle name="Normal 106 2 2" xfId="33474" xr:uid="{1AB69CC6-1517-4AFA-9053-0C41A5DDE774}"/>
    <cellStyle name="Normal 106 2 3" xfId="38016" xr:uid="{0C352ADB-707B-47A4-B8AC-E375929D130D}"/>
    <cellStyle name="Normal 106 3" xfId="32477" xr:uid="{E64F2F83-FBB6-4824-9C8B-60115DD25CE5}"/>
    <cellStyle name="Normal 106 3 2" xfId="39850" xr:uid="{AE7080C9-541C-4E25-952D-E18DAD012023}"/>
    <cellStyle name="Normal 106 3 3" xfId="38417" xr:uid="{46E01E5E-7A0B-4381-8444-9C8A1E042E49}"/>
    <cellStyle name="Normal 106 4" xfId="39244" xr:uid="{DB9D3335-AF67-4EB7-8FA5-BBD664FDB7CE}"/>
    <cellStyle name="Normal 106 5" xfId="37002" xr:uid="{7A9E454C-B8DA-4837-9770-4DADD50CB048}"/>
    <cellStyle name="Normal 107" xfId="30423" xr:uid="{42746834-C825-476D-A573-1D251629ACF4}"/>
    <cellStyle name="Normal 107 2" xfId="31405" xr:uid="{95BAF527-691B-4B7F-95F2-F82EA006F545}"/>
    <cellStyle name="Normal 107 2 2" xfId="33475" xr:uid="{372C7AE6-3267-42A0-B638-CC42CE53BDC0}"/>
    <cellStyle name="Normal 107 2 3" xfId="38017" xr:uid="{E71BBFFF-9418-46BF-80F4-0E6173C39A2A}"/>
    <cellStyle name="Normal 107 3" xfId="32478" xr:uid="{971F326A-3896-4372-9550-7C01767AF0A5}"/>
    <cellStyle name="Normal 107 4" xfId="37003" xr:uid="{3CFA7BFC-69D4-4580-AE20-D3A2D8259BF7}"/>
    <cellStyle name="Normal 108" xfId="30424" xr:uid="{85916A84-7C17-43EE-A790-6E2FBD320F4E}"/>
    <cellStyle name="Normal 108 2" xfId="31406" xr:uid="{A9BF374B-01C5-4047-8EA2-A5144F37F2E3}"/>
    <cellStyle name="Normal 108 2 2" xfId="33476" xr:uid="{891FCCF3-D7A7-4A7F-A817-A9838F0115BD}"/>
    <cellStyle name="Normal 108 2 3" xfId="38018" xr:uid="{0D850168-9C91-47FA-8F31-7239869327DB}"/>
    <cellStyle name="Normal 108 3" xfId="32479" xr:uid="{59BE3A30-B42A-4334-83B0-6587C9E03234}"/>
    <cellStyle name="Normal 108 4" xfId="37004" xr:uid="{36264F19-F016-4D95-BA73-E87BDA89FD19}"/>
    <cellStyle name="Normal 109" xfId="30425" xr:uid="{2124E6A6-9C02-4FA1-8CD8-CC769F51E3CF}"/>
    <cellStyle name="Normal 109 2" xfId="31407" xr:uid="{FB18A585-BB60-4737-81EE-9655B48C0CAE}"/>
    <cellStyle name="Normal 109 2 2" xfId="33477" xr:uid="{0ABF6BE3-4E35-4F09-89A9-95F2D26C06E0}"/>
    <cellStyle name="Normal 109 2 3" xfId="38019" xr:uid="{9FDFF1C2-A800-41D7-A166-C1EA649644F4}"/>
    <cellStyle name="Normal 109 3" xfId="32480" xr:uid="{AA66A1A3-308A-4B0E-880E-3B58755B3FDB}"/>
    <cellStyle name="Normal 109 4" xfId="37005" xr:uid="{8B447BCD-5C9D-4407-A189-005323095CDA}"/>
    <cellStyle name="Normal 11" xfId="140" xr:uid="{AD9E9558-86D6-4D4A-88DA-4531D70A58A6}"/>
    <cellStyle name="Normal 11 2" xfId="10385" xr:uid="{FFD9F097-8520-4F0D-94E1-BF9845FA9263}"/>
    <cellStyle name="Normal 11 2 2" xfId="292" xr:uid="{B7263EBB-F272-46C2-8D96-F6011CB99051}"/>
    <cellStyle name="Normal 11 2 2 2" xfId="39313" xr:uid="{7EFF48B1-6D80-4745-BFD4-1BB653293538}"/>
    <cellStyle name="Normal 11 2 2 2 2" xfId="42327" xr:uid="{B17F7E49-6D6F-4FE4-8E14-95A5B7498B0E}"/>
    <cellStyle name="Normal 11 2 2 3" xfId="37195" xr:uid="{34A1CAB1-B7B6-42AA-B02A-A44957D551AD}"/>
    <cellStyle name="Normal 11 2 2 3 2" xfId="41823" xr:uid="{3F4BEE50-C244-4E0E-982D-F2D603086040}"/>
    <cellStyle name="Normal 11 2 2 4" xfId="40301" xr:uid="{9F8CE4E8-147E-45EC-A8A4-74E3D2E37A48}"/>
    <cellStyle name="Normal 11 2 2 4 2" xfId="42967" xr:uid="{99C40FAB-D6D3-4DA0-B689-F566A41D583A}"/>
    <cellStyle name="Normal 11 2 2 5" xfId="41316" xr:uid="{753A702F-B778-4614-B1F9-63264D7F560E}"/>
    <cellStyle name="Normal 11 2 2 6" xfId="34877" xr:uid="{27919A6C-FB8C-40CC-8791-22993B33B5B8}"/>
    <cellStyle name="Normal 11 2 2 7" xfId="30593" xr:uid="{B937A9BE-399B-4A9A-AF5A-7BB36487F12F}"/>
    <cellStyle name="Normal 11 2 2 8" xfId="10386" xr:uid="{F084361B-5DA0-4D98-8B5B-CB7A12CCFFDD}"/>
    <cellStyle name="Normal 11 2 3" xfId="38937" xr:uid="{E19BE23C-6FB8-4EBF-AF54-B7FC86ACFE93}"/>
    <cellStyle name="Normal 11 2 3 2" xfId="42086" xr:uid="{5980F1E8-B164-4C01-842C-0DD38954407C}"/>
    <cellStyle name="Normal 11 2 4" xfId="36126" xr:uid="{FCBFFC00-36E7-4CA2-8559-318A47C70A46}"/>
    <cellStyle name="Normal 11 2 4 2" xfId="41584" xr:uid="{645C6489-6245-46B7-B37B-CE551A6612AF}"/>
    <cellStyle name="Normal 11 2 5" xfId="39948" xr:uid="{E9BC4213-7770-4B23-847B-ED36A4EACE9E}"/>
    <cellStyle name="Normal 11 2 5 2" xfId="42615" xr:uid="{853EA1D3-62D6-4EA4-86D0-C7A2568B5F05}"/>
    <cellStyle name="Normal 11 2 6" xfId="40825" xr:uid="{90E1476F-4A36-4CB0-B825-591E06A32D37}"/>
    <cellStyle name="Normal 11 2 7" xfId="33765" xr:uid="{3AA3C801-CC3D-4264-A4C7-B4166BB3F906}"/>
    <cellStyle name="Normal 11 2 8" xfId="17124" xr:uid="{0B67EF62-C75E-4A72-93CB-C3AA80BF0767}"/>
    <cellStyle name="Normal 11 3" xfId="16116" xr:uid="{CDD1A027-CFC3-4873-A15D-BE976E9D144B}"/>
    <cellStyle name="Normal 11 3 2" xfId="17125" xr:uid="{094744FC-28D6-4029-B988-24F71A5CD4D6}"/>
    <cellStyle name="Normal 11 4" xfId="30103" xr:uid="{C3BFE187-CE95-4451-B87D-86ACEFA676B1}"/>
    <cellStyle name="Normal 11 4 2" xfId="31306" xr:uid="{B3D02203-FD9A-4022-B3C8-7CAA572BD3DC}"/>
    <cellStyle name="Normal 11 4 2 2" xfId="33377" xr:uid="{ACC73E70-91E6-483C-AD75-600C792DA2B5}"/>
    <cellStyle name="Normal 11 4 2 3" xfId="37918" xr:uid="{C1FB686B-8D19-45B7-A794-F32B17047DF8}"/>
    <cellStyle name="Normal 11 4 3" xfId="32394" xr:uid="{15AB14EA-9D7F-4042-BFCA-3DBE1DC28A17}"/>
    <cellStyle name="Normal 11 4 4" xfId="36799" xr:uid="{42AC60B2-5687-453C-ADE2-1DB4F4410DE2}"/>
    <cellStyle name="Normal 11 5" xfId="1699" xr:uid="{83ECDB4F-42C3-4652-807C-93214C73D101}"/>
    <cellStyle name="Normal 110" xfId="30420" xr:uid="{103F4869-9AF4-47CA-B88C-8CB56B5D1A16}"/>
    <cellStyle name="Normal 110 2" xfId="31402" xr:uid="{D39FDB44-83A0-4234-A653-D48FDDEB984B}"/>
    <cellStyle name="Normal 110 2 2" xfId="33472" xr:uid="{155A0440-FBFF-4758-9635-099FF517C3C5}"/>
    <cellStyle name="Normal 110 2 3" xfId="38014" xr:uid="{AECEBC3B-7618-488B-8153-549D90D697AB}"/>
    <cellStyle name="Normal 110 3" xfId="32475" xr:uid="{67669EEF-A750-4D99-BDB4-8F538754D76B}"/>
    <cellStyle name="Normal 110 4" xfId="37000" xr:uid="{5B133A3B-4D15-4A6C-98C3-B141C17F65CC}"/>
    <cellStyle name="Normal 111" xfId="30419" xr:uid="{1549AEBE-4DFC-43ED-929A-154531E266F5}"/>
    <cellStyle name="Normal 111 2" xfId="31401" xr:uid="{4945C37C-4EBD-450A-A8B8-9D8F2ED7B621}"/>
    <cellStyle name="Normal 111 2 2" xfId="33471" xr:uid="{5701F537-C5F5-46D6-B2AF-AB39221A70DD}"/>
    <cellStyle name="Normal 111 2 3" xfId="38013" xr:uid="{D690755E-D78D-4A79-9FF4-219F1543E7E4}"/>
    <cellStyle name="Normal 111 3" xfId="32474" xr:uid="{A9796967-F39C-4379-81D7-8944E255FB9C}"/>
    <cellStyle name="Normal 111 4" xfId="36999" xr:uid="{79646F5F-A125-45AD-B523-62DBDA615FFC}"/>
    <cellStyle name="Normal 112" xfId="30426" xr:uid="{CEA6C081-50E4-4F44-8C3B-A947FBFCC52E}"/>
    <cellStyle name="Normal 112 2" xfId="31408" xr:uid="{AEB976E5-66F2-4F50-8564-D576FE350D13}"/>
    <cellStyle name="Normal 113" xfId="30427" xr:uid="{D0E7838A-0DDC-4163-8651-84091FE52800}"/>
    <cellStyle name="Normal 113 2" xfId="31409" xr:uid="{529BF2D1-1D55-4376-B816-8F4FC4C27C63}"/>
    <cellStyle name="Normal 113 2 2" xfId="33478" xr:uid="{512BEAC0-4D07-43F7-817F-7D1B387FE9F2}"/>
    <cellStyle name="Normal 113 2 3" xfId="38020" xr:uid="{9A873141-E92E-4F55-B81C-4B8FAB2FBCED}"/>
    <cellStyle name="Normal 113 3" xfId="32481" xr:uid="{CD35A912-0B4A-4784-A331-385358577573}"/>
    <cellStyle name="Normal 113 4" xfId="37006" xr:uid="{96F68D85-628F-4D77-ACAB-67172518D222}"/>
    <cellStyle name="Normal 114" xfId="30428" xr:uid="{D4B8D620-911B-44A1-A440-AC42F804A056}"/>
    <cellStyle name="Normal 114 2" xfId="31410" xr:uid="{761A26CF-4106-4D71-BA53-5BC6B98FB611}"/>
    <cellStyle name="Normal 114 2 2" xfId="33479" xr:uid="{38FCE9E5-4939-4347-820F-3129A399EAE7}"/>
    <cellStyle name="Normal 114 2 3" xfId="38021" xr:uid="{2B4B860F-65BB-4590-B13E-B9CB5A12C7CB}"/>
    <cellStyle name="Normal 114 3" xfId="32482" xr:uid="{B5A35036-F3C0-4EE4-BEFC-6EFB707D40C5}"/>
    <cellStyle name="Normal 114 4" xfId="37007" xr:uid="{7A401369-ED22-4BF8-B893-4BBFA2CE6924}"/>
    <cellStyle name="Normal 115" xfId="30434" xr:uid="{3176E1CB-38D4-4B5D-AAC9-A5749BFC82BF}"/>
    <cellStyle name="Normal 116" xfId="30430" xr:uid="{385FEB0B-8140-4507-9361-5F2D1E25DBDC}"/>
    <cellStyle name="Normal 116 2" xfId="32496" xr:uid="{244AC73C-EFB1-4ED0-9792-37A7F7BF92EE}"/>
    <cellStyle name="Normal 116 3" xfId="37021" xr:uid="{EB56C317-FFE1-42FE-82CA-0AADE59584AB}"/>
    <cellStyle name="Normal 117" xfId="30489" xr:uid="{E5D4DC60-B958-43F0-84CB-02AEAA5E3A80}"/>
    <cellStyle name="Normal 117 2" xfId="32562" xr:uid="{945A8257-5C05-4007-B22C-A68F1861F3BD}"/>
    <cellStyle name="Normal 117 3" xfId="37090" xr:uid="{76EE6F2C-4090-45EC-A4E4-7D3B83454A89}"/>
    <cellStyle name="Normal 118" xfId="30760" xr:uid="{70B135D2-F0D3-49AC-A990-D79166F4F22F}"/>
    <cellStyle name="Normal 118 2" xfId="32832" xr:uid="{787AF841-3F45-4E23-8467-A7B0122BD3D8}"/>
    <cellStyle name="Normal 118 3" xfId="37363" xr:uid="{47387A46-6D95-4F76-B960-1B40B1B8217D}"/>
    <cellStyle name="Normal 119" xfId="31334" xr:uid="{198A775C-C28E-4B78-AB17-A423DACBC5BA}"/>
    <cellStyle name="Normal 119 2" xfId="33405" xr:uid="{0911145F-D188-4BC5-939E-3F81D6ADE4F2}"/>
    <cellStyle name="Normal 119 3" xfId="37946" xr:uid="{B84D161A-C6AD-40A8-9499-27C884045F77}"/>
    <cellStyle name="Normal 12" xfId="141" xr:uid="{D8288AB4-09BE-41E9-A617-921863137589}"/>
    <cellStyle name="Normal 12 2" xfId="10387" xr:uid="{70095692-2143-4749-AF07-A83177FDB535}"/>
    <cellStyle name="Normal 12 2 10" xfId="17126" xr:uid="{1513A317-AFCF-4022-BE16-25D2E5015ACB}"/>
    <cellStyle name="Normal 12 2 2" xfId="10388" xr:uid="{6480F4FC-609B-4811-BC24-458B782D8974}"/>
    <cellStyle name="Normal 12 2 2 2" xfId="17128" xr:uid="{34C288E9-C749-44D3-AA56-6F0374B5FFF9}"/>
    <cellStyle name="Normal 12 2 2 2 2" xfId="17486" xr:uid="{1D8D775B-C9E3-46CC-B73A-7B156232B888}"/>
    <cellStyle name="Normal 12 2 2 2 2 2" xfId="30868" xr:uid="{C4005D89-75F1-43CF-A5C2-34A07729C632}"/>
    <cellStyle name="Normal 12 2 2 2 2 2 2" xfId="32940" xr:uid="{D0D67F24-5D4F-43D0-98E2-8ED653245C4F}"/>
    <cellStyle name="Normal 12 2 2 2 2 2 3" xfId="37470" xr:uid="{6F9E2EA8-E6BF-499C-8B40-13447E93F68D}"/>
    <cellStyle name="Normal 12 2 2 2 2 3" xfId="31970" xr:uid="{9EE288F1-E3C9-4817-9066-66BD7B47FDD4}"/>
    <cellStyle name="Normal 12 2 2 2 2 4" xfId="36394" xr:uid="{F51C7690-2A36-426A-B02E-87ABC8D47A31}"/>
    <cellStyle name="Normal 12 2 2 2 3" xfId="17774" xr:uid="{F1FC6AD7-08DE-4344-A4DF-6147ECB0FF65}"/>
    <cellStyle name="Normal 12 2 2 2 3 2" xfId="31143" xr:uid="{C0021AAE-B5C0-4FB8-BF10-5A2BA694892E}"/>
    <cellStyle name="Normal 12 2 2 2 3 2 2" xfId="33214" xr:uid="{C329A778-A13D-4F12-BA26-035A6E167673}"/>
    <cellStyle name="Normal 12 2 2 2 3 2 3" xfId="37744" xr:uid="{0C0E68F0-AB6A-48B2-B487-F33BB4238193}"/>
    <cellStyle name="Normal 12 2 2 2 3 3" xfId="32248" xr:uid="{08914625-3A3A-408C-807B-EB5AB29CED4E}"/>
    <cellStyle name="Normal 12 2 2 2 3 4" xfId="36659" xr:uid="{B26629A9-7966-407B-A27E-FBDC52EE8150}"/>
    <cellStyle name="Normal 12 2 2 2 4" xfId="30596" xr:uid="{350E66DF-3774-4355-A86D-10A74F83FBDB}"/>
    <cellStyle name="Normal 12 2 2 2 4 2" xfId="32668" xr:uid="{31D0D591-8859-4F31-BB62-43E4A136F303}"/>
    <cellStyle name="Normal 12 2 2 2 4 3" xfId="37198" xr:uid="{67574CBB-B5A4-47A7-B944-7185069D0218}"/>
    <cellStyle name="Normal 12 2 2 2 5" xfId="31703" xr:uid="{C712A4D5-66D6-40F7-B621-910C9CCA0F67}"/>
    <cellStyle name="Normal 12 2 2 2 6" xfId="36129" xr:uid="{B272E11C-9E0E-4B47-8D9E-AD6781B8D02C}"/>
    <cellStyle name="Normal 12 2 2 3" xfId="17485" xr:uid="{320194F3-E3F6-4D26-84F1-A4B5D607D150}"/>
    <cellStyle name="Normal 12 2 2 3 2" xfId="30867" xr:uid="{0FBFBDB3-8FA7-4512-BDBD-BCEDBA79231E}"/>
    <cellStyle name="Normal 12 2 2 3 2 2" xfId="32939" xr:uid="{94E4A254-2D20-484F-B71F-D5B61E69C7A2}"/>
    <cellStyle name="Normal 12 2 2 3 2 3" xfId="37469" xr:uid="{F3E4F4C9-04F3-4063-B8B4-CBF5561F6539}"/>
    <cellStyle name="Normal 12 2 2 3 3" xfId="31969" xr:uid="{392412A9-D358-43A0-8788-A7D5E32CB050}"/>
    <cellStyle name="Normal 12 2 2 3 4" xfId="36393" xr:uid="{8940DCE7-EE89-4042-BCF8-CBE0AF0A5983}"/>
    <cellStyle name="Normal 12 2 2 4" xfId="17773" xr:uid="{C20ACFF8-5BD9-434F-BCC7-CF875BF68FF5}"/>
    <cellStyle name="Normal 12 2 2 4 2" xfId="31142" xr:uid="{73C9E4DD-96C4-4CDC-9828-A47D1DB7AAF8}"/>
    <cellStyle name="Normal 12 2 2 4 2 2" xfId="33213" xr:uid="{5CCB230E-E6EA-4F75-837C-DB11734AE443}"/>
    <cellStyle name="Normal 12 2 2 4 2 3" xfId="37743" xr:uid="{E1B99A5C-2BF2-4BE9-B161-EAB6B2027A4D}"/>
    <cellStyle name="Normal 12 2 2 4 3" xfId="32247" xr:uid="{394D3A33-1DFB-494A-8E94-40FF1A8A5D8D}"/>
    <cellStyle name="Normal 12 2 2 4 4" xfId="36658" xr:uid="{A600C52A-3E04-43BE-9D81-87479224825A}"/>
    <cellStyle name="Normal 12 2 2 5" xfId="30595" xr:uid="{5B83DEDD-CE0D-403F-AB20-6A8614A4EAC1}"/>
    <cellStyle name="Normal 12 2 2 5 2" xfId="32667" xr:uid="{D10E671F-6A76-4D5E-A46A-4A1B34348FF1}"/>
    <cellStyle name="Normal 12 2 2 5 3" xfId="37197" xr:uid="{AD4F6504-0EAC-45DF-B1C0-187801594DAF}"/>
    <cellStyle name="Normal 12 2 2 6" xfId="31702" xr:uid="{5EDC47F0-B5C6-4657-9729-273994BD220E}"/>
    <cellStyle name="Normal 12 2 2 7" xfId="36128" xr:uid="{26C86ECB-7377-4F69-9C06-2A89695D007C}"/>
    <cellStyle name="Normal 12 2 2 8" xfId="17127" xr:uid="{BE9529BE-4F9B-4535-B90D-1527BAE699C6}"/>
    <cellStyle name="Normal 12 2 3" xfId="17129" xr:uid="{CAB01DC6-4F15-4A63-8686-42C1B23778A5}"/>
    <cellStyle name="Normal 12 2 3 2" xfId="17487" xr:uid="{0317FA6C-0B20-409B-9DA0-7FC8BECFA7B7}"/>
    <cellStyle name="Normal 12 2 3 2 2" xfId="30869" xr:uid="{6A0FD6C3-31CC-48C0-816E-05861A8393A8}"/>
    <cellStyle name="Normal 12 2 3 2 2 2" xfId="32941" xr:uid="{3B37964A-7C53-4E7D-B591-6EDD0FCEA979}"/>
    <cellStyle name="Normal 12 2 3 2 2 3" xfId="37471" xr:uid="{C64E3831-F551-4BBB-9DA3-98160C002D57}"/>
    <cellStyle name="Normal 12 2 3 2 3" xfId="31971" xr:uid="{83B6F738-830F-459A-8559-1853ABD82EB2}"/>
    <cellStyle name="Normal 12 2 3 2 4" xfId="36395" xr:uid="{5E6DF4DD-68A4-43DE-8B98-CC0F08478856}"/>
    <cellStyle name="Normal 12 2 3 3" xfId="17775" xr:uid="{BB12A456-6D9B-4DA5-AAF9-E7AB2A3A919C}"/>
    <cellStyle name="Normal 12 2 3 3 2" xfId="31144" xr:uid="{7E4CA76C-6440-4B76-A2BF-34F38705FDE7}"/>
    <cellStyle name="Normal 12 2 3 3 2 2" xfId="33215" xr:uid="{14EB65E9-4646-4892-A40A-AE3B29A85F49}"/>
    <cellStyle name="Normal 12 2 3 3 2 3" xfId="37745" xr:uid="{3CF1CDD8-D51F-44A2-8A67-5780D7400F63}"/>
    <cellStyle name="Normal 12 2 3 3 3" xfId="32249" xr:uid="{7E4DBD55-A040-4521-8D4A-72A36965C861}"/>
    <cellStyle name="Normal 12 2 3 3 4" xfId="36660" xr:uid="{A655C5BC-EEE8-460D-9E24-6E046E7D8ADB}"/>
    <cellStyle name="Normal 12 2 3 4" xfId="30597" xr:uid="{2A26E75B-3472-4EE3-89B1-554527BE3AF4}"/>
    <cellStyle name="Normal 12 2 3 4 2" xfId="32669" xr:uid="{FAAEACA4-CD29-41A2-B8A6-E54659D37D37}"/>
    <cellStyle name="Normal 12 2 3 4 3" xfId="37199" xr:uid="{794E1CBE-C114-4087-9D31-3014A2A0B6EF}"/>
    <cellStyle name="Normal 12 2 3 5" xfId="31704" xr:uid="{83E4A86E-6973-4858-BE23-8A6CCFCDA774}"/>
    <cellStyle name="Normal 12 2 3 6" xfId="36130" xr:uid="{A6412A93-AE18-4FFD-9A30-C0D21182AAF7}"/>
    <cellStyle name="Normal 12 2 4" xfId="17484" xr:uid="{9D21D1FC-B657-4E8C-883C-19E1666FD8D1}"/>
    <cellStyle name="Normal 12 2 4 2" xfId="30866" xr:uid="{3C7CB319-B87C-4149-BB64-52F9F485D703}"/>
    <cellStyle name="Normal 12 2 4 2 2" xfId="32938" xr:uid="{D761C414-21CA-4EEC-AFB5-28960E87BC56}"/>
    <cellStyle name="Normal 12 2 4 2 3" xfId="37468" xr:uid="{F82783DE-A034-48EE-8C4C-320F27BCAD36}"/>
    <cellStyle name="Normal 12 2 4 3" xfId="31968" xr:uid="{5B859A51-B131-4280-826C-457018D9134B}"/>
    <cellStyle name="Normal 12 2 4 4" xfId="36392" xr:uid="{4DFB2AC5-7B9C-4847-81FC-C1F40E7C2D93}"/>
    <cellStyle name="Normal 12 2 5" xfId="17772" xr:uid="{E3F3437C-980F-453C-9937-3DE6496FF2D3}"/>
    <cellStyle name="Normal 12 2 5 2" xfId="31141" xr:uid="{AFC614C6-83DA-49A3-8CD2-514C8D904E77}"/>
    <cellStyle name="Normal 12 2 5 2 2" xfId="33212" xr:uid="{D7BDD426-615D-4509-AB4A-B8C54D354AB3}"/>
    <cellStyle name="Normal 12 2 5 2 3" xfId="37742" xr:uid="{3DBAA8B8-9BB1-4719-9382-789290F50B0E}"/>
    <cellStyle name="Normal 12 2 5 3" xfId="32246" xr:uid="{AEFE8CC2-7077-4357-B225-25511F6A72B5}"/>
    <cellStyle name="Normal 12 2 5 4" xfId="36657" xr:uid="{64332A89-0345-4BD1-99B3-89C691BBF6F9}"/>
    <cellStyle name="Normal 12 2 6" xfId="30284" xr:uid="{26BE4D5E-2686-4AC7-ADAE-4F144B1CF94B}"/>
    <cellStyle name="Normal 12 2 6 2" xfId="39148" xr:uid="{A66E748C-5406-4EF4-A3EF-4B9E748044B7}"/>
    <cellStyle name="Normal 12 2 6 2 2" xfId="42197" xr:uid="{9DF35DB4-195E-4945-AB1B-AB403A4F9A71}"/>
    <cellStyle name="Normal 12 2 6 3" xfId="36876" xr:uid="{0EFCBE12-DC68-438D-B163-01497055FACD}"/>
    <cellStyle name="Normal 12 2 6 3 2" xfId="41692" xr:uid="{2D10ECDB-1566-422C-B168-B76104BC258F}"/>
    <cellStyle name="Normal 12 2 6 4" xfId="40154" xr:uid="{13AD2041-FE06-4055-BD2B-831190618C00}"/>
    <cellStyle name="Normal 12 2 6 4 2" xfId="42820" xr:uid="{A3399844-E6CA-494D-8197-1645D1BF57CC}"/>
    <cellStyle name="Normal 12 2 6 5" xfId="41184" xr:uid="{09694B2F-D084-4E19-A21A-64DF1535BF6F}"/>
    <cellStyle name="Normal 12 2 6 6" xfId="34718" xr:uid="{6D525FC9-77AB-4B0F-AEC0-21D5C7343424}"/>
    <cellStyle name="Normal 12 2 7" xfId="30594" xr:uid="{95E3E726-3EDA-4BDC-BAE0-9F339D6B34BF}"/>
    <cellStyle name="Normal 12 2 7 2" xfId="32666" xr:uid="{BA8382D9-9FA2-4D05-900B-EAAF8E66568E}"/>
    <cellStyle name="Normal 12 2 7 3" xfId="37196" xr:uid="{4F9A7E32-A670-4215-AB34-A1ABDC675ABE}"/>
    <cellStyle name="Normal 12 2 8" xfId="31701" xr:uid="{421B76AD-EE83-4370-AEC2-9951CC899616}"/>
    <cellStyle name="Normal 12 2 9" xfId="36127" xr:uid="{8D46465F-8363-4DBD-BA66-5003315C1854}"/>
    <cellStyle name="Normal 12 3" xfId="13076" xr:uid="{ED257128-1F04-4CBF-9019-00F0F1234770}"/>
    <cellStyle name="Normal 12 3 2" xfId="17130" xr:uid="{EB67FA10-F562-4142-A13C-9C9BD6BCC0C4}"/>
    <cellStyle name="Normal 12 4" xfId="16117" xr:uid="{436FCF9A-A4E9-441F-88D8-1EBCC5393E8B}"/>
    <cellStyle name="Normal 12 4 2" xfId="39075" xr:uid="{48B89AE3-B26B-47EC-BFCA-2B7DD708EB8D}"/>
    <cellStyle name="Normal 12 4 2 2" xfId="42126" xr:uid="{DE56E43B-690F-4253-B0B7-7B8F3C27BE4C}"/>
    <cellStyle name="Normal 12 4 3" xfId="36800" xr:uid="{B87208F9-0C07-45D6-BC8D-7B92C99A7DC6}"/>
    <cellStyle name="Normal 12 4 3 2" xfId="41619" xr:uid="{876F41E4-3697-4A04-A3AD-A4225A066240}"/>
    <cellStyle name="Normal 12 4 4" xfId="40077" xr:uid="{3DE41884-18E2-4A8B-A326-5A64C73CE0B7}"/>
    <cellStyle name="Normal 12 4 4 2" xfId="42743" xr:uid="{578599F5-FA2A-4F90-8A4E-0536726FFB16}"/>
    <cellStyle name="Normal 12 4 5" xfId="41111" xr:uid="{388CC11B-AF91-43E2-9DC4-3837EBD1C4E6}"/>
    <cellStyle name="Normal 12 4 6" xfId="34617" xr:uid="{094D6084-CEA7-4FEC-9055-380D628B65E9}"/>
    <cellStyle name="Normal 12 4 7" xfId="30104" xr:uid="{DBAF1265-F532-4050-AA58-42EBFFEF6D51}"/>
    <cellStyle name="Normal 12 5" xfId="16651" xr:uid="{B3122F94-A784-4E8E-AADF-6E322993D765}"/>
    <cellStyle name="Normal 12 6" xfId="1700" xr:uid="{41BE6AF2-ACED-4A34-817E-B27C23341B29}"/>
    <cellStyle name="Normal 120" xfId="31285" xr:uid="{D55E9829-EBDA-4C49-B60B-CF666D1B160F}"/>
    <cellStyle name="Normal 120 2" xfId="33356" xr:uid="{7901AF35-6033-4324-B803-1A07C026C045}"/>
    <cellStyle name="Normal 120 3" xfId="37898" xr:uid="{85C7C3B7-9836-4906-9CB1-87A05275C467}"/>
    <cellStyle name="Normal 121" xfId="30432" xr:uid="{9D4AE542-AB39-4D6A-B7F6-B1FF4DBFC78E}"/>
    <cellStyle name="Normal 121 2" xfId="32498" xr:uid="{5C5514C5-5A01-475E-8929-D1A4DA58095F}"/>
    <cellStyle name="Normal 121 3" xfId="37023" xr:uid="{9DA3F1EF-C51D-4D76-B991-851934016BA9}"/>
    <cellStyle name="Normal 122" xfId="31305" xr:uid="{3906662E-179B-4127-B732-AD6C6B887FF0}"/>
    <cellStyle name="Normal 122 2" xfId="33376" xr:uid="{4BBC342E-7120-48A5-8FBA-F2BC1F293FD6}"/>
    <cellStyle name="Normal 122 3" xfId="37917" xr:uid="{2132DCAB-A223-4A36-981E-65EFBC62DD37}"/>
    <cellStyle name="Normal 123" xfId="31441" xr:uid="{AD57A5A1-BC00-442F-B0F7-8B61646F473B}"/>
    <cellStyle name="Normal 123 2" xfId="33510" xr:uid="{DFDA3C2F-8683-4108-AA2E-849EE6ABE79A}"/>
    <cellStyle name="Normal 123 3" xfId="38052" xr:uid="{80C2D476-5F05-44A5-B973-19945EB83A86}"/>
    <cellStyle name="Normal 124" xfId="31282" xr:uid="{2FAC7889-80E6-47A7-854F-A3BF351B38AC}"/>
    <cellStyle name="Normal 124 2" xfId="33353" xr:uid="{D6B8B960-6D53-4148-9C91-D3096681C7BA}"/>
    <cellStyle name="Normal 124 3" xfId="37895" xr:uid="{E863DE19-AE10-43D9-AB72-D147FAA86A20}"/>
    <cellStyle name="Normal 125" xfId="31439" xr:uid="{5D58465E-3CEB-4FEE-9E07-EB587E9B5565}"/>
    <cellStyle name="Normal 125 2" xfId="33508" xr:uid="{1D7C1055-237C-48F6-A3BC-7ABE094C9F83}"/>
    <cellStyle name="Normal 125 3" xfId="38050" xr:uid="{92460B88-A3BB-47A3-BEB3-CA78B4CD6AB7}"/>
    <cellStyle name="Normal 126" xfId="31506" xr:uid="{5A246336-1926-4A4E-AC50-099001E8F91B}"/>
    <cellStyle name="Normal 126 2" xfId="33575" xr:uid="{7A42CF2D-02E3-49EB-B1B4-D0583F9DF1A0}"/>
    <cellStyle name="Normal 126 3" xfId="38117" xr:uid="{FD4C61F2-5635-40DE-AEF5-17D130B7123F}"/>
    <cellStyle name="Normal 127" xfId="31509" xr:uid="{C98DA64D-E267-4B8E-ACCA-E072C9659BCA}"/>
    <cellStyle name="Normal 127 2" xfId="33578" xr:uid="{37E4CC38-54A9-4FD1-AE88-3291B999D082}"/>
    <cellStyle name="Normal 127 3" xfId="38120" xr:uid="{93E2CA78-36A7-457A-A459-FB6D277401DD}"/>
    <cellStyle name="Normal 128" xfId="31507" xr:uid="{BCD5114E-B230-40A8-900D-2D98BBD97778}"/>
    <cellStyle name="Normal 128 2" xfId="33576" xr:uid="{3A3CA7D2-95EC-4C5E-BEAB-DBD81710CD6D}"/>
    <cellStyle name="Normal 128 3" xfId="38118" xr:uid="{440C0B24-9239-4AEC-A103-2D03A1C7AD70}"/>
    <cellStyle name="Normal 129" xfId="31508" xr:uid="{3242AFB3-8981-4C20-85E7-6606214267EF}"/>
    <cellStyle name="Normal 129 2" xfId="33577" xr:uid="{C77FBF11-7288-467F-B522-DBB19936FB30}"/>
    <cellStyle name="Normal 129 3" xfId="38119" xr:uid="{82CAA923-687D-4EE5-A3D9-6F308D19B544}"/>
    <cellStyle name="Normal 13" xfId="142" xr:uid="{750A59DE-6506-46B0-B970-F2B3D5ADEC70}"/>
    <cellStyle name="Normal 13 2" xfId="10389" xr:uid="{B8803B05-08F9-45F2-8105-CAEFB6D6607F}"/>
    <cellStyle name="Normal 13 2 10" xfId="16770" xr:uid="{822E00AC-DD25-41EF-A7BA-65016BC348BF}"/>
    <cellStyle name="Normal 13 2 2" xfId="10390" xr:uid="{D8E5E5D2-06B6-4E24-9312-87B5AC5B5FFE}"/>
    <cellStyle name="Normal 13 2 2 2" xfId="17131" xr:uid="{41439E7B-222B-4A44-A136-DCB86174846E}"/>
    <cellStyle name="Normal 13 2 2 2 2" xfId="17132" xr:uid="{790A9A97-A530-4824-8810-94EAE61757E5}"/>
    <cellStyle name="Normal 13 2 2 2 2 2" xfId="17489" xr:uid="{87268A32-EFDE-4F8E-8AC7-8C92EA85A92E}"/>
    <cellStyle name="Normal 13 2 2 2 2 2 2" xfId="30871" xr:uid="{6D436421-3152-4046-BDB9-65DB091005B8}"/>
    <cellStyle name="Normal 13 2 2 2 2 2 2 2" xfId="32943" xr:uid="{7ADDD566-DA88-43AA-8419-CC2720531A21}"/>
    <cellStyle name="Normal 13 2 2 2 2 2 2 3" xfId="37473" xr:uid="{01A757A4-23A1-4F51-8E15-ED05A1AD19BF}"/>
    <cellStyle name="Normal 13 2 2 2 2 2 3" xfId="31973" xr:uid="{3A08EA10-F6EA-4D65-96F7-1CFEE77C30E5}"/>
    <cellStyle name="Normal 13 2 2 2 2 2 4" xfId="36397" xr:uid="{CDF60383-15DB-40E1-A99D-3C2053B78779}"/>
    <cellStyle name="Normal 13 2 2 2 2 3" xfId="17777" xr:uid="{1B4F28BA-AC82-4DB8-9A09-6A5C9DDE01C8}"/>
    <cellStyle name="Normal 13 2 2 2 2 3 2" xfId="31146" xr:uid="{11589429-A399-4BC6-B900-DA9052DCFAEC}"/>
    <cellStyle name="Normal 13 2 2 2 2 3 2 2" xfId="33217" xr:uid="{65DB8ABC-7D5C-4760-8946-F01B0330EE59}"/>
    <cellStyle name="Normal 13 2 2 2 2 3 2 3" xfId="37747" xr:uid="{501603AE-6877-48FF-8BE1-4CCF9AA16856}"/>
    <cellStyle name="Normal 13 2 2 2 2 3 3" xfId="32251" xr:uid="{8EB73E35-CC24-42E1-8557-4233203FB24C}"/>
    <cellStyle name="Normal 13 2 2 2 2 3 4" xfId="36662" xr:uid="{D84D617D-4728-4B1F-AAEF-A0A7E58A17DF}"/>
    <cellStyle name="Normal 13 2 2 2 2 4" xfId="30599" xr:uid="{E410024D-A448-46CB-BCFA-746749F5FE6B}"/>
    <cellStyle name="Normal 13 2 2 2 2 4 2" xfId="32671" xr:uid="{0D06242E-9355-440A-BF90-55E891F53F8A}"/>
    <cellStyle name="Normal 13 2 2 2 2 4 3" xfId="37201" xr:uid="{35954D7E-4D73-4D17-8082-054E762BDEDF}"/>
    <cellStyle name="Normal 13 2 2 2 2 5" xfId="31706" xr:uid="{A4C686E4-B345-41D2-9E2B-11C5509F8E9A}"/>
    <cellStyle name="Normal 13 2 2 2 2 6" xfId="36132" xr:uid="{95F78E4D-BF14-41A4-BE4C-C3BE3BD0CAB9}"/>
    <cellStyle name="Normal 13 2 2 2 3" xfId="17488" xr:uid="{C97FFD54-A0A7-4812-B06D-6203412413A1}"/>
    <cellStyle name="Normal 13 2 2 2 3 2" xfId="30870" xr:uid="{ADBB4A2D-D259-4904-B045-354F8629C57A}"/>
    <cellStyle name="Normal 13 2 2 2 3 2 2" xfId="32942" xr:uid="{AC676CD9-DEC7-4841-82F1-F8AA5A80879A}"/>
    <cellStyle name="Normal 13 2 2 2 3 2 3" xfId="37472" xr:uid="{0767B240-FD63-4996-B6CF-4EF023C2B081}"/>
    <cellStyle name="Normal 13 2 2 2 3 3" xfId="31972" xr:uid="{CF99EDF0-B17D-4692-87D2-64A754995AB6}"/>
    <cellStyle name="Normal 13 2 2 2 3 4" xfId="36396" xr:uid="{509384D7-D211-45B4-9755-1CF40237BC31}"/>
    <cellStyle name="Normal 13 2 2 2 4" xfId="17776" xr:uid="{718CED59-6F6C-4EB2-A095-EB782BFE3F1F}"/>
    <cellStyle name="Normal 13 2 2 2 4 2" xfId="31145" xr:uid="{03359DFB-5FAB-4786-8325-B5A21B1ED46E}"/>
    <cellStyle name="Normal 13 2 2 2 4 2 2" xfId="33216" xr:uid="{F4930AAB-9E96-460E-98C7-E61BD3484496}"/>
    <cellStyle name="Normal 13 2 2 2 4 2 3" xfId="37746" xr:uid="{A6BA5CBF-95B3-43A7-8D0E-EEF8F229FFBF}"/>
    <cellStyle name="Normal 13 2 2 2 4 3" xfId="32250" xr:uid="{A7AB3B22-0425-43AD-9E54-E5CCF81560F5}"/>
    <cellStyle name="Normal 13 2 2 2 4 4" xfId="36661" xr:uid="{193E36D3-6548-4BC9-AC66-53742920F45C}"/>
    <cellStyle name="Normal 13 2 2 2 5" xfId="30598" xr:uid="{96BC48FF-66F3-42E9-AE58-D63BEC319FE8}"/>
    <cellStyle name="Normal 13 2 2 2 5 2" xfId="32670" xr:uid="{3303DF43-0A5A-447E-B1A1-9F98401A71B2}"/>
    <cellStyle name="Normal 13 2 2 2 5 3" xfId="37200" xr:uid="{FF1A6C97-903B-4642-83CE-08CF024A2EB9}"/>
    <cellStyle name="Normal 13 2 2 2 6" xfId="31705" xr:uid="{617E53E9-6BBD-471C-8D47-9DA3866301F4}"/>
    <cellStyle name="Normal 13 2 2 2 7" xfId="36131" xr:uid="{383552E5-F07F-4062-BD76-FE18ECEF0819}"/>
    <cellStyle name="Normal 13 2 2 3" xfId="17133" xr:uid="{C6742079-A2D4-4ED1-9C58-D9447DE1D189}"/>
    <cellStyle name="Normal 13 2 2 3 2" xfId="17490" xr:uid="{8F7B0AC6-9936-422E-A8A2-86C49A097E5B}"/>
    <cellStyle name="Normal 13 2 2 3 2 2" xfId="30872" xr:uid="{C0075D98-6156-4667-B14A-37AF51794395}"/>
    <cellStyle name="Normal 13 2 2 3 2 2 2" xfId="32944" xr:uid="{FDAF30A3-40CB-4412-9DDD-C12170B5C1EC}"/>
    <cellStyle name="Normal 13 2 2 3 2 2 3" xfId="37474" xr:uid="{E34383B8-4509-4E22-B677-A490B11BC15B}"/>
    <cellStyle name="Normal 13 2 2 3 2 3" xfId="31974" xr:uid="{1BA40281-416F-4EF3-938F-0521A57AB04E}"/>
    <cellStyle name="Normal 13 2 2 3 2 4" xfId="36398" xr:uid="{F0A5EB92-539F-48EC-94B2-5725863A8839}"/>
    <cellStyle name="Normal 13 2 2 3 3" xfId="17778" xr:uid="{D07A2BA8-3430-4C17-9289-D45BFB9CB736}"/>
    <cellStyle name="Normal 13 2 2 3 3 2" xfId="31147" xr:uid="{219265BD-47C3-4362-95D5-54C51BC5B7BF}"/>
    <cellStyle name="Normal 13 2 2 3 3 2 2" xfId="33218" xr:uid="{7D35C454-44C8-4484-892B-ECE365655521}"/>
    <cellStyle name="Normal 13 2 2 3 3 2 3" xfId="37748" xr:uid="{613EBFCD-BB0C-4900-B97F-2D6752F0B6DF}"/>
    <cellStyle name="Normal 13 2 2 3 3 3" xfId="32252" xr:uid="{710C0322-E8AD-4A07-B892-AF559E88DD32}"/>
    <cellStyle name="Normal 13 2 2 3 3 4" xfId="36663" xr:uid="{097C01DC-09A0-4A0E-B2E6-5919765A5659}"/>
    <cellStyle name="Normal 13 2 2 3 4" xfId="30600" xr:uid="{5A85B90C-CB54-4D06-A136-EEF58B386BAE}"/>
    <cellStyle name="Normal 13 2 2 3 4 2" xfId="32672" xr:uid="{089284E2-6D3E-4E20-BDE9-DE749125BBF7}"/>
    <cellStyle name="Normal 13 2 2 3 4 3" xfId="37202" xr:uid="{0C87A1E9-B124-4975-827D-B8308FB50DA2}"/>
    <cellStyle name="Normal 13 2 2 3 5" xfId="31707" xr:uid="{1BDBFF25-3292-45AC-8F8E-F1FD3D753F14}"/>
    <cellStyle name="Normal 13 2 2 3 6" xfId="36133" xr:uid="{E18B07CE-7334-4E37-AD97-30C6F3D85079}"/>
    <cellStyle name="Normal 13 2 2 4" xfId="17344" xr:uid="{6B52B6C8-DEBA-4713-BEDF-646980B4B282}"/>
    <cellStyle name="Normal 13 2 2 4 2" xfId="30750" xr:uid="{7A23AD0F-9CD1-461B-BA46-6DB006AC8285}"/>
    <cellStyle name="Normal 13 2 2 4 2 2" xfId="32822" xr:uid="{07C864D0-5959-4F58-A5DA-6FF43E84EDCC}"/>
    <cellStyle name="Normal 13 2 2 4 2 3" xfId="37353" xr:uid="{9D498BF4-E385-4B9B-930F-8160150C179B}"/>
    <cellStyle name="Normal 13 2 2 4 3" xfId="31854" xr:uid="{9C86D979-662D-4437-B592-2992CCCD9119}"/>
    <cellStyle name="Normal 13 2 2 4 4" xfId="36280" xr:uid="{9FC086E7-041A-4E8C-92A0-27E55F3963CA}"/>
    <cellStyle name="Normal 13 2 2 5" xfId="17646" xr:uid="{AA48B040-4244-4863-9AB5-E768AB992E7F}"/>
    <cellStyle name="Normal 13 2 2 5 2" xfId="31020" xr:uid="{C0BC525A-A066-4E13-9FC8-05DF66A56517}"/>
    <cellStyle name="Normal 13 2 2 5 2 2" xfId="33091" xr:uid="{5CDB92C8-0C92-4D18-A247-A40671C377DE}"/>
    <cellStyle name="Normal 13 2 2 5 2 3" xfId="37621" xr:uid="{4954AB79-7557-419A-93C5-2D3B2D5B409A}"/>
    <cellStyle name="Normal 13 2 2 5 3" xfId="32121" xr:uid="{DACA277C-582C-400F-9480-267FF5064691}"/>
    <cellStyle name="Normal 13 2 2 5 4" xfId="36545" xr:uid="{96AA4C13-C5B0-4670-AE73-B80554EDB242}"/>
    <cellStyle name="Normal 13 2 2 6" xfId="30452" xr:uid="{D0155431-5B75-4F67-84A3-0783B7BD5F2B}"/>
    <cellStyle name="Normal 13 2 2 6 2" xfId="32528" xr:uid="{262F8683-0F67-4A1E-8EB7-B6744EBA2B10}"/>
    <cellStyle name="Normal 13 2 2 6 3" xfId="37053" xr:uid="{A0248E47-5A38-4828-9356-E9A1B00D03C3}"/>
    <cellStyle name="Normal 13 2 2 7" xfId="31577" xr:uid="{F54DE67C-2988-4225-B340-51BC0DA1B6F3}"/>
    <cellStyle name="Normal 13 2 2 8" xfId="35994" xr:uid="{B2AAE8BF-89EF-4DEA-9E20-0084BBF01511}"/>
    <cellStyle name="Normal 13 2 2 9" xfId="16771" xr:uid="{1855E68D-6268-42D9-86DA-AD8D5F50A631}"/>
    <cellStyle name="Normal 13 2 3" xfId="17134" xr:uid="{7D3E5AFF-9D20-4660-BD1A-87E747124D98}"/>
    <cellStyle name="Normal 13 2 3 2" xfId="17135" xr:uid="{9359EE3C-BFAA-4CD3-B64E-A635B68C1C67}"/>
    <cellStyle name="Normal 13 2 3 2 2" xfId="17492" xr:uid="{5B340C79-1D39-40B5-84F3-042DC7CBC273}"/>
    <cellStyle name="Normal 13 2 3 2 2 2" xfId="30874" xr:uid="{88921A0A-C197-4F69-88F7-DEBB6D5DBE6F}"/>
    <cellStyle name="Normal 13 2 3 2 2 2 2" xfId="32946" xr:uid="{7A41F5C5-A09F-4283-9AD5-ADECB56894C9}"/>
    <cellStyle name="Normal 13 2 3 2 2 2 3" xfId="37476" xr:uid="{196733F9-9829-4B11-BE5A-2ABB7A8396B8}"/>
    <cellStyle name="Normal 13 2 3 2 2 3" xfId="31976" xr:uid="{A09A718F-E79E-4282-82DB-1514BD2361CB}"/>
    <cellStyle name="Normal 13 2 3 2 2 4" xfId="36400" xr:uid="{32163B66-1ED6-4CC3-A337-288FB0FAA7D8}"/>
    <cellStyle name="Normal 13 2 3 2 3" xfId="17780" xr:uid="{CD34F9CF-7D2C-48FB-A3BB-C9186FFB242F}"/>
    <cellStyle name="Normal 13 2 3 2 3 2" xfId="31149" xr:uid="{FFB63999-25AA-44D4-A2AC-0CA9C51296FF}"/>
    <cellStyle name="Normal 13 2 3 2 3 2 2" xfId="33220" xr:uid="{5B0EA8E9-4A32-46BE-B944-F94926ED1BB3}"/>
    <cellStyle name="Normal 13 2 3 2 3 2 3" xfId="37750" xr:uid="{06DE90AC-F9C1-4565-9025-727534820A44}"/>
    <cellStyle name="Normal 13 2 3 2 3 3" xfId="32254" xr:uid="{A9AFD1B0-D3A2-4E7E-B424-BB3E8CBA5E59}"/>
    <cellStyle name="Normal 13 2 3 2 3 4" xfId="36665" xr:uid="{94DDC729-3826-4B2D-B132-4C2D18C08BB9}"/>
    <cellStyle name="Normal 13 2 3 2 4" xfId="30602" xr:uid="{7304D77E-08CA-4998-8821-2342684D6737}"/>
    <cellStyle name="Normal 13 2 3 2 4 2" xfId="32674" xr:uid="{FA9513A6-542C-4D4F-B51F-1E115E2F70C6}"/>
    <cellStyle name="Normal 13 2 3 2 4 3" xfId="37204" xr:uid="{D7EEB5AD-A1A1-4ACB-9143-BD7CE3EDF4F5}"/>
    <cellStyle name="Normal 13 2 3 2 5" xfId="31709" xr:uid="{DD4C62E3-3F4A-416D-9D31-ABDC92385B4A}"/>
    <cellStyle name="Normal 13 2 3 2 6" xfId="36135" xr:uid="{1E9339B7-5165-40BB-9424-6B72789E70EF}"/>
    <cellStyle name="Normal 13 2 3 3" xfId="17491" xr:uid="{BEB0B4DB-410F-4912-A82E-0FFA5D4B093A}"/>
    <cellStyle name="Normal 13 2 3 3 2" xfId="30873" xr:uid="{593E8F1E-0993-40DE-94B7-E339475E5A0A}"/>
    <cellStyle name="Normal 13 2 3 3 2 2" xfId="32945" xr:uid="{865FAF92-7CF8-4835-A1A6-B085777627F1}"/>
    <cellStyle name="Normal 13 2 3 3 2 3" xfId="37475" xr:uid="{9E3C98A1-627C-4AF0-AFB0-06DFC0A487A4}"/>
    <cellStyle name="Normal 13 2 3 3 3" xfId="31975" xr:uid="{0B2AEED2-7A78-4574-9F3F-2C3D3350324B}"/>
    <cellStyle name="Normal 13 2 3 3 4" xfId="36399" xr:uid="{4C54A617-8C0C-48EE-BC68-31243AC28F7A}"/>
    <cellStyle name="Normal 13 2 3 4" xfId="17779" xr:uid="{5765BEE8-5CDF-4E11-8A19-B2B8D1D20749}"/>
    <cellStyle name="Normal 13 2 3 4 2" xfId="31148" xr:uid="{6C4BDCC0-986A-4494-BC21-F94CD79CDA9C}"/>
    <cellStyle name="Normal 13 2 3 4 2 2" xfId="33219" xr:uid="{432C141B-F093-416A-BC75-46685F7ABAFF}"/>
    <cellStyle name="Normal 13 2 3 4 2 3" xfId="37749" xr:uid="{A485168F-64AC-4974-8988-B91704840FBF}"/>
    <cellStyle name="Normal 13 2 3 4 3" xfId="32253" xr:uid="{C4E7F955-E706-4D32-9709-C654047CFCAF}"/>
    <cellStyle name="Normal 13 2 3 4 4" xfId="36664" xr:uid="{EE3C04D2-B32C-4EFA-887C-5DF9B2385008}"/>
    <cellStyle name="Normal 13 2 3 5" xfId="30601" xr:uid="{762036E9-9CB7-493B-B51F-96292BF80C72}"/>
    <cellStyle name="Normal 13 2 3 5 2" xfId="32673" xr:uid="{F4BB9431-C36A-460C-85BE-7E1DB316E9C5}"/>
    <cellStyle name="Normal 13 2 3 5 3" xfId="37203" xr:uid="{619F04AB-59C7-456B-A0CB-CDD7E580C416}"/>
    <cellStyle name="Normal 13 2 3 6" xfId="31708" xr:uid="{3D67A7B3-A174-4C23-BF37-E71A05657C64}"/>
    <cellStyle name="Normal 13 2 3 7" xfId="36134" xr:uid="{ABE4BF76-AEB9-4621-A7AD-855814899E29}"/>
    <cellStyle name="Normal 13 2 4" xfId="17136" xr:uid="{462BDA0B-0CAD-4CF9-904E-1CAC2170C273}"/>
    <cellStyle name="Normal 13 2 4 2" xfId="17493" xr:uid="{8F77814E-B303-4592-B0D0-44C81D0DBE00}"/>
    <cellStyle name="Normal 13 2 4 2 2" xfId="30875" xr:uid="{D17B26AA-F692-44A5-8DFE-F9EE546A006A}"/>
    <cellStyle name="Normal 13 2 4 2 2 2" xfId="32947" xr:uid="{97FD6E50-4942-42A6-A9B4-2D9E3DBF9653}"/>
    <cellStyle name="Normal 13 2 4 2 2 3" xfId="37477" xr:uid="{1F525A64-F766-417E-B737-0F3326933ABC}"/>
    <cellStyle name="Normal 13 2 4 2 3" xfId="31977" xr:uid="{D9104ECB-C682-4D40-B44E-E91F24DED52C}"/>
    <cellStyle name="Normal 13 2 4 2 4" xfId="36401" xr:uid="{E42AA380-B202-46BB-9EE7-32022D9D0F59}"/>
    <cellStyle name="Normal 13 2 4 3" xfId="17781" xr:uid="{24709186-4122-486C-9820-4BAA8F8155F1}"/>
    <cellStyle name="Normal 13 2 4 3 2" xfId="31150" xr:uid="{C3368D2D-FD2D-495C-A45C-85B8F27DB4D8}"/>
    <cellStyle name="Normal 13 2 4 3 2 2" xfId="33221" xr:uid="{549682E6-5A94-4E08-861B-E74578AED9D1}"/>
    <cellStyle name="Normal 13 2 4 3 2 3" xfId="37751" xr:uid="{1433E872-80FB-4689-ACB7-8CBC7A157F47}"/>
    <cellStyle name="Normal 13 2 4 3 3" xfId="32255" xr:uid="{5ED675EE-AA0F-4154-81BA-AD1C6278B570}"/>
    <cellStyle name="Normal 13 2 4 3 4" xfId="36666" xr:uid="{B5924449-7A81-438B-99DC-3ADA1FC085DB}"/>
    <cellStyle name="Normal 13 2 4 4" xfId="30603" xr:uid="{17CB343B-C999-4A7E-9258-52C67AF5765A}"/>
    <cellStyle name="Normal 13 2 4 4 2" xfId="32675" xr:uid="{8C8F9D8A-1AF9-49B9-9206-53691E881D71}"/>
    <cellStyle name="Normal 13 2 4 4 3" xfId="37205" xr:uid="{37E1E120-EFC6-4C68-91FE-D738BF3F39FD}"/>
    <cellStyle name="Normal 13 2 4 5" xfId="31710" xr:uid="{20A865AD-02D0-4CB5-AFDF-E9BD8E249BDA}"/>
    <cellStyle name="Normal 13 2 4 6" xfId="36136" xr:uid="{0DCD6A7A-9A11-4696-B0B7-6A8739AAA2AF}"/>
    <cellStyle name="Normal 13 2 5" xfId="17343" xr:uid="{EBC2F431-7E90-4229-9320-378EDC94D165}"/>
    <cellStyle name="Normal 13 2 5 2" xfId="30749" xr:uid="{AA3D6EF9-BD4C-468A-9B17-533EBC244DD8}"/>
    <cellStyle name="Normal 13 2 5 2 2" xfId="32821" xr:uid="{F6539CC6-0695-4FA5-AF56-912E43B9989F}"/>
    <cellStyle name="Normal 13 2 5 2 3" xfId="37352" xr:uid="{CC23891A-1F22-4FBF-A639-F8544F38A9BF}"/>
    <cellStyle name="Normal 13 2 5 3" xfId="31853" xr:uid="{34D95182-EBC6-47D2-BC91-24DAD11BC107}"/>
    <cellStyle name="Normal 13 2 5 4" xfId="36279" xr:uid="{9449B14B-64C3-4A4D-82C8-7AF887565950}"/>
    <cellStyle name="Normal 13 2 6" xfId="17645" xr:uid="{80A97292-9B88-4829-9A24-EC0F7E4B5650}"/>
    <cellStyle name="Normal 13 2 6 2" xfId="31019" xr:uid="{76077F46-6A28-4DAD-B5FF-37A8255922B2}"/>
    <cellStyle name="Normal 13 2 6 2 2" xfId="33090" xr:uid="{DD808AC9-8F01-43C6-BA6E-3847E3DD13E4}"/>
    <cellStyle name="Normal 13 2 6 2 3" xfId="37620" xr:uid="{C63B8131-BA5E-47F7-9D01-DE796BCAA604}"/>
    <cellStyle name="Normal 13 2 6 3" xfId="32120" xr:uid="{322962F9-461D-406D-BA9B-94920C4A0A9A}"/>
    <cellStyle name="Normal 13 2 6 4" xfId="36544" xr:uid="{6F44B880-970D-42BE-9FD8-B6241D9B95FD}"/>
    <cellStyle name="Normal 13 2 7" xfId="30451" xr:uid="{1EB96E28-BC5B-4194-AC65-A470919DD6DA}"/>
    <cellStyle name="Normal 13 2 7 2" xfId="32527" xr:uid="{52528F87-789D-4888-BB66-CC0C9B2359A7}"/>
    <cellStyle name="Normal 13 2 7 3" xfId="37052" xr:uid="{8584CB92-B815-48FE-B324-E74525F8CC65}"/>
    <cellStyle name="Normal 13 2 8" xfId="31576" xr:uid="{876217D3-FB47-4828-B942-D0286731E526}"/>
    <cellStyle name="Normal 13 2 9" xfId="35993" xr:uid="{4CAF74B0-46DB-4265-A677-1B364189E73D}"/>
    <cellStyle name="Normal 13 3" xfId="16118" xr:uid="{7997703F-9E29-4442-B4D8-7ADA3F2513C3}"/>
    <cellStyle name="Normal 13 3 2" xfId="17137" xr:uid="{5FF07FAF-98FC-4281-94BD-EFEFACB7256C}"/>
    <cellStyle name="Normal 13 3 2 2" xfId="17138" xr:uid="{6F6006EA-CE93-45A8-847E-6409647FE519}"/>
    <cellStyle name="Normal 13 3 2 2 2" xfId="17495" xr:uid="{299015FB-2FAE-4F4B-84CB-A23899B9F9AE}"/>
    <cellStyle name="Normal 13 3 2 2 2 2" xfId="30877" xr:uid="{F84BF0C1-6578-4816-92DE-F5706A9A6D51}"/>
    <cellStyle name="Normal 13 3 2 2 2 2 2" xfId="32949" xr:uid="{CB3527B4-765A-4DAA-B77E-D62BD1BE83BE}"/>
    <cellStyle name="Normal 13 3 2 2 2 2 3" xfId="37479" xr:uid="{95EF1FBE-84C3-4E16-982F-85A44F99B284}"/>
    <cellStyle name="Normal 13 3 2 2 2 3" xfId="31979" xr:uid="{AB63AFE2-8399-42C8-A390-4A0314D2F154}"/>
    <cellStyle name="Normal 13 3 2 2 2 4" xfId="36403" xr:uid="{AA6BCCFA-1593-4C90-B3D3-6A83894CCE7B}"/>
    <cellStyle name="Normal 13 3 2 2 3" xfId="17783" xr:uid="{9651DF45-34EA-45B6-9B83-CEDCCBD7B773}"/>
    <cellStyle name="Normal 13 3 2 2 3 2" xfId="31152" xr:uid="{2FE29A60-C1DC-4871-AA97-035A38587579}"/>
    <cellStyle name="Normal 13 3 2 2 3 2 2" xfId="33223" xr:uid="{C2CE41A2-CEC3-405B-845A-FA2C2224740D}"/>
    <cellStyle name="Normal 13 3 2 2 3 2 3" xfId="37753" xr:uid="{A37E6EF5-D59A-4909-B54F-599766C7F0D3}"/>
    <cellStyle name="Normal 13 3 2 2 3 3" xfId="32257" xr:uid="{923C2C43-8EFB-4785-A0B1-DA598D671C1A}"/>
    <cellStyle name="Normal 13 3 2 2 3 4" xfId="36668" xr:uid="{FB64D5E1-0604-4E8F-8E7B-2B31CA714F87}"/>
    <cellStyle name="Normal 13 3 2 2 4" xfId="30605" xr:uid="{6E0D830F-ECE1-4D54-808A-3F2216039E56}"/>
    <cellStyle name="Normal 13 3 2 2 4 2" xfId="32677" xr:uid="{A8590D56-4DC3-45CB-9CBD-18A2D8CA263F}"/>
    <cellStyle name="Normal 13 3 2 2 4 3" xfId="37207" xr:uid="{687CEF9D-4E76-4ABD-A447-3272E83432ED}"/>
    <cellStyle name="Normal 13 3 2 2 5" xfId="31712" xr:uid="{C8B82882-465A-44EF-BEBF-444437910453}"/>
    <cellStyle name="Normal 13 3 2 2 6" xfId="36138" xr:uid="{51827EFC-B0D5-422E-AF3E-BB287A3FF3B1}"/>
    <cellStyle name="Normal 13 3 2 3" xfId="17494" xr:uid="{2E01DCF0-FEC8-46F9-BB12-F54A5A2E1C2B}"/>
    <cellStyle name="Normal 13 3 2 3 2" xfId="30876" xr:uid="{E51D55D7-4F7F-4C1D-8BE3-7EEFCA4AB232}"/>
    <cellStyle name="Normal 13 3 2 3 2 2" xfId="32948" xr:uid="{3E23B776-FEB6-474A-8C8A-6241303FAE85}"/>
    <cellStyle name="Normal 13 3 2 3 2 3" xfId="37478" xr:uid="{FCC7A3ED-6C9B-4E98-9A8B-E2B5282342EF}"/>
    <cellStyle name="Normal 13 3 2 3 3" xfId="31978" xr:uid="{F87DC907-9CE2-47BA-9441-D0B843696F7F}"/>
    <cellStyle name="Normal 13 3 2 3 4" xfId="36402" xr:uid="{1B84B557-6CD1-4AC2-93B4-BC195EF78CEB}"/>
    <cellStyle name="Normal 13 3 2 4" xfId="17782" xr:uid="{DDEC2408-5E96-49F2-A872-AAA83D8E094E}"/>
    <cellStyle name="Normal 13 3 2 4 2" xfId="31151" xr:uid="{A9F96594-1620-4347-90F8-47E751D6CF23}"/>
    <cellStyle name="Normal 13 3 2 4 2 2" xfId="33222" xr:uid="{E9A50E6A-A44E-4F05-925C-A437AE85CB24}"/>
    <cellStyle name="Normal 13 3 2 4 2 3" xfId="37752" xr:uid="{8C545351-F5CE-4906-9055-28A4BDF570AD}"/>
    <cellStyle name="Normal 13 3 2 4 3" xfId="32256" xr:uid="{3823DEA9-B6E6-444C-AEE6-EB7C97F73BE9}"/>
    <cellStyle name="Normal 13 3 2 4 4" xfId="36667" xr:uid="{43364860-8BF5-4E0E-88C9-58215ADE0410}"/>
    <cellStyle name="Normal 13 3 2 5" xfId="30604" xr:uid="{5445E894-579E-4B6C-885F-E19AAFF7CBFA}"/>
    <cellStyle name="Normal 13 3 2 5 2" xfId="32676" xr:uid="{5B753B79-0012-4537-BEB7-A0586584DC74}"/>
    <cellStyle name="Normal 13 3 2 5 3" xfId="37206" xr:uid="{E0AE76D8-F375-4F55-AA73-AAB936153E46}"/>
    <cellStyle name="Normal 13 3 2 6" xfId="31711" xr:uid="{5223C0C0-AED5-450B-94C7-E85050CA2548}"/>
    <cellStyle name="Normal 13 3 2 7" xfId="36137" xr:uid="{FFA2B610-5520-48A2-AA7E-14E103F1953B}"/>
    <cellStyle name="Normal 13 3 3" xfId="17139" xr:uid="{1BF6C486-109B-448D-80A3-CC8E309568F2}"/>
    <cellStyle name="Normal 13 3 3 2" xfId="17496" xr:uid="{1CDA0CA6-5537-4C10-B7E8-4C342E523CD9}"/>
    <cellStyle name="Normal 13 3 3 2 2" xfId="30878" xr:uid="{9D3D4EED-BC96-4525-B8ED-B992BCAD2CB5}"/>
    <cellStyle name="Normal 13 3 3 2 2 2" xfId="32950" xr:uid="{D346295D-845D-4742-919A-E71EB3AF2CB0}"/>
    <cellStyle name="Normal 13 3 3 2 2 3" xfId="37480" xr:uid="{27673DC2-6045-471F-BD72-FB3EFA13CC73}"/>
    <cellStyle name="Normal 13 3 3 2 3" xfId="31980" xr:uid="{229EA97F-7747-45BE-BEE4-55B498B23D4F}"/>
    <cellStyle name="Normal 13 3 3 2 4" xfId="36404" xr:uid="{FD0EF07A-6BF0-43B9-B09A-242FF2E25703}"/>
    <cellStyle name="Normal 13 3 3 3" xfId="17784" xr:uid="{E08453E7-FC7D-468D-85EC-09E10EAA4ED2}"/>
    <cellStyle name="Normal 13 3 3 3 2" xfId="31153" xr:uid="{BD2C32C7-6DCC-4B4D-AFCB-F5D558929075}"/>
    <cellStyle name="Normal 13 3 3 3 2 2" xfId="33224" xr:uid="{E81A2887-9881-49DC-B4B3-C329FF0E20DA}"/>
    <cellStyle name="Normal 13 3 3 3 2 3" xfId="37754" xr:uid="{5CAE63F8-3CA0-4319-947C-895B07C29030}"/>
    <cellStyle name="Normal 13 3 3 3 3" xfId="32258" xr:uid="{CFF690A7-0D3B-41F6-94CE-383FC7B69194}"/>
    <cellStyle name="Normal 13 3 3 3 4" xfId="36669" xr:uid="{F9132ED7-D06A-4D27-A0E5-D2E1F4FC2BC9}"/>
    <cellStyle name="Normal 13 3 3 4" xfId="30606" xr:uid="{F0D66DBD-1C05-4EFA-B2C1-5F40F54B2028}"/>
    <cellStyle name="Normal 13 3 3 4 2" xfId="32678" xr:uid="{15EFC21B-76F7-4DA4-8DAA-000DC31B7506}"/>
    <cellStyle name="Normal 13 3 3 4 3" xfId="37208" xr:uid="{B3BAD2B2-9BC5-49FB-80D7-55E1859BCEEC}"/>
    <cellStyle name="Normal 13 3 3 5" xfId="31713" xr:uid="{9A0EC704-8B3D-4ADA-BDC7-C842850F2D4F}"/>
    <cellStyle name="Normal 13 3 3 6" xfId="36139" xr:uid="{BEB38A78-5861-43B1-BFC0-3032087519B9}"/>
    <cellStyle name="Normal 13 3 4" xfId="17345" xr:uid="{32E17EE8-9BC2-4C48-80C4-E824F6DAB2D5}"/>
    <cellStyle name="Normal 13 3 4 2" xfId="30751" xr:uid="{1249A4C5-AE13-4787-851C-EEA4A2D42085}"/>
    <cellStyle name="Normal 13 3 4 2 2" xfId="32823" xr:uid="{09341232-A9B7-4371-B4F8-2131B4F88CF6}"/>
    <cellStyle name="Normal 13 3 4 2 3" xfId="37354" xr:uid="{8FC4C68F-BE19-4FA8-BA3D-15D7FB7E8887}"/>
    <cellStyle name="Normal 13 3 4 3" xfId="31855" xr:uid="{A268D9BD-E1F6-4F4C-84C5-DFDE4C8DA73D}"/>
    <cellStyle name="Normal 13 3 4 4" xfId="36281" xr:uid="{A3D2EA46-F9F3-4F26-84C5-AE3B2E22B5EF}"/>
    <cellStyle name="Normal 13 3 5" xfId="17647" xr:uid="{2DB6FFF9-A527-4A86-9C6E-67BE27802F19}"/>
    <cellStyle name="Normal 13 3 5 2" xfId="31021" xr:uid="{ABA6287C-98EE-4AB7-A61A-40461DC91068}"/>
    <cellStyle name="Normal 13 3 5 2 2" xfId="33092" xr:uid="{04BBAE16-3237-4BDF-ACD5-3A2826EA53BD}"/>
    <cellStyle name="Normal 13 3 5 2 3" xfId="37622" xr:uid="{C307C459-1946-4E19-8C4A-9C317C91AE64}"/>
    <cellStyle name="Normal 13 3 5 3" xfId="32122" xr:uid="{E4548312-4C2C-427C-9350-614867D66712}"/>
    <cellStyle name="Normal 13 3 5 4" xfId="36546" xr:uid="{C18D08E6-B096-4D4E-AB03-A68E910BD6C9}"/>
    <cellStyle name="Normal 13 3 6" xfId="30453" xr:uid="{64D2BCB2-83E5-4AB9-9051-EFB0E4538E69}"/>
    <cellStyle name="Normal 13 3 6 2" xfId="32529" xr:uid="{54277BC6-7708-4A31-AFF1-5004A15D55C2}"/>
    <cellStyle name="Normal 13 3 6 3" xfId="37054" xr:uid="{B04428C8-DEA1-457E-B8FE-CEB0EC134A2C}"/>
    <cellStyle name="Normal 13 3 7" xfId="31578" xr:uid="{203B4832-8A5E-4F2C-A2B2-2635ABFF28F8}"/>
    <cellStyle name="Normal 13 3 8" xfId="35995" xr:uid="{EE6DEFD3-2750-4F00-B757-FCEE1D43CD12}"/>
    <cellStyle name="Normal 13 3 9" xfId="16772" xr:uid="{FF4B5321-4921-408A-A423-39BE1C316A02}"/>
    <cellStyle name="Normal 13 4" xfId="291" xr:uid="{985B512E-DDFA-4797-9F68-206450A0F293}"/>
    <cellStyle name="Normal 13 5" xfId="17315" xr:uid="{14EDDBD2-BD39-4867-9A35-4C990ECC6EE7}"/>
    <cellStyle name="Normal 13 6" xfId="30259" xr:uid="{595C18A2-1160-4672-80E5-9940DD09C770}"/>
    <cellStyle name="Normal 13 7" xfId="1701" xr:uid="{D7C53205-B98C-41F5-BCD7-883DF5412B86}"/>
    <cellStyle name="Normal 130" xfId="31523" xr:uid="{C964D145-F421-4AA9-A31D-77BDAB578996}"/>
    <cellStyle name="Normal 130 2" xfId="33592" xr:uid="{818D6D13-91A3-4550-8312-89997C31B7DE}"/>
    <cellStyle name="Normal 130 3" xfId="38134" xr:uid="{41D05502-29C5-428A-85E9-00A1F4005683}"/>
    <cellStyle name="Normal 131" xfId="31524" xr:uid="{5DA85BC1-4A1A-4D21-9ABA-1AF9C5AD1CD2}"/>
    <cellStyle name="Normal 131 2" xfId="33593" xr:uid="{FF2EA682-8A4B-47B7-97ED-73B23D796467}"/>
    <cellStyle name="Normal 131 3" xfId="38135" xr:uid="{F8C89CF6-BB8A-4C39-A0D4-CFE05B480D71}"/>
    <cellStyle name="Normal 132" xfId="31538" xr:uid="{BA11C3E0-7BE5-49BB-B2A0-5EFC0AC95E70}"/>
    <cellStyle name="Normal 132 2" xfId="33607" xr:uid="{E945F4BA-5536-4A10-AD82-B80AA26D0679}"/>
    <cellStyle name="Normal 132 3" xfId="38149" xr:uid="{0A3489A7-4C65-40D2-B658-3B48AFA640C9}"/>
    <cellStyle name="Normal 133" xfId="31552" xr:uid="{26089FF6-B7D0-480E-B91C-33634CF6D2B2}"/>
    <cellStyle name="Normal 133 2" xfId="33621" xr:uid="{48A05E70-CBAB-4A2F-A7A6-360B8667B4D1}"/>
    <cellStyle name="Normal 133 3" xfId="38163" xr:uid="{09351741-FE73-4758-A6D7-8B97608980D4}"/>
    <cellStyle name="Normal 134" xfId="31554" xr:uid="{D034E9FD-B972-4A73-B248-BF1854527EF1}"/>
    <cellStyle name="Normal 134 2" xfId="33635" xr:uid="{6A2A166C-455C-4ABF-A83F-225022414FA9}"/>
    <cellStyle name="Normal 134 3" xfId="38177" xr:uid="{4FD2C3A4-CFBC-44C1-AA9C-29D52366ED5D}"/>
    <cellStyle name="Normal 135" xfId="31555" xr:uid="{0239D724-D580-4833-AA2A-DA347D694FC3}"/>
    <cellStyle name="Normal 135 2" xfId="33636" xr:uid="{86DDC2F3-8279-4245-92AB-E16F58F2AB57}"/>
    <cellStyle name="Normal 135 3" xfId="38178" xr:uid="{7F28796C-22A9-46B2-BC7A-65B06F0205B7}"/>
    <cellStyle name="Normal 136" xfId="110" xr:uid="{F39E359F-2E24-4196-8DB4-C038A4453B2C}"/>
    <cellStyle name="Normal 136 2" xfId="66" xr:uid="{9BD1914A-188A-4BB1-9053-64C4F9DAE371}"/>
    <cellStyle name="Normal 136 2 3" xfId="106" xr:uid="{DCE160CE-FA7C-467B-9354-D62DD81C3CED}"/>
    <cellStyle name="Normal 137" xfId="296" xr:uid="{8410055D-30CB-4D88-96A5-F38C804001A7}"/>
    <cellStyle name="Normal 137 2" xfId="39625" xr:uid="{9633F358-56D6-4C51-AF04-C8EB4D66A888}"/>
    <cellStyle name="Normal 137 3" xfId="38192" xr:uid="{AE0418B6-6E63-4958-892A-9F15427DD504}"/>
    <cellStyle name="Normal 137 4" xfId="35193" xr:uid="{F390F05A-7756-4836-8281-4CE80F4545E0}"/>
    <cellStyle name="Normal 137 5" xfId="33650" xr:uid="{3F5B008F-9F77-4AB0-9908-FE97540E7224}"/>
    <cellStyle name="Normal 138" xfId="294" xr:uid="{F5563607-645D-4F7E-AD5E-AD6EF1E6C98E}"/>
    <cellStyle name="Normal 138 2" xfId="39626" xr:uid="{D5A70C44-951A-49E5-92C9-9E61ADD9908C}"/>
    <cellStyle name="Normal 138 3" xfId="38193" xr:uid="{95710BDA-3B67-49A2-8E1E-D44734AF6B75}"/>
    <cellStyle name="Normal 138 4" xfId="35194" xr:uid="{9BAD353A-EF7A-4484-B43B-4A24A3B6ACE3}"/>
    <cellStyle name="Normal 138 5" xfId="302" xr:uid="{080683BE-DEF2-428D-9D74-B60220494727}"/>
    <cellStyle name="Normal 139" xfId="33651" xr:uid="{4C42D72A-857B-4702-A21F-BA04D5BD96A4}"/>
    <cellStyle name="Normal 139 2" xfId="39627" xr:uid="{FBDB6955-08E0-4FC8-941C-D01E8A0A8E6A}"/>
    <cellStyle name="Normal 139 3" xfId="38194" xr:uid="{4E2D4306-1E46-48A4-9900-B6B56217D0EF}"/>
    <cellStyle name="Normal 139 4" xfId="35197" xr:uid="{9E19CFC8-5683-4B73-B0B7-385FDE0A134D}"/>
    <cellStyle name="Normal 14" xfId="143" xr:uid="{BCB1FF6B-449C-4CDE-980B-50AB8BED512D}"/>
    <cellStyle name="Normal 14 2" xfId="10391" xr:uid="{C4CA83E0-BA53-4C87-9974-F50283453100}"/>
    <cellStyle name="Normal 14 2 10" xfId="17140" xr:uid="{691BC041-D958-4A59-9F71-83F8ABC5F0E4}"/>
    <cellStyle name="Normal 14 2 2" xfId="17141" xr:uid="{0756FCFD-6476-4317-A3C6-B832F3E5FA88}"/>
    <cellStyle name="Normal 14 2 2 2" xfId="17142" xr:uid="{FF912FB8-288E-4863-A4D4-01C56F63ACB9}"/>
    <cellStyle name="Normal 14 2 2 2 2" xfId="17143" xr:uid="{07F8A373-A6F9-4EF6-BE67-A98F783D481F}"/>
    <cellStyle name="Normal 14 2 2 2 2 2" xfId="17500" xr:uid="{0C9EC8F2-8A20-4B44-B12E-0A72E54FF3C6}"/>
    <cellStyle name="Normal 14 2 2 2 2 2 2" xfId="30882" xr:uid="{E05B1E0C-A03F-4EC8-AD68-1C86DD8B2442}"/>
    <cellStyle name="Normal 14 2 2 2 2 2 2 2" xfId="32954" xr:uid="{C57CCA5F-95AB-430F-876A-E8996D69152F}"/>
    <cellStyle name="Normal 14 2 2 2 2 2 2 3" xfId="37484" xr:uid="{070374BF-53FB-4247-8C80-F8F662A1A95D}"/>
    <cellStyle name="Normal 14 2 2 2 2 2 3" xfId="31984" xr:uid="{3D764C21-E014-43E0-9F9C-E5E5C1BF9AEC}"/>
    <cellStyle name="Normal 14 2 2 2 2 2 4" xfId="36408" xr:uid="{2E5FB04E-0B04-4D5A-8C90-23E8830E8645}"/>
    <cellStyle name="Normal 14 2 2 2 2 3" xfId="17788" xr:uid="{FCCB91A7-3619-46FF-B645-E9DA2FA7165B}"/>
    <cellStyle name="Normal 14 2 2 2 2 3 2" xfId="31157" xr:uid="{6F0E2BA3-B3D8-4EDE-96DE-1F0CFA1550DA}"/>
    <cellStyle name="Normal 14 2 2 2 2 3 2 2" xfId="33228" xr:uid="{A227840E-6C95-44E7-B108-2691A974329F}"/>
    <cellStyle name="Normal 14 2 2 2 2 3 2 3" xfId="37758" xr:uid="{1DD7EC06-2498-4CD7-81C8-9585B7F3BB42}"/>
    <cellStyle name="Normal 14 2 2 2 2 3 3" xfId="32262" xr:uid="{0905DF6D-24E2-407F-976B-3D5B7202008F}"/>
    <cellStyle name="Normal 14 2 2 2 2 3 4" xfId="36673" xr:uid="{84F74909-6D56-416E-A945-7D21AF6557BC}"/>
    <cellStyle name="Normal 14 2 2 2 2 4" xfId="30610" xr:uid="{62E65168-D6F9-47CA-A2AC-25C3EAC77854}"/>
    <cellStyle name="Normal 14 2 2 2 2 4 2" xfId="32682" xr:uid="{A44351B6-7381-4DA0-9F17-D3BB86DD4841}"/>
    <cellStyle name="Normal 14 2 2 2 2 4 3" xfId="37212" xr:uid="{A2CBE50C-6773-4CE7-BAC8-684DA8A1C766}"/>
    <cellStyle name="Normal 14 2 2 2 2 5" xfId="31717" xr:uid="{38C00C0F-7885-4426-9742-05F2E669F39C}"/>
    <cellStyle name="Normal 14 2 2 2 2 6" xfId="36143" xr:uid="{F67E9581-E702-49FC-B7B6-96501D491FB6}"/>
    <cellStyle name="Normal 14 2 2 2 3" xfId="17499" xr:uid="{92B77813-78D5-4ED3-AD2D-0122729D9A45}"/>
    <cellStyle name="Normal 14 2 2 2 3 2" xfId="30881" xr:uid="{EB1ACF8E-7BA5-4CE5-8E26-7CE0BD86DF41}"/>
    <cellStyle name="Normal 14 2 2 2 3 2 2" xfId="32953" xr:uid="{75A50638-A021-4B9E-BB7C-BF0E81865693}"/>
    <cellStyle name="Normal 14 2 2 2 3 2 3" xfId="37483" xr:uid="{2A34CF68-EB43-4EEE-A040-6E142AAC38B3}"/>
    <cellStyle name="Normal 14 2 2 2 3 3" xfId="31983" xr:uid="{73E76A44-6ACC-47DB-AA79-8055EE4225B0}"/>
    <cellStyle name="Normal 14 2 2 2 3 4" xfId="36407" xr:uid="{86ED64A4-D320-46F4-898F-1C29C4539509}"/>
    <cellStyle name="Normal 14 2 2 2 4" xfId="17787" xr:uid="{3DB44A76-3F8E-4B30-B55A-215EB6B62650}"/>
    <cellStyle name="Normal 14 2 2 2 4 2" xfId="31156" xr:uid="{1A518470-2998-4942-A21C-B7F831EDF9C9}"/>
    <cellStyle name="Normal 14 2 2 2 4 2 2" xfId="33227" xr:uid="{570B5CC4-EDE8-48BA-8394-B7E73AC3A301}"/>
    <cellStyle name="Normal 14 2 2 2 4 2 3" xfId="37757" xr:uid="{43869C14-12E2-4364-AE01-5B76AE849028}"/>
    <cellStyle name="Normal 14 2 2 2 4 3" xfId="32261" xr:uid="{556519FC-1B7E-4564-A79E-3506F7B9F431}"/>
    <cellStyle name="Normal 14 2 2 2 4 4" xfId="36672" xr:uid="{E1038366-A9C1-49E3-A516-B235C3D37107}"/>
    <cellStyle name="Normal 14 2 2 2 5" xfId="30609" xr:uid="{7021A476-7287-4D0B-9A7F-35A9989D58CB}"/>
    <cellStyle name="Normal 14 2 2 2 5 2" xfId="32681" xr:uid="{C78266CF-650B-487E-919A-76F28A7FAEA7}"/>
    <cellStyle name="Normal 14 2 2 2 5 3" xfId="37211" xr:uid="{DDBECC49-007C-4CF4-9C4C-BBC071A173E0}"/>
    <cellStyle name="Normal 14 2 2 2 6" xfId="31716" xr:uid="{AD3832A6-FB40-4685-825D-7EAEAE9AF7EF}"/>
    <cellStyle name="Normal 14 2 2 2 7" xfId="36142" xr:uid="{044F64F4-46BC-4C97-9415-F0275D94435C}"/>
    <cellStyle name="Normal 14 2 2 3" xfId="17144" xr:uid="{BB22DC7F-9F09-4D4E-BBA8-35036612ABE2}"/>
    <cellStyle name="Normal 14 2 2 3 2" xfId="17501" xr:uid="{A46670AE-1D94-445E-B893-8B9CC04713BC}"/>
    <cellStyle name="Normal 14 2 2 3 2 2" xfId="30883" xr:uid="{A7C48659-EF96-42A9-B590-CC436F5BC499}"/>
    <cellStyle name="Normal 14 2 2 3 2 2 2" xfId="32955" xr:uid="{DB6C5BE6-16AA-4146-9282-5BB5D45CFC33}"/>
    <cellStyle name="Normal 14 2 2 3 2 2 3" xfId="37485" xr:uid="{132B428B-8086-434F-80CC-93AA7265CD42}"/>
    <cellStyle name="Normal 14 2 2 3 2 3" xfId="31985" xr:uid="{990E64F5-943E-4100-AB4A-58EE37EE160B}"/>
    <cellStyle name="Normal 14 2 2 3 2 4" xfId="36409" xr:uid="{C6F580B9-EABC-4FC1-80CF-B84046C626B5}"/>
    <cellStyle name="Normal 14 2 2 3 3" xfId="17789" xr:uid="{3284BF31-4FF3-4C9C-B6BD-5F3C13EFB55D}"/>
    <cellStyle name="Normal 14 2 2 3 3 2" xfId="31158" xr:uid="{3108D2CC-2222-4E91-81B8-63A6DE530A36}"/>
    <cellStyle name="Normal 14 2 2 3 3 2 2" xfId="33229" xr:uid="{A02A6F46-01E5-4A45-9159-5223D9CFC6EB}"/>
    <cellStyle name="Normal 14 2 2 3 3 2 3" xfId="37759" xr:uid="{00674D42-60BA-4008-8DE1-56CCD9155A82}"/>
    <cellStyle name="Normal 14 2 2 3 3 3" xfId="32263" xr:uid="{EC7C311B-374C-4000-8635-C00AD7AC9CB8}"/>
    <cellStyle name="Normal 14 2 2 3 3 4" xfId="36674" xr:uid="{049AE300-47D1-41B1-9F50-CD89F20AD5E4}"/>
    <cellStyle name="Normal 14 2 2 3 4" xfId="30611" xr:uid="{AA47DC10-855B-4BF7-81DF-18B3DE3CBC61}"/>
    <cellStyle name="Normal 14 2 2 3 4 2" xfId="32683" xr:uid="{05F90A66-51B4-47A2-A0B0-60BADEFC9F38}"/>
    <cellStyle name="Normal 14 2 2 3 4 3" xfId="37213" xr:uid="{C0D54A0B-F8DB-4133-84CF-C5F3620D149E}"/>
    <cellStyle name="Normal 14 2 2 3 5" xfId="31718" xr:uid="{27E80D88-E075-4EAD-83E3-12D3AAC0C0B9}"/>
    <cellStyle name="Normal 14 2 2 3 6" xfId="36144" xr:uid="{D7F017B4-A0EF-4416-AE4D-B9CACFEB781C}"/>
    <cellStyle name="Normal 14 2 2 4" xfId="17498" xr:uid="{DC5C8256-B82A-4115-BB84-6D41A929B080}"/>
    <cellStyle name="Normal 14 2 2 4 2" xfId="30880" xr:uid="{129FE368-C494-4E02-AB05-BD2D23A5D4EC}"/>
    <cellStyle name="Normal 14 2 2 4 2 2" xfId="32952" xr:uid="{D67D1D91-8DF8-4104-838E-3B3CEA57E197}"/>
    <cellStyle name="Normal 14 2 2 4 2 3" xfId="37482" xr:uid="{4E8F405A-C649-4D7F-981A-CACC3829F5DB}"/>
    <cellStyle name="Normal 14 2 2 4 3" xfId="31982" xr:uid="{C280C45A-091F-4351-BB11-67378396721B}"/>
    <cellStyle name="Normal 14 2 2 4 4" xfId="36406" xr:uid="{1488CC17-F40C-44D0-B0E0-DB289E02E426}"/>
    <cellStyle name="Normal 14 2 2 5" xfId="17786" xr:uid="{FE1315F7-E1E2-4C01-8720-8B734226172C}"/>
    <cellStyle name="Normal 14 2 2 5 2" xfId="31155" xr:uid="{5C30F3E3-2DFF-49E8-BE67-C81831282350}"/>
    <cellStyle name="Normal 14 2 2 5 2 2" xfId="33226" xr:uid="{AAAF71DD-0E8E-4259-95FD-597E4B391E39}"/>
    <cellStyle name="Normal 14 2 2 5 2 3" xfId="37756" xr:uid="{195132FD-01D5-49D3-BDB1-52233BB06DCC}"/>
    <cellStyle name="Normal 14 2 2 5 3" xfId="32260" xr:uid="{FE1F1D3E-727A-4647-9270-9F4F19B03713}"/>
    <cellStyle name="Normal 14 2 2 5 4" xfId="36671" xr:uid="{D2D8B35C-53D0-45A9-9DCE-743109D74675}"/>
    <cellStyle name="Normal 14 2 2 6" xfId="30608" xr:uid="{5F4BB4EE-CB74-4E19-86F7-B834B1EE664D}"/>
    <cellStyle name="Normal 14 2 2 6 2" xfId="32680" xr:uid="{77FFD5E0-F216-47F7-B30F-0D9B2F6ADB47}"/>
    <cellStyle name="Normal 14 2 2 6 3" xfId="37210" xr:uid="{4578824D-DBC5-4599-8848-33D636A40DF4}"/>
    <cellStyle name="Normal 14 2 2 7" xfId="31715" xr:uid="{DC3016E8-D031-49AD-A7F1-6A099AFC61F8}"/>
    <cellStyle name="Normal 14 2 2 8" xfId="36141" xr:uid="{CE945D20-91D0-4865-B847-71AC281664A1}"/>
    <cellStyle name="Normal 14 2 3" xfId="17145" xr:uid="{C3342435-169A-441D-A1AC-C7BBF7E1F09B}"/>
    <cellStyle name="Normal 14 2 3 2" xfId="17146" xr:uid="{DFBFB54B-DD2C-4EA0-BC3A-B7B56882D48D}"/>
    <cellStyle name="Normal 14 2 3 2 2" xfId="17503" xr:uid="{5AC384BD-BDF4-41B0-96AF-2ED6212C9DBF}"/>
    <cellStyle name="Normal 14 2 3 2 2 2" xfId="30885" xr:uid="{5710FFD1-2B1C-4A3C-849D-E7296CCC8D31}"/>
    <cellStyle name="Normal 14 2 3 2 2 2 2" xfId="32957" xr:uid="{55D77E36-186F-4089-BBFD-B8E3633B0AB7}"/>
    <cellStyle name="Normal 14 2 3 2 2 2 3" xfId="37487" xr:uid="{D818FFF3-ECF6-46FA-A237-DC73257920B7}"/>
    <cellStyle name="Normal 14 2 3 2 2 3" xfId="31987" xr:uid="{2A8F8126-BDD0-49A7-892E-BD024E89850D}"/>
    <cellStyle name="Normal 14 2 3 2 2 4" xfId="36411" xr:uid="{AE27ED8F-7243-4E62-9237-8086D66A4F32}"/>
    <cellStyle name="Normal 14 2 3 2 3" xfId="17791" xr:uid="{40A2EE51-2659-48B6-BB23-339D8E3B3E32}"/>
    <cellStyle name="Normal 14 2 3 2 3 2" xfId="31160" xr:uid="{D33EF3D4-E6D9-48A5-BD17-265B2449E669}"/>
    <cellStyle name="Normal 14 2 3 2 3 2 2" xfId="33231" xr:uid="{C5828BFF-D6DB-4B7B-B7A0-486272178BCB}"/>
    <cellStyle name="Normal 14 2 3 2 3 2 3" xfId="37761" xr:uid="{327BCD01-0EC0-426D-8EC1-AE3BCA07D200}"/>
    <cellStyle name="Normal 14 2 3 2 3 3" xfId="32265" xr:uid="{0277D02E-1DFF-4278-91F4-3DFE1B697232}"/>
    <cellStyle name="Normal 14 2 3 2 3 4" xfId="36676" xr:uid="{7095BA0F-9861-40C1-AAB9-DDF11C297C10}"/>
    <cellStyle name="Normal 14 2 3 2 4" xfId="30613" xr:uid="{2827E2EB-C7D4-4181-847B-E561E7E3A434}"/>
    <cellStyle name="Normal 14 2 3 2 4 2" xfId="32685" xr:uid="{A1641D93-1981-4084-BEC9-5420E1E09A01}"/>
    <cellStyle name="Normal 14 2 3 2 4 3" xfId="37215" xr:uid="{64D75693-E679-46F1-9295-7F0AB7BED8CE}"/>
    <cellStyle name="Normal 14 2 3 2 5" xfId="31720" xr:uid="{924C3DD2-EEF3-4F43-8F1C-8E2B47974C6F}"/>
    <cellStyle name="Normal 14 2 3 2 6" xfId="36146" xr:uid="{D2F58267-C1A9-4317-A988-710F6361A7D6}"/>
    <cellStyle name="Normal 14 2 3 3" xfId="17502" xr:uid="{94C7FCE2-271C-4D08-9F59-30AABFC293BA}"/>
    <cellStyle name="Normal 14 2 3 3 2" xfId="30884" xr:uid="{69733846-5A23-4CD7-9405-1DC73FF48F6B}"/>
    <cellStyle name="Normal 14 2 3 3 2 2" xfId="32956" xr:uid="{97EA75F2-0C13-4059-B87A-568B49452D92}"/>
    <cellStyle name="Normal 14 2 3 3 2 3" xfId="37486" xr:uid="{62AEA95E-A0C1-4864-A835-9B085A075CAA}"/>
    <cellStyle name="Normal 14 2 3 3 3" xfId="31986" xr:uid="{52065424-30C8-47A1-8E01-89B54658427D}"/>
    <cellStyle name="Normal 14 2 3 3 4" xfId="36410" xr:uid="{37D5C6C7-CF14-43F9-9991-034420935578}"/>
    <cellStyle name="Normal 14 2 3 4" xfId="17790" xr:uid="{F3FB205F-E290-4852-BB90-ABB24F693329}"/>
    <cellStyle name="Normal 14 2 3 4 2" xfId="31159" xr:uid="{01195D90-50C3-4BBA-B822-64760D745AE8}"/>
    <cellStyle name="Normal 14 2 3 4 2 2" xfId="33230" xr:uid="{EEE048A4-79DF-4536-A430-DBC01B9C7BA8}"/>
    <cellStyle name="Normal 14 2 3 4 2 3" xfId="37760" xr:uid="{878E2B7B-BE30-493D-B1AF-EEA6BE7F8C8F}"/>
    <cellStyle name="Normal 14 2 3 4 3" xfId="32264" xr:uid="{2DD3598F-BC67-4DA6-977F-40BA851D7B84}"/>
    <cellStyle name="Normal 14 2 3 4 4" xfId="36675" xr:uid="{C069894A-88FE-4903-B454-28CDCD0CD8C4}"/>
    <cellStyle name="Normal 14 2 3 5" xfId="30612" xr:uid="{880A72DA-506C-4D94-B011-DAB716BCAB55}"/>
    <cellStyle name="Normal 14 2 3 5 2" xfId="32684" xr:uid="{CFD01930-2DB5-4014-AFFC-BD82ECBF4B4B}"/>
    <cellStyle name="Normal 14 2 3 5 3" xfId="37214" xr:uid="{D26AAF18-1619-46CC-8DBE-2113D2820F01}"/>
    <cellStyle name="Normal 14 2 3 6" xfId="31719" xr:uid="{88EEA503-81B1-4525-92A0-0CB683944C0B}"/>
    <cellStyle name="Normal 14 2 3 7" xfId="36145" xr:uid="{33D540ED-53F9-4F4D-958A-59BA6F4327A5}"/>
    <cellStyle name="Normal 14 2 4" xfId="17147" xr:uid="{CBC8EFDF-3850-4265-863D-51EBF007D3B4}"/>
    <cellStyle name="Normal 14 2 4 2" xfId="17504" xr:uid="{B911194B-69E7-4935-B118-239A827BEF0F}"/>
    <cellStyle name="Normal 14 2 4 2 2" xfId="30886" xr:uid="{FB0B09D3-D809-4877-8A88-3259E7BE036C}"/>
    <cellStyle name="Normal 14 2 4 2 2 2" xfId="32958" xr:uid="{DBF36452-41DB-404E-B699-6F969F421FF9}"/>
    <cellStyle name="Normal 14 2 4 2 2 3" xfId="37488" xr:uid="{8E8A043F-2C7B-4FEE-A8E8-1A09A3547F2D}"/>
    <cellStyle name="Normal 14 2 4 2 3" xfId="31988" xr:uid="{F2B07764-3D1B-484F-B350-19CADCC7721E}"/>
    <cellStyle name="Normal 14 2 4 2 4" xfId="36412" xr:uid="{F96A2275-37D2-447B-8908-7671010C05C8}"/>
    <cellStyle name="Normal 14 2 4 3" xfId="17792" xr:uid="{5A0CB59C-9938-422B-96FE-0913B13E44B2}"/>
    <cellStyle name="Normal 14 2 4 3 2" xfId="31161" xr:uid="{7AF97AB0-67FB-48F1-861A-7AB052E1CEA1}"/>
    <cellStyle name="Normal 14 2 4 3 2 2" xfId="33232" xr:uid="{38D1EF80-2B84-4031-AFEE-C0B75B6519FF}"/>
    <cellStyle name="Normal 14 2 4 3 2 3" xfId="37762" xr:uid="{377F815E-E5D7-4D4B-84A3-34C3E7995CC7}"/>
    <cellStyle name="Normal 14 2 4 3 3" xfId="32266" xr:uid="{81D261D4-4BE3-46A1-A36C-F5B61C8FB195}"/>
    <cellStyle name="Normal 14 2 4 3 4" xfId="36677" xr:uid="{7D1F881E-C2B9-411E-AB9C-CEB323FB4703}"/>
    <cellStyle name="Normal 14 2 4 4" xfId="30614" xr:uid="{8A15DCA6-769B-4E78-9558-4AE4D662C142}"/>
    <cellStyle name="Normal 14 2 4 4 2" xfId="32686" xr:uid="{64E8D1F1-CBB9-4FEB-95E3-ECF880FA2F5B}"/>
    <cellStyle name="Normal 14 2 4 4 3" xfId="37216" xr:uid="{0414FBE3-F062-4EEA-A76B-E745E4AA03CA}"/>
    <cellStyle name="Normal 14 2 4 5" xfId="31721" xr:uid="{71CF8DD8-E5B5-4254-B2F8-2EC5906E62FD}"/>
    <cellStyle name="Normal 14 2 4 6" xfId="36147" xr:uid="{E426649D-F2C6-40C6-BDD9-85F099E87D79}"/>
    <cellStyle name="Normal 14 2 5" xfId="17497" xr:uid="{ED187C30-EBD7-4DDC-AC52-AE069F889148}"/>
    <cellStyle name="Normal 14 2 5 2" xfId="30879" xr:uid="{6BDE7ABF-4572-43A8-BEF1-4BCCA9B7FC18}"/>
    <cellStyle name="Normal 14 2 5 2 2" xfId="32951" xr:uid="{96E32D80-31FE-4CE6-AB79-8A5D0D0918C0}"/>
    <cellStyle name="Normal 14 2 5 2 3" xfId="37481" xr:uid="{D9044356-5526-41F1-BF78-BA1EEDEB73F1}"/>
    <cellStyle name="Normal 14 2 5 3" xfId="31981" xr:uid="{438AB95A-3EF9-486D-A8C7-8CB16C426E67}"/>
    <cellStyle name="Normal 14 2 5 4" xfId="36405" xr:uid="{A387D3EA-6A0E-48A8-809D-341B98C7EE22}"/>
    <cellStyle name="Normal 14 2 6" xfId="17785" xr:uid="{6F461106-8E75-4663-A98D-48D064EDF395}"/>
    <cellStyle name="Normal 14 2 6 2" xfId="31154" xr:uid="{31064750-F609-478C-908A-F8E1A6B4C9D2}"/>
    <cellStyle name="Normal 14 2 6 2 2" xfId="33225" xr:uid="{CA0992E3-C38A-4FC2-AB39-6653A49ADE61}"/>
    <cellStyle name="Normal 14 2 6 2 3" xfId="37755" xr:uid="{6194FF69-8FD2-49FB-AF35-B0E0BBDCB7E4}"/>
    <cellStyle name="Normal 14 2 6 3" xfId="32259" xr:uid="{CD555B35-81D3-43E4-9215-90166EEA8B0B}"/>
    <cellStyle name="Normal 14 2 6 4" xfId="36670" xr:uid="{3DCBD4ED-ABC2-4C48-B2BA-30C1E8FAA88B}"/>
    <cellStyle name="Normal 14 2 7" xfId="30607" xr:uid="{B2343F9A-2789-48F2-BB79-04083B97116F}"/>
    <cellStyle name="Normal 14 2 7 2" xfId="32679" xr:uid="{0AA43829-127F-4F91-85AF-A46FB5EAB3D5}"/>
    <cellStyle name="Normal 14 2 7 3" xfId="37209" xr:uid="{89E4536B-F809-43B4-9B94-8774480A080D}"/>
    <cellStyle name="Normal 14 2 8" xfId="31714" xr:uid="{BC19A72F-46A1-407C-8D58-EABABEE74A52}"/>
    <cellStyle name="Normal 14 2 9" xfId="36140" xr:uid="{02BB385D-716B-4BC2-9020-261260AE0CAF}"/>
    <cellStyle name="Normal 14 3" xfId="16119" xr:uid="{8BE23FF7-FD63-42E0-B8E3-CFD4A078DDDD}"/>
    <cellStyle name="Normal 14 3 2" xfId="17149" xr:uid="{B2922E18-6789-47CF-87AC-25DC3C7AF98C}"/>
    <cellStyle name="Normal 14 3 2 2" xfId="17506" xr:uid="{E8C6B2F1-3680-4EFF-AB6C-AD8994D8A907}"/>
    <cellStyle name="Normal 14 3 2 2 2" xfId="30888" xr:uid="{2DAB755C-9DE6-485B-ADB8-B119B2490624}"/>
    <cellStyle name="Normal 14 3 2 2 2 2" xfId="32960" xr:uid="{CE5AAF44-C894-43C3-AD1D-D71614219656}"/>
    <cellStyle name="Normal 14 3 2 2 2 3" xfId="37490" xr:uid="{2352FCDD-C6A6-445A-84C6-851B57F0A944}"/>
    <cellStyle name="Normal 14 3 2 2 3" xfId="31990" xr:uid="{295D1C7B-CAF7-409C-9132-41A38688AE55}"/>
    <cellStyle name="Normal 14 3 2 2 4" xfId="36414" xr:uid="{E36E8939-0307-45F6-A790-CE3C169DA463}"/>
    <cellStyle name="Normal 14 3 2 3" xfId="17794" xr:uid="{4E299662-42FF-4401-BA93-D2D2EFBB37AE}"/>
    <cellStyle name="Normal 14 3 2 3 2" xfId="31163" xr:uid="{3CADAA42-B132-4D77-A0DF-ACD79328C0A5}"/>
    <cellStyle name="Normal 14 3 2 3 2 2" xfId="33234" xr:uid="{381EEA2C-BE92-469B-946C-8C079F0E50F4}"/>
    <cellStyle name="Normal 14 3 2 3 2 3" xfId="37764" xr:uid="{756BB85A-4D81-4D00-9D7A-B76507430FA2}"/>
    <cellStyle name="Normal 14 3 2 3 3" xfId="32268" xr:uid="{BFB5DB94-450C-4119-BC94-BCF552F183A0}"/>
    <cellStyle name="Normal 14 3 2 3 4" xfId="36679" xr:uid="{D38BF7F0-DD74-4C3F-83D4-624D1E8B1BFA}"/>
    <cellStyle name="Normal 14 3 2 4" xfId="30616" xr:uid="{C7F534F3-01B8-4170-96C7-5F4FF37AA057}"/>
    <cellStyle name="Normal 14 3 2 4 2" xfId="32688" xr:uid="{F52B5933-A32C-46DC-8C83-C958FCA1112A}"/>
    <cellStyle name="Normal 14 3 2 4 3" xfId="37218" xr:uid="{0A6C868C-9903-4623-91EA-9EBB80BA53A8}"/>
    <cellStyle name="Normal 14 3 2 5" xfId="31723" xr:uid="{787510A6-8FDB-4674-A186-15C2A6B8F68E}"/>
    <cellStyle name="Normal 14 3 2 6" xfId="36149" xr:uid="{FFD1FD4B-AD3C-4D92-9A81-909D67AD4DC8}"/>
    <cellStyle name="Normal 14 3 3" xfId="17505" xr:uid="{C5890F54-B3E7-4B41-B6A0-19C7A5DF3043}"/>
    <cellStyle name="Normal 14 3 3 2" xfId="30887" xr:uid="{F77FD830-2891-49FC-BDB8-ECA87D902079}"/>
    <cellStyle name="Normal 14 3 3 2 2" xfId="32959" xr:uid="{DD752308-0602-4F42-BF3F-184CC428F006}"/>
    <cellStyle name="Normal 14 3 3 2 3" xfId="37489" xr:uid="{B5C46190-AC2E-4FE3-9944-ED58D6F00C5F}"/>
    <cellStyle name="Normal 14 3 3 3" xfId="31989" xr:uid="{CF6C076D-9522-4A7D-A82F-C01DED3E3D83}"/>
    <cellStyle name="Normal 14 3 3 4" xfId="36413" xr:uid="{C8B7EE5E-BF45-41B3-AC0E-5E8F733B4C7E}"/>
    <cellStyle name="Normal 14 3 4" xfId="17793" xr:uid="{74442C33-5345-40B7-B0AE-66B6346BC373}"/>
    <cellStyle name="Normal 14 3 4 2" xfId="31162" xr:uid="{7A1E7FD6-9C65-4F83-8B8C-D88F4D7D3A1B}"/>
    <cellStyle name="Normal 14 3 4 2 2" xfId="33233" xr:uid="{243674D0-787D-4EFE-AB73-C4BBE4CAE90D}"/>
    <cellStyle name="Normal 14 3 4 2 3" xfId="37763" xr:uid="{63A58DB9-C974-4193-B34B-8B77CFA0F0FB}"/>
    <cellStyle name="Normal 14 3 4 3" xfId="32267" xr:uid="{8F5B6C88-E4CC-4DF5-B4C0-7862D76DD734}"/>
    <cellStyle name="Normal 14 3 4 4" xfId="36678" xr:uid="{76C746F4-3088-4924-88C6-5DD6377597BE}"/>
    <cellStyle name="Normal 14 3 5" xfId="30615" xr:uid="{45D03E16-A70A-47FC-A887-82534B2021A6}"/>
    <cellStyle name="Normal 14 3 5 2" xfId="32687" xr:uid="{EEAEBB77-D5C6-4261-AF92-8B12211D9811}"/>
    <cellStyle name="Normal 14 3 5 3" xfId="37217" xr:uid="{E21381FA-AA6D-480F-9850-17BFA6709102}"/>
    <cellStyle name="Normal 14 3 6" xfId="31722" xr:uid="{399E36F2-3092-4590-8C32-965F4105E631}"/>
    <cellStyle name="Normal 14 3 7" xfId="36148" xr:uid="{1CADBCC4-68D8-41AF-B61D-C76F2A058BFD}"/>
    <cellStyle name="Normal 14 3 8" xfId="17148" xr:uid="{953E0BEF-3697-421B-9103-210F7D165C9B}"/>
    <cellStyle name="Normal 14 4" xfId="17150" xr:uid="{79130972-7603-4BDB-9BE6-C250C9FF2E97}"/>
    <cellStyle name="Normal 14 4 2" xfId="17507" xr:uid="{E0F575B3-1124-423E-967F-536A59961FA9}"/>
    <cellStyle name="Normal 14 4 2 2" xfId="30889" xr:uid="{ED44631C-F8BB-4500-82EF-F845F51A550A}"/>
    <cellStyle name="Normal 14 4 2 2 2" xfId="32961" xr:uid="{F5536E55-A382-4A1E-9549-F1C4B8BA8CAF}"/>
    <cellStyle name="Normal 14 4 2 2 3" xfId="37491" xr:uid="{429C1F56-DA35-4E07-8327-D0AC0FD8B950}"/>
    <cellStyle name="Normal 14 4 2 3" xfId="31991" xr:uid="{4A4E799F-6370-4DD2-A6E6-4752F655E029}"/>
    <cellStyle name="Normal 14 4 2 4" xfId="36415" xr:uid="{01CED473-6AD2-44DD-9F3F-1C1D0353E206}"/>
    <cellStyle name="Normal 14 4 3" xfId="17795" xr:uid="{502BFD0D-3E7D-437D-8F65-AD7B261DEAF0}"/>
    <cellStyle name="Normal 14 4 3 2" xfId="31164" xr:uid="{F22756F3-88B1-4A8F-9B96-3A672181B153}"/>
    <cellStyle name="Normal 14 4 3 2 2" xfId="33235" xr:uid="{B3777C82-DDC7-4CBC-98F5-4E8631D6BB8B}"/>
    <cellStyle name="Normal 14 4 3 2 3" xfId="37765" xr:uid="{F125E4AF-FFF2-409D-97B0-46E25C7AF2F8}"/>
    <cellStyle name="Normal 14 4 3 3" xfId="32269" xr:uid="{9BA132BC-0234-44A5-B4E4-911E65CACC67}"/>
    <cellStyle name="Normal 14 4 3 4" xfId="36680" xr:uid="{0C26ADA0-FDC7-48CE-BE01-E137331453A4}"/>
    <cellStyle name="Normal 14 4 4" xfId="30617" xr:uid="{FC282AE1-3536-48CD-A22E-0EB9B7293DA5}"/>
    <cellStyle name="Normal 14 4 4 2" xfId="32689" xr:uid="{9AADFD0B-9AC5-48C9-8E67-6F03BAB0190A}"/>
    <cellStyle name="Normal 14 4 4 3" xfId="37219" xr:uid="{FC2621CF-9C10-4958-BBD0-A1115B05DC37}"/>
    <cellStyle name="Normal 14 4 5" xfId="31724" xr:uid="{A61B317C-F55D-4328-9956-AA8C62DA9A9E}"/>
    <cellStyle name="Normal 14 4 6" xfId="36150" xr:uid="{A51159E4-EF86-46D6-81EE-E9213523B7EF}"/>
    <cellStyle name="Normal 14 5" xfId="17316" xr:uid="{B0496801-0B5E-4970-8DFA-09210400B032}"/>
    <cellStyle name="Normal 14 6" xfId="16652" xr:uid="{EA471C55-D78B-49E4-96DE-DCEAEB9D00AC}"/>
    <cellStyle name="Normal 14 7" xfId="1702" xr:uid="{BB8807F4-9776-4809-801E-41D48D355DDB}"/>
    <cellStyle name="Normal 140" xfId="35211" xr:uid="{36B381DA-8CB2-4B80-82FE-6B436FD8E546}"/>
    <cellStyle name="Normal 140 2" xfId="39641" xr:uid="{86E7CF1C-9D68-46F3-91F9-04825E9580CC}"/>
    <cellStyle name="Normal 140 3" xfId="38208" xr:uid="{A0858D00-9187-43A4-BD43-71BB055E7A89}"/>
    <cellStyle name="Normal 141" xfId="35213" xr:uid="{F23D1612-B13D-4E92-97C0-5D3DD638BAD3}"/>
    <cellStyle name="Normal 141 2" xfId="39642" xr:uid="{982057A4-E722-4D06-A4CA-ECEBEE60425D}"/>
    <cellStyle name="Normal 141 3" xfId="38209" xr:uid="{37C61EA7-11F5-4E60-ABC7-B86C1565CC89}"/>
    <cellStyle name="Normal 142" xfId="35227" xr:uid="{07F473BC-A69E-4F19-B459-4EC24C42F297}"/>
    <cellStyle name="Normal 142 2" xfId="39656" xr:uid="{733AAA34-B41C-49D1-9D6E-7C87BF8F29A8}"/>
    <cellStyle name="Normal 142 3" xfId="38223" xr:uid="{D3195D52-EC39-4F58-BCEF-4F5BDDABDF49}"/>
    <cellStyle name="Normal 143" xfId="35242" xr:uid="{DAF277CA-B8D1-4960-97CB-474946DEFC07}"/>
    <cellStyle name="Normal 143 2" xfId="39670" xr:uid="{1E377AFA-5F37-42BA-BF48-4471E9F09AC1}"/>
    <cellStyle name="Normal 143 3" xfId="38237" xr:uid="{0201B39C-2DB4-4F81-8E07-316E72ED5BCF}"/>
    <cellStyle name="Normal 144" xfId="35245" xr:uid="{892C2765-A28D-4B56-A614-C547DAA1995E}"/>
    <cellStyle name="Normal 144 2" xfId="39671" xr:uid="{9735B65F-FE54-4FF4-8E87-750A27308433}"/>
    <cellStyle name="Normal 144 3" xfId="38238" xr:uid="{DCC10DD9-31F6-4A12-AE0D-624F0DB47105}"/>
    <cellStyle name="Normal 145" xfId="35259" xr:uid="{BD050DCE-F172-4D9D-8A70-2AD4D4EFEB59}"/>
    <cellStyle name="Normal 145 2" xfId="35438" xr:uid="{85670546-C2C6-4FBB-8B67-54B93F9F5B4F}"/>
    <cellStyle name="Normal 145 2 2" xfId="39851" xr:uid="{B7AACD92-C12A-4AD9-96DB-7A2D12554C6F}"/>
    <cellStyle name="Normal 145 2 3" xfId="38418" xr:uid="{102D1EFE-3EFE-419E-87B3-59BA6CC56FCB}"/>
    <cellStyle name="Normal 145 3" xfId="39685" xr:uid="{BBF75F69-0528-4DBB-A5EE-54DEDB69C038}"/>
    <cellStyle name="Normal 145 4" xfId="38252" xr:uid="{9E0A78EF-7415-4C55-B9CB-BBF0809A15C7}"/>
    <cellStyle name="Normal 146" xfId="35261" xr:uid="{202046A0-A06C-484B-A342-DF9712218380}"/>
    <cellStyle name="Normal 146 2" xfId="39687" xr:uid="{B5510755-3963-4CC3-8720-E4FB02C495BA}"/>
    <cellStyle name="Normal 146 3" xfId="38254" xr:uid="{217CC3B7-C93F-40D6-9CBE-CBBF32D98CED}"/>
    <cellStyle name="Normal 147" xfId="35276" xr:uid="{8D0F1E7F-C5DB-4E9E-9184-020EEFA63CAF}"/>
    <cellStyle name="Normal 147 2" xfId="39702" xr:uid="{A80DD1B8-A91D-4A5D-A816-11FC0DB0258A}"/>
    <cellStyle name="Normal 147 3" xfId="38269" xr:uid="{F0C53F05-0265-433C-8048-D2D80C73AC56}"/>
    <cellStyle name="Normal 148" xfId="35304" xr:uid="{E7354547-B26C-4A64-9258-45D60ACB61F6}"/>
    <cellStyle name="Normal 148 2" xfId="39728" xr:uid="{BF4B3901-D992-483D-979B-B2BDA397E1FD}"/>
    <cellStyle name="Normal 148 3" xfId="38295" xr:uid="{4CBC7AA3-31E5-4290-91F1-05DA35B30C0C}"/>
    <cellStyle name="Normal 149" xfId="35306" xr:uid="{F9B5B8A0-2B4E-4F78-B12A-BA41EC3D005A}"/>
    <cellStyle name="Normal 149 2" xfId="39730" xr:uid="{4586AC09-08F6-488C-805E-FB716E19EC6B}"/>
    <cellStyle name="Normal 149 3" xfId="38297" xr:uid="{421A0951-351F-4811-A67D-EA3F6052BC75}"/>
    <cellStyle name="Normal 15" xfId="144" xr:uid="{0DB1DE9C-DEA2-4E34-A7B4-077912DB5344}"/>
    <cellStyle name="Normal 15 2" xfId="1704" xr:uid="{81E52E1A-0F98-4F40-822C-F03A8340EF7F}"/>
    <cellStyle name="Normal 15 2 2" xfId="10392" xr:uid="{641ABDC7-598F-4F0E-9545-B716C9FAE66F}"/>
    <cellStyle name="Normal 15 2 2 2" xfId="17153" xr:uid="{82A3574A-1DA8-4D92-A19F-07C1A0DE48A6}"/>
    <cellStyle name="Normal 15 2 2 2 2" xfId="17510" xr:uid="{9B076328-8452-48C8-B93E-A775C8997A36}"/>
    <cellStyle name="Normal 15 2 2 2 2 2" xfId="30892" xr:uid="{B2088C36-930E-4EC3-BA62-E49CDEB7B661}"/>
    <cellStyle name="Normal 15 2 2 2 2 2 2" xfId="32964" xr:uid="{9E6CF65E-6332-4245-B484-9BD67075E552}"/>
    <cellStyle name="Normal 15 2 2 2 2 2 3" xfId="37494" xr:uid="{146A7AAE-CCBE-42C1-836B-832C9321743F}"/>
    <cellStyle name="Normal 15 2 2 2 2 3" xfId="31994" xr:uid="{D9F9CDC3-399F-4E27-B428-6F60A27C2EEC}"/>
    <cellStyle name="Normal 15 2 2 2 2 4" xfId="36418" xr:uid="{3557E488-4DC1-4207-834E-F7890F997C50}"/>
    <cellStyle name="Normal 15 2 2 2 3" xfId="17798" xr:uid="{0B1A1D1D-9E41-4241-9A83-860BA24DDDC8}"/>
    <cellStyle name="Normal 15 2 2 2 3 2" xfId="31167" xr:uid="{BA6C2EF4-EE14-4B7A-9F36-25D4111E34EB}"/>
    <cellStyle name="Normal 15 2 2 2 3 2 2" xfId="33238" xr:uid="{FCEA4D2D-7A5F-43B2-85A7-07558CC84F5C}"/>
    <cellStyle name="Normal 15 2 2 2 3 2 3" xfId="37768" xr:uid="{DA6C5D0E-3D2C-4CAE-9B4A-DAD73E4BAFE4}"/>
    <cellStyle name="Normal 15 2 2 2 3 3" xfId="32272" xr:uid="{C86C0EDB-8169-432B-95E1-DE9BD529C64A}"/>
    <cellStyle name="Normal 15 2 2 2 3 4" xfId="36683" xr:uid="{AE411110-FD99-4FB5-A9E9-4AB240EDEE63}"/>
    <cellStyle name="Normal 15 2 2 2 4" xfId="30620" xr:uid="{C2F73FA6-E2DB-408C-AACD-A2FF76E2FC92}"/>
    <cellStyle name="Normal 15 2 2 2 4 2" xfId="32692" xr:uid="{5F15EF12-C24C-4E5B-88D3-986679D909C4}"/>
    <cellStyle name="Normal 15 2 2 2 4 3" xfId="37222" xr:uid="{6C8B78FD-EDA1-4052-A049-99A2DE44F35E}"/>
    <cellStyle name="Normal 15 2 2 2 5" xfId="31727" xr:uid="{DBD8EE99-072E-411B-84F5-3A3AA454FC7A}"/>
    <cellStyle name="Normal 15 2 2 2 6" xfId="36153" xr:uid="{26037D6E-C819-4417-A14C-86C969AA59F4}"/>
    <cellStyle name="Normal 15 2 2 3" xfId="17509" xr:uid="{8881476E-96C4-4207-ABE3-53E2E87BB3E5}"/>
    <cellStyle name="Normal 15 2 2 3 2" xfId="30891" xr:uid="{F39E1440-FEBB-4CF3-B957-A5A6AFF4F71A}"/>
    <cellStyle name="Normal 15 2 2 3 2 2" xfId="32963" xr:uid="{1A403E77-9ADC-4C05-ADA8-BC2312F08B9C}"/>
    <cellStyle name="Normal 15 2 2 3 2 3" xfId="37493" xr:uid="{2D6D4696-10BA-4EAA-8BAD-1835CB9D352A}"/>
    <cellStyle name="Normal 15 2 2 3 3" xfId="31993" xr:uid="{020BA986-4E27-44AF-A83B-A40F9725EE92}"/>
    <cellStyle name="Normal 15 2 2 3 4" xfId="36417" xr:uid="{A35F26A9-3E54-4F1E-B9EB-38EA29101A65}"/>
    <cellStyle name="Normal 15 2 2 4" xfId="17797" xr:uid="{C4771CF0-37F9-4DAA-8CE6-FC47A2C82242}"/>
    <cellStyle name="Normal 15 2 2 4 2" xfId="31166" xr:uid="{FF1CB61B-A4B1-4080-9AE0-15756EF1C84F}"/>
    <cellStyle name="Normal 15 2 2 4 2 2" xfId="33237" xr:uid="{8F532958-7C8B-423F-999A-2CF1F0AE6E46}"/>
    <cellStyle name="Normal 15 2 2 4 2 3" xfId="37767" xr:uid="{505C8BB8-6939-4DDD-852E-7CF902ACB850}"/>
    <cellStyle name="Normal 15 2 2 4 3" xfId="32271" xr:uid="{A618478C-0997-4EFB-84F1-B7B0108394EA}"/>
    <cellStyle name="Normal 15 2 2 4 4" xfId="36682" xr:uid="{AA34EB77-DB8D-4DCD-8CC4-B5697D914812}"/>
    <cellStyle name="Normal 15 2 2 5" xfId="30619" xr:uid="{94186A91-A323-436C-9F52-4D2186C7CCD8}"/>
    <cellStyle name="Normal 15 2 2 5 2" xfId="32691" xr:uid="{F738794A-D6EB-42BA-846E-B5884BE5878C}"/>
    <cellStyle name="Normal 15 2 2 5 3" xfId="37221" xr:uid="{B9DA8F5D-114C-4E0D-9960-2C2E8CEE4BAA}"/>
    <cellStyle name="Normal 15 2 2 6" xfId="31726" xr:uid="{CD6B75C9-FE4F-4AB4-AE50-82488870F773}"/>
    <cellStyle name="Normal 15 2 2 7" xfId="36152" xr:uid="{8AE6746B-9915-435F-900A-AC22DD0250FC}"/>
    <cellStyle name="Normal 15 2 2 8" xfId="17152" xr:uid="{013466DA-0FF4-45AC-8B0B-28BB56E16631}"/>
    <cellStyle name="Normal 15 2 3" xfId="17154" xr:uid="{BE4B1900-D600-433F-9310-C6A45BC1B444}"/>
    <cellStyle name="Normal 15 2 3 2" xfId="17511" xr:uid="{511B4AB7-83B1-4DD5-9372-6178E5937B02}"/>
    <cellStyle name="Normal 15 2 3 2 2" xfId="30893" xr:uid="{47A15D75-251E-4901-B752-45D0496A37C5}"/>
    <cellStyle name="Normal 15 2 3 2 2 2" xfId="32965" xr:uid="{055E82AF-64AF-484E-B29C-1A7D9E53AD03}"/>
    <cellStyle name="Normal 15 2 3 2 2 3" xfId="37495" xr:uid="{52E1ED6F-33F6-46C2-A9C4-E2036CA1BA0A}"/>
    <cellStyle name="Normal 15 2 3 2 3" xfId="31995" xr:uid="{3A05A3A7-FBDF-4BFA-B566-42413C3C9937}"/>
    <cellStyle name="Normal 15 2 3 2 4" xfId="36419" xr:uid="{F9387969-A993-4597-A5A9-7457D9092625}"/>
    <cellStyle name="Normal 15 2 3 3" xfId="17799" xr:uid="{362675ED-D365-419A-B24F-90351117E4B3}"/>
    <cellStyle name="Normal 15 2 3 3 2" xfId="31168" xr:uid="{A3F353F5-791C-4E67-B7C3-8200022439FA}"/>
    <cellStyle name="Normal 15 2 3 3 2 2" xfId="33239" xr:uid="{E6E29799-41EA-4C59-B6BD-3BD6A929C0E4}"/>
    <cellStyle name="Normal 15 2 3 3 2 3" xfId="37769" xr:uid="{4BAE4616-18EC-421E-895F-A64788FC63B1}"/>
    <cellStyle name="Normal 15 2 3 3 3" xfId="32273" xr:uid="{7CF04AEF-5661-4C85-8802-CA31467963CC}"/>
    <cellStyle name="Normal 15 2 3 3 4" xfId="36684" xr:uid="{C76FB8FC-530E-4C7A-AED7-819F5025321C}"/>
    <cellStyle name="Normal 15 2 3 4" xfId="30621" xr:uid="{1B48B13F-4A89-4D81-A72D-AC907FCCC36B}"/>
    <cellStyle name="Normal 15 2 3 4 2" xfId="32693" xr:uid="{FFDF7608-E827-4B6D-9615-3BE6AF4D7874}"/>
    <cellStyle name="Normal 15 2 3 4 3" xfId="37223" xr:uid="{BE71104E-7904-4E73-BA05-5247787C0DAD}"/>
    <cellStyle name="Normal 15 2 3 5" xfId="31728" xr:uid="{2B969BC1-56E9-4CB1-85DF-4B607A7B87B0}"/>
    <cellStyle name="Normal 15 2 3 6" xfId="36154" xr:uid="{D012BAF3-94AB-4509-BF47-32E7DE74C9B4}"/>
    <cellStyle name="Normal 15 2 4" xfId="17508" xr:uid="{ADA3C173-2612-4659-A2E7-EB65F206A360}"/>
    <cellStyle name="Normal 15 2 4 2" xfId="30890" xr:uid="{EA6FC986-9E08-424C-B26A-296B8345F36F}"/>
    <cellStyle name="Normal 15 2 4 2 2" xfId="32962" xr:uid="{54A35A81-F455-4771-AFCD-D18194C42C65}"/>
    <cellStyle name="Normal 15 2 4 2 3" xfId="37492" xr:uid="{54AD3BBF-0A63-4F8F-BC23-4A27AF97305E}"/>
    <cellStyle name="Normal 15 2 4 3" xfId="31992" xr:uid="{CC0B809C-506A-4153-AE71-57377DE7D2DA}"/>
    <cellStyle name="Normal 15 2 4 4" xfId="36416" xr:uid="{4D6FC754-8749-4480-A245-E7DE9A07CC4E}"/>
    <cellStyle name="Normal 15 2 5" xfId="17796" xr:uid="{72A01337-F832-434A-AAB5-18FB057C4739}"/>
    <cellStyle name="Normal 15 2 5 2" xfId="31165" xr:uid="{C3DDD2F2-C095-4B80-8945-C1D18597E2E0}"/>
    <cellStyle name="Normal 15 2 5 2 2" xfId="33236" xr:uid="{CFCA79B0-7D41-438F-84CE-085BF5AD1CEC}"/>
    <cellStyle name="Normal 15 2 5 2 3" xfId="37766" xr:uid="{DE03DEC5-0831-4AA1-992A-77674B57E2B1}"/>
    <cellStyle name="Normal 15 2 5 3" xfId="32270" xr:uid="{68F8B6DF-99E2-4BB9-8369-CDD3299758E7}"/>
    <cellStyle name="Normal 15 2 5 4" xfId="36681" xr:uid="{821D7C88-C9BE-4672-9BB5-3B71BC745A83}"/>
    <cellStyle name="Normal 15 2 6" xfId="30618" xr:uid="{F037D438-4CA4-44BF-9DEB-942C45194B27}"/>
    <cellStyle name="Normal 15 2 6 2" xfId="32690" xr:uid="{E2D79AF7-68FB-4093-8607-48F12B3F3B6E}"/>
    <cellStyle name="Normal 15 2 6 3" xfId="37220" xr:uid="{EF964973-3778-4DCC-BB14-680F16085EC2}"/>
    <cellStyle name="Normal 15 2 7" xfId="31725" xr:uid="{2FEA475B-C064-4FAF-9C67-46C1BE102B62}"/>
    <cellStyle name="Normal 15 2 8" xfId="36151" xr:uid="{56C29EB1-11DC-431D-BC71-E974E33C7AC3}"/>
    <cellStyle name="Normal 15 2 9" xfId="17151" xr:uid="{D4C7C7DA-8335-4FCA-B6A8-238313E8C907}"/>
    <cellStyle name="Normal 15 3" xfId="10393" xr:uid="{77B0162D-2725-45CB-9514-599126116730}"/>
    <cellStyle name="Normal 15 3 2" xfId="17156" xr:uid="{3095DE11-98F6-4BE8-ABFE-9064BFC05E4B}"/>
    <cellStyle name="Normal 15 3 2 2" xfId="17513" xr:uid="{468C6086-6F30-44B6-AB5C-C4AA302C78FE}"/>
    <cellStyle name="Normal 15 3 2 2 2" xfId="30895" xr:uid="{CFE08008-C91C-41E8-8C83-E6E6E2B3C09A}"/>
    <cellStyle name="Normal 15 3 2 2 2 2" xfId="32967" xr:uid="{A35012F8-DBF3-4766-BFDE-7BCCA4BA59D2}"/>
    <cellStyle name="Normal 15 3 2 2 2 3" xfId="37497" xr:uid="{11284D28-7841-4C36-B038-F5568ECA26C4}"/>
    <cellStyle name="Normal 15 3 2 2 3" xfId="31997" xr:uid="{F88778EA-FA3A-4FE8-89DD-F04F4B397976}"/>
    <cellStyle name="Normal 15 3 2 2 4" xfId="36421" xr:uid="{7CD3032F-235F-45E6-B525-725DB54E8E47}"/>
    <cellStyle name="Normal 15 3 2 3" xfId="17801" xr:uid="{D6238335-5809-418B-9E7F-57E0E79AE4CB}"/>
    <cellStyle name="Normal 15 3 2 3 2" xfId="31170" xr:uid="{6DBB41B6-AD65-4493-B93E-0FAD18ACF994}"/>
    <cellStyle name="Normal 15 3 2 3 2 2" xfId="33241" xr:uid="{24666864-EA4D-4464-943C-F785D42DB858}"/>
    <cellStyle name="Normal 15 3 2 3 2 3" xfId="37771" xr:uid="{B80C7CDD-2CB3-4F46-BE05-B851F49BA7FC}"/>
    <cellStyle name="Normal 15 3 2 3 3" xfId="32275" xr:uid="{73219B76-3F00-452D-A96E-EA23C19FF843}"/>
    <cellStyle name="Normal 15 3 2 3 4" xfId="36686" xr:uid="{853BD674-63BA-461B-883C-A250A9D49EFF}"/>
    <cellStyle name="Normal 15 3 2 4" xfId="30623" xr:uid="{C0AEAFF8-049F-4A66-9BEC-7E9F69D804D0}"/>
    <cellStyle name="Normal 15 3 2 4 2" xfId="32695" xr:uid="{D13B2E72-D96D-4378-83BD-D7DABCB547C3}"/>
    <cellStyle name="Normal 15 3 2 4 3" xfId="37225" xr:uid="{B159DFB5-274B-4F26-AFAE-3E84F5B74E40}"/>
    <cellStyle name="Normal 15 3 2 5" xfId="31730" xr:uid="{B29B4F76-9347-44B2-8025-00EF17F1D5C1}"/>
    <cellStyle name="Normal 15 3 2 6" xfId="36156" xr:uid="{EF555745-3226-4C3A-AF6C-622AE775ABAD}"/>
    <cellStyle name="Normal 15 3 3" xfId="17512" xr:uid="{32526422-A7DC-43A1-AE6A-CC2E531AE29D}"/>
    <cellStyle name="Normal 15 3 3 2" xfId="30894" xr:uid="{9A6C4B32-18D7-4D9E-9CCC-CA59CCD00D71}"/>
    <cellStyle name="Normal 15 3 3 2 2" xfId="32966" xr:uid="{3B614190-67D2-44FF-8B21-9D5746BF9761}"/>
    <cellStyle name="Normal 15 3 3 2 3" xfId="37496" xr:uid="{33E4EA56-A0D3-4951-86FF-F3B3E5AC7360}"/>
    <cellStyle name="Normal 15 3 3 3" xfId="31996" xr:uid="{F1DED1C8-F034-47A7-86C6-90F5F14828A9}"/>
    <cellStyle name="Normal 15 3 3 4" xfId="36420" xr:uid="{A8A71C20-C5C9-49D5-B0CD-73522BAC4183}"/>
    <cellStyle name="Normal 15 3 4" xfId="17800" xr:uid="{A44690EF-93F4-42AC-B1F6-32CAE194FAE3}"/>
    <cellStyle name="Normal 15 3 4 2" xfId="31169" xr:uid="{6F10D8B7-8318-465A-86A3-93181931F24D}"/>
    <cellStyle name="Normal 15 3 4 2 2" xfId="33240" xr:uid="{9A3AC44B-8B22-4B3B-93E3-84B6F2941EB5}"/>
    <cellStyle name="Normal 15 3 4 2 3" xfId="37770" xr:uid="{6B315A10-EF03-462D-AC13-86E80B84FBF0}"/>
    <cellStyle name="Normal 15 3 4 3" xfId="32274" xr:uid="{61FDDF5B-8283-4620-95A5-7EFCB432647F}"/>
    <cellStyle name="Normal 15 3 4 4" xfId="36685" xr:uid="{D6A9545C-F8B4-41C8-AEBE-5BC58DFD381C}"/>
    <cellStyle name="Normal 15 3 5" xfId="30622" xr:uid="{08494AB6-B335-4879-A20D-9E23F289D4D5}"/>
    <cellStyle name="Normal 15 3 5 2" xfId="32694" xr:uid="{49785634-810E-4AA2-8D10-10E721438FEC}"/>
    <cellStyle name="Normal 15 3 5 3" xfId="37224" xr:uid="{2A07591C-D380-47B3-8893-1C4BDDE26A8B}"/>
    <cellStyle name="Normal 15 3 6" xfId="31729" xr:uid="{258FE0B2-E21C-4CD3-A364-39E373989745}"/>
    <cellStyle name="Normal 15 3 7" xfId="36155" xr:uid="{E554F4B8-3D30-4394-8B1E-53E37A7EC4A2}"/>
    <cellStyle name="Normal 15 3 8" xfId="17155" xr:uid="{D9F83746-5F94-4BA2-82D7-F50D8BAE018B}"/>
    <cellStyle name="Normal 15 4" xfId="16120" xr:uid="{DB5A4013-661E-4D75-ACE6-EFB351EFFCCE}"/>
    <cellStyle name="Normal 15 4 2" xfId="17514" xr:uid="{CF1608BE-723E-48D2-9312-C4525C225031}"/>
    <cellStyle name="Normal 15 4 2 2" xfId="30896" xr:uid="{2897A9CD-4F9C-4407-8C0A-53A01BD81E95}"/>
    <cellStyle name="Normal 15 4 2 2 2" xfId="32968" xr:uid="{6D131887-3448-43AC-B597-4342DF14C254}"/>
    <cellStyle name="Normal 15 4 2 2 3" xfId="37498" xr:uid="{F010AB95-56CC-4C15-AB04-723314038728}"/>
    <cellStyle name="Normal 15 4 2 3" xfId="31998" xr:uid="{9ACF7F7D-480D-468C-9B59-6B1A6CA61769}"/>
    <cellStyle name="Normal 15 4 2 4" xfId="36422" xr:uid="{3F4DA7ED-7947-400D-ABC7-257B27AD957A}"/>
    <cellStyle name="Normal 15 4 3" xfId="17802" xr:uid="{A1AF58A9-12DF-4896-9050-48C5BFB160E9}"/>
    <cellStyle name="Normal 15 4 3 2" xfId="31171" xr:uid="{1AD84B6A-B3F3-45FA-BC23-C1C1EFD15C8E}"/>
    <cellStyle name="Normal 15 4 3 2 2" xfId="33242" xr:uid="{4BBE8B7F-427E-4BEB-8146-708669446FF2}"/>
    <cellStyle name="Normal 15 4 3 2 3" xfId="37772" xr:uid="{CAC93126-5AD0-4AED-9E9D-C92797C15847}"/>
    <cellStyle name="Normal 15 4 3 3" xfId="32276" xr:uid="{60D452A5-9B43-4E05-B572-37FE0B1293AC}"/>
    <cellStyle name="Normal 15 4 3 4" xfId="36687" xr:uid="{80E353AF-3389-4364-B1EC-186DCAA6D0C7}"/>
    <cellStyle name="Normal 15 4 4" xfId="30624" xr:uid="{A39379F7-8F5A-4F68-A2D2-6714052CA5CA}"/>
    <cellStyle name="Normal 15 4 4 2" xfId="32696" xr:uid="{A1D31675-EA01-4C24-8FC9-09C615E61DF2}"/>
    <cellStyle name="Normal 15 4 4 3" xfId="37226" xr:uid="{3A4D84AB-6E22-4AC8-A62E-53D44A96FFA7}"/>
    <cellStyle name="Normal 15 4 5" xfId="31731" xr:uid="{D920C0CD-BBCA-4788-A3AD-CC5B0207D290}"/>
    <cellStyle name="Normal 15 4 6" xfId="36157" xr:uid="{3DE45CD2-88C7-4C60-B925-C3C4B9C5F4A9}"/>
    <cellStyle name="Normal 15 4 7" xfId="17157" xr:uid="{ED4FCD3C-4762-4236-AE55-AE52960F4CD9}"/>
    <cellStyle name="Normal 15 5" xfId="17317" xr:uid="{6280BABE-B5A7-432D-9ACE-4DE1E1D2DF9C}"/>
    <cellStyle name="Normal 15 6" xfId="1703" xr:uid="{0C633058-0207-4B19-96FA-749B382C3B5A}"/>
    <cellStyle name="Normal 150" xfId="35321" xr:uid="{C205C968-49D8-4229-B23F-45AF53735EB2}"/>
    <cellStyle name="Normal 150 2" xfId="39744" xr:uid="{4F95910E-DC20-49A7-A1F4-DA2E57DA502E}"/>
    <cellStyle name="Normal 150 3" xfId="38311" xr:uid="{352F0507-4CF9-460F-AA3F-D71C813877B8}"/>
    <cellStyle name="Normal 151" xfId="35336" xr:uid="{0B1C1F56-3487-4C39-8AC1-448B85688616}"/>
    <cellStyle name="Normal 151 2" xfId="39758" xr:uid="{062906ED-7E40-4593-B27E-65DF9063FEB3}"/>
    <cellStyle name="Normal 151 3" xfId="38325" xr:uid="{087CD10B-2782-4C00-8994-0CF641F6539C}"/>
    <cellStyle name="Normal 152" xfId="35351" xr:uid="{8DD908F9-FCF9-44CE-824F-289B8C9F56CF}"/>
    <cellStyle name="Normal 152 2" xfId="39772" xr:uid="{DEFD97C6-FDC6-437A-83C7-BBBEF0EDD023}"/>
    <cellStyle name="Normal 152 3" xfId="38339" xr:uid="{416D9C54-F2A8-4294-A77E-88F379E44BD4}"/>
    <cellStyle name="Normal 153" xfId="35357" xr:uid="{8819677F-7704-4E5F-927A-047AB1B7B29D}"/>
    <cellStyle name="Normal 153 2" xfId="39774" xr:uid="{0FD3D8A6-B8F9-455B-BE15-F24BE3689673}"/>
    <cellStyle name="Normal 153 3" xfId="38341" xr:uid="{7C28BFBF-66C0-46FA-960F-5499563C2BA6}"/>
    <cellStyle name="Normal 154" xfId="35354" xr:uid="{ADAD3AE1-C27D-43F8-A156-D7B0B6ED5BE5}"/>
    <cellStyle name="Normal 154 2" xfId="39773" xr:uid="{D6B245FC-E640-4AB9-A9B3-FD08A89B0922}"/>
    <cellStyle name="Normal 154 3" xfId="38340" xr:uid="{BEC0F99F-D22E-4C81-9F47-8AD949395DA0}"/>
    <cellStyle name="Normal 155" xfId="35359" xr:uid="{CF956BF6-5D37-45ED-859A-3B99A2366753}"/>
    <cellStyle name="Normal 155 2" xfId="39776" xr:uid="{55AE1373-C465-44D2-8297-F43E21B796F9}"/>
    <cellStyle name="Normal 155 3" xfId="38343" xr:uid="{9D644B80-8B5F-4316-8EDA-C59D4E0D52CD}"/>
    <cellStyle name="Normal 156" xfId="35372" xr:uid="{95E2195A-D740-4248-B701-6F7DBE33AA16}"/>
    <cellStyle name="Normal 156 2" xfId="39789" xr:uid="{5515E6F9-D154-4B07-85C4-681AE8EB7125}"/>
    <cellStyle name="Normal 156 3" xfId="38356" xr:uid="{C2C9A932-D2FD-453F-90FC-3A586A287BCB}"/>
    <cellStyle name="Normal 157" xfId="35387" xr:uid="{633023E3-FD5E-4A19-B117-0799CE439A1C}"/>
    <cellStyle name="Normal 157 2" xfId="39803" xr:uid="{075591AB-69C9-4487-90AC-E50029C894F7}"/>
    <cellStyle name="Normal 157 3" xfId="38370" xr:uid="{287C8180-F95D-4DDD-8E3C-0FC1B3A44855}"/>
    <cellStyle name="Normal 158" xfId="35402" xr:uid="{5289BB2E-5EEA-4BC1-B54B-D3794BAE3952}"/>
    <cellStyle name="Normal 158 2" xfId="39817" xr:uid="{03B87220-AC6F-4932-A81E-93F81210A23E}"/>
    <cellStyle name="Normal 158 3" xfId="38384" xr:uid="{F7E22351-FE90-4A0A-AFA6-800C67709606}"/>
    <cellStyle name="Normal 159" xfId="35405" xr:uid="{C896E22A-9B9E-4DFD-888A-B65BFF493AF2}"/>
    <cellStyle name="Normal 159 2" xfId="35439" xr:uid="{69E5F768-461A-4E69-873B-358E4A4A9409}"/>
    <cellStyle name="Normal 159 2 2" xfId="39852" xr:uid="{5DDCF19C-3094-42BC-B679-31AD237FBB98}"/>
    <cellStyle name="Normal 159 2 3" xfId="38419" xr:uid="{D30CA895-805D-4625-9286-9FFA1AF5F6F4}"/>
    <cellStyle name="Normal 159 3" xfId="39818" xr:uid="{DDA1233F-9984-4975-B56E-32347D181640}"/>
    <cellStyle name="Normal 159 4" xfId="38385" xr:uid="{A01B2D37-FE75-458E-8983-4FDFE097F605}"/>
    <cellStyle name="Normal 16" xfId="145" xr:uid="{34ECF392-6142-4594-889B-734880F5A993}"/>
    <cellStyle name="Normal 16 2" xfId="1706" xr:uid="{95CBF1D8-927B-4A37-A8EB-0C07B9B90C17}"/>
    <cellStyle name="Normal 16 2 2" xfId="10394" xr:uid="{BC9686A9-D3FD-49B6-A9D0-EB846B34DA9A}"/>
    <cellStyle name="Normal 16 2 3" xfId="17003" xr:uid="{A13F62F3-645E-43CA-A3EB-8179A15B6C64}"/>
    <cellStyle name="Normal 16 3" xfId="10395" xr:uid="{A908FEF8-6D9E-430B-A01E-6ABC124E6215}"/>
    <cellStyle name="Normal 16 4" xfId="16121" xr:uid="{76F8D058-ED11-4DDF-9A34-52AD16C67254}"/>
    <cellStyle name="Normal 16 5" xfId="1705" xr:uid="{453191CE-7EAF-4909-B928-9BA46CBDD6FF}"/>
    <cellStyle name="Normal 160" xfId="35419" xr:uid="{EC529A8B-0B83-426C-9B74-DD576BC36B42}"/>
    <cellStyle name="Normal 160 2" xfId="39832" xr:uid="{4FBCB804-31B7-4E0A-BFBC-870111444E72}"/>
    <cellStyle name="Normal 160 3" xfId="38399" xr:uid="{13CDE6D7-7CA1-495D-8826-A6D52D504492}"/>
    <cellStyle name="Normal 161" xfId="35423" xr:uid="{8A161131-D675-49C1-A040-9F4E554D4420}"/>
    <cellStyle name="Normal 161 2" xfId="39834" xr:uid="{6D42CCA7-8493-4841-B605-4D893F112CCE}"/>
    <cellStyle name="Normal 161 3" xfId="38401" xr:uid="{DB95E5EE-0E6A-4795-834B-5F9AEFF0F01B}"/>
    <cellStyle name="Normal 162" xfId="35440" xr:uid="{A26D4FA6-9A59-441A-B066-EFAE1848BEE6}"/>
    <cellStyle name="Normal 162 2" xfId="39853" xr:uid="{A74BE1C9-2DB1-4CDF-8D7B-C6CA80975E3B}"/>
    <cellStyle name="Normal 162 3" xfId="38420" xr:uid="{C8DB2856-3B38-45CD-A777-69881E43F1AC}"/>
    <cellStyle name="Normal 163" xfId="35455" xr:uid="{A6A061E0-067F-4CD0-8D34-E3139EB194F0}"/>
    <cellStyle name="Normal 163 2" xfId="38434" xr:uid="{86E17DF3-A7D1-4ED3-9C85-B40A3B7344D3}"/>
    <cellStyle name="Normal 164" xfId="35471" xr:uid="{0AF0A09A-810C-40A7-A9A7-E10055547E1B}"/>
    <cellStyle name="Normal 164 2" xfId="38449" xr:uid="{39D59A5F-C6F1-48AA-8DAF-64289A24DE9E}"/>
    <cellStyle name="Normal 165" xfId="35475" xr:uid="{8C99F379-ADFD-460C-9407-E05FE052C6F7}"/>
    <cellStyle name="Normal 165 2" xfId="38451" xr:uid="{EC67A0C7-9A85-4D10-8206-32CCAEF45D73}"/>
    <cellStyle name="Normal 166" xfId="35490" xr:uid="{A0B69D5C-BA2D-4A11-A599-1B78373F3C4F}"/>
    <cellStyle name="Normal 166 2" xfId="38466" xr:uid="{4E2C19F4-5B7F-48F3-AB47-AF171E0DBEBF}"/>
    <cellStyle name="Normal 167" xfId="35491" xr:uid="{DF0A1949-D9D9-4AB0-9028-1BE11858A294}"/>
    <cellStyle name="Normal 167 2" xfId="38467" xr:uid="{BEB8035D-F01C-49DE-B96E-5346F83EB830}"/>
    <cellStyle name="Normal 168" xfId="35494" xr:uid="{1B36682E-245E-4DF6-BE78-D63AD19990A9}"/>
    <cellStyle name="Normal 168 2" xfId="38468" xr:uid="{77547918-FF24-431E-95A2-0461B015703C}"/>
    <cellStyle name="Normal 169" xfId="35508" xr:uid="{CE237DCE-57BB-4D2A-AD2C-D128E52C1215}"/>
    <cellStyle name="Normal 169 2" xfId="38482" xr:uid="{9BC8574B-309C-4B6A-9175-B33D230635D3}"/>
    <cellStyle name="Normal 17" xfId="146" xr:uid="{F93BD755-F132-4E85-B61B-3DC8944B98E9}"/>
    <cellStyle name="Normal 17 2" xfId="1708" xr:uid="{AD28D13D-24C5-4011-8B2A-FFB1E5884E7C}"/>
    <cellStyle name="Normal 17 2 2" xfId="10396" xr:uid="{D2CBA66A-D5BE-4480-B40A-BC8BF5B9A3D1}"/>
    <cellStyle name="Normal 17 2 2 2" xfId="17159" xr:uid="{FDAD1345-15A4-4D66-B6E4-29EE5EAB6E72}"/>
    <cellStyle name="Normal 17 2 2 2 2" xfId="17516" xr:uid="{3A83E99B-F6A2-4E4A-A967-15CF91E8E4F1}"/>
    <cellStyle name="Normal 17 2 2 2 2 2" xfId="30898" xr:uid="{A7F2A04C-49D2-4C9C-A709-47B04D3B016A}"/>
    <cellStyle name="Normal 17 2 2 2 2 2 2" xfId="32970" xr:uid="{43703AA1-4939-4410-A00D-E8D2527061DD}"/>
    <cellStyle name="Normal 17 2 2 2 2 2 3" xfId="37500" xr:uid="{59BD13D8-47E4-4CEC-93E6-4C608866DE70}"/>
    <cellStyle name="Normal 17 2 2 2 2 3" xfId="32000" xr:uid="{92D23B02-EE64-4E06-8211-262697F10F47}"/>
    <cellStyle name="Normal 17 2 2 2 2 4" xfId="36424" xr:uid="{3C609F9D-5737-4D64-9599-C62D6CEE76D4}"/>
    <cellStyle name="Normal 17 2 2 2 3" xfId="17804" xr:uid="{7C44D1E2-1286-4AC0-8A3E-C968B9BB077A}"/>
    <cellStyle name="Normal 17 2 2 2 3 2" xfId="31173" xr:uid="{480801D4-8D22-4FBF-B5BE-B892EB58CB3C}"/>
    <cellStyle name="Normal 17 2 2 2 3 2 2" xfId="33244" xr:uid="{6ABE005D-BB3F-4A6D-9728-11B6A315F7D0}"/>
    <cellStyle name="Normal 17 2 2 2 3 2 3" xfId="37774" xr:uid="{62BB83A0-D174-422B-80B1-5190CE3D9915}"/>
    <cellStyle name="Normal 17 2 2 2 3 3" xfId="32278" xr:uid="{1097B8ED-67B2-46D8-8DF3-5A7138C1A4F6}"/>
    <cellStyle name="Normal 17 2 2 2 3 4" xfId="36689" xr:uid="{E5AD093E-5A09-4A48-B882-232504DE8380}"/>
    <cellStyle name="Normal 17 2 2 2 4" xfId="30626" xr:uid="{AB7BB3AE-0292-4990-B885-79A598B82D15}"/>
    <cellStyle name="Normal 17 2 2 2 4 2" xfId="32698" xr:uid="{4171A089-7932-4634-BB40-2482AA56DFAD}"/>
    <cellStyle name="Normal 17 2 2 2 4 3" xfId="37228" xr:uid="{3E12C7F8-7CD5-47D9-B713-BE1F6267F586}"/>
    <cellStyle name="Normal 17 2 2 2 5" xfId="31733" xr:uid="{6851B188-38B8-4F88-8CD9-8098DAE3E72A}"/>
    <cellStyle name="Normal 17 2 2 2 6" xfId="36159" xr:uid="{B7786BF0-6ED8-4219-A373-D4F61E75F772}"/>
    <cellStyle name="Normal 17 2 2 3" xfId="17515" xr:uid="{D0850119-76C4-4FC9-8B13-0C754F571509}"/>
    <cellStyle name="Normal 17 2 2 3 2" xfId="30897" xr:uid="{BD19CC28-507C-447D-AAD2-5A34DD68E4A4}"/>
    <cellStyle name="Normal 17 2 2 3 2 2" xfId="32969" xr:uid="{1221AEC0-9103-4C6D-A218-39D0CFB95E60}"/>
    <cellStyle name="Normal 17 2 2 3 2 3" xfId="37499" xr:uid="{6C073030-BE3F-4F58-81BC-647FF0E651A0}"/>
    <cellStyle name="Normal 17 2 2 3 3" xfId="31999" xr:uid="{6F0F3854-974A-4AEB-831B-E9B11417DF51}"/>
    <cellStyle name="Normal 17 2 2 3 4" xfId="36423" xr:uid="{F000DFCE-EFCB-41F7-86A2-7E0766DEF58E}"/>
    <cellStyle name="Normal 17 2 2 4" xfId="17803" xr:uid="{3384F072-C0FE-48E5-8A69-EF8C049710D0}"/>
    <cellStyle name="Normal 17 2 2 4 2" xfId="31172" xr:uid="{BB157B48-A6CF-43AF-BA0E-F97CDB8359A5}"/>
    <cellStyle name="Normal 17 2 2 4 2 2" xfId="33243" xr:uid="{DA2C3795-086C-49CD-A154-77E420E31846}"/>
    <cellStyle name="Normal 17 2 2 4 2 3" xfId="37773" xr:uid="{51CBC522-A9B1-42ED-A171-FF7E19BF0CED}"/>
    <cellStyle name="Normal 17 2 2 4 3" xfId="32277" xr:uid="{1AA13435-73B1-4BA3-A91F-097AC7545B24}"/>
    <cellStyle name="Normal 17 2 2 4 4" xfId="36688" xr:uid="{0CA7330F-BFF6-44C6-B277-AE27F0F5047E}"/>
    <cellStyle name="Normal 17 2 2 5" xfId="30625" xr:uid="{A1FF9AB7-F505-42D2-BE76-87D762CE37AF}"/>
    <cellStyle name="Normal 17 2 2 5 2" xfId="32697" xr:uid="{11677DF1-2230-4E2A-B3A9-D427FFCBA3B7}"/>
    <cellStyle name="Normal 17 2 2 5 3" xfId="37227" xr:uid="{F311A330-C473-48BA-A570-C2D8D95F5F7E}"/>
    <cellStyle name="Normal 17 2 2 6" xfId="31732" xr:uid="{D014BA4A-5037-435A-AF61-41C7A016BBE7}"/>
    <cellStyle name="Normal 17 2 2 7" xfId="36158" xr:uid="{CB8FDA9D-6CDD-478B-8374-D27E7877B62F}"/>
    <cellStyle name="Normal 17 2 2 8" xfId="17158" xr:uid="{3888E112-1360-4842-9D3B-ABA2E636A775}"/>
    <cellStyle name="Normal 17 2 3" xfId="17160" xr:uid="{5730649E-236F-4C63-B91C-3E8B33F9817F}"/>
    <cellStyle name="Normal 17 2 3 2" xfId="17517" xr:uid="{7F83EE7D-08A0-45CD-A768-73D693712B47}"/>
    <cellStyle name="Normal 17 2 3 2 2" xfId="30899" xr:uid="{E5FB4F04-583C-4E80-A792-362873CE3B46}"/>
    <cellStyle name="Normal 17 2 3 2 2 2" xfId="32971" xr:uid="{3240A57F-691F-4966-ACCB-155716E4761F}"/>
    <cellStyle name="Normal 17 2 3 2 2 3" xfId="37501" xr:uid="{5F83A99C-BD3C-4039-A9CA-F8B69A4E8187}"/>
    <cellStyle name="Normal 17 2 3 2 3" xfId="32001" xr:uid="{67A1FE5F-9C20-40A1-91FC-49544102E53A}"/>
    <cellStyle name="Normal 17 2 3 2 4" xfId="36425" xr:uid="{6C94D952-DA52-4715-A14F-522073FEA4A4}"/>
    <cellStyle name="Normal 17 2 3 3" xfId="17805" xr:uid="{F16C3D7B-4496-4C53-9008-46AF6F6F4BAE}"/>
    <cellStyle name="Normal 17 2 3 3 2" xfId="31174" xr:uid="{808B7D7E-0E03-42CC-9F9E-5B710D5B6D81}"/>
    <cellStyle name="Normal 17 2 3 3 2 2" xfId="33245" xr:uid="{8A8B5CB3-0406-45AF-A928-BA937BA8FBBB}"/>
    <cellStyle name="Normal 17 2 3 3 2 3" xfId="37775" xr:uid="{99EE7D16-450F-424A-BC98-0464E8733B33}"/>
    <cellStyle name="Normal 17 2 3 3 3" xfId="32279" xr:uid="{17D50B52-43BB-49BF-9513-A0C563FBFFE8}"/>
    <cellStyle name="Normal 17 2 3 3 4" xfId="36690" xr:uid="{250DE63C-21E6-40F9-9B5B-A3219F666E32}"/>
    <cellStyle name="Normal 17 2 3 4" xfId="30627" xr:uid="{AAF89939-1737-46AC-B046-8C2F718B8376}"/>
    <cellStyle name="Normal 17 2 3 4 2" xfId="32699" xr:uid="{2BE48364-203F-4DD3-A171-162BB7B08E24}"/>
    <cellStyle name="Normal 17 2 3 4 3" xfId="37229" xr:uid="{B501F951-B5E7-43D3-B2EB-BEDFC6D15774}"/>
    <cellStyle name="Normal 17 2 3 5" xfId="31734" xr:uid="{5202A56B-7A89-4E03-AECB-E7B20D39DDB3}"/>
    <cellStyle name="Normal 17 2 3 6" xfId="36160" xr:uid="{D7A9AFB6-E6E6-4C08-9727-E11FCB2B5232}"/>
    <cellStyle name="Normal 17 2 4" xfId="17346" xr:uid="{B688BCB2-8DB0-4CF3-A878-A57F59FC6359}"/>
    <cellStyle name="Normal 17 2 4 2" xfId="30752" xr:uid="{39E7C555-3479-4B79-B6CE-5E24B23D12F8}"/>
    <cellStyle name="Normal 17 2 4 2 2" xfId="32824" xr:uid="{6E58C7FB-73ED-4782-BC02-5400497CE883}"/>
    <cellStyle name="Normal 17 2 4 2 3" xfId="37355" xr:uid="{9C62A902-B9E8-489D-8C50-9AC4AB160CFC}"/>
    <cellStyle name="Normal 17 2 4 3" xfId="31856" xr:uid="{1AF1DB9A-35F1-4884-AAAF-57CD7551BE6A}"/>
    <cellStyle name="Normal 17 2 4 4" xfId="36282" xr:uid="{2F764D30-AE0B-4289-B684-9822A2753CDE}"/>
    <cellStyle name="Normal 17 2 5" xfId="17648" xr:uid="{16951252-5018-42C3-B4D3-2CAEC5DAA6C0}"/>
    <cellStyle name="Normal 17 2 5 2" xfId="31022" xr:uid="{6C4997CE-0BA3-452D-BDDA-9B82C71A9690}"/>
    <cellStyle name="Normal 17 2 5 2 2" xfId="33093" xr:uid="{E2C13071-9180-47CC-8134-CA46B6FE3CF6}"/>
    <cellStyle name="Normal 17 2 5 2 3" xfId="37623" xr:uid="{E7A494A5-F5F0-432A-BA43-6D7942529F10}"/>
    <cellStyle name="Normal 17 2 5 3" xfId="32123" xr:uid="{8D1EC858-EBE3-428C-A82A-CBBC1FB874E3}"/>
    <cellStyle name="Normal 17 2 5 4" xfId="36547" xr:uid="{8B51BF13-9CD3-4F88-B7F2-E207A7FC8065}"/>
    <cellStyle name="Normal 17 2 6" xfId="30454" xr:uid="{8851EFEE-ADE1-4982-95A4-2E516153F3CD}"/>
    <cellStyle name="Normal 17 2 6 2" xfId="32530" xr:uid="{82085406-ACD1-471B-9D09-2D119C695942}"/>
    <cellStyle name="Normal 17 2 6 3" xfId="37055" xr:uid="{5F61CD1C-3D97-4560-B858-D3C369F0601F}"/>
    <cellStyle name="Normal 17 2 7" xfId="31579" xr:uid="{0DF53420-01EA-467E-9642-46BC5657781F}"/>
    <cellStyle name="Normal 17 2 8" xfId="35996" xr:uid="{5410DBEE-03CD-4D47-937A-4D1BEE3F8312}"/>
    <cellStyle name="Normal 17 2 9" xfId="16773" xr:uid="{26E53B1C-AAED-45F3-9F5F-DFAC5E5DFDEA}"/>
    <cellStyle name="Normal 17 3" xfId="10397" xr:uid="{0688FD9B-A04F-4051-914F-A04527F00EA1}"/>
    <cellStyle name="Normal 17 3 10" xfId="17161" xr:uid="{BC6A6570-D985-4410-8EB6-E7D157AB8257}"/>
    <cellStyle name="Normal 17 3 2" xfId="17162" xr:uid="{C3FD1867-E690-4D2A-9644-5F808EE8D3C5}"/>
    <cellStyle name="Normal 17 3 2 2" xfId="17163" xr:uid="{78A32CD9-C746-4C8F-8FE5-9F61685E0876}"/>
    <cellStyle name="Normal 17 3 2 2 2" xfId="17520" xr:uid="{9507D805-6EEC-4C05-A102-C3ADA55798A8}"/>
    <cellStyle name="Normal 17 3 2 2 2 2" xfId="30902" xr:uid="{C95ADD7C-9FF4-45A3-9EDE-6DE9CF8AEC0E}"/>
    <cellStyle name="Normal 17 3 2 2 2 2 2" xfId="32974" xr:uid="{FF181F09-2922-4B89-9E78-8E50B32C62A4}"/>
    <cellStyle name="Normal 17 3 2 2 2 2 3" xfId="37504" xr:uid="{5CCBF0A1-FC76-4F7A-86D2-B9D49512BA2A}"/>
    <cellStyle name="Normal 17 3 2 2 2 3" xfId="32004" xr:uid="{8D83F2AB-C755-40DB-AAC2-E34F9EA2457D}"/>
    <cellStyle name="Normal 17 3 2 2 2 4" xfId="36428" xr:uid="{AAE1014A-16BD-4464-BC28-01DCFB750C0D}"/>
    <cellStyle name="Normal 17 3 2 2 3" xfId="17808" xr:uid="{5E762037-76A1-415A-BEA3-87517A4F7BE0}"/>
    <cellStyle name="Normal 17 3 2 2 3 2" xfId="31177" xr:uid="{B70B07E1-D14F-4328-9683-CA63FC432166}"/>
    <cellStyle name="Normal 17 3 2 2 3 2 2" xfId="33248" xr:uid="{B6D1CE12-53CD-4813-AB56-E01BF0DEA7DB}"/>
    <cellStyle name="Normal 17 3 2 2 3 2 3" xfId="37778" xr:uid="{DC1449DD-4C61-49F4-90C9-DA8EA5B1C686}"/>
    <cellStyle name="Normal 17 3 2 2 3 3" xfId="32282" xr:uid="{462197E0-7495-4FA1-8F1A-BE69D3055341}"/>
    <cellStyle name="Normal 17 3 2 2 3 4" xfId="36693" xr:uid="{90B418E4-2DFB-430A-954F-F5DEDA59C6CD}"/>
    <cellStyle name="Normal 17 3 2 2 4" xfId="30630" xr:uid="{45736C57-3838-4005-AFA3-5A43C6CC9116}"/>
    <cellStyle name="Normal 17 3 2 2 4 2" xfId="32702" xr:uid="{60CCE7F9-5EB9-4222-BC08-EEA83FF6B4DD}"/>
    <cellStyle name="Normal 17 3 2 2 4 3" xfId="37232" xr:uid="{AD3FF652-DA3A-4BEE-8DAE-30C4F8900E35}"/>
    <cellStyle name="Normal 17 3 2 2 5" xfId="31737" xr:uid="{0776D2FB-3F60-41BB-BDB2-13F012706400}"/>
    <cellStyle name="Normal 17 3 2 2 6" xfId="36163" xr:uid="{D29C1C4B-685F-42C7-A3EE-D398DDF9C1FA}"/>
    <cellStyle name="Normal 17 3 2 3" xfId="17519" xr:uid="{54D9337E-C1B6-4730-824E-4091A08631AD}"/>
    <cellStyle name="Normal 17 3 2 3 2" xfId="30901" xr:uid="{23A2C446-4B8A-418B-AF3F-7B4FA2768B66}"/>
    <cellStyle name="Normal 17 3 2 3 2 2" xfId="32973" xr:uid="{E566F463-7D92-480E-A8A1-AB361D5C2763}"/>
    <cellStyle name="Normal 17 3 2 3 2 3" xfId="37503" xr:uid="{BA65CD16-4BD4-426D-8EF6-45CFDB9F61B3}"/>
    <cellStyle name="Normal 17 3 2 3 3" xfId="32003" xr:uid="{60EED6D8-B966-4C6B-8FFF-C364B8521752}"/>
    <cellStyle name="Normal 17 3 2 3 4" xfId="36427" xr:uid="{C8B80098-7C26-4047-95F1-1ECBF99C8572}"/>
    <cellStyle name="Normal 17 3 2 4" xfId="17807" xr:uid="{E08837C2-BFB2-466A-9907-FDB391393008}"/>
    <cellStyle name="Normal 17 3 2 4 2" xfId="31176" xr:uid="{98F0993F-850D-432D-9D40-C0768BC1C4E9}"/>
    <cellStyle name="Normal 17 3 2 4 2 2" xfId="33247" xr:uid="{BE174347-F0DF-45C3-8471-AB00AB145038}"/>
    <cellStyle name="Normal 17 3 2 4 2 3" xfId="37777" xr:uid="{4A9E1DF6-A783-4835-B518-F2588CACDF83}"/>
    <cellStyle name="Normal 17 3 2 4 3" xfId="32281" xr:uid="{69922259-C6FA-44D1-8A05-B8522042E4E4}"/>
    <cellStyle name="Normal 17 3 2 4 4" xfId="36692" xr:uid="{68B31972-91E5-4783-AD13-159815D8FB79}"/>
    <cellStyle name="Normal 17 3 2 5" xfId="30629" xr:uid="{B3A0FE07-3A55-42EC-A921-7334608FDAF1}"/>
    <cellStyle name="Normal 17 3 2 5 2" xfId="32701" xr:uid="{61D998AF-B5D1-4C5F-B3AE-2825BF622D5F}"/>
    <cellStyle name="Normal 17 3 2 5 3" xfId="37231" xr:uid="{18E82C1E-5894-4126-ADF1-8AE7B7BBCF27}"/>
    <cellStyle name="Normal 17 3 2 6" xfId="31736" xr:uid="{3E67C71E-4DF4-4C6C-93D1-104EBE6937D2}"/>
    <cellStyle name="Normal 17 3 2 7" xfId="36162" xr:uid="{CA660FF4-880D-49CE-BC4C-5EC7049A6152}"/>
    <cellStyle name="Normal 17 3 3" xfId="17164" xr:uid="{20993F42-659C-45F7-BDBA-E7F8F416E022}"/>
    <cellStyle name="Normal 17 3 3 2" xfId="17165" xr:uid="{8A086449-2DA8-4F08-9CAC-547D9AAAFCD0}"/>
    <cellStyle name="Normal 17 3 3 2 2" xfId="17522" xr:uid="{CC5F47AC-BA67-44BF-863F-50D3BE4D5CB6}"/>
    <cellStyle name="Normal 17 3 3 2 2 2" xfId="30904" xr:uid="{E5315B82-74BF-4FD4-813B-5801B0196CAB}"/>
    <cellStyle name="Normal 17 3 3 2 2 2 2" xfId="32976" xr:uid="{894082A5-E3E9-4220-B68A-000563C36A6A}"/>
    <cellStyle name="Normal 17 3 3 2 2 2 3" xfId="37506" xr:uid="{844C58E8-B7F9-4557-AF3A-EB55467289B1}"/>
    <cellStyle name="Normal 17 3 3 2 2 3" xfId="32006" xr:uid="{7D2E1852-29B7-4575-8901-BE59A7A36BB4}"/>
    <cellStyle name="Normal 17 3 3 2 2 4" xfId="36430" xr:uid="{26AC9DE9-CFA2-40D0-A170-EA119174AEA1}"/>
    <cellStyle name="Normal 17 3 3 2 3" xfId="17810" xr:uid="{FB5F0EC6-11DF-4E59-98EA-6EFF29A3EA75}"/>
    <cellStyle name="Normal 17 3 3 2 3 2" xfId="31179" xr:uid="{4F9E504A-74E8-4A8D-8906-CA03B1B884CF}"/>
    <cellStyle name="Normal 17 3 3 2 3 2 2" xfId="33250" xr:uid="{A2A67538-2DF6-4CE9-9482-37D57A001C1D}"/>
    <cellStyle name="Normal 17 3 3 2 3 2 3" xfId="37780" xr:uid="{A0C661B0-933F-4AB1-AE58-05E441E764AF}"/>
    <cellStyle name="Normal 17 3 3 2 3 3" xfId="32284" xr:uid="{9F6C077C-4478-4D5D-B674-7CDDFF91CDBF}"/>
    <cellStyle name="Normal 17 3 3 2 3 4" xfId="36695" xr:uid="{B6130659-FFB5-42A0-8B2B-748568D15B59}"/>
    <cellStyle name="Normal 17 3 3 2 4" xfId="30632" xr:uid="{92A796EF-D7D3-483C-A2B3-F149FA0D3AF9}"/>
    <cellStyle name="Normal 17 3 3 2 4 2" xfId="32704" xr:uid="{0DD6D42C-2757-4B1B-B7E2-6CE8F2CEAC67}"/>
    <cellStyle name="Normal 17 3 3 2 4 3" xfId="37234" xr:uid="{1F185EF9-08D0-46AD-81B9-8A7746B37718}"/>
    <cellStyle name="Normal 17 3 3 2 5" xfId="31739" xr:uid="{6954860C-6CF3-4D4E-B052-67D8D50B6A9F}"/>
    <cellStyle name="Normal 17 3 3 2 6" xfId="36165" xr:uid="{81080F26-EAE2-4598-89BC-84AABC5896CE}"/>
    <cellStyle name="Normal 17 3 3 3" xfId="17521" xr:uid="{383D5F26-4372-4350-AE1B-218F0FADA025}"/>
    <cellStyle name="Normal 17 3 3 3 2" xfId="30903" xr:uid="{B6D7FF42-0E53-4DF1-98EE-C11F3F81C9F9}"/>
    <cellStyle name="Normal 17 3 3 3 2 2" xfId="32975" xr:uid="{E6FA756D-3C94-46AF-B477-DF0CC4BB250D}"/>
    <cellStyle name="Normal 17 3 3 3 2 3" xfId="37505" xr:uid="{91C4705C-4837-466D-BABA-03BAE94FBFD9}"/>
    <cellStyle name="Normal 17 3 3 3 3" xfId="32005" xr:uid="{DA4AB449-FA59-45F5-9132-3A17EF7D1E6B}"/>
    <cellStyle name="Normal 17 3 3 3 4" xfId="36429" xr:uid="{D6227D6F-CFA4-4A33-AEB3-08E3A9D01EF6}"/>
    <cellStyle name="Normal 17 3 3 4" xfId="17809" xr:uid="{5272547E-DD11-4A68-992E-DEFFC4E1FE4B}"/>
    <cellStyle name="Normal 17 3 3 4 2" xfId="31178" xr:uid="{01AC5AE8-6679-4F91-8ECE-2E887DC56898}"/>
    <cellStyle name="Normal 17 3 3 4 2 2" xfId="33249" xr:uid="{ECDAE51C-772A-4665-A7DE-770F8FAF4B9C}"/>
    <cellStyle name="Normal 17 3 3 4 2 3" xfId="37779" xr:uid="{C230FC8C-C7ED-4703-B670-183505257AFA}"/>
    <cellStyle name="Normal 17 3 3 4 3" xfId="32283" xr:uid="{66D386DD-43E4-48FB-8B3A-1122F19E60F9}"/>
    <cellStyle name="Normal 17 3 3 4 4" xfId="36694" xr:uid="{EB2BE304-F344-4546-877B-A80AC00ECCB8}"/>
    <cellStyle name="Normal 17 3 3 5" xfId="30631" xr:uid="{1F250EF3-371D-4278-93BF-D607AEF84D2E}"/>
    <cellStyle name="Normal 17 3 3 5 2" xfId="32703" xr:uid="{CED2BD01-4A2B-4518-93A1-6F70F730704C}"/>
    <cellStyle name="Normal 17 3 3 5 3" xfId="37233" xr:uid="{2E64A645-8D4B-4CCC-B1B1-5E3168B6B2B3}"/>
    <cellStyle name="Normal 17 3 3 6" xfId="31738" xr:uid="{F9372017-7AC8-4FCC-8D46-7E261C74C6A0}"/>
    <cellStyle name="Normal 17 3 3 7" xfId="36164" xr:uid="{4BAD7B2F-185A-4E21-BF86-0DD57078B138}"/>
    <cellStyle name="Normal 17 3 4" xfId="17166" xr:uid="{CC4DA06C-E58F-4F83-ADBC-3419BB5E30B4}"/>
    <cellStyle name="Normal 17 3 4 2" xfId="17523" xr:uid="{E31ACCB0-203F-461D-8348-8D456B0D86AA}"/>
    <cellStyle name="Normal 17 3 4 2 2" xfId="30905" xr:uid="{49BB8B3C-BFF4-4B98-A0BA-CF95EAB864E2}"/>
    <cellStyle name="Normal 17 3 4 2 2 2" xfId="32977" xr:uid="{674114E7-578D-48B7-9B3F-EAD9099BC8DB}"/>
    <cellStyle name="Normal 17 3 4 2 2 3" xfId="37507" xr:uid="{EB9C9E5B-8C75-41F6-85BD-143B834CD305}"/>
    <cellStyle name="Normal 17 3 4 2 3" xfId="32007" xr:uid="{A68E9A71-FC91-4F5F-892F-2F41686D6099}"/>
    <cellStyle name="Normal 17 3 4 2 4" xfId="36431" xr:uid="{091C22D0-1A76-4702-A00E-975187495B37}"/>
    <cellStyle name="Normal 17 3 4 3" xfId="17811" xr:uid="{445C3F06-357F-49DF-9648-33157BE5C741}"/>
    <cellStyle name="Normal 17 3 4 3 2" xfId="31180" xr:uid="{FD896A8F-A7ED-4853-9451-27D20EEC08C6}"/>
    <cellStyle name="Normal 17 3 4 3 2 2" xfId="33251" xr:uid="{497306B3-0F55-4B32-878D-0FA5C16969B7}"/>
    <cellStyle name="Normal 17 3 4 3 2 3" xfId="37781" xr:uid="{B082A98A-6581-427A-9BE7-2F8D02629019}"/>
    <cellStyle name="Normal 17 3 4 3 3" xfId="32285" xr:uid="{6C22060D-68F0-4678-9D5B-E9CFB8B32C90}"/>
    <cellStyle name="Normal 17 3 4 3 4" xfId="36696" xr:uid="{B881968B-1544-4ABF-BD1A-CA75255FCF86}"/>
    <cellStyle name="Normal 17 3 4 4" xfId="30633" xr:uid="{6FFF5F0B-EDE2-41F5-A7AA-132335DD645A}"/>
    <cellStyle name="Normal 17 3 4 4 2" xfId="32705" xr:uid="{2D58DCFB-90CA-45E0-8A1F-23ABD38B6299}"/>
    <cellStyle name="Normal 17 3 4 4 3" xfId="37235" xr:uid="{6391296B-5563-42C2-81D1-EF4F82E9D0B2}"/>
    <cellStyle name="Normal 17 3 4 5" xfId="31740" xr:uid="{39A675BE-79C3-46D3-A656-919103F25384}"/>
    <cellStyle name="Normal 17 3 4 6" xfId="36166" xr:uid="{35FE5B15-0781-4347-860B-C8FFCC43D489}"/>
    <cellStyle name="Normal 17 3 5" xfId="17518" xr:uid="{BC16F98D-15D2-4124-B99D-07B058C6F779}"/>
    <cellStyle name="Normal 17 3 5 2" xfId="30900" xr:uid="{72F21747-741B-46C5-8CCB-9FA300CFF6CE}"/>
    <cellStyle name="Normal 17 3 5 2 2" xfId="32972" xr:uid="{DD513B6D-3076-4A09-869A-60337FA4655D}"/>
    <cellStyle name="Normal 17 3 5 2 3" xfId="37502" xr:uid="{30F2DB61-8B1A-4273-B82E-D7727EDDC125}"/>
    <cellStyle name="Normal 17 3 5 3" xfId="32002" xr:uid="{F1A82FF6-81D0-4C18-8142-76F7728CEBEF}"/>
    <cellStyle name="Normal 17 3 5 4" xfId="36426" xr:uid="{EEC7539B-9033-49F8-B6CD-E23AA898BDA0}"/>
    <cellStyle name="Normal 17 3 6" xfId="17806" xr:uid="{0DDBA3FF-51C3-4DD2-BA6F-413AF88A12A5}"/>
    <cellStyle name="Normal 17 3 6 2" xfId="31175" xr:uid="{78FE74B3-4D6F-4913-B82E-66C5CA6B4B8D}"/>
    <cellStyle name="Normal 17 3 6 2 2" xfId="33246" xr:uid="{40891A5F-1BB3-4046-A69F-30D4D3B2FFC7}"/>
    <cellStyle name="Normal 17 3 6 2 3" xfId="37776" xr:uid="{A1DD0726-0E16-495F-BF0F-1E7E0451685B}"/>
    <cellStyle name="Normal 17 3 6 3" xfId="32280" xr:uid="{6EE2B5E1-7A02-404E-AEE6-FF5223F4FBBE}"/>
    <cellStyle name="Normal 17 3 6 4" xfId="36691" xr:uid="{0D27963B-5A0A-4829-9EB1-03C18C9BEA5B}"/>
    <cellStyle name="Normal 17 3 7" xfId="30628" xr:uid="{B183F6C4-6D0E-4599-BB58-5452F38A67D0}"/>
    <cellStyle name="Normal 17 3 7 2" xfId="32700" xr:uid="{7E85BC96-DA4E-4C4B-8B48-EC6ED48B04D2}"/>
    <cellStyle name="Normal 17 3 7 3" xfId="37230" xr:uid="{6BE38EA9-5146-4415-838C-DA17FDCB82C3}"/>
    <cellStyle name="Normal 17 3 8" xfId="31735" xr:uid="{81FD418A-2733-409D-B5C2-6F44A4CDF657}"/>
    <cellStyle name="Normal 17 3 9" xfId="36161" xr:uid="{E0BD4055-567C-40E7-B03B-DAED933DF407}"/>
    <cellStyle name="Normal 17 4" xfId="16122" xr:uid="{D87CDB1C-AFF9-49D1-8DE8-5E92CC4897FA}"/>
    <cellStyle name="Normal 17 4 2" xfId="17168" xr:uid="{D88C854B-055C-4D66-A7CA-289F4AC6CC17}"/>
    <cellStyle name="Normal 17 4 2 2" xfId="17525" xr:uid="{9B0A544A-5CD7-463A-A72F-3B79D0D46A0B}"/>
    <cellStyle name="Normal 17 4 2 2 2" xfId="30907" xr:uid="{D1A8D147-5DA5-4E37-88DD-1853380AFE0F}"/>
    <cellStyle name="Normal 17 4 2 2 2 2" xfId="32979" xr:uid="{EE1A493D-488F-47E8-9013-D31D231A770D}"/>
    <cellStyle name="Normal 17 4 2 2 2 3" xfId="37509" xr:uid="{029D14FF-C07F-46E3-8D86-6BF56C3FAE92}"/>
    <cellStyle name="Normal 17 4 2 2 3" xfId="32009" xr:uid="{B712A233-B6A3-43F9-B045-C2FDB310D648}"/>
    <cellStyle name="Normal 17 4 2 2 4" xfId="36433" xr:uid="{64AA6D13-71E3-4979-BA30-CD54114BD3A5}"/>
    <cellStyle name="Normal 17 4 2 3" xfId="17813" xr:uid="{E81A65F9-F089-47E9-BD80-36D0E78D0DE4}"/>
    <cellStyle name="Normal 17 4 2 3 2" xfId="31182" xr:uid="{F1BE93CB-911A-445C-A3EF-3C5A9491EF7A}"/>
    <cellStyle name="Normal 17 4 2 3 2 2" xfId="33253" xr:uid="{633303EA-AA2F-48E0-B9AF-C57BB700A8DE}"/>
    <cellStyle name="Normal 17 4 2 3 2 3" xfId="37783" xr:uid="{B478C7BE-7590-4142-A375-3209130391E2}"/>
    <cellStyle name="Normal 17 4 2 3 3" xfId="32287" xr:uid="{40DC7ABD-FB37-4F38-8447-25EF2D7BEEED}"/>
    <cellStyle name="Normal 17 4 2 3 4" xfId="36698" xr:uid="{31355394-A94F-4647-B9EB-1F2FEEF4EB92}"/>
    <cellStyle name="Normal 17 4 2 4" xfId="30635" xr:uid="{DB909228-26EC-43AC-9033-B0BFF12D9282}"/>
    <cellStyle name="Normal 17 4 2 4 2" xfId="32707" xr:uid="{7FA6495B-4D02-457B-8B5F-6E6FEE46CCBE}"/>
    <cellStyle name="Normal 17 4 2 4 3" xfId="37237" xr:uid="{4294CF9F-6025-4523-B7FE-2538C8AA2213}"/>
    <cellStyle name="Normal 17 4 2 5" xfId="31742" xr:uid="{37ED5218-777A-45E0-9A7D-9881908B3539}"/>
    <cellStyle name="Normal 17 4 2 6" xfId="36168" xr:uid="{A9452FDD-A9E1-405C-8C9B-F638187D2D25}"/>
    <cellStyle name="Normal 17 4 3" xfId="17524" xr:uid="{9D76A4F5-8C2A-4424-9FE5-AF65D30EE49F}"/>
    <cellStyle name="Normal 17 4 3 2" xfId="30906" xr:uid="{E5D51807-D414-4592-AD9B-DC2E713AC02B}"/>
    <cellStyle name="Normal 17 4 3 2 2" xfId="32978" xr:uid="{92F7C89E-5DCF-4736-8ABB-E104ADDCFA0B}"/>
    <cellStyle name="Normal 17 4 3 2 3" xfId="37508" xr:uid="{FD2FDB48-2665-4023-804B-225570F0DCA0}"/>
    <cellStyle name="Normal 17 4 3 3" xfId="32008" xr:uid="{FEB2F727-C0E2-4D3A-9411-86C0C9B02E2A}"/>
    <cellStyle name="Normal 17 4 3 4" xfId="36432" xr:uid="{2F3AE362-5983-48F0-9834-C2321604B8BA}"/>
    <cellStyle name="Normal 17 4 4" xfId="17812" xr:uid="{5ADAB5CF-F6A0-4664-BB39-65B326E1F01F}"/>
    <cellStyle name="Normal 17 4 4 2" xfId="31181" xr:uid="{F3BAF628-1490-480C-9213-31A8D848F1BC}"/>
    <cellStyle name="Normal 17 4 4 2 2" xfId="33252" xr:uid="{0A09370A-B344-4225-9CAF-19537CE83012}"/>
    <cellStyle name="Normal 17 4 4 2 3" xfId="37782" xr:uid="{CCAD240F-1518-4071-8998-D1E30E800D2A}"/>
    <cellStyle name="Normal 17 4 4 3" xfId="32286" xr:uid="{9113E890-D34B-4176-BA59-779615DB2B7A}"/>
    <cellStyle name="Normal 17 4 4 4" xfId="36697" xr:uid="{397E60F3-872E-4BCE-B864-5D1C8CE7151F}"/>
    <cellStyle name="Normal 17 4 5" xfId="30634" xr:uid="{1194194D-3786-45DA-8E82-4698B683EA19}"/>
    <cellStyle name="Normal 17 4 5 2" xfId="32706" xr:uid="{0CDD70C2-5D87-43D4-A9AE-7FD64447DC0C}"/>
    <cellStyle name="Normal 17 4 5 3" xfId="37236" xr:uid="{CF70673A-5E95-4BF8-8933-9719A460E9A6}"/>
    <cellStyle name="Normal 17 4 6" xfId="31741" xr:uid="{4741B4C2-4C96-45C2-AC07-1DC237A9414C}"/>
    <cellStyle name="Normal 17 4 7" xfId="36167" xr:uid="{B43C1867-B71C-4F88-BD27-6C38917A0870}"/>
    <cellStyle name="Normal 17 4 8" xfId="17167" xr:uid="{741A2B68-E737-43AB-8903-C1C5DA44F73C}"/>
    <cellStyle name="Normal 17 5" xfId="17169" xr:uid="{901DE0DF-0524-4FA5-9F02-2B668B1689F1}"/>
    <cellStyle name="Normal 17 5 2" xfId="17526" xr:uid="{235A8F73-E776-4E35-8D76-085F61DCB08F}"/>
    <cellStyle name="Normal 17 5 2 2" xfId="30908" xr:uid="{CFBAAFDB-2761-49FC-81BA-34EBA480651C}"/>
    <cellStyle name="Normal 17 5 2 2 2" xfId="32980" xr:uid="{D08F08FC-8E8F-4E74-B717-E057EA9971CE}"/>
    <cellStyle name="Normal 17 5 2 2 3" xfId="37510" xr:uid="{5EFF6CF5-31CB-4FED-954A-F52E569CD3FD}"/>
    <cellStyle name="Normal 17 5 2 3" xfId="32010" xr:uid="{FF03B745-6292-41EF-B3FF-950F3C0B81E2}"/>
    <cellStyle name="Normal 17 5 2 4" xfId="36434" xr:uid="{76C42BE3-1794-4CB3-BB4D-1AE17A3E55C3}"/>
    <cellStyle name="Normal 17 5 3" xfId="17814" xr:uid="{6063C4DC-08BB-47C4-81F4-4511AD3AB523}"/>
    <cellStyle name="Normal 17 5 3 2" xfId="31183" xr:uid="{BB7F770C-D1C6-4B2D-8010-545CC3A76721}"/>
    <cellStyle name="Normal 17 5 3 2 2" xfId="33254" xr:uid="{55ABED74-BC28-45F2-967B-78A466888870}"/>
    <cellStyle name="Normal 17 5 3 2 3" xfId="37784" xr:uid="{7C49871A-B898-4FC3-AB00-0D4FEABB5D47}"/>
    <cellStyle name="Normal 17 5 3 3" xfId="32288" xr:uid="{FA9364D3-44C7-42F2-9BED-6630E5B6AC67}"/>
    <cellStyle name="Normal 17 5 3 4" xfId="36699" xr:uid="{D01EE8AB-83F9-4690-9299-CC3868B7C8D6}"/>
    <cellStyle name="Normal 17 5 4" xfId="30636" xr:uid="{D8EB2726-7669-438E-ABE9-DC1B29B9417F}"/>
    <cellStyle name="Normal 17 5 4 2" xfId="32708" xr:uid="{9C75B6BF-189F-4CA5-A1BA-99C6D1D32386}"/>
    <cellStyle name="Normal 17 5 4 3" xfId="37238" xr:uid="{359D0863-CA4D-4204-B99D-5C0E8C93B55B}"/>
    <cellStyle name="Normal 17 5 5" xfId="31743" xr:uid="{0EE45DED-F001-407E-B861-7413B76005A8}"/>
    <cellStyle name="Normal 17 5 6" xfId="36169" xr:uid="{B9E50815-936B-4A92-A6C5-A2E3C3B5E0BC}"/>
    <cellStyle name="Normal 17 6" xfId="1707" xr:uid="{9A3A19DF-E73E-4BEB-9D95-33357CC673F5}"/>
    <cellStyle name="Normal 170" xfId="35516" xr:uid="{6FBF656C-21C0-4BC7-9078-73E6AA933CD2}"/>
    <cellStyle name="Normal 170 2" xfId="38485" xr:uid="{17203895-175E-427B-90F9-5283B7C846AC}"/>
    <cellStyle name="Normal 171" xfId="35511" xr:uid="{CC8696A7-B597-4949-92D4-92A25DB6B652}"/>
    <cellStyle name="Normal 171 2" xfId="38483" xr:uid="{F71116EE-5A91-4229-96F1-AB5046DBAA33}"/>
    <cellStyle name="Normal 172" xfId="35531" xr:uid="{30CF60D0-75D8-4C7D-B195-73C54B213FF5}"/>
    <cellStyle name="Normal 172 2" xfId="38499" xr:uid="{3661AB18-9FDB-4EA4-A8D6-4F933020A6EA}"/>
    <cellStyle name="Normal 173" xfId="35514" xr:uid="{E1DCFE33-CBE2-4E15-90C2-1680E501DE70}"/>
    <cellStyle name="Normal 173 2" xfId="38484" xr:uid="{2599C86C-35E2-4749-B103-5847356882E8}"/>
    <cellStyle name="Normal 174" xfId="35532" xr:uid="{14FDF50B-D95A-41D4-A98A-AD328F23819D}"/>
    <cellStyle name="Normal 174 2" xfId="38500" xr:uid="{364FD03E-78FC-49FD-A478-E36B4036C413}"/>
    <cellStyle name="Normal 175" xfId="35533" xr:uid="{5FF4766D-6918-4B20-B72E-405B129D921A}"/>
    <cellStyle name="Normal 175 2" xfId="38501" xr:uid="{69436844-B53A-4DCF-ACC8-0C3C0798FF18}"/>
    <cellStyle name="Normal 176" xfId="35536" xr:uid="{C6848FD6-4D07-416C-BF5A-71DCAFD20EA3}"/>
    <cellStyle name="Normal 176 2" xfId="38502" xr:uid="{4108C6C0-F9DE-4E09-B118-813D3D6A2FD7}"/>
    <cellStyle name="Normal 177" xfId="35550" xr:uid="{9C9019C4-4C6B-4A41-85DB-4715577CF748}"/>
    <cellStyle name="Normal 177 2" xfId="38516" xr:uid="{6665A2ED-25DA-4056-970C-F50BB5D673CF}"/>
    <cellStyle name="Normal 178" xfId="35565" xr:uid="{C09D6BCE-86BA-4FA3-9CEC-6DB5AC9E046A}"/>
    <cellStyle name="Normal 178 2" xfId="38530" xr:uid="{4487F14B-3240-41D3-81D4-2C202F4F9B5E}"/>
    <cellStyle name="Normal 179" xfId="35568" xr:uid="{E9234840-4B5C-4162-850F-DC1A600DC9C5}"/>
    <cellStyle name="Normal 179 2" xfId="38531" xr:uid="{C9EF0459-874B-4FBC-AAEE-E07B49C45F7F}"/>
    <cellStyle name="Normal 18" xfId="147" xr:uid="{542F3ABC-9A42-46CD-B9B4-684BC266C6EE}"/>
    <cellStyle name="Normal 18 2" xfId="1710" xr:uid="{A0DD2E11-64A4-4D0D-81FC-087C710D12AA}"/>
    <cellStyle name="Normal 18 2 2" xfId="10398" xr:uid="{6B62AFFD-C87B-4F17-AA59-39E4A00B32EE}"/>
    <cellStyle name="Normal 18 3" xfId="10399" xr:uid="{04F64EEE-7100-42C0-8919-D56C8915FEF2}"/>
    <cellStyle name="Normal 18 4" xfId="1709" xr:uid="{B83BA9FF-69EA-4054-9928-9C86578721DD}"/>
    <cellStyle name="Normal 180" xfId="35582" xr:uid="{B5158763-8065-4221-A280-1E0F579CC2FA}"/>
    <cellStyle name="Normal 180 2" xfId="38545" xr:uid="{CAE2A51B-FC7D-45C9-9F11-CAA7C59BF3ED}"/>
    <cellStyle name="Normal 181" xfId="35591" xr:uid="{E5461972-0F6E-47D4-BE45-EF0B96B0BD24}"/>
    <cellStyle name="Normal 181 2" xfId="38549" xr:uid="{1AE7941B-F8ED-4B28-B50C-8FE743A114FA}"/>
    <cellStyle name="Normal 182" xfId="35587" xr:uid="{EBF41BD7-D222-4A6A-8966-891A1C628D2C}"/>
    <cellStyle name="Normal 182 2" xfId="38547" xr:uid="{5D823097-D710-4E17-9C67-93189ABE1D6C}"/>
    <cellStyle name="Normal 183" xfId="35593" xr:uid="{D4588643-7685-440B-A0CC-85B562C7691F}"/>
    <cellStyle name="Normal 183 2" xfId="38551" xr:uid="{1948425F-2B68-4992-9962-067569EB1868}"/>
    <cellStyle name="Normal 184" xfId="35585" xr:uid="{89653EA5-E228-4904-BB15-4D7B5BAFE2E8}"/>
    <cellStyle name="Normal 184 2" xfId="38546" xr:uid="{2EAFF4D8-4D16-4134-B728-E863C21709E0}"/>
    <cellStyle name="Normal 185" xfId="35590" xr:uid="{DC914DB4-3686-4A11-83DB-202DAC4EED1F}"/>
    <cellStyle name="Normal 185 2" xfId="38548" xr:uid="{E4ABDEE5-2745-458F-A8B8-EB7C569EC788}"/>
    <cellStyle name="Normal 186" xfId="35607" xr:uid="{2A685867-BDF3-4989-92F4-CCCE07592AD7}"/>
    <cellStyle name="Normal 186 2" xfId="38564" xr:uid="{EE6DFB44-6981-48E5-9A3E-EEE65001F4FA}"/>
    <cellStyle name="Normal 187" xfId="35612" xr:uid="{A8565922-9FA2-4621-81AF-A3688B304B51}"/>
    <cellStyle name="Normal 187 2" xfId="38566" xr:uid="{CE290058-9DEE-495F-8D6D-A189461FE0B8}"/>
    <cellStyle name="Normal 188" xfId="35609" xr:uid="{583F1045-D144-4EA3-96F2-6F613C698651}"/>
    <cellStyle name="Normal 188 2" xfId="38565" xr:uid="{17E61596-C6FE-45CF-9041-BA1333E41581}"/>
    <cellStyle name="Normal 189" xfId="35626" xr:uid="{81F5FEB6-2F53-4F95-9836-C5700F3B148A}"/>
    <cellStyle name="Normal 189 2" xfId="38580" xr:uid="{4C176F7B-72B7-4145-BACB-6B4DB6C4AF25}"/>
    <cellStyle name="Normal 19" xfId="148" xr:uid="{7CA9C52E-1020-4A0D-AD6E-4463E4F24CB7}"/>
    <cellStyle name="Normal 19 2" xfId="1712" xr:uid="{FF0AAEA4-780F-4C85-806F-06160CF541CA}"/>
    <cellStyle name="Normal 19 2 2" xfId="10400" xr:uid="{91DF89AE-921D-4331-9956-B731BBE81C95}"/>
    <cellStyle name="Normal 19 2 3" xfId="17170" xr:uid="{7776CF1F-AD10-4CA1-B7D8-98B8B5439059}"/>
    <cellStyle name="Normal 19 3" xfId="10401" xr:uid="{97590A05-9281-4DA1-A1B1-3A49BAD18E31}"/>
    <cellStyle name="Normal 19 4" xfId="1711" xr:uid="{185FDA20-C98A-407B-AA5D-1DCB864A1A15}"/>
    <cellStyle name="Normal 190" xfId="35629" xr:uid="{0EFD8F35-15E3-4DB4-A894-85EB59B1690F}"/>
    <cellStyle name="Normal 190 2" xfId="38581" xr:uid="{48547BD3-57A1-4FD8-9027-ECDD262EDD80}"/>
    <cellStyle name="Normal 191" xfId="35643" xr:uid="{62F131F2-E99C-4DF2-A106-6BF32E511DA8}"/>
    <cellStyle name="Normal 191 2" xfId="38595" xr:uid="{9AF83097-C739-4C14-AF51-540D68CE56BA}"/>
    <cellStyle name="Normal 192" xfId="35648" xr:uid="{67C34A08-161C-4EA7-BA35-E79D3791FB41}"/>
    <cellStyle name="Normal 192 2" xfId="38597" xr:uid="{1972C970-53A1-4DDE-B58F-48A743945EB3}"/>
    <cellStyle name="Normal 193" xfId="35645" xr:uid="{602D511D-A0FE-4D64-A4E6-70A819295D60}"/>
    <cellStyle name="Normal 193 2" xfId="38596" xr:uid="{A96EC5F2-A762-4AAE-9531-54BF2AFF07A8}"/>
    <cellStyle name="Normal 194" xfId="35662" xr:uid="{6DB5EBD3-3F98-42EE-97CD-41FA5DEA6739}"/>
    <cellStyle name="Normal 194 2" xfId="38611" xr:uid="{F2FB8B5C-3C52-41B8-AFDE-E59DA9C1CD27}"/>
    <cellStyle name="Normal 195" xfId="35669" xr:uid="{56BC4BD3-69A8-4F96-A710-A114C1086D05}"/>
    <cellStyle name="Normal 195 2" xfId="38615" xr:uid="{25C8A9C9-E982-4A8A-8DDF-3613780E8E68}"/>
    <cellStyle name="Normal 196" xfId="35691" xr:uid="{8A033162-C701-47C1-AD99-A4656D33FB8A}"/>
    <cellStyle name="Normal 196 2" xfId="38636" xr:uid="{6B5BE09F-76DB-45E6-8BF6-88E12CA982A7}"/>
    <cellStyle name="Normal 197" xfId="35712" xr:uid="{D8E61C5A-B560-4248-9468-3517DC9A08C5}"/>
    <cellStyle name="Normal 197 2" xfId="38654" xr:uid="{FB96CD59-B085-4D7C-B86F-1D417C24F0D7}"/>
    <cellStyle name="Normal 198" xfId="35713" xr:uid="{C7552949-5A42-46AB-9771-1A5FA7275DD4}"/>
    <cellStyle name="Normal 198 2" xfId="38655" xr:uid="{DC830C21-1135-497F-B79F-36FCB1564FAC}"/>
    <cellStyle name="Normal 199" xfId="35714" xr:uid="{79A3B7FE-910A-4202-A943-8445BA7B2403}"/>
    <cellStyle name="Normal 199 2" xfId="38656" xr:uid="{BC8A5C7F-067D-4D82-9AB2-F92DF27B76A4}"/>
    <cellStyle name="Normal 2" xfId="47" xr:uid="{00000000-0005-0000-0000-00002F000000}"/>
    <cellStyle name="Normal 2 10" xfId="3749" xr:uid="{9DC9DED9-D1DF-4B83-8E76-0D1CEEEFCC73}"/>
    <cellStyle name="Normal 2 10 2" xfId="17171" xr:uid="{5AC2909F-679C-44E8-B2F0-44F413C5F1B6}"/>
    <cellStyle name="Normal 2 11" xfId="4530" xr:uid="{78B9C6C7-C54B-4CE4-B86C-4E08F43AE6F3}"/>
    <cellStyle name="Normal 2 11 2" xfId="17172" xr:uid="{C634BA81-DF68-4215-B1D0-02D13D824709}"/>
    <cellStyle name="Normal 2 12" xfId="4777" xr:uid="{5B80EDDC-D729-4837-86C5-DFD01CC0247E}"/>
    <cellStyle name="Normal 2 12 2" xfId="17173" xr:uid="{648C2D38-7055-46C5-A588-4395374557AA}"/>
    <cellStyle name="Normal 2 13" xfId="6521" xr:uid="{1F056798-67DF-416C-B3AA-E829C16D6334}"/>
    <cellStyle name="Normal 2 13 2" xfId="17174" xr:uid="{EEC1B4C4-47A4-4ECE-9B18-E885C953D932}"/>
    <cellStyle name="Normal 2 14" xfId="10402" xr:uid="{30919659-8A47-4076-9B0E-08CDBB9FD09C}"/>
    <cellStyle name="Normal 2 14 2" xfId="17176" xr:uid="{E104D1CB-9500-4C34-86E2-9D94D495500A}"/>
    <cellStyle name="Normal 2 14 2 2" xfId="17177" xr:uid="{359416F8-1373-4FDF-9758-49B43CC0F31D}"/>
    <cellStyle name="Normal 2 14 2 2 2" xfId="17529" xr:uid="{3580A70E-7BA5-49DC-BB77-93EE67552369}"/>
    <cellStyle name="Normal 2 14 2 2 2 2" xfId="30911" xr:uid="{8582AC25-059B-4932-8C7F-869253E7A125}"/>
    <cellStyle name="Normal 2 14 2 2 2 2 2" xfId="32983" xr:uid="{5A01442E-9B96-4271-809F-75061321D675}"/>
    <cellStyle name="Normal 2 14 2 2 2 2 3" xfId="37513" xr:uid="{51DFECE6-5CFF-4362-815E-516567EA46ED}"/>
    <cellStyle name="Normal 2 14 2 2 2 3" xfId="32013" xr:uid="{3E16676A-A3B1-4FA4-AC07-D2D4DEE55CF2}"/>
    <cellStyle name="Normal 2 14 2 2 2 4" xfId="36437" xr:uid="{74B59373-EE66-4CD4-9EB9-2AB7C04FFA67}"/>
    <cellStyle name="Normal 2 14 2 2 3" xfId="17817" xr:uid="{34272C8C-947F-4A2E-B63A-5D0908D2933C}"/>
    <cellStyle name="Normal 2 14 2 2 3 2" xfId="31186" xr:uid="{4513D2C3-1984-4B29-B4A8-A943EE820802}"/>
    <cellStyle name="Normal 2 14 2 2 3 2 2" xfId="33257" xr:uid="{CDB4FB1C-495C-4669-9C0E-39D27400E76C}"/>
    <cellStyle name="Normal 2 14 2 2 3 2 3" xfId="37787" xr:uid="{EE083EA1-4E30-46EE-A027-2A7655891308}"/>
    <cellStyle name="Normal 2 14 2 2 3 3" xfId="32291" xr:uid="{02EC3045-C9E3-4DCA-AF99-A53B781B764E}"/>
    <cellStyle name="Normal 2 14 2 2 3 4" xfId="36702" xr:uid="{313E9E56-AB8B-4A90-9797-988CA6AE2192}"/>
    <cellStyle name="Normal 2 14 2 2 4" xfId="30639" xr:uid="{57DCE5E9-8629-439F-9FDF-296A41923CDA}"/>
    <cellStyle name="Normal 2 14 2 2 4 2" xfId="32711" xr:uid="{86AF58CC-E805-4B56-8731-17EE6030BBA4}"/>
    <cellStyle name="Normal 2 14 2 2 4 3" xfId="37241" xr:uid="{A891A33C-EC51-40C9-8BF9-99EF9F8C8944}"/>
    <cellStyle name="Normal 2 14 2 2 5" xfId="31746" xr:uid="{F27C7545-12FF-443E-878A-41E987615155}"/>
    <cellStyle name="Normal 2 14 2 2 6" xfId="36172" xr:uid="{F44CDF5C-27FE-46B2-8047-FA7DC0642C3A}"/>
    <cellStyle name="Normal 2 14 2 3" xfId="17528" xr:uid="{73B03FA5-C19F-4E74-84DF-06FEAF7E1DC5}"/>
    <cellStyle name="Normal 2 14 2 3 2" xfId="30910" xr:uid="{27673A9E-7DF4-4E55-BCFC-2216A4CF63DE}"/>
    <cellStyle name="Normal 2 14 2 3 2 2" xfId="32982" xr:uid="{613D4EB4-06A7-457B-8DDE-90F8AC0E6F08}"/>
    <cellStyle name="Normal 2 14 2 3 2 3" xfId="37512" xr:uid="{89D5FB8A-86F3-404B-9E31-0D0DF860A41C}"/>
    <cellStyle name="Normal 2 14 2 3 3" xfId="32012" xr:uid="{2A2C2363-4E3C-47BF-9FA3-35E1099E04C5}"/>
    <cellStyle name="Normal 2 14 2 3 4" xfId="36436" xr:uid="{48DACFD6-1572-4604-B935-4CC5D4A3383E}"/>
    <cellStyle name="Normal 2 14 2 4" xfId="17816" xr:uid="{0A780883-A6C7-41CE-84E8-E19DA72C4B21}"/>
    <cellStyle name="Normal 2 14 2 4 2" xfId="31185" xr:uid="{9ECDAA14-241A-47CB-B1E3-83C68F2EB387}"/>
    <cellStyle name="Normal 2 14 2 4 2 2" xfId="33256" xr:uid="{4E3A6738-AB1D-4748-BFC2-6471190EBE75}"/>
    <cellStyle name="Normal 2 14 2 4 2 3" xfId="37786" xr:uid="{D2D9FBA1-D414-4B07-B61D-4FC4D72BE8FA}"/>
    <cellStyle name="Normal 2 14 2 4 3" xfId="32290" xr:uid="{BACF6466-1006-4116-9722-A008A93320B4}"/>
    <cellStyle name="Normal 2 14 2 4 4" xfId="36701" xr:uid="{73C2F82C-0914-42ED-8F35-F07810B06C59}"/>
    <cellStyle name="Normal 2 14 2 5" xfId="30638" xr:uid="{5A1E0664-47C2-4C32-BA5B-C02FB10122A8}"/>
    <cellStyle name="Normal 2 14 2 5 2" xfId="32710" xr:uid="{5D36633E-24DA-41A7-9086-A9EBAC21180C}"/>
    <cellStyle name="Normal 2 14 2 5 3" xfId="37240" xr:uid="{8A8FD2F7-1C28-430B-BA2C-A62E8733269F}"/>
    <cellStyle name="Normal 2 14 2 6" xfId="31745" xr:uid="{5FEF1147-1F28-44AE-8359-1C227EA55DE9}"/>
    <cellStyle name="Normal 2 14 2 7" xfId="36171" xr:uid="{6E857860-BD5F-454C-936B-B19FF91F38D8}"/>
    <cellStyle name="Normal 2 14 3" xfId="17178" xr:uid="{870421F3-A0AB-4F6F-BF7A-D25ACAFE31F7}"/>
    <cellStyle name="Normal 2 14 3 2" xfId="17530" xr:uid="{E2875186-19BD-43F5-83A2-CBB7D59B8583}"/>
    <cellStyle name="Normal 2 14 3 2 2" xfId="30912" xr:uid="{5D899444-FC5C-4B14-A460-8CF54F57735F}"/>
    <cellStyle name="Normal 2 14 3 2 2 2" xfId="32984" xr:uid="{0B7C5EA5-4DF5-4AB1-BCCE-CBDFD0C2D553}"/>
    <cellStyle name="Normal 2 14 3 2 2 3" xfId="37514" xr:uid="{1C958CD1-8886-4CD4-BF35-E85CAB9E538A}"/>
    <cellStyle name="Normal 2 14 3 2 3" xfId="32014" xr:uid="{E1BC2D8E-E685-42F0-908A-EF254B4F40E6}"/>
    <cellStyle name="Normal 2 14 3 2 4" xfId="36438" xr:uid="{337D58B1-12AE-49D7-910A-30F917B58C43}"/>
    <cellStyle name="Normal 2 14 3 3" xfId="17818" xr:uid="{B36260B7-F6F5-4136-9D4D-82C8A48FC47B}"/>
    <cellStyle name="Normal 2 14 3 3 2" xfId="31187" xr:uid="{76157B38-4C91-4165-A5A9-02ACCC9DDCC9}"/>
    <cellStyle name="Normal 2 14 3 3 2 2" xfId="33258" xr:uid="{14A18A5C-F97C-47B4-A191-39061D76CFD9}"/>
    <cellStyle name="Normal 2 14 3 3 2 3" xfId="37788" xr:uid="{309D07AC-BB3D-4004-B324-8B9B26778935}"/>
    <cellStyle name="Normal 2 14 3 3 3" xfId="32292" xr:uid="{1BA42A7F-8E0A-4102-B492-1DAB8D257206}"/>
    <cellStyle name="Normal 2 14 3 3 4" xfId="36703" xr:uid="{E84AE9AB-2386-4B0E-B480-1C540DF1D619}"/>
    <cellStyle name="Normal 2 14 3 4" xfId="30640" xr:uid="{952C1C72-4932-46CD-9F1E-156399E303B5}"/>
    <cellStyle name="Normal 2 14 3 4 2" xfId="32712" xr:uid="{BF559892-9695-471F-87E0-BEBF5A1B7E62}"/>
    <cellStyle name="Normal 2 14 3 4 3" xfId="37242" xr:uid="{EBC0A19F-A452-4328-9284-5EA529FB9381}"/>
    <cellStyle name="Normal 2 14 3 5" xfId="31747" xr:uid="{A4119BCF-34F0-4494-955B-ED5859E32BD2}"/>
    <cellStyle name="Normal 2 14 3 6" xfId="36173" xr:uid="{643F321D-F8F4-45C3-8370-7DD331993754}"/>
    <cellStyle name="Normal 2 14 4" xfId="17527" xr:uid="{AD519383-F294-4A41-A76A-B085AA9EBDC8}"/>
    <cellStyle name="Normal 2 14 4 2" xfId="30909" xr:uid="{B959B867-A954-4448-8B58-F3B5E0F37D89}"/>
    <cellStyle name="Normal 2 14 4 2 2" xfId="32981" xr:uid="{002C36F6-1DC4-48BD-BEBE-361603183D1C}"/>
    <cellStyle name="Normal 2 14 4 2 3" xfId="37511" xr:uid="{1DC9AC1F-E031-4662-A718-2C0DCFC9B8CE}"/>
    <cellStyle name="Normal 2 14 4 3" xfId="32011" xr:uid="{0E6A4D42-B7BB-4F91-9245-0A9FB30FEC5D}"/>
    <cellStyle name="Normal 2 14 4 4" xfId="36435" xr:uid="{23FC889F-1A90-4EEC-9C50-D52FE28AAFBD}"/>
    <cellStyle name="Normal 2 14 5" xfId="17815" xr:uid="{61395636-E0A9-45E8-8F69-71CB0EEC08D8}"/>
    <cellStyle name="Normal 2 14 5 2" xfId="31184" xr:uid="{49E4233B-8379-40B6-B43E-66860CB08C44}"/>
    <cellStyle name="Normal 2 14 5 2 2" xfId="33255" xr:uid="{394D9B9D-04EB-4EEF-BAA1-284C1C6F4542}"/>
    <cellStyle name="Normal 2 14 5 2 3" xfId="37785" xr:uid="{E9E95706-91C5-401A-8407-160951BFA71E}"/>
    <cellStyle name="Normal 2 14 5 3" xfId="32289" xr:uid="{D47AA853-D14C-433F-86D9-44997870D4CF}"/>
    <cellStyle name="Normal 2 14 5 4" xfId="36700" xr:uid="{7ECA8B6A-852C-409D-A411-6A6E952A4F1E}"/>
    <cellStyle name="Normal 2 14 6" xfId="30637" xr:uid="{FDA92859-C094-4FB0-86B1-17C7681BBCAC}"/>
    <cellStyle name="Normal 2 14 6 2" xfId="32709" xr:uid="{313946E9-00CD-4BA1-A9CA-3458303D68A3}"/>
    <cellStyle name="Normal 2 14 6 3" xfId="37239" xr:uid="{26A342C3-E0EC-439D-B7E8-560E29FB4D10}"/>
    <cellStyle name="Normal 2 14 7" xfId="31744" xr:uid="{DCD39052-F219-4FD1-8B45-C77F1B55DE64}"/>
    <cellStyle name="Normal 2 14 8" xfId="36170" xr:uid="{A349802E-4294-4231-9F3B-0FF953834F50}"/>
    <cellStyle name="Normal 2 14 9" xfId="17175" xr:uid="{DC675D84-2887-4001-82BE-9C1269BD1A14}"/>
    <cellStyle name="Normal 2 15" xfId="10403" xr:uid="{E674B3F3-38CA-462A-8E11-20AC15884905}"/>
    <cellStyle name="Normal 2 15 2" xfId="17180" xr:uid="{604FC76F-5D94-4194-BA0B-143A8FCF5FBF}"/>
    <cellStyle name="Normal 2 15 2 2" xfId="17181" xr:uid="{4612BBE5-5318-476B-AEDA-3E2E85CA563A}"/>
    <cellStyle name="Normal 2 15 2 2 2" xfId="17533" xr:uid="{6A4977DE-E3D1-418B-AACC-00CBECF6BCB0}"/>
    <cellStyle name="Normal 2 15 2 2 2 2" xfId="30915" xr:uid="{076D19FF-EF5F-4903-BD84-0CC3BF852EEE}"/>
    <cellStyle name="Normal 2 15 2 2 2 2 2" xfId="32987" xr:uid="{9FE4DDCA-95F9-4890-A025-02037A8B0F38}"/>
    <cellStyle name="Normal 2 15 2 2 2 2 3" xfId="37517" xr:uid="{44B6D84B-9B66-4913-874A-3CDB7BC04578}"/>
    <cellStyle name="Normal 2 15 2 2 2 3" xfId="32017" xr:uid="{D61D7FBD-EC12-4D6E-B628-2438D3CFBDBD}"/>
    <cellStyle name="Normal 2 15 2 2 2 4" xfId="36441" xr:uid="{68E99D3E-E3A6-4389-843C-899EA2B99CFB}"/>
    <cellStyle name="Normal 2 15 2 2 3" xfId="17821" xr:uid="{45BC1D69-4D32-4870-BB79-BD36D0B45144}"/>
    <cellStyle name="Normal 2 15 2 2 3 2" xfId="31190" xr:uid="{03962434-1C31-44BC-A280-5CBCD7EDD275}"/>
    <cellStyle name="Normal 2 15 2 2 3 2 2" xfId="33261" xr:uid="{C45D19FC-3D09-46C8-B078-444C7A151D8B}"/>
    <cellStyle name="Normal 2 15 2 2 3 2 3" xfId="37791" xr:uid="{C0040D0B-266A-4283-9342-BB5395097076}"/>
    <cellStyle name="Normal 2 15 2 2 3 3" xfId="32295" xr:uid="{A3267A5D-6DF7-47EC-8FAF-9AFD7310F353}"/>
    <cellStyle name="Normal 2 15 2 2 3 4" xfId="36706" xr:uid="{BA7A6265-15F1-4CE8-9889-BF18FA194D99}"/>
    <cellStyle name="Normal 2 15 2 2 4" xfId="30643" xr:uid="{F547C332-0DE2-4525-8C25-2CFEDC63FD1A}"/>
    <cellStyle name="Normal 2 15 2 2 4 2" xfId="32715" xr:uid="{20491136-AB05-4991-B127-F95A49F474F2}"/>
    <cellStyle name="Normal 2 15 2 2 4 3" xfId="37245" xr:uid="{738161D7-D4DD-403B-9DBF-28A73A2E6F99}"/>
    <cellStyle name="Normal 2 15 2 2 5" xfId="31750" xr:uid="{FDC28801-62A3-4940-8FFF-3F024CAE5CB9}"/>
    <cellStyle name="Normal 2 15 2 2 6" xfId="36176" xr:uid="{F094F19C-60BE-4E50-817D-131F158EF121}"/>
    <cellStyle name="Normal 2 15 2 3" xfId="17532" xr:uid="{53019D15-46DC-42CF-950F-B8F6912ECC6E}"/>
    <cellStyle name="Normal 2 15 2 3 2" xfId="30914" xr:uid="{B2631D1D-829F-4BA7-87E3-FC71921D3701}"/>
    <cellStyle name="Normal 2 15 2 3 2 2" xfId="32986" xr:uid="{69D05207-592B-46C4-A1CB-CFA680F03EBF}"/>
    <cellStyle name="Normal 2 15 2 3 2 3" xfId="37516" xr:uid="{FD75AE03-0D54-47AF-B24F-E887ED55B86A}"/>
    <cellStyle name="Normal 2 15 2 3 3" xfId="32016" xr:uid="{526ADEEC-2253-4F2B-8B75-A5DEBA594242}"/>
    <cellStyle name="Normal 2 15 2 3 4" xfId="36440" xr:uid="{33EFC873-2643-4752-9F9C-D28A0F1C17CF}"/>
    <cellStyle name="Normal 2 15 2 4" xfId="17820" xr:uid="{C18C2B9B-F054-40E6-95A5-04C94E518E85}"/>
    <cellStyle name="Normal 2 15 2 4 2" xfId="31189" xr:uid="{5662C1C0-FD16-46E4-8FAA-7B4A87DADEA2}"/>
    <cellStyle name="Normal 2 15 2 4 2 2" xfId="33260" xr:uid="{76547EDB-F78B-44DF-AC0A-87455287FAB8}"/>
    <cellStyle name="Normal 2 15 2 4 2 3" xfId="37790" xr:uid="{54E97341-17C3-46D7-9962-28082F75F125}"/>
    <cellStyle name="Normal 2 15 2 4 3" xfId="32294" xr:uid="{32FE9E03-39D7-4FFB-806C-26C08A62C611}"/>
    <cellStyle name="Normal 2 15 2 4 4" xfId="36705" xr:uid="{4125FF5E-F0E9-40EE-A61F-9F944EDAFEC4}"/>
    <cellStyle name="Normal 2 15 2 5" xfId="30642" xr:uid="{C6BA5DB0-B4D6-448D-9B1F-CFF02A001EC2}"/>
    <cellStyle name="Normal 2 15 2 5 2" xfId="32714" xr:uid="{D71025B9-0752-4436-9F3C-1F933B423BC7}"/>
    <cellStyle name="Normal 2 15 2 5 3" xfId="37244" xr:uid="{2231B59D-3168-4B2B-B5A7-4F7538D6A0C8}"/>
    <cellStyle name="Normal 2 15 2 6" xfId="31749" xr:uid="{657B567C-A6DE-4DC5-95AF-EE0721D1DECA}"/>
    <cellStyle name="Normal 2 15 2 7" xfId="36175" xr:uid="{596662BF-98EF-4AED-B356-5BA36727D5CA}"/>
    <cellStyle name="Normal 2 15 3" xfId="17182" xr:uid="{12A61548-F432-4852-8B65-CF6860B2C666}"/>
    <cellStyle name="Normal 2 15 3 2" xfId="17534" xr:uid="{62B13D24-B10E-457F-BEC4-0754DB42C818}"/>
    <cellStyle name="Normal 2 15 3 2 2" xfId="30916" xr:uid="{7D3FD575-84BB-4D23-A390-26E97756A25B}"/>
    <cellStyle name="Normal 2 15 3 2 2 2" xfId="32988" xr:uid="{2300B8F6-5BF5-45FC-9975-F8F8EACBF7FF}"/>
    <cellStyle name="Normal 2 15 3 2 2 3" xfId="37518" xr:uid="{1B655F36-5A70-434D-B9D7-E8B089D47FE5}"/>
    <cellStyle name="Normal 2 15 3 2 3" xfId="32018" xr:uid="{8C134BF7-71F4-45FD-8A6D-083AB5DCF402}"/>
    <cellStyle name="Normal 2 15 3 2 4" xfId="36442" xr:uid="{FDF636B9-D978-468F-8D31-F8B1E5CF952E}"/>
    <cellStyle name="Normal 2 15 3 3" xfId="17822" xr:uid="{E372D667-6902-42DE-BD0F-93A20BB716F2}"/>
    <cellStyle name="Normal 2 15 3 3 2" xfId="31191" xr:uid="{461A7E32-5E79-42A5-A359-DAC2C48B63D5}"/>
    <cellStyle name="Normal 2 15 3 3 2 2" xfId="33262" xr:uid="{C9289E10-02D7-4AB2-8A00-69CA5AF236FA}"/>
    <cellStyle name="Normal 2 15 3 3 2 3" xfId="37792" xr:uid="{1B7FDA89-4EB7-4B70-AF34-C2700F6BC161}"/>
    <cellStyle name="Normal 2 15 3 3 3" xfId="32296" xr:uid="{62CF3DE9-0463-4CE9-B725-4B58F792ACB3}"/>
    <cellStyle name="Normal 2 15 3 3 4" xfId="36707" xr:uid="{E6D28AA0-244A-4F16-95B3-89EF94B4AD5B}"/>
    <cellStyle name="Normal 2 15 3 4" xfId="30644" xr:uid="{9242219A-C6F0-4C8D-9E83-90B3E754A8CF}"/>
    <cellStyle name="Normal 2 15 3 4 2" xfId="32716" xr:uid="{1D1E427B-0C4B-4725-BF9B-2939B02BC49F}"/>
    <cellStyle name="Normal 2 15 3 4 3" xfId="37246" xr:uid="{7DDB15F8-31B1-4D61-8A3B-C0B561684444}"/>
    <cellStyle name="Normal 2 15 3 5" xfId="31751" xr:uid="{CDBA3B55-8C60-4CAF-8B92-44D919A7A170}"/>
    <cellStyle name="Normal 2 15 3 6" xfId="36177" xr:uid="{8C5D3AF5-AC13-4AE9-9939-CDC0754A0642}"/>
    <cellStyle name="Normal 2 15 4" xfId="17531" xr:uid="{9E497BB5-C815-4208-8A9F-A4A3CC912947}"/>
    <cellStyle name="Normal 2 15 4 2" xfId="30913" xr:uid="{63E11DFD-3FE9-41AA-94CD-C10D4ED4FB6E}"/>
    <cellStyle name="Normal 2 15 4 2 2" xfId="32985" xr:uid="{B9E06C48-7719-4937-8702-771B6B2BB837}"/>
    <cellStyle name="Normal 2 15 4 2 3" xfId="37515" xr:uid="{57813DA6-08C7-43F9-9BAA-024A2C7FF138}"/>
    <cellStyle name="Normal 2 15 4 3" xfId="32015" xr:uid="{D930DF4D-9654-43E3-9D93-0811C3A862B9}"/>
    <cellStyle name="Normal 2 15 4 4" xfId="36439" xr:uid="{4A5A7647-566C-4072-AAE3-359A0F7B00E5}"/>
    <cellStyle name="Normal 2 15 5" xfId="17819" xr:uid="{EEE4AE74-08A9-442F-A33C-0A4934568A37}"/>
    <cellStyle name="Normal 2 15 5 2" xfId="31188" xr:uid="{01C73923-423D-4B24-893E-77D3990E9C91}"/>
    <cellStyle name="Normal 2 15 5 2 2" xfId="33259" xr:uid="{CAFD65BC-031E-4317-8833-4201896CB414}"/>
    <cellStyle name="Normal 2 15 5 2 3" xfId="37789" xr:uid="{319B7494-ABAD-42FE-9DD8-D13D0A768585}"/>
    <cellStyle name="Normal 2 15 5 3" xfId="32293" xr:uid="{5FE6765B-1D52-47D3-BF49-621A8D06BAA3}"/>
    <cellStyle name="Normal 2 15 5 4" xfId="36704" xr:uid="{4F98F06D-F8F7-400D-AC59-99385DB05E2B}"/>
    <cellStyle name="Normal 2 15 6" xfId="30641" xr:uid="{A612B3BE-274A-4988-B232-8B612540162D}"/>
    <cellStyle name="Normal 2 15 6 2" xfId="32713" xr:uid="{42204F96-91F5-418B-BBCE-A8D614A390A6}"/>
    <cellStyle name="Normal 2 15 6 3" xfId="37243" xr:uid="{434CDD7B-84A8-4887-AE16-F0FAD082C84F}"/>
    <cellStyle name="Normal 2 15 7" xfId="31748" xr:uid="{155855CF-6B7B-4F56-B0B5-0EE79DA933E6}"/>
    <cellStyle name="Normal 2 15 8" xfId="36174" xr:uid="{FC9BDEDA-359D-4F87-AB2C-25849E972656}"/>
    <cellStyle name="Normal 2 15 9" xfId="17179" xr:uid="{3ECE844D-F581-4510-8BFB-5744DA4806D2}"/>
    <cellStyle name="Normal 2 16" xfId="10404" xr:uid="{0C7FE812-FC54-4A8D-AB6C-07A00102F1BB}"/>
    <cellStyle name="Normal 2 16 2" xfId="30645" xr:uid="{35EEBF6A-1FA7-4D24-8984-7354E069194C}"/>
    <cellStyle name="Normal 2 16 2 2" xfId="39320" xr:uid="{4D268B52-6104-4641-86E8-38B76B99E424}"/>
    <cellStyle name="Normal 2 16 2 2 2" xfId="42328" xr:uid="{1684DE85-6A14-4FE1-8FD1-B467779151F0}"/>
    <cellStyle name="Normal 2 16 2 3" xfId="37247" xr:uid="{2D4DA05F-A5FF-4EF1-89B9-B2B87DA5BEA3}"/>
    <cellStyle name="Normal 2 16 2 3 2" xfId="41824" xr:uid="{DA4A8A1E-DF74-4BA7-8414-231941A9718B}"/>
    <cellStyle name="Normal 2 16 2 4" xfId="40309" xr:uid="{BA1EF0A8-EF0E-44FE-8F8F-54EB67D3CDD1}"/>
    <cellStyle name="Normal 2 16 2 4 2" xfId="42975" xr:uid="{115BBCF9-3B90-4A13-942A-AD9CEC5FC867}"/>
    <cellStyle name="Normal 2 16 2 5" xfId="41317" xr:uid="{4777B9E4-DC0E-4248-8D9D-C39F27BD2E4C}"/>
    <cellStyle name="Normal 2 16 2 6" xfId="34885" xr:uid="{0F77416F-35B0-4422-AF82-DEFB7CB80764}"/>
    <cellStyle name="Normal 2 16 3" xfId="38944" xr:uid="{E04B0FE0-8C31-4019-8F33-112D3073EB28}"/>
    <cellStyle name="Normal 2 16 3 2" xfId="42087" xr:uid="{00375DAD-C7FA-42BC-829F-33B8DAFA2BD3}"/>
    <cellStyle name="Normal 2 16 4" xfId="36178" xr:uid="{156A7A8A-D2A1-4618-802A-6017F7B572FA}"/>
    <cellStyle name="Normal 2 16 4 2" xfId="41585" xr:uid="{1CC602CC-A24F-44C4-ABBE-8688C2F8D8DC}"/>
    <cellStyle name="Normal 2 16 5" xfId="39952" xr:uid="{BCC3EFA6-0A89-427F-8273-188268F463F5}"/>
    <cellStyle name="Normal 2 16 5 2" xfId="42619" xr:uid="{760D7F20-C340-4113-8B04-6CA2ECDFC562}"/>
    <cellStyle name="Normal 2 16 6" xfId="40826" xr:uid="{047B5031-C949-4A53-8D6D-826DECDAD16A}"/>
    <cellStyle name="Normal 2 16 7" xfId="33775" xr:uid="{CE09EF34-AC88-4333-A9C8-85A80B5FC41F}"/>
    <cellStyle name="Normal 2 16 8" xfId="17183" xr:uid="{7CC73BBC-BEBE-4192-A5D9-8CD033AC1055}"/>
    <cellStyle name="Normal 2 17" xfId="118" xr:uid="{52900F17-16A2-4849-A236-A2C9BD90831B}"/>
    <cellStyle name="Normal 2 2" xfId="48" xr:uid="{00000000-0005-0000-0000-000030000000}"/>
    <cellStyle name="Normal 2 2 10" xfId="459" xr:uid="{D41B154A-77A4-4D4E-9371-16AC3D9EDE81}"/>
    <cellStyle name="Normal 2 2 11" xfId="13077" xr:uid="{6C74E82D-CFA0-4FD8-95AC-45051D251D53}"/>
    <cellStyle name="Normal 2 2 12" xfId="16653" xr:uid="{87D3505C-6113-4829-BD2B-3AE712693D25}"/>
    <cellStyle name="Normal 2 2 2" xfId="149" xr:uid="{48DAFF4F-9ED9-4940-83FF-A0B35FECAC74}"/>
    <cellStyle name="Normal 2 2 2 2" xfId="16938" xr:uid="{C088F2EC-5774-4896-8D97-891A6C3E5FC7}"/>
    <cellStyle name="Normal 2 2 2 2 2" xfId="30345" xr:uid="{7AA0C34F-DA5E-4E4B-A487-489E942BEE7A}"/>
    <cellStyle name="Normal 2 2 2 2 2 2" xfId="39208" xr:uid="{50C5FC28-EDB3-4B35-BA37-3605A47E0451}"/>
    <cellStyle name="Normal 2 2 2 2 2 2 2" xfId="17184" xr:uid="{7B2929D6-1A67-424B-9E1A-BC177FF7607F}"/>
    <cellStyle name="Normal 2 2 2 2 2 2 3" xfId="42257" xr:uid="{A8F572FE-E004-4FA9-8BC8-B319C386DE1D}"/>
    <cellStyle name="Normal 2 2 2 2 2 3" xfId="36936" xr:uid="{20CC62F9-A26A-47B3-8429-2E7A390788CA}"/>
    <cellStyle name="Normal 2 2 2 2 2 3 2" xfId="41752" xr:uid="{186DA85C-7554-41E5-BB97-D5F919913349}"/>
    <cellStyle name="Normal 2 2 2 2 2 4" xfId="40215" xr:uid="{A7AD3E4E-52C1-4C83-8B3D-82CF72AA02CF}"/>
    <cellStyle name="Normal 2 2 2 2 2 4 2" xfId="42881" xr:uid="{614143D0-BCE0-48E9-83A7-4B2E2031E57C}"/>
    <cellStyle name="Normal 2 2 2 2 2 5" xfId="41244" xr:uid="{B5960EF0-86E0-4F91-8A98-C95D0E7F1A03}"/>
    <cellStyle name="Normal 2 2 2 2 2 6" xfId="34778" xr:uid="{17203FCA-C7B1-4F49-82D6-AB42B8E01C0D}"/>
    <cellStyle name="Normal 2 2 2 2 3" xfId="30267" xr:uid="{041E68E2-CED5-481E-867A-12DEA434C3EE}"/>
    <cellStyle name="Normal 2 2 2 2 3 2" xfId="39135" xr:uid="{71413BC0-0D45-4296-A2F1-35B78777C366}"/>
    <cellStyle name="Normal 2 2 2 2 3 2 2" xfId="42184" xr:uid="{0180428D-53F2-4998-BFC2-069E123812A5}"/>
    <cellStyle name="Normal 2 2 2 2 3 3" xfId="36863" xr:uid="{B8F6F9D1-9F22-484E-B48E-6994C3B1DDA5}"/>
    <cellStyle name="Normal 2 2 2 2 3 3 2" xfId="41679" xr:uid="{14638A7C-72A2-4BD5-95F4-EB1A1E9F3BB0}"/>
    <cellStyle name="Normal 2 2 2 2 3 4" xfId="40141" xr:uid="{F340B313-835B-48F5-9FA8-E3E723DDCFCF}"/>
    <cellStyle name="Normal 2 2 2 2 3 4 2" xfId="42807" xr:uid="{CC706CEF-6D7A-47EC-9171-BD090CDEC869}"/>
    <cellStyle name="Normal 2 2 2 2 3 5" xfId="41171" xr:uid="{ECD08EAB-12B5-4B21-BE28-03414E2B5AF5}"/>
    <cellStyle name="Normal 2 2 2 2 3 6" xfId="34706" xr:uid="{D09C0867-9783-41AF-AA22-96368941F08D}"/>
    <cellStyle name="Normal 2 2 2 2 4" xfId="38899" xr:uid="{D3DD5189-C563-4147-9B95-0E5D6218A144}"/>
    <cellStyle name="Normal 2 2 2 2 4 2" xfId="42073" xr:uid="{D1B510A8-D1B7-424A-BB94-4284A50C143A}"/>
    <cellStyle name="Normal 2 2 2 2 5" xfId="36021" xr:uid="{30875C62-11BF-4BDE-990F-98CF407C2DFA}"/>
    <cellStyle name="Normal 2 2 2 2 5 2" xfId="41570" xr:uid="{4F6FE9FA-7583-48E9-B805-66157CCD95E9}"/>
    <cellStyle name="Normal 2 2 2 2 6" xfId="39926" xr:uid="{EC796EB2-2490-40AD-9204-89BE3632CF7E}"/>
    <cellStyle name="Normal 2 2 2 2 6 2" xfId="42593" xr:uid="{6D798C8C-D6E3-4068-835D-2DD7BBD6724D}"/>
    <cellStyle name="Normal 2 2 2 2 7" xfId="40811" xr:uid="{9AA1D703-30F4-4E0D-813B-091E670DBF06}"/>
    <cellStyle name="Normal 2 2 2 2 8" xfId="33725" xr:uid="{BB668549-6EAD-445E-BABC-723DFA57D06B}"/>
    <cellStyle name="Normal 2 2 2 3" xfId="30105" xr:uid="{476A1252-8F43-4E88-AFE1-309C0E3EB708}"/>
    <cellStyle name="Normal 2 2 2 4" xfId="1713" xr:uid="{2C27744C-4936-4E74-A60B-A8045E01C2DA}"/>
    <cellStyle name="Normal 2 2 3" xfId="1714" xr:uid="{1DEA056C-3C1C-4175-9B1E-A0DDA715C89E}"/>
    <cellStyle name="Normal 2 2 3 2" xfId="10405" xr:uid="{D0014B91-C10A-44BE-84D1-CDBAD8260694}"/>
    <cellStyle name="Normal 2 2 3 2 2" xfId="10406" xr:uid="{20BAAA9C-CE2B-4019-AADF-F1A0E2504FE2}"/>
    <cellStyle name="Normal 2 2 4" xfId="1715" xr:uid="{9BD341E3-844E-4B79-8C3C-611AEBAF62C8}"/>
    <cellStyle name="Normal 2 2 4 2" xfId="4028" xr:uid="{E0584A50-A0AC-4772-A506-362CEC899724}"/>
    <cellStyle name="Normal 2 2 4 2 2" xfId="6363" xr:uid="{5784A583-9E95-474D-92A0-C4A755B89287}"/>
    <cellStyle name="Normal 2 2 4 2 2 2" xfId="8604" xr:uid="{742CEFAA-7CC9-4787-A565-E5C4C4D6006B}"/>
    <cellStyle name="Normal 2 2 4 2 3" xfId="6834" xr:uid="{70A98847-906B-4B7F-829D-6365CB37D6DB}"/>
    <cellStyle name="Normal 2 2 4 2 3 2" xfId="8859" xr:uid="{16F51D14-0205-4E99-9A8F-3A29D9159811}"/>
    <cellStyle name="Normal 2 2 4 2 4" xfId="7251" xr:uid="{891A754D-AA22-4E66-9E40-E479C5D3D189}"/>
    <cellStyle name="Normal 2 2 4 2 4 2" xfId="9097" xr:uid="{92F15228-1395-4716-A63C-A6DC3BF5D9A4}"/>
    <cellStyle name="Normal 2 2 4 2 5" xfId="8184" xr:uid="{21C46478-658B-48CF-9367-16CDEEF458D5}"/>
    <cellStyle name="Normal 2 2 4 3" xfId="5956" xr:uid="{055BEF8B-D671-4E93-BCB3-178942DBD2D4}"/>
    <cellStyle name="Normal 2 2 4 3 2" xfId="8392" xr:uid="{F55A45BB-4E69-4851-A913-14696E7EB6AE}"/>
    <cellStyle name="Normal 2 2 4 4" xfId="6486" xr:uid="{6260E44F-18F0-4107-AA1C-D292FCF7A143}"/>
    <cellStyle name="Normal 2 2 4 4 2" xfId="8663" xr:uid="{EB7D273C-A7B6-413E-BAFB-E1FBF7FADA52}"/>
    <cellStyle name="Normal 2 2 4 5" xfId="6974" xr:uid="{5F38C94C-7F42-4148-8C17-A11507210862}"/>
    <cellStyle name="Normal 2 2 4 5 2" xfId="8904" xr:uid="{648F41F2-A8C2-47B6-BBDE-53313FE1A664}"/>
    <cellStyle name="Normal 2 2 4 6" xfId="7482" xr:uid="{ABDD8A39-4025-4FE6-B4EF-1FE996027E34}"/>
    <cellStyle name="Normal 2 2 5" xfId="3472" xr:uid="{C3509B90-1D62-412B-B1B0-F5CC06B1DF0C}"/>
    <cellStyle name="Normal 2 2 5 2" xfId="6338" xr:uid="{DB7F95E3-5C1C-4F1F-8A42-401EE1808E27}"/>
    <cellStyle name="Normal 2 2 5 2 2" xfId="8587" xr:uid="{05DD8A10-CC3F-4193-BF8E-6F1D5AC323CD}"/>
    <cellStyle name="Normal 2 2 5 3" xfId="6815" xr:uid="{D2E84464-CCFD-45C4-A17F-7A7C0D2E2111}"/>
    <cellStyle name="Normal 2 2 5 3 2" xfId="8843" xr:uid="{C3FB5CEC-0447-4227-8B01-F257E1B56EE9}"/>
    <cellStyle name="Normal 2 2 5 4" xfId="7233" xr:uid="{5E904A76-C121-444A-B298-C2926FF94773}"/>
    <cellStyle name="Normal 2 2 5 4 2" xfId="9081" xr:uid="{D3B9FE20-6FD2-4F5A-A681-183DBA8D7EE8}"/>
    <cellStyle name="Normal 2 2 5 5" xfId="7982" xr:uid="{BE0940AA-E336-44B3-ADAF-4E26CB7FE410}"/>
    <cellStyle name="Normal 2 2 6" xfId="3854" xr:uid="{D23E25E6-EC16-4436-B506-4E2108E5BE5F}"/>
    <cellStyle name="Normal 2 2 6 2" xfId="8167" xr:uid="{9C87480B-D418-43AB-B4BA-79A4AAF8EB7A}"/>
    <cellStyle name="Normal 2 2 7" xfId="4653" xr:uid="{ED3EBB8E-443B-40FB-B488-4CE72B5919F6}"/>
    <cellStyle name="Normal 2 2 7 2" xfId="8345" xr:uid="{1C292A07-73E1-4B96-AC59-82DFC0C06DE8}"/>
    <cellStyle name="Normal 2 2 8" xfId="6203" xr:uid="{1A7BC5AF-2D16-457F-BEF1-B0E839048A92}"/>
    <cellStyle name="Normal 2 2 8 2" xfId="8524" xr:uid="{58870CD3-3232-435D-B7F5-9D354DEF3EA9}"/>
    <cellStyle name="Normal 2 2 9" xfId="4919" xr:uid="{C87CF76A-5680-4A08-AFA0-422B530C694F}"/>
    <cellStyle name="Normal 2 2 9 2" xfId="8355" xr:uid="{36981212-D944-4FA5-9E68-B22B9852B4BE}"/>
    <cellStyle name="Normal 2 3" xfId="97" xr:uid="{039B87C6-EA73-4E2B-BD54-9EBB167A65F4}"/>
    <cellStyle name="Normal 2 3 10" xfId="16774" xr:uid="{751F9A0D-8473-4B12-A422-5136074887E9}"/>
    <cellStyle name="Normal 2 3 2" xfId="1716" xr:uid="{E5ACE4EB-8335-431D-9530-B09677EFC623}"/>
    <cellStyle name="Normal 2 3 2 2" xfId="4029" xr:uid="{1FED3686-113E-4E0F-8212-49DE9EED32E6}"/>
    <cellStyle name="Normal 2 3 2 2 2" xfId="6364" xr:uid="{589C88EE-46D7-4CCA-87B7-0D06F5EBF72B}"/>
    <cellStyle name="Normal 2 3 2 2 2 2" xfId="8605" xr:uid="{924AC7DC-CD17-485F-A5D1-26D0C6C40768}"/>
    <cellStyle name="Normal 2 3 2 2 3" xfId="6835" xr:uid="{F66EB6F0-C49B-4DDC-B584-C485FB4D4443}"/>
    <cellStyle name="Normal 2 3 2 2 3 2" xfId="8860" xr:uid="{C48BE334-272A-47A7-B862-77355F24636A}"/>
    <cellStyle name="Normal 2 3 2 2 4" xfId="7252" xr:uid="{E61C13F0-7BBF-492D-840A-E29A6CADC1E9}"/>
    <cellStyle name="Normal 2 3 2 2 4 2" xfId="9098" xr:uid="{B6F83ACB-3E4B-4915-8B49-CF6494CDEF9A}"/>
    <cellStyle name="Normal 2 3 2 2 5" xfId="8185" xr:uid="{67626815-1FC1-4233-84BB-C60D5844F9CC}"/>
    <cellStyle name="Normal 2 3 2 2 6" xfId="30108" xr:uid="{09AF7262-C76C-43B0-94F7-45A10A12F2F7}"/>
    <cellStyle name="Normal 2 3 2 3" xfId="5957" xr:uid="{4DC910C2-216A-4EAC-B8F1-D72C3155D86A}"/>
    <cellStyle name="Normal 2 3 2 3 2" xfId="8393" xr:uid="{41B33D89-40DB-4C57-BB9E-9F85FB583E93}"/>
    <cellStyle name="Normal 2 3 2 4" xfId="6487" xr:uid="{E1FF7A5D-80A7-4A23-94E0-91488801C154}"/>
    <cellStyle name="Normal 2 3 2 4 2" xfId="8664" xr:uid="{93730C36-0245-496E-9F33-00DA6CDAD24B}"/>
    <cellStyle name="Normal 2 3 2 5" xfId="6975" xr:uid="{AB1755AE-4BC7-4DA8-AFCA-FEB0A7062DC9}"/>
    <cellStyle name="Normal 2 3 2 5 2" xfId="8905" xr:uid="{CC92CC2E-0FB3-47FA-AFF8-E0A82AB8700E}"/>
    <cellStyle name="Normal 2 3 2 6" xfId="7483" xr:uid="{58B7437D-62FC-4E39-9105-A969051B685B}"/>
    <cellStyle name="Normal 2 3 2 7" xfId="30107" xr:uid="{1DA5D760-59CC-4A0C-83CB-BF3AA70C9AB1}"/>
    <cellStyle name="Normal 2 3 3" xfId="3473" xr:uid="{72587EA6-A2B8-496A-8588-CEF4B2347889}"/>
    <cellStyle name="Normal 2 3 3 2" xfId="6339" xr:uid="{88F1B5C0-BE8E-4D20-A84E-B78191A15D55}"/>
    <cellStyle name="Normal 2 3 3 2 2" xfId="8588" xr:uid="{FE5C6FCA-6E49-4FA2-B994-7342A2EC7DB3}"/>
    <cellStyle name="Normal 2 3 3 3" xfId="6816" xr:uid="{46CBD60C-E1B5-4D09-B47A-4A530FF3C922}"/>
    <cellStyle name="Normal 2 3 3 3 2" xfId="8844" xr:uid="{81A8658E-01AB-48A2-A1BD-D385DD6ED79D}"/>
    <cellStyle name="Normal 2 3 3 4" xfId="7234" xr:uid="{F8DF5062-5F3E-460A-BE48-8450D07C965F}"/>
    <cellStyle name="Normal 2 3 3 4 2" xfId="9082" xr:uid="{A366EB24-E420-4652-BC99-98A2D4B098D3}"/>
    <cellStyle name="Normal 2 3 3 5" xfId="7983" xr:uid="{E763480E-7A96-405F-B4D8-BFD6599234CE}"/>
    <cellStyle name="Normal 2 3 3 6" xfId="30109" xr:uid="{110D3253-E390-473E-A484-E2428D0FEF3A}"/>
    <cellStyle name="Normal 2 3 4" xfId="3855" xr:uid="{608AAD5D-D308-4060-BD2A-C4FD573DA90A}"/>
    <cellStyle name="Normal 2 3 4 2" xfId="8168" xr:uid="{326517A9-9BAA-441D-9257-2E9B69D101D6}"/>
    <cellStyle name="Normal 2 3 4 3" xfId="30106" xr:uid="{2128643D-4449-4A73-A5C4-7C00815297D1}"/>
    <cellStyle name="Normal 2 3 5" xfId="4654" xr:uid="{3A9A683F-8C8E-4132-92EB-6AEC72FA77D0}"/>
    <cellStyle name="Normal 2 3 5 2" xfId="8346" xr:uid="{1CE1B752-E284-4C25-9C78-A85DD7B1B52A}"/>
    <cellStyle name="Normal 2 3 6" xfId="6134" xr:uid="{BF9CB58A-DD1B-448C-B780-AF10A05472C1}"/>
    <cellStyle name="Normal 2 3 6 2" xfId="8481" xr:uid="{90BAD699-02A8-43CA-BF7D-DFD43416DE21}"/>
    <cellStyle name="Normal 2 3 7" xfId="4920" xr:uid="{934E06A4-9D5A-4AED-9D3C-9A56DFBD3B54}"/>
    <cellStyle name="Normal 2 3 7 2" xfId="8356" xr:uid="{D4D38014-9027-45D3-90CA-6EE1639BCB8A}"/>
    <cellStyle name="Normal 2 3 8" xfId="13078" xr:uid="{5362F95B-EC52-487B-A0A3-C803A8325AE0}"/>
    <cellStyle name="Normal 2 3 9" xfId="16123" xr:uid="{3D931F7C-DF7B-4E78-9EC4-5448B41276E0}"/>
    <cellStyle name="Normal 2 4" xfId="101" xr:uid="{2BBDE4E3-831D-476F-86EE-F9E25ABC2D2C}"/>
    <cellStyle name="Normal 2 4 2" xfId="3615" xr:uid="{63DB628D-A651-4427-93DF-E6D189CF19F2}"/>
    <cellStyle name="Normal 2 4 2 2" xfId="10407" xr:uid="{596E375B-631B-47BB-800D-98DF2FB97C40}"/>
    <cellStyle name="Normal 2 4 3" xfId="5205" xr:uid="{F32A6752-558D-4748-BCED-0D1D68805E05}"/>
    <cellStyle name="Normal 2 4 4" xfId="5299" xr:uid="{CD117488-342E-4A69-9A82-250E602D6963}"/>
    <cellStyle name="Normal 2 4 5" xfId="5860" xr:uid="{3D8B468F-B1B3-429C-97DC-00854A24FD43}"/>
    <cellStyle name="Normal 2 4 6" xfId="16775" xr:uid="{E9FA6DD6-C42F-4B9A-B9C0-6DEBCE3A7D64}"/>
    <cellStyle name="Normal 2 4 7" xfId="460" xr:uid="{4A5B8832-B4D0-4005-89F6-428AEAC18577}"/>
    <cellStyle name="Normal 2 5" xfId="1717" xr:uid="{910710CE-46B6-4FC3-8E48-26831E5CD953}"/>
    <cellStyle name="Normal 2 5 2" xfId="16776" xr:uid="{963C17FC-2B26-4D59-8482-310F3A86255A}"/>
    <cellStyle name="Normal 2 6" xfId="1718" xr:uid="{712E4D0F-2D6C-4768-8786-F3F47FDD6691}"/>
    <cellStyle name="Normal 2 6 2" xfId="17185" xr:uid="{1765C7EF-4C8F-4E77-AC38-53BBCDF8B802}"/>
    <cellStyle name="Normal 2 6 3" xfId="16777" xr:uid="{E39B9096-9944-4FC0-8EBA-BA70D63124A5}"/>
    <cellStyle name="Normal 2 7" xfId="1719" xr:uid="{6B6EE8D2-8861-4370-9C3B-48B824271C58}"/>
    <cellStyle name="Normal 2 7 2" xfId="16778" xr:uid="{BAF015AF-8DEE-4ABA-B628-F8F08A2762B4}"/>
    <cellStyle name="Normal 2 8" xfId="1720" xr:uid="{D2C031BD-4FCB-4CFF-8F3A-8466F79E34DD}"/>
    <cellStyle name="Normal 2 8 2" xfId="16683" xr:uid="{7FBD5495-7293-4FD8-9712-CE7859F7D4FC}"/>
    <cellStyle name="Normal 2 9" xfId="3363" xr:uid="{2CE757B9-CA61-4E5B-988E-627AA2943E3D}"/>
    <cellStyle name="Normal 2 9 2" xfId="7879" xr:uid="{C522FCC3-6097-4797-974F-222CEC15484A}"/>
    <cellStyle name="Normal 2 9 3" xfId="17186" xr:uid="{619EC7B7-49B7-4C28-85B7-49C5D5F75CB3}"/>
    <cellStyle name="Normal 2_BCP-Ex" xfId="30110" xr:uid="{C17A952E-9196-447A-A1E9-C2B235D0EFB8}"/>
    <cellStyle name="Normal 20" xfId="150" xr:uid="{ADDBB0F9-8870-4BF4-82F4-615BAF223172}"/>
    <cellStyle name="Normal 20 2" xfId="1722" xr:uid="{4BC4E336-C0D5-4782-AE31-E783E0213FFA}"/>
    <cellStyle name="Normal 20 2 2" xfId="10408" xr:uid="{66E055CA-20B1-4FC6-A3BD-3ED921DA1AD6}"/>
    <cellStyle name="Normal 20 2 2 2" xfId="17536" xr:uid="{DF3997B8-A2CC-478B-B628-78B7BAC504D9}"/>
    <cellStyle name="Normal 20 2 2 2 2" xfId="30918" xr:uid="{D7236319-5841-48B2-B2BE-A657FA96007F}"/>
    <cellStyle name="Normal 20 2 2 2 2 2" xfId="32990" xr:uid="{F1EED79B-1C9C-4E06-BEED-657FFA42600F}"/>
    <cellStyle name="Normal 20 2 2 2 2 3" xfId="37520" xr:uid="{2B97EB54-46B1-4A50-8BA1-B6D535D783B9}"/>
    <cellStyle name="Normal 20 2 2 2 3" xfId="32020" xr:uid="{8EC3EE06-77DB-4946-A9C9-B5EFB68D1630}"/>
    <cellStyle name="Normal 20 2 2 2 4" xfId="36444" xr:uid="{2416B92C-BBF3-4AAE-8A56-2E105C54AFD8}"/>
    <cellStyle name="Normal 20 2 2 3" xfId="17824" xr:uid="{B28B7356-AB5E-4AC3-B382-605DD1E4F291}"/>
    <cellStyle name="Normal 20 2 2 3 2" xfId="31193" xr:uid="{AC2724D0-2A5E-4A88-9864-A687EEE1DB9A}"/>
    <cellStyle name="Normal 20 2 2 3 2 2" xfId="33264" xr:uid="{4B1B5046-CC22-4661-B19D-0F8F15537C15}"/>
    <cellStyle name="Normal 20 2 2 3 2 3" xfId="37794" xr:uid="{C7FE5050-E225-4019-A3E5-513871AEB63F}"/>
    <cellStyle name="Normal 20 2 2 3 3" xfId="32298" xr:uid="{59E01956-F752-4672-BBD3-A58550A8CD32}"/>
    <cellStyle name="Normal 20 2 2 3 4" xfId="36709" xr:uid="{8A2DB7B8-7F59-4AF4-847F-FE756E6B89AD}"/>
    <cellStyle name="Normal 20 2 2 4" xfId="30648" xr:uid="{D66A2C5E-3E6E-4BDB-AB65-2822F1205DBD}"/>
    <cellStyle name="Normal 20 2 2 4 2" xfId="32719" xr:uid="{9F6152DF-A977-407C-8082-987F93999062}"/>
    <cellStyle name="Normal 20 2 2 4 3" xfId="37250" xr:uid="{A082329D-7994-485A-A7B2-B12E92F30F1A}"/>
    <cellStyle name="Normal 20 2 2 5" xfId="31753" xr:uid="{05172C2B-A2B5-4A4E-84AC-9B5C1CCAEA56}"/>
    <cellStyle name="Normal 20 2 2 6" xfId="36180" xr:uid="{F093C77C-4BB6-4DA4-A6DE-1ABCF8F16DA2}"/>
    <cellStyle name="Normal 20 2 2 7" xfId="17188" xr:uid="{5059A046-195A-4E77-9D68-D95FA2FFAD6E}"/>
    <cellStyle name="Normal 20 2 3" xfId="17535" xr:uid="{9BCFC4C6-1396-4C1E-B752-8235AA8C8614}"/>
    <cellStyle name="Normal 20 2 3 2" xfId="30917" xr:uid="{0C3CB192-638C-42E9-9175-6021FBDF82EB}"/>
    <cellStyle name="Normal 20 2 3 2 2" xfId="32989" xr:uid="{5BEA6277-3C20-49EC-952B-DD09CBC2934C}"/>
    <cellStyle name="Normal 20 2 3 2 3" xfId="37519" xr:uid="{53BB4482-95ED-44FF-A1C9-E9DBA5A343FC}"/>
    <cellStyle name="Normal 20 2 3 3" xfId="32019" xr:uid="{3AD4CA3F-0B62-40E0-A62F-E3243EC10619}"/>
    <cellStyle name="Normal 20 2 3 4" xfId="36443" xr:uid="{3E8C83B4-03A0-42FF-8A6B-A531D00C5184}"/>
    <cellStyle name="Normal 20 2 4" xfId="17823" xr:uid="{737C8837-C9B0-4BC3-8AD4-DB71D8367C95}"/>
    <cellStyle name="Normal 20 2 4 2" xfId="31192" xr:uid="{78C0FE1E-56F9-4146-A857-B40477791D36}"/>
    <cellStyle name="Normal 20 2 4 2 2" xfId="33263" xr:uid="{C84CAA8D-E8AC-4334-8EAC-8FF6FE60A5BD}"/>
    <cellStyle name="Normal 20 2 4 2 3" xfId="37793" xr:uid="{F175A975-8FDD-44A2-A7E9-6D586B349B43}"/>
    <cellStyle name="Normal 20 2 4 3" xfId="32297" xr:uid="{748D89A1-D85E-4687-BF36-367FFD9598DD}"/>
    <cellStyle name="Normal 20 2 4 4" xfId="36708" xr:uid="{BEFBC0A2-BB77-4E10-86C3-8BB2EF738017}"/>
    <cellStyle name="Normal 20 2 5" xfId="30647" xr:uid="{1A1429FF-9049-450C-83C4-2E512C8729A4}"/>
    <cellStyle name="Normal 20 2 5 2" xfId="32718" xr:uid="{E2F0EE18-9BBC-44FC-8A26-35EBB9AE9D48}"/>
    <cellStyle name="Normal 20 2 5 3" xfId="37249" xr:uid="{2B5D78B3-1681-4577-B6A8-92F5E1597DC5}"/>
    <cellStyle name="Normal 20 2 6" xfId="31752" xr:uid="{C4A50346-BE80-463C-A94C-0F84E1845DE5}"/>
    <cellStyle name="Normal 20 2 7" xfId="36179" xr:uid="{4C062263-7AC7-452B-918A-6593748D8EAA}"/>
    <cellStyle name="Normal 20 2 8" xfId="17187" xr:uid="{5CDE22E0-4AE5-49A0-A570-E2AB36FB23B1}"/>
    <cellStyle name="Normal 20 3" xfId="10409" xr:uid="{DE282B38-4D25-428E-9E68-56F23FACE02C}"/>
    <cellStyle name="Normal 20 3 2" xfId="17537" xr:uid="{59906DF2-9A47-44DA-B5F0-D983E5FCBF76}"/>
    <cellStyle name="Normal 20 3 2 2" xfId="30919" xr:uid="{23EDE352-DB7C-47CB-BC4D-19E153150F9A}"/>
    <cellStyle name="Normal 20 3 2 2 2" xfId="32991" xr:uid="{6D637B6E-5270-41F1-843B-3B9C4D82E294}"/>
    <cellStyle name="Normal 20 3 2 2 3" xfId="37521" xr:uid="{301F6F1B-8B25-41B3-8165-A81152FE5542}"/>
    <cellStyle name="Normal 20 3 2 3" xfId="32021" xr:uid="{C0A3D086-FD36-4ADD-BFD6-C837EC688690}"/>
    <cellStyle name="Normal 20 3 2 4" xfId="36445" xr:uid="{C296B669-0471-45D2-9E4A-AA390333B152}"/>
    <cellStyle name="Normal 20 3 3" xfId="17825" xr:uid="{E67FC054-10C6-45D1-B6BC-CA54FA32DA04}"/>
    <cellStyle name="Normal 20 3 3 2" xfId="31194" xr:uid="{FBB20F70-EEDD-45A3-AFFA-5821DA1398BD}"/>
    <cellStyle name="Normal 20 3 3 2 2" xfId="33265" xr:uid="{70F3EE53-8353-4425-80DD-D87C9060F292}"/>
    <cellStyle name="Normal 20 3 3 2 3" xfId="37795" xr:uid="{57913191-0EFD-4F57-BA49-9EB874E81D41}"/>
    <cellStyle name="Normal 20 3 3 3" xfId="32299" xr:uid="{B024A4F2-14E3-4813-A04B-A75551EECCBD}"/>
    <cellStyle name="Normal 20 3 3 4" xfId="36710" xr:uid="{871AB4D5-483F-4F52-8809-607E1EB649BC}"/>
    <cellStyle name="Normal 20 3 4" xfId="30649" xr:uid="{01BDD370-4150-477D-B081-A6EF513FF815}"/>
    <cellStyle name="Normal 20 3 4 2" xfId="32720" xr:uid="{49D58495-899F-4C6C-92A5-9EA9C72D437B}"/>
    <cellStyle name="Normal 20 3 4 3" xfId="37251" xr:uid="{99BAA66A-93BA-4CE0-9DE4-477AC757E6B0}"/>
    <cellStyle name="Normal 20 3 5" xfId="31754" xr:uid="{858A58E9-3E22-4270-B2F9-1332E8B2C0F5}"/>
    <cellStyle name="Normal 20 3 6" xfId="36181" xr:uid="{B8B5D7E6-8A1C-4A02-84B6-1B5342C3D74F}"/>
    <cellStyle name="Normal 20 3 7" xfId="17189" xr:uid="{4CC4CA5F-2D25-4C34-AC13-B8691D4DF1F2}"/>
    <cellStyle name="Normal 20 4" xfId="1721" xr:uid="{471729C2-6EE1-4481-9272-76C82428ABA5}"/>
    <cellStyle name="Normal 200" xfId="35715" xr:uid="{29C36C99-00E9-473D-BCE6-1FB081467A67}"/>
    <cellStyle name="Normal 200 2" xfId="38657" xr:uid="{116BBB4B-B5A2-402B-A3C6-FBD0E0299B3A}"/>
    <cellStyle name="Normal 201" xfId="35718" xr:uid="{928EA67E-801B-4D15-BE19-43EBDAB513DC}"/>
    <cellStyle name="Normal 201 2" xfId="38660" xr:uid="{EE89D51C-A72B-4228-9778-16370AA0E82C}"/>
    <cellStyle name="Normal 202" xfId="35721" xr:uid="{FAE531EA-EFC2-4827-9CA0-259CB6482F1D}"/>
    <cellStyle name="Normal 202 2" xfId="38661" xr:uid="{5DAF5066-EAAD-403B-B1E6-BE75205623F9}"/>
    <cellStyle name="Normal 203" xfId="35735" xr:uid="{17FD062B-FD1F-4F60-B738-1022E919DFA3}"/>
    <cellStyle name="Normal 203 2" xfId="38675" xr:uid="{B165886A-4FAD-4D70-810A-1E2DA921BE3A}"/>
    <cellStyle name="Normal 204" xfId="35738" xr:uid="{5BE70F8E-13E1-4B22-9A62-7187DB1654AE}"/>
    <cellStyle name="Normal 204 2" xfId="38676" xr:uid="{B5FA6B0E-7674-4737-B6CB-2BD3C86F287A}"/>
    <cellStyle name="Normal 205" xfId="35752" xr:uid="{D9735755-CE0A-444B-87F2-0AF21C2CBC14}"/>
    <cellStyle name="Normal 205 2" xfId="38690" xr:uid="{8A306A4D-EE25-475F-854C-76AC6719D2D9}"/>
    <cellStyle name="Normal 206" xfId="35767" xr:uid="{852E9ACC-81EC-46F0-B8AB-8130E59AA312}"/>
    <cellStyle name="Normal 206 2" xfId="38704" xr:uid="{1EB77B09-29FD-43C0-B5B0-212828717470}"/>
    <cellStyle name="Normal 207" xfId="35782" xr:uid="{F7201AE4-F912-4906-A908-5F00CB07A066}"/>
    <cellStyle name="Normal 207 2" xfId="38718" xr:uid="{3576C077-E10A-49E6-A36C-D6E93DF1ABA0}"/>
    <cellStyle name="Normal 208" xfId="35785" xr:uid="{5C763C9F-419C-4EF8-B52F-5599B33D3744}"/>
    <cellStyle name="Normal 208 2" xfId="38719" xr:uid="{5C723F6A-DBFD-4931-8E2A-EEAE9F6AB340}"/>
    <cellStyle name="Normal 209" xfId="35799" xr:uid="{399BE26E-0D46-4D68-A1CA-E14F9E1526CD}"/>
    <cellStyle name="Normal 209 2" xfId="38733" xr:uid="{AF9C8187-78FB-4070-BE72-51DA2D4BA0D6}"/>
    <cellStyle name="Normal 21" xfId="151" xr:uid="{98E3B785-FD05-4E12-9F5A-2B3CA505A2A7}"/>
    <cellStyle name="Normal 21 2" xfId="1724" xr:uid="{8E6C7CBD-92C1-42DA-82DA-5BB92CD9E479}"/>
    <cellStyle name="Normal 21 2 2" xfId="10410" xr:uid="{8524B82B-BBF7-4F27-AB2F-5C9469B089DD}"/>
    <cellStyle name="Normal 21 2 2 2" xfId="17539" xr:uid="{A6F48024-BA93-4706-93FF-ED7B99EB676C}"/>
    <cellStyle name="Normal 21 2 2 2 2" xfId="30921" xr:uid="{57E32A0A-7E12-4AAE-9998-C570D6D7A92A}"/>
    <cellStyle name="Normal 21 2 2 2 2 2" xfId="32993" xr:uid="{8701DAE5-B424-4CE9-A9EC-242866785A26}"/>
    <cellStyle name="Normal 21 2 2 2 2 3" xfId="37523" xr:uid="{11301B60-A216-4E02-BA29-6F140205A88A}"/>
    <cellStyle name="Normal 21 2 2 2 3" xfId="32023" xr:uid="{6F864127-5829-4FB3-BFBF-E2FA1681E3D1}"/>
    <cellStyle name="Normal 21 2 2 2 4" xfId="36447" xr:uid="{8D5FE7FF-AC06-4950-A1FE-2B1C1DBE8B21}"/>
    <cellStyle name="Normal 21 2 2 3" xfId="17827" xr:uid="{AEB91176-37C5-4102-8FAF-D71A01F5A762}"/>
    <cellStyle name="Normal 21 2 2 3 2" xfId="31196" xr:uid="{4879DFAC-3AC6-4AAA-B78B-43E467FCAA4C}"/>
    <cellStyle name="Normal 21 2 2 3 2 2" xfId="33267" xr:uid="{4833446F-B085-4C97-8197-C27BDD789471}"/>
    <cellStyle name="Normal 21 2 2 3 2 3" xfId="37797" xr:uid="{E8EBA3CF-F598-4F94-8CAB-4BB0360BFA12}"/>
    <cellStyle name="Normal 21 2 2 3 3" xfId="32301" xr:uid="{B7DA9059-30A0-42F0-9394-E19492012F4A}"/>
    <cellStyle name="Normal 21 2 2 3 4" xfId="36712" xr:uid="{628B445F-202D-4BB7-84D4-8487658C0EB8}"/>
    <cellStyle name="Normal 21 2 2 4" xfId="30651" xr:uid="{B11642DB-B946-40C1-9583-F66783D2842F}"/>
    <cellStyle name="Normal 21 2 2 4 2" xfId="32722" xr:uid="{97F7B230-153D-4148-AD20-FB269FAC3E82}"/>
    <cellStyle name="Normal 21 2 2 4 3" xfId="37253" xr:uid="{E1C5497E-40AC-4FE7-8939-15B40373FBD3}"/>
    <cellStyle name="Normal 21 2 2 5" xfId="31756" xr:uid="{CB4FBDEB-D21D-46A2-83D8-24DE295C19E6}"/>
    <cellStyle name="Normal 21 2 2 6" xfId="36183" xr:uid="{C26F209E-8970-4A10-B7CF-FF0DCD97DA17}"/>
    <cellStyle name="Normal 21 2 2 7" xfId="17191" xr:uid="{C313B193-F4EE-4808-99AF-5BFB2C06658D}"/>
    <cellStyle name="Normal 21 2 3" xfId="17538" xr:uid="{6164076A-B149-4F40-B8F9-EAAB0AA75465}"/>
    <cellStyle name="Normal 21 2 3 2" xfId="30920" xr:uid="{37E22DB6-96AF-47EB-99C0-51CDBEC5100B}"/>
    <cellStyle name="Normal 21 2 3 2 2" xfId="32992" xr:uid="{0711333D-6E7D-4485-8198-1619C48CA0E9}"/>
    <cellStyle name="Normal 21 2 3 2 3" xfId="37522" xr:uid="{7B60C620-01C8-4967-B862-57EBD550EFFE}"/>
    <cellStyle name="Normal 21 2 3 3" xfId="32022" xr:uid="{3F9F411C-13BA-49FE-BB2F-6ADA39F56EAD}"/>
    <cellStyle name="Normal 21 2 3 4" xfId="36446" xr:uid="{FED30E30-A635-46FA-A0A3-BA4E23FA04D4}"/>
    <cellStyle name="Normal 21 2 4" xfId="17826" xr:uid="{C3FFF610-BE87-47DC-A98C-01A50CC08155}"/>
    <cellStyle name="Normal 21 2 4 2" xfId="31195" xr:uid="{637CA471-82EE-4287-8EE0-BDAE8259724D}"/>
    <cellStyle name="Normal 21 2 4 2 2" xfId="33266" xr:uid="{9924A6A0-BA1E-496E-B1CB-85C6CDA66B7A}"/>
    <cellStyle name="Normal 21 2 4 2 3" xfId="37796" xr:uid="{5E96D40C-43FA-4093-9141-091AD2993BBC}"/>
    <cellStyle name="Normal 21 2 4 3" xfId="32300" xr:uid="{892C62F7-1BAD-4912-9243-19300BC7B76A}"/>
    <cellStyle name="Normal 21 2 4 4" xfId="36711" xr:uid="{012428FF-48A5-4063-952A-62CE47705E3D}"/>
    <cellStyle name="Normal 21 2 5" xfId="30650" xr:uid="{BA2D9DF2-A943-494B-B798-BCD86E5776F2}"/>
    <cellStyle name="Normal 21 2 5 2" xfId="32721" xr:uid="{9D556C62-2673-4CD4-8CE1-E665123098C6}"/>
    <cellStyle name="Normal 21 2 5 3" xfId="37252" xr:uid="{0A911A6A-9FB7-4C2A-9315-020EC5719786}"/>
    <cellStyle name="Normal 21 2 6" xfId="31755" xr:uid="{6F67E529-9A30-4A58-9E13-74E204E65F17}"/>
    <cellStyle name="Normal 21 2 7" xfId="36182" xr:uid="{C76CD6C1-1C87-4215-A97C-9C4F6BBBD2DD}"/>
    <cellStyle name="Normal 21 2 8" xfId="17190" xr:uid="{5B20C57F-C228-48E4-AF3D-58F27786F936}"/>
    <cellStyle name="Normal 21 3" xfId="10411" xr:uid="{B4834B74-7303-400C-A647-2EAE98A15F28}"/>
    <cellStyle name="Normal 21 3 2" xfId="17540" xr:uid="{F4410D4F-4386-489C-A7FF-738B1A6BE4F8}"/>
    <cellStyle name="Normal 21 3 2 2" xfId="30922" xr:uid="{7726AFFC-B548-4351-95DC-393CAE20D63B}"/>
    <cellStyle name="Normal 21 3 2 2 2" xfId="32994" xr:uid="{FD5347C9-0622-422B-AE03-E30431C6127A}"/>
    <cellStyle name="Normal 21 3 2 2 3" xfId="37524" xr:uid="{ACEC97D4-0CF6-4899-A571-0B726BC98A09}"/>
    <cellStyle name="Normal 21 3 2 3" xfId="32024" xr:uid="{2BC326DE-09B4-4101-B06B-2D6E3727A54C}"/>
    <cellStyle name="Normal 21 3 2 4" xfId="36448" xr:uid="{21EBB8F8-0F01-4B3B-A11E-95823F20D8D9}"/>
    <cellStyle name="Normal 21 3 3" xfId="17828" xr:uid="{017896D4-279D-4808-AB19-EFC52A71CD4C}"/>
    <cellStyle name="Normal 21 3 3 2" xfId="31197" xr:uid="{E23B62B1-8308-4D76-A9AD-6E77FF6B5AD8}"/>
    <cellStyle name="Normal 21 3 3 2 2" xfId="33268" xr:uid="{7B157461-52EE-4E81-83C3-6F26D33181AB}"/>
    <cellStyle name="Normal 21 3 3 2 3" xfId="37798" xr:uid="{F0A2F61D-7BEA-453F-9340-C7A65C1B94F5}"/>
    <cellStyle name="Normal 21 3 3 3" xfId="32302" xr:uid="{EF28BF8E-D363-4AD0-8901-AB1EF80BC5E4}"/>
    <cellStyle name="Normal 21 3 3 4" xfId="36713" xr:uid="{961D45B0-F1AD-4293-9E2F-C05832FB79BD}"/>
    <cellStyle name="Normal 21 3 4" xfId="30652" xr:uid="{BECFE23A-50A0-4933-8B61-039356AAA0BE}"/>
    <cellStyle name="Normal 21 3 4 2" xfId="32723" xr:uid="{BF4F480D-E811-4D97-BD56-8A32EB2915FC}"/>
    <cellStyle name="Normal 21 3 4 3" xfId="37254" xr:uid="{FC59FABC-9B86-4E72-A45B-F3541861A59F}"/>
    <cellStyle name="Normal 21 3 5" xfId="31757" xr:uid="{FF0BAD7D-BE12-43C5-BD1C-12E0C50A9777}"/>
    <cellStyle name="Normal 21 3 6" xfId="36184" xr:uid="{3CE5913A-8583-4813-8C15-B597BE66D776}"/>
    <cellStyle name="Normal 21 3 7" xfId="17192" xr:uid="{4EB18171-5C82-4195-98EA-27310D696FC3}"/>
    <cellStyle name="Normal 21 4" xfId="16680" xr:uid="{A8473603-8938-4FF4-9001-20D487A20932}"/>
    <cellStyle name="Normal 21 5" xfId="1723" xr:uid="{DF753574-E4FA-4737-A272-B56F0E4FF70E}"/>
    <cellStyle name="Normal 210" xfId="35802" xr:uid="{69AE97E0-A196-404A-8840-7BD2546D7767}"/>
    <cellStyle name="Normal 210 2" xfId="38734" xr:uid="{2D21EE60-009B-451D-8ACC-17502CED1BBC}"/>
    <cellStyle name="Normal 211" xfId="35816" xr:uid="{5B499B18-01AF-469F-BD83-58A9BB27A628}"/>
    <cellStyle name="Normal 211 2" xfId="38748" xr:uid="{9C767896-658E-4FE7-B108-CEB7DEAA9EA6}"/>
    <cellStyle name="Normal 212" xfId="35830" xr:uid="{94A0F40B-867D-471A-B08C-39111D5B369D}"/>
    <cellStyle name="Normal 212 2" xfId="38762" xr:uid="{A216DB3F-AB2B-48F5-9265-EDF3F62D8A06}"/>
    <cellStyle name="Normal 213" xfId="35833" xr:uid="{B24F6D6C-18DB-4D05-B172-41F3634E8C32}"/>
    <cellStyle name="Normal 213 2" xfId="38763" xr:uid="{FE8C4270-E0BD-410F-8CBA-94B6513B0B70}"/>
    <cellStyle name="Normal 214" xfId="35846" xr:uid="{18847ABE-E643-4082-A8C3-C3EFC018C44D}"/>
    <cellStyle name="Normal 214 2" xfId="38777" xr:uid="{0AB6F335-F552-44B9-89D7-CC786B6D7889}"/>
    <cellStyle name="Normal 215" xfId="35849" xr:uid="{69246BEC-1312-412F-A42E-10064081ADE7}"/>
    <cellStyle name="Normal 215 2" xfId="38778" xr:uid="{3F41DE4E-E7F6-4773-AEF7-3BB04F361AAF}"/>
    <cellStyle name="Normal 216" xfId="35862" xr:uid="{36F768B5-191D-4E65-A488-03D70C11C460}"/>
    <cellStyle name="Normal 216 2" xfId="38792" xr:uid="{D01FCE64-C9B4-47B4-9634-EFF4066C92AC}"/>
    <cellStyle name="Normal 217" xfId="35876" xr:uid="{41EAB9D0-5AE4-4416-9845-6FA692E609A2}"/>
    <cellStyle name="Normal 217 2" xfId="38806" xr:uid="{31B472CD-0AA6-4F11-BA23-E5E395A33F06}"/>
    <cellStyle name="Normal 218" xfId="89" xr:uid="{FAAC219B-6E46-4647-9C60-0FCD58F23707}"/>
    <cellStyle name="Normal 219" xfId="49" xr:uid="{00000000-0005-0000-0000-000031000000}"/>
    <cellStyle name="Normal 22" xfId="152" xr:uid="{FDC9ABD1-1E76-4357-9123-5FFAF11B30B6}"/>
    <cellStyle name="Normal 22 2" xfId="10412" xr:uid="{634AA439-9311-4497-8504-B6F644F51AD3}"/>
    <cellStyle name="Normal 22 2 2" xfId="17193" xr:uid="{AD88D0FE-C826-4F94-BCB8-1573EAD3CD05}"/>
    <cellStyle name="Normal 22 3" xfId="17329" xr:uid="{B9971C17-81DE-4E61-8FE7-6B667592515A}"/>
    <cellStyle name="Normal 22 4" xfId="16682" xr:uid="{A696B622-6398-458F-B962-5D6995B7AB4D}"/>
    <cellStyle name="Normal 22 5" xfId="1725" xr:uid="{4491473E-5C35-4837-8FA6-5859F120B739}"/>
    <cellStyle name="Normal 220" xfId="35879" xr:uid="{A8EB6C33-C100-4E7E-B7EA-5F2200B9FAEA}"/>
    <cellStyle name="Normal 220 2" xfId="38807" xr:uid="{99CD2029-29AA-4A6B-B10B-DFA374F0A404}"/>
    <cellStyle name="Normal 221" xfId="35892" xr:uid="{4691F146-D222-4BF5-BFBC-52C54EE37239}"/>
    <cellStyle name="Normal 221 2" xfId="38821" xr:uid="{359FF7A7-AF37-45B3-B2A8-B31A0930037D}"/>
    <cellStyle name="Normal 222" xfId="35897" xr:uid="{822A8749-9F02-4F59-8790-6B31FF47760D}"/>
    <cellStyle name="Normal 222 2" xfId="38823" xr:uid="{4A29DE14-D3DE-416D-87A7-ABCE15B4FA37}"/>
    <cellStyle name="Normal 223" xfId="35911" xr:uid="{D269781D-4516-4CC7-A089-57568DA2FF6A}"/>
    <cellStyle name="Normal 223 2" xfId="38837" xr:uid="{81D7B71C-144C-4A5F-92A6-A8011AD2A912}"/>
    <cellStyle name="Normal 224" xfId="35914" xr:uid="{CF5E23A7-8FA5-48E9-B881-B4C683E2BCD6}"/>
    <cellStyle name="Normal 224 2" xfId="38840" xr:uid="{2383D57D-E4A8-4111-B719-C50A327A55B4}"/>
    <cellStyle name="Normal 225" xfId="35930" xr:uid="{63A8EEEE-2C01-48E3-882A-0BB301F8A470}"/>
    <cellStyle name="Normal 225 2" xfId="38855" xr:uid="{6386B932-5861-487B-9DDE-40C360400B51}"/>
    <cellStyle name="Normal 226" xfId="35945" xr:uid="{BEFE3590-9409-4814-8F72-6739DFA28CAB}"/>
    <cellStyle name="Normal 227" xfId="35948" xr:uid="{2198FBAB-143E-4D1E-8BB0-01398B0235AB}"/>
    <cellStyle name="Normal 228" xfId="35962" xr:uid="{E160FFE2-92D5-442A-8CCA-3EB009EFCC87}"/>
    <cellStyle name="Normal 228 2" xfId="38869" xr:uid="{A40019E1-946A-4B45-8976-964806E056A9}"/>
    <cellStyle name="Normal 228 2 2" xfId="42044" xr:uid="{92733F63-04CB-49AA-A145-B15430203197}"/>
    <cellStyle name="Normal 228 3" xfId="40739" xr:uid="{033E2525-AA21-4177-B9DA-E324696BA256}"/>
    <cellStyle name="Normal 228 3 2" xfId="43402" xr:uid="{B1F02C3A-F435-46B5-9379-A3A4EE90DFD3}"/>
    <cellStyle name="Normal 228 4" xfId="41541" xr:uid="{2A8196D7-78D5-498E-9148-D1B408E20A1F}"/>
    <cellStyle name="Normal 229" xfId="35968" xr:uid="{A91A2996-3677-49E1-9407-3F2C6CB6818B}"/>
    <cellStyle name="Normal 229 2" xfId="38873" xr:uid="{CEDC1DA1-2253-496C-83C8-17BB73723DFA}"/>
    <cellStyle name="Normal 229 2 2" xfId="42048" xr:uid="{EF8FB835-E213-4FC2-8D1D-5CCF17A3D6E8}"/>
    <cellStyle name="Normal 229 3" xfId="40743" xr:uid="{3EC62FE7-E32F-4E32-A2AB-5F2DE471E091}"/>
    <cellStyle name="Normal 229 3 2" xfId="43406" xr:uid="{1D5E2606-C76B-4F7A-B74E-0C96175A3E16}"/>
    <cellStyle name="Normal 229 4" xfId="41545" xr:uid="{17B2160B-9E06-41D0-AE30-F80F48339088}"/>
    <cellStyle name="Normal 23" xfId="153" xr:uid="{BF267DAA-C535-46E3-A353-D68B8E62B695}"/>
    <cellStyle name="Normal 23 2" xfId="10413" xr:uid="{B80DD6FB-3A57-4CD1-A1B5-4BFD2DD02852}"/>
    <cellStyle name="Normal 23 2 2" xfId="15782" xr:uid="{C0E94CC3-1157-4EBF-ABCC-D30D9583FD56}"/>
    <cellStyle name="Normal 23 2 3" xfId="17194" xr:uid="{0574059C-AC65-4EDE-B162-06D165205D6C}"/>
    <cellStyle name="Normal 23 3" xfId="13079" xr:uid="{FEA2E5B5-F68A-47FD-8361-9F7B9FFA0935}"/>
    <cellStyle name="Normal 23 4" xfId="1726" xr:uid="{BB29135C-CDEC-491B-BCBE-F575640BE1B5}"/>
    <cellStyle name="Normal 230" xfId="35972" xr:uid="{3A6C73D2-F741-435E-A90B-D9E6793AE5CC}"/>
    <cellStyle name="Normal 230 2" xfId="38875" xr:uid="{D64E104F-DC21-4EAE-846D-07CA8E33AB1F}"/>
    <cellStyle name="Normal 230 2 2" xfId="42050" xr:uid="{7FB3C246-F766-434C-8FB5-50A9C1E9FD40}"/>
    <cellStyle name="Normal 230 3" xfId="40745" xr:uid="{4F798921-A2DC-4C36-8D8C-A5142CE169E9}"/>
    <cellStyle name="Normal 230 3 2" xfId="43408" xr:uid="{0EDF7B6F-E5D5-4E7B-AF7D-AE8E6CF357A8}"/>
    <cellStyle name="Normal 230 4" xfId="41547" xr:uid="{22D97CF2-BF84-4E58-A7AF-27FD969A10CB}"/>
    <cellStyle name="Normal 231" xfId="35973" xr:uid="{FB3C3661-0F0B-430E-94B1-8861862ADE19}"/>
    <cellStyle name="Normal 231 2" xfId="40746" xr:uid="{7F53DF59-1CAC-4171-8E4D-2F10497B0B11}"/>
    <cellStyle name="Normal 232" xfId="35974" xr:uid="{E3324B74-CDF8-4EB3-B612-D3176DA99C79}"/>
    <cellStyle name="Normal 232 2" xfId="40747" xr:uid="{4F5A6CBC-AE9C-424F-BC22-47DFA6BA60DE}"/>
    <cellStyle name="Normal 233" xfId="35975" xr:uid="{3AD28FB8-F995-4550-B28B-A265A479F90B}"/>
    <cellStyle name="Normal 233 2" xfId="38876" xr:uid="{CFE2424A-73A0-419C-8BB1-35B01B52EF04}"/>
    <cellStyle name="Normal 234" xfId="39867" xr:uid="{E1CF45A1-3290-4086-807E-9F3814D6E129}"/>
    <cellStyle name="Normal 235" xfId="39869" xr:uid="{C4B37522-9C3E-42E2-B0C5-5C3C42D91729}"/>
    <cellStyle name="Normal 235 2" xfId="40749" xr:uid="{B8ECF8AA-EA73-4CEF-9A50-C3477CDB82A1}"/>
    <cellStyle name="Normal 236" xfId="39870" xr:uid="{479F5EBD-E69C-43A5-A30D-63902E17A468}"/>
    <cellStyle name="Normal 236 2" xfId="40752" xr:uid="{D84D0197-59F6-4E3F-A408-6450F10549BE}"/>
    <cellStyle name="Normal 237" xfId="39871" xr:uid="{E6172026-4849-486F-8A5D-40B20F423E46}"/>
    <cellStyle name="Normal 237 2" xfId="40753" xr:uid="{A9F75770-43F0-4342-B2FB-F287754FCB72}"/>
    <cellStyle name="Normal 238" xfId="39872" xr:uid="{AB57B4FF-DEF9-42E6-81F3-7298337A0D4F}"/>
    <cellStyle name="Normal 238 2" xfId="40754" xr:uid="{E41B4CAF-3101-49E2-8523-4669EFA3940F}"/>
    <cellStyle name="Normal 239" xfId="39873" xr:uid="{8214AE44-BA95-4C6E-BCA2-21AB84E9223D}"/>
    <cellStyle name="Normal 239 2" xfId="40755" xr:uid="{3D6E303C-6C10-4BEB-80B0-C6EF94A7DF3B}"/>
    <cellStyle name="Normal 239 3" xfId="42541" xr:uid="{1CE5CCC1-64A7-4FB8-B21A-38D00ECB7171}"/>
    <cellStyle name="Normal 24" xfId="70" xr:uid="{5E9ED2E7-B8FE-4328-846A-308067723A6F}"/>
    <cellStyle name="Normal 24 10" xfId="1727" xr:uid="{C95D9AD5-0DD7-43B8-8C1F-601F75E65EE1}"/>
    <cellStyle name="Normal 24 2" xfId="10414" xr:uid="{F8834A60-040D-469D-82BB-0793915A9348}"/>
    <cellStyle name="Normal 24 2 2" xfId="17196" xr:uid="{FFE6DFCD-B53C-4FED-9DE8-51D92A524E9F}"/>
    <cellStyle name="Normal 24 2 2 2" xfId="17542" xr:uid="{DBF33629-3F9F-442C-9CCA-A300E2AA5181}"/>
    <cellStyle name="Normal 24 2 2 2 2" xfId="30924" xr:uid="{328BBABE-5264-4A44-ACAE-8EEBB3B80EF1}"/>
    <cellStyle name="Normal 24 2 2 2 2 2" xfId="32996" xr:uid="{5DAE45CE-4F3E-4214-BCC9-774140240780}"/>
    <cellStyle name="Normal 24 2 2 2 2 3" xfId="37526" xr:uid="{2C5BAD1F-0053-453F-802C-57B2CAE483EA}"/>
    <cellStyle name="Normal 24 2 2 2 3" xfId="32026" xr:uid="{ACC933BB-738B-4BD6-B37A-8D1672CE6AD7}"/>
    <cellStyle name="Normal 24 2 2 2 4" xfId="36450" xr:uid="{7B5CFB5C-D5FB-4233-9DF9-5E6737ACA25A}"/>
    <cellStyle name="Normal 24 2 2 3" xfId="17830" xr:uid="{5108E689-3ACE-4179-8903-E6775C008879}"/>
    <cellStyle name="Normal 24 2 2 3 2" xfId="31199" xr:uid="{2F79C635-6FB8-4CAC-8B31-6479CE494F32}"/>
    <cellStyle name="Normal 24 2 2 3 2 2" xfId="33270" xr:uid="{8110DA66-1167-4833-A64E-845DBEC01B61}"/>
    <cellStyle name="Normal 24 2 2 3 2 3" xfId="37800" xr:uid="{3FA4D45C-DF09-4468-BB2C-2DC3CB598259}"/>
    <cellStyle name="Normal 24 2 2 3 3" xfId="32304" xr:uid="{7BB2B96A-18B7-425F-A701-40D248A86C8E}"/>
    <cellStyle name="Normal 24 2 2 3 4" xfId="36715" xr:uid="{9CFE801D-C772-4711-B5A2-261DB9CED82B}"/>
    <cellStyle name="Normal 24 2 2 4" xfId="30654" xr:uid="{FBCCF340-08B2-455C-B0E3-8C6FEC104C63}"/>
    <cellStyle name="Normal 24 2 2 4 2" xfId="32725" xr:uid="{2BD30548-3E16-4E9E-8BE8-A08154E5E402}"/>
    <cellStyle name="Normal 24 2 2 4 3" xfId="37256" xr:uid="{D2DD86DA-17EC-4C8E-B964-87DAB9751A7C}"/>
    <cellStyle name="Normal 24 2 2 5" xfId="31759" xr:uid="{093716D4-2F01-410C-8CB0-D7041F018D12}"/>
    <cellStyle name="Normal 24 2 2 6" xfId="36186" xr:uid="{C17EBBC0-8AAE-4823-9B8C-BD750C16F35D}"/>
    <cellStyle name="Normal 24 2 3" xfId="17541" xr:uid="{DFBE6C5B-AB27-4C3B-B022-93AB0718A76A}"/>
    <cellStyle name="Normal 24 2 3 2" xfId="30923" xr:uid="{F519EB16-8FE3-4753-B0E5-C0D0863F7FA4}"/>
    <cellStyle name="Normal 24 2 3 2 2" xfId="32995" xr:uid="{80A7ABF9-C7D0-4445-8BAE-F3EBF15FC4DA}"/>
    <cellStyle name="Normal 24 2 3 2 3" xfId="37525" xr:uid="{93873DD5-A4CE-4915-9193-A7DD2A908F1D}"/>
    <cellStyle name="Normal 24 2 3 3" xfId="32025" xr:uid="{DAA8C43B-DD4B-4BCE-BA95-E194B811DA32}"/>
    <cellStyle name="Normal 24 2 3 4" xfId="36449" xr:uid="{5636A817-D416-4B71-B2CE-D0DE8F4FB53A}"/>
    <cellStyle name="Normal 24 2 4" xfId="17829" xr:uid="{9CC22B87-6E5C-4604-9659-0C7DC28E51FA}"/>
    <cellStyle name="Normal 24 2 4 2" xfId="31198" xr:uid="{8144D550-59BA-4590-893A-1E3E8DEA3396}"/>
    <cellStyle name="Normal 24 2 4 2 2" xfId="33269" xr:uid="{23875716-0342-44EC-8964-DC6CCAEB4AF2}"/>
    <cellStyle name="Normal 24 2 4 2 3" xfId="37799" xr:uid="{97164650-ADD0-4652-B25D-B5A8CC35FFE4}"/>
    <cellStyle name="Normal 24 2 4 3" xfId="32303" xr:uid="{D074E299-64E9-4F8E-A8AD-A34A220B8184}"/>
    <cellStyle name="Normal 24 2 4 4" xfId="36714" xr:uid="{70E1B531-94C7-431F-9B44-2A6448740AF4}"/>
    <cellStyle name="Normal 24 2 5" xfId="30653" xr:uid="{3306669C-2488-4F3E-BD6A-219E4F09FD84}"/>
    <cellStyle name="Normal 24 2 5 2" xfId="32724" xr:uid="{D630025D-5197-4B70-A762-ACFFD17BD731}"/>
    <cellStyle name="Normal 24 2 5 3" xfId="37255" xr:uid="{DBBA3B42-98DD-4687-A9B1-E3DB238C6195}"/>
    <cellStyle name="Normal 24 2 6" xfId="31758" xr:uid="{FBD63380-B596-4041-B551-7DC8A47ECED8}"/>
    <cellStyle name="Normal 24 2 7" xfId="36185" xr:uid="{1BC8136C-86E1-4D4D-85E5-85B94C596F8B}"/>
    <cellStyle name="Normal 24 2 8" xfId="17195" xr:uid="{08D0FBE0-BD65-4BFB-BEE4-0DEAEE3C1DF8}"/>
    <cellStyle name="Normal 24 3" xfId="17197" xr:uid="{ADEE7AA6-1A77-479E-866F-B6BDAD0E932C}"/>
    <cellStyle name="Normal 24 3 2" xfId="17543" xr:uid="{2207034D-26E1-4C70-A1EE-C01B582615F7}"/>
    <cellStyle name="Normal 24 3 2 2" xfId="30925" xr:uid="{363FD6F3-5288-47CB-807D-AF103DAE8D44}"/>
    <cellStyle name="Normal 24 3 2 2 2" xfId="32997" xr:uid="{A4372B89-AC94-4A90-908A-87BA6DDDFB6A}"/>
    <cellStyle name="Normal 24 3 2 2 3" xfId="37527" xr:uid="{9AB84672-19DE-4DA5-8D91-ADB456248B95}"/>
    <cellStyle name="Normal 24 3 2 3" xfId="32027" xr:uid="{F494BD7F-F90D-4B3D-8E1D-1522E6FC2439}"/>
    <cellStyle name="Normal 24 3 2 4" xfId="36451" xr:uid="{DDF7ABFC-DD62-4529-8CFA-4B8F1EBC43B4}"/>
    <cellStyle name="Normal 24 3 3" xfId="17831" xr:uid="{226E4F82-2A34-4E0F-BA07-BB6A16B01AE8}"/>
    <cellStyle name="Normal 24 3 3 2" xfId="31200" xr:uid="{8DB04429-170F-4F9E-937E-957874340A09}"/>
    <cellStyle name="Normal 24 3 3 2 2" xfId="33271" xr:uid="{B432290E-0181-41D2-A4D9-DFBBEE5ED937}"/>
    <cellStyle name="Normal 24 3 3 2 3" xfId="37801" xr:uid="{6D5E426B-9D98-4C2A-A0EC-5416C68AB617}"/>
    <cellStyle name="Normal 24 3 3 3" xfId="32305" xr:uid="{A90D7D31-9E0A-4F68-AE62-7D268250B1D1}"/>
    <cellStyle name="Normal 24 3 3 4" xfId="36716" xr:uid="{2C8054BA-7E1F-430C-8E68-AC02ADC9EB45}"/>
    <cellStyle name="Normal 24 3 4" xfId="30655" xr:uid="{5CAC5ED9-ACCC-4481-AF68-AB3EA090CAA4}"/>
    <cellStyle name="Normal 24 3 4 2" xfId="32726" xr:uid="{8453C56C-41CA-4375-B251-C0404B279B00}"/>
    <cellStyle name="Normal 24 3 4 3" xfId="37257" xr:uid="{9F45739A-F1B1-4AA2-974E-248B0D6C46F5}"/>
    <cellStyle name="Normal 24 3 5" xfId="31760" xr:uid="{FB0713D5-4B4A-49F3-A659-551B54D7BDD2}"/>
    <cellStyle name="Normal 24 3 6" xfId="36187" xr:uid="{8BD17240-27DC-4B9F-B5CC-3ADFCF46ECD1}"/>
    <cellStyle name="Normal 24 4" xfId="17347" xr:uid="{75058D66-BFBD-4C37-9ACC-D44011CA73D5}"/>
    <cellStyle name="Normal 24 4 2" xfId="30753" xr:uid="{9AF36C61-34DB-4D1E-AD83-86F7EE448A36}"/>
    <cellStyle name="Normal 24 4 2 2" xfId="32825" xr:uid="{7367B74D-EC46-4CFB-89CC-99AEB1E58DE8}"/>
    <cellStyle name="Normal 24 4 2 3" xfId="37356" xr:uid="{657D4BE6-E842-4128-9894-53C79B3F4214}"/>
    <cellStyle name="Normal 24 4 3" xfId="31857" xr:uid="{A626CFD1-9F6B-49E9-A57D-6FB65C3D2D1F}"/>
    <cellStyle name="Normal 24 4 4" xfId="36283" xr:uid="{C6EE65E7-220F-4575-A407-5F3139603104}"/>
    <cellStyle name="Normal 24 5" xfId="17649" xr:uid="{67B899A3-6580-4DE6-8C95-0D07ADD9162C}"/>
    <cellStyle name="Normal 24 5 2" xfId="31023" xr:uid="{E93A3E1D-74BC-4A2C-8909-C0CB2E925E71}"/>
    <cellStyle name="Normal 24 5 2 2" xfId="33094" xr:uid="{235FBF48-54CA-4BEA-9005-233F0D6C6903}"/>
    <cellStyle name="Normal 24 5 2 3" xfId="37624" xr:uid="{CA334E31-C970-4EE4-A441-F5F818FDA7BC}"/>
    <cellStyle name="Normal 24 5 3" xfId="32124" xr:uid="{2BBA689D-646C-4A4F-94CD-4534B7E982EE}"/>
    <cellStyle name="Normal 24 5 4" xfId="36548" xr:uid="{19C35A60-4D66-45DE-BC42-87A75E19E0E2}"/>
    <cellStyle name="Normal 24 6" xfId="30455" xr:uid="{6A6DEBDF-DA6E-43AB-9512-48B2D9F1AA49}"/>
    <cellStyle name="Normal 24 6 2" xfId="32531" xr:uid="{A6A4A8D0-8D7A-4A43-B973-2337EFAA8350}"/>
    <cellStyle name="Normal 24 6 3" xfId="37056" xr:uid="{FCC4203D-28F5-480A-AD61-51329E5E728F}"/>
    <cellStyle name="Normal 24 7" xfId="31580" xr:uid="{BC35ED4D-420F-4134-A4C9-960DC7E5303D}"/>
    <cellStyle name="Normal 24 8" xfId="35997" xr:uid="{563599E4-5E98-4855-93FE-F4D02A2BFBC7}"/>
    <cellStyle name="Normal 24 9" xfId="16779" xr:uid="{C0B60218-4CB2-4CA7-B633-A36D2A79B15E}"/>
    <cellStyle name="Normal 240" xfId="39875" xr:uid="{9C7E05A4-7BB6-4E90-AB22-91B924F2F59A}"/>
    <cellStyle name="Normal 240 2" xfId="42542" xr:uid="{36FA6CBD-5464-4A6A-9D49-422915DD04BC}"/>
    <cellStyle name="Normal 241" xfId="39876" xr:uid="{11DA8018-9DB1-47EF-9B10-8E3F22193E30}"/>
    <cellStyle name="Normal 241 2" xfId="42543" xr:uid="{1DC53259-799A-470E-BC29-FFD5C62C2934}"/>
    <cellStyle name="Normal 242" xfId="39878" xr:uid="{865270A2-8EFE-4068-8F11-601E1B71BD36}"/>
    <cellStyle name="Normal 242 2" xfId="42545" xr:uid="{1C7FAA04-331E-47B5-AF1C-A979D47812F2}"/>
    <cellStyle name="Normal 243" xfId="39879" xr:uid="{9D747078-9EBB-481B-895F-3D8D493210B4}"/>
    <cellStyle name="Normal 243 2" xfId="42546" xr:uid="{0205295C-CABB-4AF9-9EC6-AAF15A5EFCB6}"/>
    <cellStyle name="Normal 244" xfId="40790" xr:uid="{CF888D37-D29E-4A4C-9495-4F6EE3EDDBCF}"/>
    <cellStyle name="Normal 245" xfId="16640" xr:uid="{0341D2F5-C665-4FFF-9FCB-9174311C6BBE}"/>
    <cellStyle name="Normal 246" xfId="53753" xr:uid="{F6AA1FF7-C0A4-4D06-B771-D2FCB99F431A}"/>
    <cellStyle name="Normal 247" xfId="120" xr:uid="{73B2695B-3B06-4A9A-98D6-D75F930C87FE}"/>
    <cellStyle name="Normal 25" xfId="205" xr:uid="{CAB1836C-C434-43B5-B285-07032C271864}"/>
    <cellStyle name="Normal 25 2" xfId="10415" xr:uid="{3EF8A78A-D579-48F7-A19D-CC17FDE1AE2C}"/>
    <cellStyle name="Normal 25 2 2" xfId="17198" xr:uid="{241843D4-D614-41F6-9F7C-C51A23AF6B48}"/>
    <cellStyle name="Normal 25 3" xfId="16780" xr:uid="{BA44BBFF-5CA1-4D2C-8E34-4672BD347CD7}"/>
    <cellStyle name="Normal 25 4" xfId="1728" xr:uid="{28341BC6-693C-4533-A68E-06B9E80B88C6}"/>
    <cellStyle name="Normal 26" xfId="206" xr:uid="{01351452-14E7-4EB3-AB4B-16A6A98A3A24}"/>
    <cellStyle name="Normal 26 2" xfId="10416" xr:uid="{CFF796DC-94FF-4448-9C9E-EF214A080F2A}"/>
    <cellStyle name="Normal 26 2 2" xfId="30346" xr:uid="{16DBE3F8-D25F-42A2-8CC6-81A3F5124183}"/>
    <cellStyle name="Normal 26 2 2 2" xfId="39209" xr:uid="{D20DBE42-A3B5-443B-A9D5-E998A92D0551}"/>
    <cellStyle name="Normal 26 2 2 2 2" xfId="42258" xr:uid="{F4C267DB-FD2A-4812-914C-6CD127808448}"/>
    <cellStyle name="Normal 26 2 2 3" xfId="36937" xr:uid="{639BE0F5-6240-4C44-9D9E-B0BABC213B9B}"/>
    <cellStyle name="Normal 26 2 2 3 2" xfId="41753" xr:uid="{E3BAC891-1D31-4E74-9719-B8A8876E7560}"/>
    <cellStyle name="Normal 26 2 2 4" xfId="40216" xr:uid="{9654DC8E-F924-49B9-8EB9-88FB199B0BF3}"/>
    <cellStyle name="Normal 26 2 2 4 2" xfId="42882" xr:uid="{F57F2F6E-A2C5-4A34-BAFC-50849F2683BC}"/>
    <cellStyle name="Normal 26 2 2 5" xfId="41245" xr:uid="{7C8D2C6F-18D2-499B-9359-5A4AB453A952}"/>
    <cellStyle name="Normal 26 2 2 6" xfId="34779" xr:uid="{D6B647EB-3FA2-4900-BEC4-E1E14B74F801}"/>
    <cellStyle name="Normal 26 2 3" xfId="30268" xr:uid="{B76869AE-00C3-4BA9-B2BF-D58B57297C93}"/>
    <cellStyle name="Normal 26 2 3 2" xfId="39136" xr:uid="{3EE6E1D4-7F35-4ABC-8CDC-739B147CF7B0}"/>
    <cellStyle name="Normal 26 2 3 2 2" xfId="42185" xr:uid="{2A439859-B88F-4FF6-9B6E-DD4FED7A868B}"/>
    <cellStyle name="Normal 26 2 3 3" xfId="36864" xr:uid="{21703D9F-1C00-46E2-B8E7-D771579BE790}"/>
    <cellStyle name="Normal 26 2 3 3 2" xfId="41680" xr:uid="{092EF1A2-5447-47E9-AB86-DD319F207E79}"/>
    <cellStyle name="Normal 26 2 3 4" xfId="40142" xr:uid="{811D12CD-D479-470F-8DB4-73F928FC453B}"/>
    <cellStyle name="Normal 26 2 3 4 2" xfId="42808" xr:uid="{42171C82-679E-4AC4-B163-5D92B0AC2FEF}"/>
    <cellStyle name="Normal 26 2 3 5" xfId="41172" xr:uid="{C3231C9C-0F77-4159-B0CB-74198E5FB249}"/>
    <cellStyle name="Normal 26 2 3 6" xfId="34707" xr:uid="{A858BA25-9A0A-4743-9A4F-8BADC0898BB9}"/>
    <cellStyle name="Normal 26 2 4" xfId="38900" xr:uid="{A3206D91-797F-424E-A18F-A847537D8B55}"/>
    <cellStyle name="Normal 26 2 4 2" xfId="42074" xr:uid="{AE25E96A-5C37-4655-B257-9DEF09E177AC}"/>
    <cellStyle name="Normal 26 2 5" xfId="36022" xr:uid="{1C655122-943A-483F-A433-A51319A0EAD3}"/>
    <cellStyle name="Normal 26 2 5 2" xfId="41571" xr:uid="{1ADF5F13-E692-41BF-9330-5CAA5169B9D8}"/>
    <cellStyle name="Normal 26 2 6" xfId="39927" xr:uid="{2E93B1AC-59B8-4C08-990B-1307B91B65DE}"/>
    <cellStyle name="Normal 26 2 6 2" xfId="42594" xr:uid="{8E517E39-E548-4CC0-A66F-075D4A0BD3F2}"/>
    <cellStyle name="Normal 26 2 7" xfId="40812" xr:uid="{6C5765C2-D591-416A-8A5A-FE99FD881548}"/>
    <cellStyle name="Normal 26 2 8" xfId="33726" xr:uid="{352121D3-68E2-4C2B-A028-DF0FCB0E53C9}"/>
    <cellStyle name="Normal 26 2 9" xfId="16939" xr:uid="{CF332D19-57DE-4CC6-B593-7B16A4BF164E}"/>
    <cellStyle name="Normal 26 3" xfId="16781" xr:uid="{8BA04DEF-91DA-4258-94EE-A39AA6987656}"/>
    <cellStyle name="Normal 26 4" xfId="1729" xr:uid="{04F846AB-5A67-47C7-9F65-A034C442A143}"/>
    <cellStyle name="Normal 27" xfId="207" xr:uid="{7C39134C-0F5C-4626-B779-1228127588D0}"/>
    <cellStyle name="Normal 27 10" xfId="1730" xr:uid="{90A369F1-C339-438F-B3D2-CC95AD3EC9BD}"/>
    <cellStyle name="Normal 27 2" xfId="10417" xr:uid="{7F495DF3-0C5B-4323-874B-CF3BCC79BAC7}"/>
    <cellStyle name="Normal 27 2 2" xfId="17200" xr:uid="{8ADBDAB7-1246-492C-B287-49E796D574A7}"/>
    <cellStyle name="Normal 27 2 2 2" xfId="17545" xr:uid="{EF64CCA0-8DE0-4376-9324-DF4C8255B323}"/>
    <cellStyle name="Normal 27 2 2 2 2" xfId="30927" xr:uid="{88E22241-5DE6-4F61-90F8-1E0042F98650}"/>
    <cellStyle name="Normal 27 2 2 2 2 2" xfId="32999" xr:uid="{6188AB49-1A05-4BF4-B557-6CBA32025DC5}"/>
    <cellStyle name="Normal 27 2 2 2 2 3" xfId="37529" xr:uid="{EBCC5122-8DA2-45CC-AEA9-F364FD56E802}"/>
    <cellStyle name="Normal 27 2 2 2 3" xfId="32029" xr:uid="{B66EF8DE-498B-4134-AF79-F37A1F8AB88D}"/>
    <cellStyle name="Normal 27 2 2 2 4" xfId="36453" xr:uid="{3F412231-9A7F-46D9-B7EC-11DD9DDF6085}"/>
    <cellStyle name="Normal 27 2 2 3" xfId="17833" xr:uid="{FF6314AD-82B2-4263-990F-7B9D388FFCE0}"/>
    <cellStyle name="Normal 27 2 2 3 2" xfId="31202" xr:uid="{59839CB9-A57D-4317-B8F3-075D859BC6D3}"/>
    <cellStyle name="Normal 27 2 2 3 2 2" xfId="33273" xr:uid="{915F294C-2C70-4C06-BCD8-DDECBDAE50FB}"/>
    <cellStyle name="Normal 27 2 2 3 2 3" xfId="37803" xr:uid="{2F8B862C-3B70-4E69-AF2B-936B762A422E}"/>
    <cellStyle name="Normal 27 2 2 3 3" xfId="32307" xr:uid="{16CF0C6D-1030-47A3-BC16-9238DB142B03}"/>
    <cellStyle name="Normal 27 2 2 3 4" xfId="36718" xr:uid="{006EF6CB-42B9-4E1D-8508-4E7930F8F9FD}"/>
    <cellStyle name="Normal 27 2 2 4" xfId="30657" xr:uid="{BFE4F4BD-DE76-45EE-8C6D-497CC826C9CA}"/>
    <cellStyle name="Normal 27 2 2 4 2" xfId="32728" xr:uid="{EFCB74EB-B8B3-488F-995B-FB2A0AA57572}"/>
    <cellStyle name="Normal 27 2 2 4 3" xfId="37259" xr:uid="{31C3AE54-DBA7-43E8-ADC5-D3241FEB25C3}"/>
    <cellStyle name="Normal 27 2 2 5" xfId="31762" xr:uid="{A13B77F5-8B60-43C9-A3EE-D256D8D5CC29}"/>
    <cellStyle name="Normal 27 2 2 6" xfId="36189" xr:uid="{1054F23B-0565-4400-A23A-3935A9824FC4}"/>
    <cellStyle name="Normal 27 2 3" xfId="17544" xr:uid="{A0F46D33-F55B-49DD-8A04-8745F7B50049}"/>
    <cellStyle name="Normal 27 2 3 2" xfId="30926" xr:uid="{EB5CBD7F-D8CB-4DA2-B1AC-7D070EF2EDED}"/>
    <cellStyle name="Normal 27 2 3 2 2" xfId="32998" xr:uid="{BEBBA465-928A-4AC4-8037-3F742A7A681A}"/>
    <cellStyle name="Normal 27 2 3 2 3" xfId="37528" xr:uid="{990176C4-F002-4D05-A788-B872F246C745}"/>
    <cellStyle name="Normal 27 2 3 3" xfId="32028" xr:uid="{09E3FDFB-FBE6-4CB4-9D60-9959FE0C5505}"/>
    <cellStyle name="Normal 27 2 3 4" xfId="36452" xr:uid="{698A08E7-1D09-49D9-B9ED-B122B2062298}"/>
    <cellStyle name="Normal 27 2 4" xfId="17832" xr:uid="{3AA68504-2275-4793-89EE-D310BAB10D5B}"/>
    <cellStyle name="Normal 27 2 4 2" xfId="31201" xr:uid="{100CF610-3948-486A-948A-38FF8E0177AB}"/>
    <cellStyle name="Normal 27 2 4 2 2" xfId="33272" xr:uid="{EF15B026-1D45-403B-80A8-4AD4B4DFC2FE}"/>
    <cellStyle name="Normal 27 2 4 2 3" xfId="37802" xr:uid="{16D5E1DE-041D-4167-9DCB-98F66C9E96A7}"/>
    <cellStyle name="Normal 27 2 4 3" xfId="32306" xr:uid="{9F716936-4EA0-4E05-9B2C-BCDAA9E5ACBF}"/>
    <cellStyle name="Normal 27 2 4 4" xfId="36717" xr:uid="{6F2DB987-32F6-4EE9-8280-72F3A2DD72EC}"/>
    <cellStyle name="Normal 27 2 5" xfId="30656" xr:uid="{B68BF040-A49E-4A55-8C10-E1948AAFE0BB}"/>
    <cellStyle name="Normal 27 2 5 2" xfId="32727" xr:uid="{A5A343DD-9D27-40F3-B658-3B97366FFB9A}"/>
    <cellStyle name="Normal 27 2 5 3" xfId="37258" xr:uid="{96DDBE45-8C04-4EC5-8246-9A0367668DEC}"/>
    <cellStyle name="Normal 27 2 6" xfId="31761" xr:uid="{A3A32564-8AFB-4009-8606-29BF3156EEB1}"/>
    <cellStyle name="Normal 27 2 7" xfId="36188" xr:uid="{9B609F35-1896-49CD-AD47-40A09CDEBDA6}"/>
    <cellStyle name="Normal 27 2 8" xfId="17199" xr:uid="{BE1479B2-3389-4FD1-A69F-E53268FB5375}"/>
    <cellStyle name="Normal 27 3" xfId="17201" xr:uid="{CAEEA613-0E77-43D1-A42A-098E28A86044}"/>
    <cellStyle name="Normal 27 3 2" xfId="17546" xr:uid="{56258219-9D49-44B4-A060-35F6C31C0853}"/>
    <cellStyle name="Normal 27 3 2 2" xfId="30928" xr:uid="{ED3EEB70-CC4F-4FD9-B6F0-20830AF6EF62}"/>
    <cellStyle name="Normal 27 3 2 2 2" xfId="33000" xr:uid="{13A64D18-60A0-4255-AEF1-748BED6466E4}"/>
    <cellStyle name="Normal 27 3 2 2 3" xfId="37530" xr:uid="{45888FF8-ED0C-4C93-AD27-5F584EA632B8}"/>
    <cellStyle name="Normal 27 3 2 3" xfId="32030" xr:uid="{B65B8954-41AF-46E8-AD95-46FF1A75CF95}"/>
    <cellStyle name="Normal 27 3 2 4" xfId="36454" xr:uid="{5B599964-B1BC-4F1E-A313-4244D904C84B}"/>
    <cellStyle name="Normal 27 3 3" xfId="17834" xr:uid="{ABF57929-DC63-4C60-BF0D-9278D804592B}"/>
    <cellStyle name="Normal 27 3 3 2" xfId="31203" xr:uid="{7D829120-CE33-4926-88B3-2736206C8047}"/>
    <cellStyle name="Normal 27 3 3 2 2" xfId="33274" xr:uid="{42A4E73D-98BC-4B58-A9C8-45DDC6D265AC}"/>
    <cellStyle name="Normal 27 3 3 2 3" xfId="37804" xr:uid="{787138BC-00D5-426B-9C5E-9BDD469BB711}"/>
    <cellStyle name="Normal 27 3 3 3" xfId="32308" xr:uid="{D8F5B08F-175E-4F91-856C-35D37943C7F9}"/>
    <cellStyle name="Normal 27 3 3 4" xfId="36719" xr:uid="{8A307E32-35ED-4FED-9AAD-04B2F01862F4}"/>
    <cellStyle name="Normal 27 3 4" xfId="30658" xr:uid="{4F0541F8-0F98-44B5-A958-FF2F4C8AD74F}"/>
    <cellStyle name="Normal 27 3 4 2" xfId="32729" xr:uid="{8A44C861-3703-48F1-938C-3B0BBF149501}"/>
    <cellStyle name="Normal 27 3 4 3" xfId="37260" xr:uid="{E10C9656-0D12-4252-8D6F-A8F2FFE0802C}"/>
    <cellStyle name="Normal 27 3 5" xfId="31763" xr:uid="{4756172F-A6F1-4B66-94FA-1EACBADBAFAC}"/>
    <cellStyle name="Normal 27 3 6" xfId="36190" xr:uid="{89F8A184-6639-4A98-85DF-928EB0D0EACD}"/>
    <cellStyle name="Normal 27 4" xfId="17348" xr:uid="{7E75ADA5-FB70-453C-B161-CD6F6242324C}"/>
    <cellStyle name="Normal 27 4 2" xfId="30754" xr:uid="{1FA9588E-E69E-4B12-BD48-950AF4CAF266}"/>
    <cellStyle name="Normal 27 4 2 2" xfId="32826" xr:uid="{5B95FA88-3424-4E1B-8F79-4D46691B417D}"/>
    <cellStyle name="Normal 27 4 2 3" xfId="37357" xr:uid="{D11335BC-5E6A-4EC6-AA01-74EE5122F225}"/>
    <cellStyle name="Normal 27 4 3" xfId="31858" xr:uid="{32F0E6A6-A25E-41BC-8360-79AF154BCFF1}"/>
    <cellStyle name="Normal 27 4 4" xfId="36284" xr:uid="{6138C162-010E-4F62-8778-A6B2EB78CAE5}"/>
    <cellStyle name="Normal 27 5" xfId="17650" xr:uid="{B51A19FC-BD73-47C8-AB32-C2E6D6E0B444}"/>
    <cellStyle name="Normal 27 5 2" xfId="31024" xr:uid="{FDB3E6D6-D4DC-4277-A928-04D089434557}"/>
    <cellStyle name="Normal 27 5 2 2" xfId="33095" xr:uid="{B8408262-C7AF-4495-B409-EF89879EA8EA}"/>
    <cellStyle name="Normal 27 5 2 3" xfId="37625" xr:uid="{6B67F51D-7084-4EE2-A35C-D4A083D2C57F}"/>
    <cellStyle name="Normal 27 5 3" xfId="32125" xr:uid="{F8D2D619-8998-41B1-8DBD-34F8D5E7EF90}"/>
    <cellStyle name="Normal 27 5 4" xfId="36549" xr:uid="{0CEEEDAA-781F-4C6D-A178-5245C57C0FEF}"/>
    <cellStyle name="Normal 27 6" xfId="30456" xr:uid="{36662E79-5DCF-43A8-A747-59FCCDB0E629}"/>
    <cellStyle name="Normal 27 6 2" xfId="32532" xr:uid="{35BE1D8F-541F-42A6-BFC8-001234FEF162}"/>
    <cellStyle name="Normal 27 6 3" xfId="37057" xr:uid="{0CF06839-26DC-44DB-992B-9A1F057CB2F1}"/>
    <cellStyle name="Normal 27 7" xfId="31581" xr:uid="{2B3D7F24-87A2-4FF1-BDC0-2932B6AD3DAF}"/>
    <cellStyle name="Normal 27 8" xfId="35998" xr:uid="{AE38FBAF-9E13-4061-B2D5-BA914065AC47}"/>
    <cellStyle name="Normal 27 9" xfId="16782" xr:uid="{7F6F353F-FC61-4EAD-87D3-478004DEFEA3}"/>
    <cellStyle name="Normal 28" xfId="208" xr:uid="{9ECBD1A9-1611-41C6-88EB-6A28DB27C06A}"/>
    <cellStyle name="Normal 28 10" xfId="1731" xr:uid="{333FB594-134E-42C6-A7FE-DAFECEBD135D}"/>
    <cellStyle name="Normal 28 2" xfId="10418" xr:uid="{8A652883-FF30-4B27-8593-2BBBAC26893C}"/>
    <cellStyle name="Normal 28 2 2" xfId="17203" xr:uid="{76335F46-1E2F-4F9E-B006-CE8AA54090AD}"/>
    <cellStyle name="Normal 28 2 2 2" xfId="17548" xr:uid="{AE50E96D-BFE1-476F-8721-88609F57DDF4}"/>
    <cellStyle name="Normal 28 2 2 2 2" xfId="30930" xr:uid="{097AE5F0-238E-490A-BB4F-AE4547EB9F7F}"/>
    <cellStyle name="Normal 28 2 2 2 2 2" xfId="33002" xr:uid="{148FE1B8-1FF5-47EC-B476-2C41A9A0F3FB}"/>
    <cellStyle name="Normal 28 2 2 2 2 3" xfId="37532" xr:uid="{FE3DA21E-92CB-4020-B745-501641CF1F2A}"/>
    <cellStyle name="Normal 28 2 2 2 3" xfId="32032" xr:uid="{C827080A-CEAC-46CF-9445-6356B6166A91}"/>
    <cellStyle name="Normal 28 2 2 2 4" xfId="36456" xr:uid="{74AA5D61-FD6B-4CC8-9033-6ADD4D77AA1B}"/>
    <cellStyle name="Normal 28 2 2 3" xfId="17836" xr:uid="{39CD180F-E610-48E9-A8C0-5EC9218D822F}"/>
    <cellStyle name="Normal 28 2 2 3 2" xfId="31205" xr:uid="{A34A4A65-E0A2-4469-A150-27AED1EF51D0}"/>
    <cellStyle name="Normal 28 2 2 3 2 2" xfId="33276" xr:uid="{3D16DF3F-E696-41E3-8949-CADC0A167CEF}"/>
    <cellStyle name="Normal 28 2 2 3 2 3" xfId="37806" xr:uid="{1277CF9A-8A4D-495C-AEAF-CF19039445D4}"/>
    <cellStyle name="Normal 28 2 2 3 3" xfId="32310" xr:uid="{F632C992-7F65-49BB-A4D8-3BC30D099C7A}"/>
    <cellStyle name="Normal 28 2 2 3 4" xfId="36721" xr:uid="{88BDD289-A6EF-466C-A8AB-611A9EDABD9D}"/>
    <cellStyle name="Normal 28 2 2 4" xfId="30660" xr:uid="{9641602E-DF77-4331-B263-39F0DDE2FF32}"/>
    <cellStyle name="Normal 28 2 2 4 2" xfId="32731" xr:uid="{69F2504B-0FE2-44FC-9635-8DC9BD1E5967}"/>
    <cellStyle name="Normal 28 2 2 4 3" xfId="37262" xr:uid="{5C84EEC5-8A14-4BF0-B82F-22AF46DD50E7}"/>
    <cellStyle name="Normal 28 2 2 5" xfId="31765" xr:uid="{A12FBFBF-BAA1-4BC4-95DF-1AA4ECD5403C}"/>
    <cellStyle name="Normal 28 2 2 6" xfId="36192" xr:uid="{28506DFD-7897-4738-B50F-C2DC15C23225}"/>
    <cellStyle name="Normal 28 2 3" xfId="17547" xr:uid="{E423CCC3-FCDD-4455-A2A1-6AB9160E4472}"/>
    <cellStyle name="Normal 28 2 3 2" xfId="30929" xr:uid="{66B87B69-B8CB-49E4-B3D1-E38DD3F4A657}"/>
    <cellStyle name="Normal 28 2 3 2 2" xfId="33001" xr:uid="{0F16E49B-2975-4B80-B708-46892CC9FAD8}"/>
    <cellStyle name="Normal 28 2 3 2 3" xfId="37531" xr:uid="{B1BB1B75-3381-41D1-945F-0974DD679FCE}"/>
    <cellStyle name="Normal 28 2 3 3" xfId="32031" xr:uid="{86BEAB46-14B5-4066-B98E-D151CF4E90DF}"/>
    <cellStyle name="Normal 28 2 3 4" xfId="36455" xr:uid="{73602D34-7043-42EC-B5F4-48BC71F2149B}"/>
    <cellStyle name="Normal 28 2 4" xfId="17835" xr:uid="{261B4655-CC87-455C-BDB1-2B80F4900372}"/>
    <cellStyle name="Normal 28 2 4 2" xfId="31204" xr:uid="{6124688B-5A02-4FCE-8305-9FC170C2089F}"/>
    <cellStyle name="Normal 28 2 4 2 2" xfId="33275" xr:uid="{94E4BF71-E05D-416E-9A49-E009DCE1167D}"/>
    <cellStyle name="Normal 28 2 4 2 3" xfId="37805" xr:uid="{CE3BD608-2C37-4F5A-B219-D3C2555C0F91}"/>
    <cellStyle name="Normal 28 2 4 3" xfId="32309" xr:uid="{3155E5FF-E969-4BDB-B866-D18B4F286B01}"/>
    <cellStyle name="Normal 28 2 4 4" xfId="36720" xr:uid="{CB59984A-7748-4359-81AC-D9135DC1A117}"/>
    <cellStyle name="Normal 28 2 5" xfId="30659" xr:uid="{D9FED2DB-571F-4998-BB69-89FD4933D649}"/>
    <cellStyle name="Normal 28 2 5 2" xfId="32730" xr:uid="{EE87E6A9-E260-49C6-9667-F29209AD70A7}"/>
    <cellStyle name="Normal 28 2 5 3" xfId="37261" xr:uid="{625DE7EE-9B98-4855-983A-EABBE46BF48B}"/>
    <cellStyle name="Normal 28 2 6" xfId="31764" xr:uid="{72B9C857-F17C-4ADF-B3AC-B9953639110D}"/>
    <cellStyle name="Normal 28 2 7" xfId="36191" xr:uid="{D6F70B63-1864-40F0-B814-05B9B166D23E}"/>
    <cellStyle name="Normal 28 2 8" xfId="17202" xr:uid="{3E37329D-536E-49E1-B703-082E8E0AC783}"/>
    <cellStyle name="Normal 28 3" xfId="17204" xr:uid="{124B15D8-66A5-4B4C-B4DD-4AE7328ACE95}"/>
    <cellStyle name="Normal 28 3 2" xfId="17549" xr:uid="{51815CC2-6D25-430B-B281-10956C8DA4DA}"/>
    <cellStyle name="Normal 28 3 2 2" xfId="30931" xr:uid="{9B99C996-818B-49BC-8F37-1A6A14DDF9F4}"/>
    <cellStyle name="Normal 28 3 2 2 2" xfId="33003" xr:uid="{725FB6B9-BAE6-43BF-BBC0-FF8A3EA465E7}"/>
    <cellStyle name="Normal 28 3 2 2 3" xfId="37533" xr:uid="{4A01FC8B-9478-4D43-83BC-37C303FB119D}"/>
    <cellStyle name="Normal 28 3 2 3" xfId="32033" xr:uid="{1B1FD2EB-06A5-40A1-A837-7814FBD24C22}"/>
    <cellStyle name="Normal 28 3 2 4" xfId="36457" xr:uid="{64976DFF-2AAC-4D82-A201-31B20A763F99}"/>
    <cellStyle name="Normal 28 3 3" xfId="17837" xr:uid="{9D3B0188-70A2-424D-8C45-0F621E37FFCB}"/>
    <cellStyle name="Normal 28 3 3 2" xfId="31206" xr:uid="{7B156244-66E6-48EC-A7E8-883C5E6BA550}"/>
    <cellStyle name="Normal 28 3 3 2 2" xfId="33277" xr:uid="{7750908D-DCA7-4DCA-B31E-D8FA76831874}"/>
    <cellStyle name="Normal 28 3 3 2 3" xfId="37807" xr:uid="{728BCEB7-6403-4F14-A23B-98387F6996F9}"/>
    <cellStyle name="Normal 28 3 3 3" xfId="32311" xr:uid="{B2EBEEEA-3227-4B4B-BACE-4CCA5D1977FA}"/>
    <cellStyle name="Normal 28 3 3 4" xfId="36722" xr:uid="{062889FC-2DE9-4B71-8E14-E754E68AD8BB}"/>
    <cellStyle name="Normal 28 3 4" xfId="30661" xr:uid="{067B0D8D-2990-47FE-B007-8737FA864072}"/>
    <cellStyle name="Normal 28 3 4 2" xfId="32732" xr:uid="{454AA1A9-761E-4485-9AFD-F4FF458E6CAE}"/>
    <cellStyle name="Normal 28 3 4 3" xfId="37263" xr:uid="{FC93852C-5549-4EF4-977A-168B9488D4B7}"/>
    <cellStyle name="Normal 28 3 5" xfId="31766" xr:uid="{F13868B6-A3C8-4249-BE60-7C6560F89E6B}"/>
    <cellStyle name="Normal 28 3 6" xfId="36193" xr:uid="{28C10BBE-87C2-4A63-9FF5-7E94FF41A64E}"/>
    <cellStyle name="Normal 28 4" xfId="17349" xr:uid="{ED7F3C07-08C6-4FB5-A1C7-67AA1DEEB85A}"/>
    <cellStyle name="Normal 28 4 2" xfId="30755" xr:uid="{41EC75BA-D47D-4FE0-A4C4-A5E03401CD2A}"/>
    <cellStyle name="Normal 28 4 2 2" xfId="32827" xr:uid="{3732E9A0-9DE5-436A-BA8C-25D454AE5C5E}"/>
    <cellStyle name="Normal 28 4 2 3" xfId="37358" xr:uid="{472C996D-75E6-4A9F-9E18-70EA40172D98}"/>
    <cellStyle name="Normal 28 4 3" xfId="31859" xr:uid="{0566F655-4A0D-4EC3-B255-BA9C8AEB867B}"/>
    <cellStyle name="Normal 28 4 4" xfId="36285" xr:uid="{261E850F-0D42-4714-83AB-F63C65D8614C}"/>
    <cellStyle name="Normal 28 5" xfId="17651" xr:uid="{D1FDBA13-D333-4293-AEA3-FEB101CCB75C}"/>
    <cellStyle name="Normal 28 5 2" xfId="31025" xr:uid="{7637E927-C5CF-4D25-805C-130FF11F7166}"/>
    <cellStyle name="Normal 28 5 2 2" xfId="33096" xr:uid="{44BE8E84-8FD1-46BD-819F-AA225DEB0E71}"/>
    <cellStyle name="Normal 28 5 2 3" xfId="37626" xr:uid="{3467701B-7917-4D85-BC8A-8B4E3B912B63}"/>
    <cellStyle name="Normal 28 5 3" xfId="32126" xr:uid="{26E7E12E-1F01-4CEA-A689-D813927E4429}"/>
    <cellStyle name="Normal 28 5 4" xfId="36550" xr:uid="{A1DFA170-19D4-4934-B181-814EC2015BD6}"/>
    <cellStyle name="Normal 28 6" xfId="30457" xr:uid="{E15FAFA2-85E5-4787-953D-7883DA700049}"/>
    <cellStyle name="Normal 28 6 2" xfId="32533" xr:uid="{F740C4EA-16B0-47CF-83A4-77325249621D}"/>
    <cellStyle name="Normal 28 6 3" xfId="37058" xr:uid="{92069ABF-D965-4C52-8B5D-4420ABF87148}"/>
    <cellStyle name="Normal 28 7" xfId="31582" xr:uid="{A3DF94B4-84AE-4AB5-B5FE-35DE1D7D62EA}"/>
    <cellStyle name="Normal 28 8" xfId="35999" xr:uid="{6DAAB0C9-331D-4E66-81EB-8183F74622A1}"/>
    <cellStyle name="Normal 28 9" xfId="16783" xr:uid="{91C199B6-6C28-40AD-A10A-0A4A90D62994}"/>
    <cellStyle name="Normal 29" xfId="78" xr:uid="{18B201F5-1B9A-4205-AB4A-786BD7FB5BE9}"/>
    <cellStyle name="Normal 29 10" xfId="1732" xr:uid="{A0A4F8A7-57E3-4DAD-B495-2A7D4BF8D2CC}"/>
    <cellStyle name="Normal 29 2" xfId="10419" xr:uid="{48D27DB4-1C62-42DD-AE06-566749755637}"/>
    <cellStyle name="Normal 29 2 2" xfId="17206" xr:uid="{5D2E3807-FA13-4161-8972-3957717E7748}"/>
    <cellStyle name="Normal 29 2 2 2" xfId="17551" xr:uid="{E5CAF935-A629-4F2C-B4CE-7981E95D3024}"/>
    <cellStyle name="Normal 29 2 2 2 2" xfId="30933" xr:uid="{E54113C6-76FA-4042-93FD-7BFDE8BCC08D}"/>
    <cellStyle name="Normal 29 2 2 2 2 2" xfId="33005" xr:uid="{B2E82954-9E9E-449C-B63B-6DE10A5AF05A}"/>
    <cellStyle name="Normal 29 2 2 2 2 3" xfId="37535" xr:uid="{1D672BC9-6212-4A15-A977-F80D8BE6AC5A}"/>
    <cellStyle name="Normal 29 2 2 2 3" xfId="32035" xr:uid="{BD34DB1A-F57C-4E9A-884B-35EC3A602686}"/>
    <cellStyle name="Normal 29 2 2 2 4" xfId="36459" xr:uid="{1D4115B1-456D-4DD5-968C-E3F5DB2DB92C}"/>
    <cellStyle name="Normal 29 2 2 3" xfId="17839" xr:uid="{3523254E-2B78-49D5-90E1-9A0F3B8794D5}"/>
    <cellStyle name="Normal 29 2 2 3 2" xfId="31208" xr:uid="{1E570523-F492-463B-8E44-A7521E2118BB}"/>
    <cellStyle name="Normal 29 2 2 3 2 2" xfId="33279" xr:uid="{E3EC853D-6D57-4620-87B7-199451ABAA57}"/>
    <cellStyle name="Normal 29 2 2 3 2 3" xfId="37809" xr:uid="{BED94836-27C2-4C78-B33B-7082D86DA232}"/>
    <cellStyle name="Normal 29 2 2 3 3" xfId="32313" xr:uid="{4BD2E0F7-875F-4819-8EEB-A6F6B4F4F237}"/>
    <cellStyle name="Normal 29 2 2 3 4" xfId="36724" xr:uid="{8172BC6C-F150-4524-AD21-217246DD8A0D}"/>
    <cellStyle name="Normal 29 2 2 4" xfId="30663" xr:uid="{62E6301F-AE7C-4B51-BF41-655AC689A7BA}"/>
    <cellStyle name="Normal 29 2 2 4 2" xfId="32734" xr:uid="{46E90FA7-2F78-47EE-9229-A41454A5035F}"/>
    <cellStyle name="Normal 29 2 2 4 3" xfId="37265" xr:uid="{1766A2BC-B8C0-41C7-A62D-9C4DCDA702BE}"/>
    <cellStyle name="Normal 29 2 2 5" xfId="31768" xr:uid="{C02BADC0-F244-48C2-ACCA-E7D0F135839A}"/>
    <cellStyle name="Normal 29 2 2 6" xfId="36195" xr:uid="{0FF0EB48-C126-43BD-AC64-783E69821D65}"/>
    <cellStyle name="Normal 29 2 3" xfId="17550" xr:uid="{A902DC9F-1F92-4C6D-A68F-BF4C01FBF1A7}"/>
    <cellStyle name="Normal 29 2 3 2" xfId="30932" xr:uid="{A4C6F801-2B1E-42BC-8592-AEDF4DD718DF}"/>
    <cellStyle name="Normal 29 2 3 2 2" xfId="33004" xr:uid="{4C690CC5-C211-4BB8-B434-78AD65CD0610}"/>
    <cellStyle name="Normal 29 2 3 2 3" xfId="37534" xr:uid="{A143D6A2-60FF-441D-81F1-5F9DCF04B45A}"/>
    <cellStyle name="Normal 29 2 3 3" xfId="32034" xr:uid="{E9D0A9B1-A2E8-4ABD-962C-331023519183}"/>
    <cellStyle name="Normal 29 2 3 4" xfId="36458" xr:uid="{261548D0-7990-4770-A39F-DB2B48B43DCA}"/>
    <cellStyle name="Normal 29 2 4" xfId="17838" xr:uid="{3BC77652-646F-46A9-9CEB-2BBBCD46EE5E}"/>
    <cellStyle name="Normal 29 2 4 2" xfId="31207" xr:uid="{0EA9DB06-008C-418C-A8C8-E87A2F1CDEFC}"/>
    <cellStyle name="Normal 29 2 4 2 2" xfId="33278" xr:uid="{C0B6D08B-4566-4C76-B677-945BB63B2CA2}"/>
    <cellStyle name="Normal 29 2 4 2 3" xfId="37808" xr:uid="{D9082DF0-2E6E-4396-B691-97B7F221ABF8}"/>
    <cellStyle name="Normal 29 2 4 3" xfId="32312" xr:uid="{9983F4E6-43BD-4244-997C-2751E2A16FF2}"/>
    <cellStyle name="Normal 29 2 4 4" xfId="36723" xr:uid="{2185CE1A-3283-4249-954F-67A716D69C5A}"/>
    <cellStyle name="Normal 29 2 5" xfId="30662" xr:uid="{6664C43C-C6DD-47B3-A5A6-924FB7137507}"/>
    <cellStyle name="Normal 29 2 5 2" xfId="32733" xr:uid="{62A27A35-14BA-4BE3-8586-A62FABCB327D}"/>
    <cellStyle name="Normal 29 2 5 3" xfId="37264" xr:uid="{F75DADB0-46D4-4C3F-A2AF-4D62FB0179D5}"/>
    <cellStyle name="Normal 29 2 6" xfId="31767" xr:uid="{6054268D-4AC4-4A5B-89DB-BC12FFDBE791}"/>
    <cellStyle name="Normal 29 2 7" xfId="36194" xr:uid="{BCC16BCD-7201-484E-8598-9362D7CA524E}"/>
    <cellStyle name="Normal 29 2 8" xfId="17205" xr:uid="{26E46C45-D379-4CB6-AAF3-C715CCB4224C}"/>
    <cellStyle name="Normal 29 3" xfId="17207" xr:uid="{EAF5293B-0471-40F1-98C3-11BF5FE3A8F1}"/>
    <cellStyle name="Normal 29 3 2" xfId="17552" xr:uid="{A2288D2D-8A89-4102-9A71-64038A3DD754}"/>
    <cellStyle name="Normal 29 3 2 2" xfId="30934" xr:uid="{3CD3DE24-8169-4FCA-ACF6-EC4565FADE60}"/>
    <cellStyle name="Normal 29 3 2 2 2" xfId="33006" xr:uid="{D17B8050-5051-4585-95CF-4B79D242311A}"/>
    <cellStyle name="Normal 29 3 2 2 3" xfId="37536" xr:uid="{6E2F523C-1FC7-40AA-B827-9886FAE04D6A}"/>
    <cellStyle name="Normal 29 3 2 3" xfId="32036" xr:uid="{768069E9-45B0-41D5-ABDF-A64A070D85E6}"/>
    <cellStyle name="Normal 29 3 2 4" xfId="36460" xr:uid="{D027D0FC-E44A-4EE9-9CD4-094675F07420}"/>
    <cellStyle name="Normal 29 3 3" xfId="17840" xr:uid="{76173356-EAB1-46C4-AA39-A517DF16648C}"/>
    <cellStyle name="Normal 29 3 3 2" xfId="31209" xr:uid="{CBE02F91-1B6A-4DE8-A798-EF57F6A47C53}"/>
    <cellStyle name="Normal 29 3 3 2 2" xfId="33280" xr:uid="{C446BC40-D76B-4080-B5F8-ADC4B6C022D2}"/>
    <cellStyle name="Normal 29 3 3 2 3" xfId="37810" xr:uid="{DF38D957-6797-48C9-9BFC-212D39E831F3}"/>
    <cellStyle name="Normal 29 3 3 3" xfId="32314" xr:uid="{78AA16D8-C424-448F-9A71-FAFF075A42B2}"/>
    <cellStyle name="Normal 29 3 3 4" xfId="36725" xr:uid="{ECC5A9F2-4A11-4461-B6F9-53697669C193}"/>
    <cellStyle name="Normal 29 3 4" xfId="30664" xr:uid="{12374382-EC6D-42A7-AE4E-EBAFCF3A6F92}"/>
    <cellStyle name="Normal 29 3 4 2" xfId="32735" xr:uid="{23C9815E-0957-4B60-AE82-24DF9A7BEC1F}"/>
    <cellStyle name="Normal 29 3 4 3" xfId="37266" xr:uid="{8A863E6F-1C1A-43E0-AF24-539256796736}"/>
    <cellStyle name="Normal 29 3 5" xfId="31769" xr:uid="{2DDFCF44-4874-4AAD-83F2-40ED730CEBB7}"/>
    <cellStyle name="Normal 29 3 6" xfId="36196" xr:uid="{7321C5FF-5C8E-4894-B085-7190B1118950}"/>
    <cellStyle name="Normal 29 4" xfId="17350" xr:uid="{827AFE12-71CA-49BF-B558-B46EA584E6D9}"/>
    <cellStyle name="Normal 29 4 2" xfId="30756" xr:uid="{69566A2D-399B-45C6-99F9-3BDC2D9E831D}"/>
    <cellStyle name="Normal 29 4 2 2" xfId="32828" xr:uid="{AF9CDF5E-A47A-4438-A570-E4BD25523874}"/>
    <cellStyle name="Normal 29 4 2 3" xfId="37359" xr:uid="{4DEBAF79-4A8C-4D4B-8ADF-6E3538FD475B}"/>
    <cellStyle name="Normal 29 4 3" xfId="31860" xr:uid="{E88E27D2-F28E-46CE-B824-1AA6C2FF4361}"/>
    <cellStyle name="Normal 29 4 4" xfId="36286" xr:uid="{94A63FA3-E27C-48CC-86BD-05AD0A81B257}"/>
    <cellStyle name="Normal 29 5" xfId="17652" xr:uid="{F8B9BF24-5F44-46DA-B963-AABEBACCB5BD}"/>
    <cellStyle name="Normal 29 5 2" xfId="31026" xr:uid="{96C28D5F-5F11-4A61-A6FE-9D3A7FD6F6D8}"/>
    <cellStyle name="Normal 29 5 2 2" xfId="33097" xr:uid="{61B2E84E-0916-4E7B-94C3-FEDF1FECB405}"/>
    <cellStyle name="Normal 29 5 2 3" xfId="37627" xr:uid="{AFA0C723-65F6-4564-82F4-7BCE9196AD19}"/>
    <cellStyle name="Normal 29 5 3" xfId="32127" xr:uid="{4849447F-89E5-4D0A-95C1-F5915AB95F90}"/>
    <cellStyle name="Normal 29 5 4" xfId="36551" xr:uid="{444DE05D-314B-40A4-B4FD-031898CC357F}"/>
    <cellStyle name="Normal 29 6" xfId="30458" xr:uid="{AA1EB5CD-EB4C-41F1-B872-BC81A2CA8690}"/>
    <cellStyle name="Normal 29 6 2" xfId="32534" xr:uid="{B2892AC0-257C-4231-9B32-2B803291E172}"/>
    <cellStyle name="Normal 29 6 3" xfId="37059" xr:uid="{F2434B32-5F4A-4807-92F8-A0F91C4DC484}"/>
    <cellStyle name="Normal 29 7" xfId="31583" xr:uid="{C366F5E1-6763-4753-BF89-4DF2320AA48B}"/>
    <cellStyle name="Normal 29 8" xfId="36000" xr:uid="{80A09F87-8ACF-49C7-8F20-DF2B1F102882}"/>
    <cellStyle name="Normal 29 9" xfId="16784" xr:uid="{7DF786AE-D604-4FA2-9FFC-D92FDDE4C266}"/>
    <cellStyle name="Normal 3" xfId="50" xr:uid="{00000000-0005-0000-0000-000032000000}"/>
    <cellStyle name="Normal 3 10" xfId="6108" xr:uid="{396D0779-190E-4436-91B5-79676CC1B815}"/>
    <cellStyle name="Normal 3 10 2" xfId="17208" xr:uid="{FA25BB33-77BA-400C-A1FF-4BF4C2A11E0C}"/>
    <cellStyle name="Normal 3 11" xfId="4921" xr:uid="{CAA1324E-0711-4368-8C57-95886ADEFBB1}"/>
    <cellStyle name="Normal 3 11 2" xfId="17209" xr:uid="{4645AF6A-4F21-4C9F-B071-DD849D58B261}"/>
    <cellStyle name="Normal 3 12" xfId="461" xr:uid="{EB0C2D57-DCD2-4387-B66D-D425C0F59D29}"/>
    <cellStyle name="Normal 3 12 2" xfId="17210" xr:uid="{8F0042C4-B7BA-400F-97AE-B86B633588E2}"/>
    <cellStyle name="Normal 3 13" xfId="13169" xr:uid="{ADFA24D7-CBBD-4819-A916-72907CE9D8A2}"/>
    <cellStyle name="Normal 3 13 2" xfId="17211" xr:uid="{16C82CEB-4496-4C80-9F17-12D910E7BBC3}"/>
    <cellStyle name="Normal 3 14" xfId="17312" xr:uid="{0A8CBACD-F001-4626-85FA-0E88DEBF8E7E}"/>
    <cellStyle name="Normal 3 15" xfId="30111" xr:uid="{C1667EDC-5BC0-4EE7-A489-DE9052A424D3}"/>
    <cellStyle name="Normal 3 16" xfId="73" xr:uid="{98F03DDE-EEDE-4674-B50C-510389695FED}"/>
    <cellStyle name="Normal 3 17" xfId="112" xr:uid="{13A2590A-C446-4350-B873-23BFCC11E3D0}"/>
    <cellStyle name="Normal 3 2" xfId="108" xr:uid="{A7057249-4AAB-455C-B186-BA56F7D946A3}"/>
    <cellStyle name="Normal 3 2 10" xfId="31559" xr:uid="{2AF3343C-741F-4A63-ADBF-996B30A56A02}"/>
    <cellStyle name="Normal 3 2 10 2" xfId="42056" xr:uid="{3CCFFCB5-B9EE-4D28-B275-E4375A9FFE66}"/>
    <cellStyle name="Normal 3 2 10 3" xfId="38885" xr:uid="{2B599B90-EF21-4E9B-8345-D18998C4E41C}"/>
    <cellStyle name="Normal 3 2 11" xfId="36001" xr:uid="{3E01F9DD-B2B4-43AE-A562-994D65DEF340}"/>
    <cellStyle name="Normal 3 2 11 2" xfId="41553" xr:uid="{4BBCF1CD-E48F-4499-9A1D-43A4FE4D1E7B}"/>
    <cellStyle name="Normal 3 2 12" xfId="39901" xr:uid="{6BE0090B-3AEF-4B93-A49A-44A976FD6BD7}"/>
    <cellStyle name="Normal 3 2 12 2" xfId="42568" xr:uid="{A6A11982-35A7-4256-98DA-B32474A49667}"/>
    <cellStyle name="Normal 3 2 13" xfId="40802" xr:uid="{CAC9B4E6-F0C3-44F9-BE0C-A710C659BB65}"/>
    <cellStyle name="Normal 3 2 14" xfId="33693" xr:uid="{747C5537-74A5-44A9-8B7B-D765C9CF6D94}"/>
    <cellStyle name="Normal 3 2 15" xfId="16785" xr:uid="{67B75A71-CBB7-4F1B-93A0-A48C1515FBA1}"/>
    <cellStyle name="Normal 3 2 2" xfId="79" xr:uid="{D900C9A7-D18C-4A1D-A52A-A412EAB8959B}"/>
    <cellStyle name="Normal 3 2 2 10" xfId="34619" xr:uid="{A6895AF1-FFF0-472C-BC70-3E1E1976EBC0}"/>
    <cellStyle name="Normal 3 2 2 11" xfId="30113" xr:uid="{68E48062-98D7-486C-9C48-AE7BA18D5DEF}"/>
    <cellStyle name="Normal 3 2 2 12" xfId="1733" xr:uid="{1F65173D-BCCC-433C-B098-115DD6C4676A}"/>
    <cellStyle name="Normal 3 2 2 2" xfId="10420" xr:uid="{EE5914C9-0036-4ACC-9C1B-13469680FFCC}"/>
    <cellStyle name="Normal 3 2 2 2 10" xfId="30114" xr:uid="{B61B52D0-13CF-4F94-A701-7CE2BE21D76D}"/>
    <cellStyle name="Normal 3 2 2 2 2" xfId="10421" xr:uid="{88D9E3A1-10A0-40E2-BFBB-254333ADC4B1}"/>
    <cellStyle name="Normal 3 2 2 2 2 2" xfId="30115" xr:uid="{9D8A6DAF-B2E6-432F-A1E8-24956CC2E287}"/>
    <cellStyle name="Normal 3 2 2 2 3" xfId="30116" xr:uid="{69F9C100-8331-4A34-BE41-0D790CD7A3D3}"/>
    <cellStyle name="Normal 3 2 2 2 3 2" xfId="30288" xr:uid="{FA38EE64-F3D1-43E6-93C8-D3DB70695E29}"/>
    <cellStyle name="Normal 3 2 2 2 3 2 2" xfId="39152" xr:uid="{33B78130-E461-4235-A090-6C356BF233E1}"/>
    <cellStyle name="Normal 3 2 2 2 3 2 2 2" xfId="42201" xr:uid="{3536161F-CF71-4AAA-BCF8-140E60FAF17C}"/>
    <cellStyle name="Normal 3 2 2 2 3 2 3" xfId="36880" xr:uid="{5AE52A69-0D02-42C8-A267-BFE3B5BE049D}"/>
    <cellStyle name="Normal 3 2 2 2 3 2 3 2" xfId="41696" xr:uid="{8FC93EA4-BDA2-471A-B2F6-F3321D951E59}"/>
    <cellStyle name="Normal 3 2 2 2 3 2 4" xfId="40158" xr:uid="{E0A73CEB-70EF-4A25-938A-D163717D81F1}"/>
    <cellStyle name="Normal 3 2 2 2 3 2 4 2" xfId="42824" xr:uid="{95547069-8AB7-42A2-805E-13476FF92B82}"/>
    <cellStyle name="Normal 3 2 2 2 3 2 5" xfId="41188" xr:uid="{B2679A74-C192-469C-94B2-6F8B8BC3746F}"/>
    <cellStyle name="Normal 3 2 2 2 3 2 6" xfId="34722" xr:uid="{9A5CF5A2-0BB5-4AD9-A9C4-2D35AE004CB9}"/>
    <cellStyle name="Normal 3 2 2 2 3 3" xfId="39079" xr:uid="{B0D3121B-2F9F-4D9C-B4B6-4E6255C730FD}"/>
    <cellStyle name="Normal 3 2 2 2 3 3 2" xfId="42130" xr:uid="{F943C7DC-4074-46E3-A97D-8059D5CE98AF}"/>
    <cellStyle name="Normal 3 2 2 2 3 4" xfId="36804" xr:uid="{B065175B-34DD-4817-9D93-18C0BF0666D9}"/>
    <cellStyle name="Normal 3 2 2 2 3 4 2" xfId="41623" xr:uid="{29DA8F8E-578B-4AB0-A98C-C039C4CB14B3}"/>
    <cellStyle name="Normal 3 2 2 2 3 5" xfId="40081" xr:uid="{B63B3D81-75DA-4718-BC7E-D2C8D5FF9A27}"/>
    <cellStyle name="Normal 3 2 2 2 3 5 2" xfId="42747" xr:uid="{7F41A2BA-5D68-40AD-BA0C-9A3D784D410B}"/>
    <cellStyle name="Normal 3 2 2 2 3 6" xfId="41115" xr:uid="{800651F0-9582-4D85-8BC3-222E7E064CAD}"/>
    <cellStyle name="Normal 3 2 2 2 3 7" xfId="34621" xr:uid="{F91D8033-E32D-46BF-B0E5-7EA6FC46FB81}"/>
    <cellStyle name="Normal 3 2 2 2 4" xfId="30287" xr:uid="{87BCC1E2-43B4-4ECB-B7EA-2FA2A7292E58}"/>
    <cellStyle name="Normal 3 2 2 2 4 2" xfId="39151" xr:uid="{06533DC9-747D-4AE2-9ECD-1709B14E4E8A}"/>
    <cellStyle name="Normal 3 2 2 2 4 2 2" xfId="42200" xr:uid="{E207767D-D486-405B-BB12-1962C245995C}"/>
    <cellStyle name="Normal 3 2 2 2 4 3" xfId="36879" xr:uid="{3EC45285-21F4-4327-BB66-FD297FBD272C}"/>
    <cellStyle name="Normal 3 2 2 2 4 3 2" xfId="41695" xr:uid="{DB0C3F58-BC76-440E-B116-4299F5C69D4A}"/>
    <cellStyle name="Normal 3 2 2 2 4 4" xfId="40157" xr:uid="{8B21E84E-054A-4387-9D96-E69F15FEB611}"/>
    <cellStyle name="Normal 3 2 2 2 4 4 2" xfId="42823" xr:uid="{47693D0B-BE7B-4A0C-B369-3356B2669A97}"/>
    <cellStyle name="Normal 3 2 2 2 4 5" xfId="41187" xr:uid="{036EBB7E-7375-4A3E-9588-F6595CD2525B}"/>
    <cellStyle name="Normal 3 2 2 2 4 6" xfId="34721" xr:uid="{053BE407-2401-45D1-A3E0-E2B7C274FC9D}"/>
    <cellStyle name="Normal 3 2 2 2 5" xfId="39078" xr:uid="{01FF5980-E2C0-492A-ACCF-7C362BDEADA1}"/>
    <cellStyle name="Normal 3 2 2 2 5 2" xfId="42129" xr:uid="{A74E60CF-D06E-4FB4-9C8F-AE8918B048C8}"/>
    <cellStyle name="Normal 3 2 2 2 6" xfId="36803" xr:uid="{D2D86E27-0383-445A-9EB1-0B9832A67C1E}"/>
    <cellStyle name="Normal 3 2 2 2 6 2" xfId="41622" xr:uid="{78DE7744-46B5-4F0D-8595-8A4F629BD527}"/>
    <cellStyle name="Normal 3 2 2 2 7" xfId="40080" xr:uid="{B46CBCA9-9318-4F33-BD72-E9E7770B1EF3}"/>
    <cellStyle name="Normal 3 2 2 2 7 2" xfId="42746" xr:uid="{9800B1B9-1CA6-4D12-B0D7-10B981A21016}"/>
    <cellStyle name="Normal 3 2 2 2 8" xfId="41114" xr:uid="{E37C2CEE-F92C-4021-84BD-D5B1A74031E1}"/>
    <cellStyle name="Normal 3 2 2 2 9" xfId="34620" xr:uid="{59E94DDC-4D66-4A3D-A2B8-D49226676204}"/>
    <cellStyle name="Normal 3 2 2 3" xfId="30117" xr:uid="{27FCFD21-306A-465C-887F-446A8FE9BC2D}"/>
    <cellStyle name="Normal 3 2 2 3 2" xfId="30118" xr:uid="{E7B81CF0-3F0C-4574-BC22-F2899C0905D8}"/>
    <cellStyle name="Normal 3 2 2 4" xfId="30119" xr:uid="{6C8A23D7-797F-42B6-822C-4B6CC10A35B1}"/>
    <cellStyle name="Normal 3 2 2 5" xfId="30286" xr:uid="{C613BE01-384B-4416-A25C-2DA819DAA428}"/>
    <cellStyle name="Normal 3 2 2 5 2" xfId="39150" xr:uid="{9C804824-7BCB-4622-B9C8-1B81C74CEE74}"/>
    <cellStyle name="Normal 3 2 2 5 2 2" xfId="42199" xr:uid="{621EFEDE-1035-4FD1-8DB3-F58E7359B5D8}"/>
    <cellStyle name="Normal 3 2 2 5 3" xfId="36878" xr:uid="{8D3CBF3F-1597-4F05-A06E-FFDF51FC72D9}"/>
    <cellStyle name="Normal 3 2 2 5 3 2" xfId="41694" xr:uid="{648BA974-2FAA-4E81-9B8A-6D5639C7DC6D}"/>
    <cellStyle name="Normal 3 2 2 5 4" xfId="40156" xr:uid="{11D3D6F5-B3AA-4F3B-8B90-130F17D8069A}"/>
    <cellStyle name="Normal 3 2 2 5 4 2" xfId="42822" xr:uid="{7575F9E9-B5A4-4942-9B84-B96350FEA182}"/>
    <cellStyle name="Normal 3 2 2 5 5" xfId="41186" xr:uid="{1EFDAD64-B3AB-41B7-8E96-85C2ED489939}"/>
    <cellStyle name="Normal 3 2 2 5 6" xfId="34720" xr:uid="{CCD5A1E9-072C-47C0-9C16-9BB08CC43C28}"/>
    <cellStyle name="Normal 3 2 2 6" xfId="39077" xr:uid="{479C8D9E-F52E-40B0-ABBB-0EB71D873425}"/>
    <cellStyle name="Normal 3 2 2 6 2" xfId="42128" xr:uid="{3953E7DB-0995-42B8-AA8A-BB2647542B00}"/>
    <cellStyle name="Normal 3 2 2 7" xfId="36802" xr:uid="{C08D987A-98F5-4EC5-B994-2DBEF72274D7}"/>
    <cellStyle name="Normal 3 2 2 7 2" xfId="41621" xr:uid="{F1DEB849-A8B9-4EB9-AB1A-87AA6ABA5352}"/>
    <cellStyle name="Normal 3 2 2 8" xfId="40079" xr:uid="{AF7600C0-EC47-4FA7-92CE-57B15836DE76}"/>
    <cellStyle name="Normal 3 2 2 8 2" xfId="42745" xr:uid="{D118D75C-BC69-4BF6-BC1C-C7E85B3F5981}"/>
    <cellStyle name="Normal 3 2 2 9" xfId="41113" xr:uid="{7D8FB690-59D4-44E2-BA7B-993FC17B5781}"/>
    <cellStyle name="Normal 3 2 3" xfId="3475" xr:uid="{EDEE5BAA-36BB-41C6-AAEC-664F8E29A54A}"/>
    <cellStyle name="Normal 3 2 3 10" xfId="34622" xr:uid="{C2C381C4-7E19-4137-96EB-B9F9307222FA}"/>
    <cellStyle name="Normal 3 2 3 11" xfId="30120" xr:uid="{FB3F10A1-58BB-4EAE-8603-D61304BEC1B5}"/>
    <cellStyle name="Normal 3 2 3 2" xfId="7984" xr:uid="{341EFEB7-37DE-4A91-AAFF-3846A73987E8}"/>
    <cellStyle name="Normal 3 2 3 2 10" xfId="30121" xr:uid="{6210D49A-E1D4-41AA-82B6-2F975DAB0852}"/>
    <cellStyle name="Normal 3 2 3 2 2" xfId="30122" xr:uid="{C35D9E0A-63FC-4E5A-8004-439D807DAC39}"/>
    <cellStyle name="Normal 3 2 3 2 3" xfId="30123" xr:uid="{D9D2E6D4-B796-4642-8AEA-ED4D5BD49D87}"/>
    <cellStyle name="Normal 3 2 3 2 3 2" xfId="30291" xr:uid="{15BDB5C7-D2EA-4ECD-A066-ED8CEF36C954}"/>
    <cellStyle name="Normal 3 2 3 2 3 2 2" xfId="39155" xr:uid="{B2A3FBB9-06BB-4FDD-B334-512542428C6A}"/>
    <cellStyle name="Normal 3 2 3 2 3 2 2 2" xfId="42204" xr:uid="{413EBB0E-9776-4211-ACA3-A3FA08598128}"/>
    <cellStyle name="Normal 3 2 3 2 3 2 3" xfId="36883" xr:uid="{79489D67-FB10-4922-A0CA-F9BF6271713E}"/>
    <cellStyle name="Normal 3 2 3 2 3 2 3 2" xfId="41699" xr:uid="{71BAF778-ED8F-45FC-B28D-B0E2188465E3}"/>
    <cellStyle name="Normal 3 2 3 2 3 2 4" xfId="40161" xr:uid="{683EDC58-9CAB-4F45-9D87-597281F684B3}"/>
    <cellStyle name="Normal 3 2 3 2 3 2 4 2" xfId="42827" xr:uid="{FF0DD111-298A-4D21-8CEC-2B3380F006F3}"/>
    <cellStyle name="Normal 3 2 3 2 3 2 5" xfId="41191" xr:uid="{3DE76A1D-C79F-49D4-8E83-C76C45283926}"/>
    <cellStyle name="Normal 3 2 3 2 3 2 6" xfId="34725" xr:uid="{D413E9B2-5DC9-4B27-99AF-4C41C5A3D105}"/>
    <cellStyle name="Normal 3 2 3 2 3 3" xfId="39082" xr:uid="{B45C121C-CEEA-4115-8B6C-AE3F348E29C8}"/>
    <cellStyle name="Normal 3 2 3 2 3 3 2" xfId="42133" xr:uid="{E6C077F7-7A9C-4F95-94F0-240CD2CF68F1}"/>
    <cellStyle name="Normal 3 2 3 2 3 4" xfId="36807" xr:uid="{29DD4C83-87E8-4D18-A8FF-A741E65B8AC5}"/>
    <cellStyle name="Normal 3 2 3 2 3 4 2" xfId="41626" xr:uid="{D27AFEFE-AE33-4BE0-BF50-57158C84BCE4}"/>
    <cellStyle name="Normal 3 2 3 2 3 5" xfId="40084" xr:uid="{B602A9F9-F0DB-421E-9131-224FAC7B3F56}"/>
    <cellStyle name="Normal 3 2 3 2 3 5 2" xfId="42750" xr:uid="{0B4FEBC9-D4C3-4406-9DBF-92AF379A2C06}"/>
    <cellStyle name="Normal 3 2 3 2 3 6" xfId="41118" xr:uid="{336D9E8B-64B3-41D8-85AB-4E234C5B9B11}"/>
    <cellStyle name="Normal 3 2 3 2 3 7" xfId="34624" xr:uid="{718B541A-1708-417C-BD86-94C496908556}"/>
    <cellStyle name="Normal 3 2 3 2 4" xfId="30290" xr:uid="{CA76F4EA-FD86-4FD3-BFEF-D20352769C43}"/>
    <cellStyle name="Normal 3 2 3 2 4 2" xfId="39154" xr:uid="{6F66743C-8491-4051-8D3E-7948D944C3BF}"/>
    <cellStyle name="Normal 3 2 3 2 4 2 2" xfId="42203" xr:uid="{A55C0E1A-1A43-48F2-918F-0A4D959EFE64}"/>
    <cellStyle name="Normal 3 2 3 2 4 3" xfId="36882" xr:uid="{785A918E-FE61-4922-BE40-41D99F608E58}"/>
    <cellStyle name="Normal 3 2 3 2 4 3 2" xfId="41698" xr:uid="{62DDB72D-A13A-42D2-A167-50A94D1F76ED}"/>
    <cellStyle name="Normal 3 2 3 2 4 4" xfId="40160" xr:uid="{B31A7B1F-7471-4234-8D6F-FF6A0B4C3B7E}"/>
    <cellStyle name="Normal 3 2 3 2 4 4 2" xfId="42826" xr:uid="{19472D84-7FB9-42E4-B997-4C623C6AF531}"/>
    <cellStyle name="Normal 3 2 3 2 4 5" xfId="41190" xr:uid="{A0A4D5DA-68E4-4448-B9AC-9099F7ED4965}"/>
    <cellStyle name="Normal 3 2 3 2 4 6" xfId="34724" xr:uid="{A5AC2E0B-3D73-47FD-A4A7-1A82B8625E00}"/>
    <cellStyle name="Normal 3 2 3 2 5" xfId="39081" xr:uid="{61265A1F-7588-464D-9FA4-D4D5AD7F8307}"/>
    <cellStyle name="Normal 3 2 3 2 5 2" xfId="42132" xr:uid="{902142E6-D3FC-4821-ADC0-62EFA035AF4F}"/>
    <cellStyle name="Normal 3 2 3 2 6" xfId="36806" xr:uid="{924886C1-9549-42F7-8765-185C4BC50EE2}"/>
    <cellStyle name="Normal 3 2 3 2 6 2" xfId="41625" xr:uid="{EC49D1D6-2541-4226-AB01-B2A00681CA11}"/>
    <cellStyle name="Normal 3 2 3 2 7" xfId="40083" xr:uid="{A1A9580A-F6BD-4B2D-8ECD-65E63CAA4EEC}"/>
    <cellStyle name="Normal 3 2 3 2 7 2" xfId="42749" xr:uid="{99858B7F-A848-49FB-9934-5C53566F389C}"/>
    <cellStyle name="Normal 3 2 3 2 8" xfId="41117" xr:uid="{6E651743-C356-439B-AEAC-F6298A016B0D}"/>
    <cellStyle name="Normal 3 2 3 2 9" xfId="34623" xr:uid="{9946D0CF-BF62-4490-B165-3B629B4A6E0D}"/>
    <cellStyle name="Normal 3 2 3 3" xfId="30124" xr:uid="{F7DA49C7-F564-4403-BCFC-9725C32E7862}"/>
    <cellStyle name="Normal 3 2 3 3 2" xfId="30125" xr:uid="{4A46D82B-4243-450B-A6E8-D7BCE6519486}"/>
    <cellStyle name="Normal 3 2 3 4" xfId="30126" xr:uid="{03E4A840-3D45-4B2B-8133-6E14E3FEB6D5}"/>
    <cellStyle name="Normal 3 2 3 5" xfId="30289" xr:uid="{923D6892-25A1-4165-8D6A-A1F0BE51ACA7}"/>
    <cellStyle name="Normal 3 2 3 5 2" xfId="39153" xr:uid="{C160C278-59E8-4681-A40A-9B31372CE8FA}"/>
    <cellStyle name="Normal 3 2 3 5 2 2" xfId="42202" xr:uid="{DF4D8F67-1455-41D6-9EB9-22CCB942E9FA}"/>
    <cellStyle name="Normal 3 2 3 5 3" xfId="36881" xr:uid="{375D5FD7-84C1-4AED-A352-5B1310C72FBA}"/>
    <cellStyle name="Normal 3 2 3 5 3 2" xfId="41697" xr:uid="{D3E65BC3-564B-4F6C-9F7F-92857932DFE3}"/>
    <cellStyle name="Normal 3 2 3 5 4" xfId="40159" xr:uid="{0C46DCB4-1B03-4A82-9717-B653AFF046A8}"/>
    <cellStyle name="Normal 3 2 3 5 4 2" xfId="42825" xr:uid="{66DE4817-0C70-48B6-8388-AFF520D6757C}"/>
    <cellStyle name="Normal 3 2 3 5 5" xfId="41189" xr:uid="{DCBA2113-739B-49BD-99A3-B7AE34BE84FA}"/>
    <cellStyle name="Normal 3 2 3 5 6" xfId="34723" xr:uid="{A1BAC39F-FE69-4608-8BEB-4A98F8C6C8D3}"/>
    <cellStyle name="Normal 3 2 3 6" xfId="39080" xr:uid="{30874142-F586-4197-A80D-F7D4FEC77B1A}"/>
    <cellStyle name="Normal 3 2 3 6 2" xfId="42131" xr:uid="{68885C9A-DF4C-447A-80C3-1B63C230E740}"/>
    <cellStyle name="Normal 3 2 3 7" xfId="36805" xr:uid="{781188A9-FA22-4EC7-A46D-8B5E5EFAFC70}"/>
    <cellStyle name="Normal 3 2 3 7 2" xfId="41624" xr:uid="{ACB35150-8E80-427E-9E34-744748F72A3E}"/>
    <cellStyle name="Normal 3 2 3 8" xfId="40082" xr:uid="{EBA87241-5BC0-4713-A01F-CC6CE7E82857}"/>
    <cellStyle name="Normal 3 2 3 8 2" xfId="42748" xr:uid="{3884619B-2CF6-4A7A-9D0B-4B693448E609}"/>
    <cellStyle name="Normal 3 2 3 9" xfId="41116" xr:uid="{3FC9977C-69F1-4832-9AC4-E1EEA3B2A7AF}"/>
    <cellStyle name="Normal 3 2 4" xfId="3856" xr:uid="{BA5FE21B-865D-497B-B1BC-0A344A496E96}"/>
    <cellStyle name="Normal 3 2 4 10" xfId="34627" xr:uid="{23FCD206-C3CE-498D-A5F2-3241B16D810A}"/>
    <cellStyle name="Normal 3 2 4 11" xfId="30127" xr:uid="{42E6120E-6169-4645-8089-ED343F08852E}"/>
    <cellStyle name="Normal 3 2 4 2" xfId="30128" xr:uid="{B43E7C24-2322-4B08-A62B-DB998B4C1A25}"/>
    <cellStyle name="Normal 3 2 4 2 2" xfId="30129" xr:uid="{A0CFAB42-286C-495B-A8CE-90A3B59A7A9D}"/>
    <cellStyle name="Normal 3 2 4 2 3" xfId="30130" xr:uid="{289E561D-0B1A-4F39-8D45-9B63B3C1A0A0}"/>
    <cellStyle name="Normal 3 2 4 2 3 2" xfId="30294" xr:uid="{2E85451E-3EFC-406D-A624-AE0F9BC7860F}"/>
    <cellStyle name="Normal 3 2 4 2 3 2 2" xfId="39158" xr:uid="{5FE6CFA0-3143-4C4C-BDAA-0A37BA38CF89}"/>
    <cellStyle name="Normal 3 2 4 2 3 2 2 2" xfId="42207" xr:uid="{1C673FA8-1ABE-486B-A18D-74680B2970A5}"/>
    <cellStyle name="Normal 3 2 4 2 3 2 3" xfId="36886" xr:uid="{ED95FCC5-F05B-4B03-A252-F5D9448AC052}"/>
    <cellStyle name="Normal 3 2 4 2 3 2 3 2" xfId="41702" xr:uid="{335D5AF7-5B1B-467D-8F41-65968EBA751F}"/>
    <cellStyle name="Normal 3 2 4 2 3 2 4" xfId="40164" xr:uid="{90E63C88-C038-46AB-AB72-142EDD6B5D5B}"/>
    <cellStyle name="Normal 3 2 4 2 3 2 4 2" xfId="42830" xr:uid="{07B4A053-F69B-4495-AC7B-BA18C7D55004}"/>
    <cellStyle name="Normal 3 2 4 2 3 2 5" xfId="41194" xr:uid="{5E7C513A-0E84-4D5E-BD3C-390A57D625B5}"/>
    <cellStyle name="Normal 3 2 4 2 3 2 6" xfId="34728" xr:uid="{6A2A3B34-0FAE-49F8-B58D-D1D4C879B9B4}"/>
    <cellStyle name="Normal 3 2 4 2 3 3" xfId="39085" xr:uid="{7BCB7F22-A117-4904-9B18-4FF523FA18A0}"/>
    <cellStyle name="Normal 3 2 4 2 3 3 2" xfId="42136" xr:uid="{2AF048C8-FFA0-40FC-9CC3-E4A68A9E3F47}"/>
    <cellStyle name="Normal 3 2 4 2 3 4" xfId="36810" xr:uid="{44AD27E0-623E-49E5-B765-7A7116919397}"/>
    <cellStyle name="Normal 3 2 4 2 3 4 2" xfId="41629" xr:uid="{5F4E5A11-7F49-4756-A1FB-D5C48830CDBA}"/>
    <cellStyle name="Normal 3 2 4 2 3 5" xfId="40087" xr:uid="{A24018DB-55C3-42CF-9816-ABA4A4AB6E49}"/>
    <cellStyle name="Normal 3 2 4 2 3 5 2" xfId="42753" xr:uid="{686325BB-E102-4017-9B9D-16AD9086DFDD}"/>
    <cellStyle name="Normal 3 2 4 2 3 6" xfId="41121" xr:uid="{A0C24EFE-DD5F-4881-878E-AFDD4956DC77}"/>
    <cellStyle name="Normal 3 2 4 2 3 7" xfId="34629" xr:uid="{211C9425-B422-4F69-BF63-4F1A3C257AC5}"/>
    <cellStyle name="Normal 3 2 4 2 4" xfId="30293" xr:uid="{ED42230A-0E84-4953-A7FB-C0B026E25C9A}"/>
    <cellStyle name="Normal 3 2 4 2 4 2" xfId="39157" xr:uid="{7DFA61A5-0904-46B7-8073-73B64953F53A}"/>
    <cellStyle name="Normal 3 2 4 2 4 2 2" xfId="42206" xr:uid="{28BB4A69-0D06-49FC-8128-2C1126377EC3}"/>
    <cellStyle name="Normal 3 2 4 2 4 3" xfId="36885" xr:uid="{33EB2B8C-42DE-4710-A1D6-6983AAB3AF6B}"/>
    <cellStyle name="Normal 3 2 4 2 4 3 2" xfId="41701" xr:uid="{FBDE05DE-952A-4547-A455-E0F01705521A}"/>
    <cellStyle name="Normal 3 2 4 2 4 4" xfId="40163" xr:uid="{6AE0BAA9-5F40-4D92-B3A9-337EADFAB188}"/>
    <cellStyle name="Normal 3 2 4 2 4 4 2" xfId="42829" xr:uid="{F80BB8E2-5DC2-4A30-AC21-BD8B5456CEB2}"/>
    <cellStyle name="Normal 3 2 4 2 4 5" xfId="41193" xr:uid="{C782D002-631D-40A5-85DF-10F905AEF9AF}"/>
    <cellStyle name="Normal 3 2 4 2 4 6" xfId="34727" xr:uid="{BFCC8613-DA5C-47C1-ABEA-B52C952DC499}"/>
    <cellStyle name="Normal 3 2 4 2 5" xfId="39084" xr:uid="{FEDEBE88-0C85-451F-BBEF-A4B2B701D186}"/>
    <cellStyle name="Normal 3 2 4 2 5 2" xfId="42135" xr:uid="{236458EE-DFD2-4C24-9F9F-1D9BEE1A1B18}"/>
    <cellStyle name="Normal 3 2 4 2 6" xfId="36809" xr:uid="{7C185CC3-1997-4901-AC59-932A9E6C4010}"/>
    <cellStyle name="Normal 3 2 4 2 6 2" xfId="41628" xr:uid="{728346B9-D9ED-4FF3-B712-8D15D4907890}"/>
    <cellStyle name="Normal 3 2 4 2 7" xfId="40086" xr:uid="{4175C92C-0843-4BF4-A9E6-1EF86AF4AA3C}"/>
    <cellStyle name="Normal 3 2 4 2 7 2" xfId="42752" xr:uid="{66BB1DB3-A5FB-483A-976E-A25E91AC002E}"/>
    <cellStyle name="Normal 3 2 4 2 8" xfId="41120" xr:uid="{3FFA1FFB-7844-497D-862D-0055463957CE}"/>
    <cellStyle name="Normal 3 2 4 2 9" xfId="34628" xr:uid="{84D72586-B5C3-4EB3-A2ED-FDBE927092DF}"/>
    <cellStyle name="Normal 3 2 4 3" xfId="30131" xr:uid="{1CBFD790-0E02-41D6-8BCB-CB71B794E6CA}"/>
    <cellStyle name="Normal 3 2 4 3 2" xfId="30132" xr:uid="{AF5198AF-A89F-4F6A-9773-B3EC9A12A08B}"/>
    <cellStyle name="Normal 3 2 4 4" xfId="30133" xr:uid="{E7894E0F-47C5-4A8B-93F8-653EA1388CE7}"/>
    <cellStyle name="Normal 3 2 4 5" xfId="30292" xr:uid="{A6C11201-8CBE-418A-A3CD-51BF3F2F26C4}"/>
    <cellStyle name="Normal 3 2 4 5 2" xfId="39156" xr:uid="{E2BECA96-DBA5-45D8-A4E5-A24BA7E8735A}"/>
    <cellStyle name="Normal 3 2 4 5 2 2" xfId="42205" xr:uid="{AF049A21-84CB-4252-8CFD-CD30FDF9B88F}"/>
    <cellStyle name="Normal 3 2 4 5 3" xfId="36884" xr:uid="{4B7D34D2-9E3C-43C7-9661-61BE4D1F5FEC}"/>
    <cellStyle name="Normal 3 2 4 5 3 2" xfId="41700" xr:uid="{FEE13301-7526-40E4-BEFA-A3B0638D2A7B}"/>
    <cellStyle name="Normal 3 2 4 5 4" xfId="40162" xr:uid="{62A4EF81-43AE-4A61-B588-1CD1C20E3CEF}"/>
    <cellStyle name="Normal 3 2 4 5 4 2" xfId="42828" xr:uid="{50B40CD8-75E0-49E0-87DA-EA9BE263ECC2}"/>
    <cellStyle name="Normal 3 2 4 5 5" xfId="41192" xr:uid="{669B9807-C714-4157-9E3B-E3DB59D370DB}"/>
    <cellStyle name="Normal 3 2 4 5 6" xfId="34726" xr:uid="{3A32E809-5043-4727-A99E-07D8975BF84F}"/>
    <cellStyle name="Normal 3 2 4 6" xfId="39083" xr:uid="{12725B62-598F-4517-8533-1C8FB51C7F58}"/>
    <cellStyle name="Normal 3 2 4 6 2" xfId="42134" xr:uid="{25ABE1C9-3692-429E-AC24-B0049C9FDE51}"/>
    <cellStyle name="Normal 3 2 4 7" xfId="36808" xr:uid="{4D132329-88F3-4EA8-BD3A-A0EEE5D85212}"/>
    <cellStyle name="Normal 3 2 4 7 2" xfId="41627" xr:uid="{77BBE59C-18D1-42B1-8653-16F0A6B7AA38}"/>
    <cellStyle name="Normal 3 2 4 8" xfId="40085" xr:uid="{AAD5D225-3D55-4EB2-ACF6-46802FF24C7A}"/>
    <cellStyle name="Normal 3 2 4 8 2" xfId="42751" xr:uid="{C2185B9F-9D13-4DBD-A728-5546A8B6722C}"/>
    <cellStyle name="Normal 3 2 4 9" xfId="41119" xr:uid="{A5B27212-1BD1-40F1-8935-99C089136A4A}"/>
    <cellStyle name="Normal 3 2 5" xfId="4656" xr:uid="{775913A9-6566-4178-AB5A-AECCCBCEB388}"/>
    <cellStyle name="Normal 3 2 5 10" xfId="30134" xr:uid="{942030A7-8947-42D7-97EE-1D5AA6DAC5B6}"/>
    <cellStyle name="Normal 3 2 5 2" xfId="30135" xr:uid="{A8ACF943-480B-4BBB-9E0F-7CF942A59466}"/>
    <cellStyle name="Normal 3 2 5 3" xfId="30136" xr:uid="{F86D3BF4-06EB-4138-9840-D39917AC89D1}"/>
    <cellStyle name="Normal 3 2 5 3 2" xfId="30296" xr:uid="{7E1B3826-E9CA-4C7D-84B6-B62E2AB972F8}"/>
    <cellStyle name="Normal 3 2 5 3 2 2" xfId="39160" xr:uid="{4B617F5B-2112-49B6-AEA2-9D25386AFA0A}"/>
    <cellStyle name="Normal 3 2 5 3 2 2 2" xfId="42209" xr:uid="{761FCB1E-92F8-47B2-80EB-6CAA2B861010}"/>
    <cellStyle name="Normal 3 2 5 3 2 3" xfId="36888" xr:uid="{F2E7B0B5-8B35-4975-A8AB-31C1B94916E5}"/>
    <cellStyle name="Normal 3 2 5 3 2 3 2" xfId="41704" xr:uid="{DE590CFA-B8CC-437F-99FF-318C3391D261}"/>
    <cellStyle name="Normal 3 2 5 3 2 4" xfId="40166" xr:uid="{915B596B-D905-4FFA-8633-8DE1A0109BF7}"/>
    <cellStyle name="Normal 3 2 5 3 2 4 2" xfId="42832" xr:uid="{72D91261-9AA4-493E-A00A-3247718472AF}"/>
    <cellStyle name="Normal 3 2 5 3 2 5" xfId="41196" xr:uid="{22923083-B165-4847-96DB-63CBABC2D919}"/>
    <cellStyle name="Normal 3 2 5 3 2 6" xfId="34730" xr:uid="{902BF123-9935-4FE6-8934-F6D68EA3DB16}"/>
    <cellStyle name="Normal 3 2 5 3 3" xfId="39087" xr:uid="{445C62FF-1586-4FAB-BCDB-A08E0BC6CE18}"/>
    <cellStyle name="Normal 3 2 5 3 3 2" xfId="42138" xr:uid="{7E8C3750-82CF-464D-B78F-290FF993FF40}"/>
    <cellStyle name="Normal 3 2 5 3 4" xfId="36812" xr:uid="{BEBF6D56-5AD3-456F-9C04-B9E4BC031E2E}"/>
    <cellStyle name="Normal 3 2 5 3 4 2" xfId="41631" xr:uid="{32E83B3E-2461-45A6-B8EC-18CD33013BFA}"/>
    <cellStyle name="Normal 3 2 5 3 5" xfId="40089" xr:uid="{9C71C246-3C2B-4D51-898A-76B977485B4D}"/>
    <cellStyle name="Normal 3 2 5 3 5 2" xfId="42755" xr:uid="{D65000A5-06AA-4E7D-AEBF-9C217C32D173}"/>
    <cellStyle name="Normal 3 2 5 3 6" xfId="41123" xr:uid="{661A30E8-8E85-4C79-93F6-E51836E83C47}"/>
    <cellStyle name="Normal 3 2 5 3 7" xfId="34633" xr:uid="{B890DB76-143E-4CB9-9884-0F7D50FD013C}"/>
    <cellStyle name="Normal 3 2 5 4" xfId="30295" xr:uid="{B1A928A4-B4ED-4EE8-A7BE-A671A7F50275}"/>
    <cellStyle name="Normal 3 2 5 4 2" xfId="39159" xr:uid="{C64D4E74-92E6-467D-8184-77C9AFCFD4A2}"/>
    <cellStyle name="Normal 3 2 5 4 2 2" xfId="42208" xr:uid="{E60A50F1-A973-481E-809F-8A6A75CC27E7}"/>
    <cellStyle name="Normal 3 2 5 4 3" xfId="36887" xr:uid="{BE273926-52CF-4D0E-AE03-6B7671FEA386}"/>
    <cellStyle name="Normal 3 2 5 4 3 2" xfId="41703" xr:uid="{4CABC7CE-1B15-463E-A7D3-EB99D82384A9}"/>
    <cellStyle name="Normal 3 2 5 4 4" xfId="40165" xr:uid="{0DAC895B-88CE-44A3-9F4D-5D3E36E3A8B7}"/>
    <cellStyle name="Normal 3 2 5 4 4 2" xfId="42831" xr:uid="{F1151733-B69D-4D2B-B802-16341492C1A6}"/>
    <cellStyle name="Normal 3 2 5 4 5" xfId="41195" xr:uid="{91B9EBB9-7A3F-4105-8033-8149963784FF}"/>
    <cellStyle name="Normal 3 2 5 4 6" xfId="34729" xr:uid="{053EF918-62FA-4C52-9D35-31104E980A20}"/>
    <cellStyle name="Normal 3 2 5 5" xfId="39086" xr:uid="{4B145775-8D2B-4E70-840E-83B968D4579E}"/>
    <cellStyle name="Normal 3 2 5 5 2" xfId="42137" xr:uid="{66AD6B54-0B00-4E63-9766-B32AD4593717}"/>
    <cellStyle name="Normal 3 2 5 6" xfId="36811" xr:uid="{2BAF3AA5-EB1C-41AE-8CA1-2ED1E5CE889A}"/>
    <cellStyle name="Normal 3 2 5 6 2" xfId="41630" xr:uid="{1CE522E2-00E5-41A4-889D-74F208F18308}"/>
    <cellStyle name="Normal 3 2 5 7" xfId="40088" xr:uid="{61C21B16-15ED-4A81-82CC-0CB5B5329063}"/>
    <cellStyle name="Normal 3 2 5 7 2" xfId="42754" xr:uid="{D7E4626A-0F6C-4F30-8963-22895D04BFA8}"/>
    <cellStyle name="Normal 3 2 5 8" xfId="41122" xr:uid="{B17DE2C4-394E-40B6-94A0-ABADB3FE1D58}"/>
    <cellStyle name="Normal 3 2 5 9" xfId="34631" xr:uid="{CFE1FACE-14B1-46C0-9D51-1C52625365DF}"/>
    <cellStyle name="Normal 3 2 6" xfId="5855" xr:uid="{8A7B24D7-9B9F-458F-8674-3722351CB147}"/>
    <cellStyle name="Normal 3 2 6 2" xfId="30138" xr:uid="{B4103BCC-A8E9-4B71-AC73-ACE9F3D8D871}"/>
    <cellStyle name="Normal 3 2 6 3" xfId="30137" xr:uid="{E04080EF-AD8B-4E71-A4D6-6B98197FF18C}"/>
    <cellStyle name="Normal 3 2 7" xfId="4922" xr:uid="{C7988902-5F83-421B-B345-1B15325DDBC8}"/>
    <cellStyle name="Normal 3 2 7 2" xfId="39149" xr:uid="{69A67A17-7154-4589-9454-7CF84BD0F8FA}"/>
    <cellStyle name="Normal 3 2 7 2 2" xfId="42198" xr:uid="{0C486929-8935-4B5B-9DD4-035A18C1A035}"/>
    <cellStyle name="Normal 3 2 7 3" xfId="36877" xr:uid="{1939413E-E005-4530-92B7-B63F103E4C85}"/>
    <cellStyle name="Normal 3 2 7 3 2" xfId="41693" xr:uid="{94875E8C-0685-4772-B0DE-8B2D3196627D}"/>
    <cellStyle name="Normal 3 2 7 4" xfId="40155" xr:uid="{27B5C5A0-7145-4DAE-A40F-44418FF4931F}"/>
    <cellStyle name="Normal 3 2 7 4 2" xfId="42821" xr:uid="{69C8AD67-7DE9-42E7-8B75-7C953A1491C1}"/>
    <cellStyle name="Normal 3 2 7 5" xfId="41185" xr:uid="{3F174488-1977-4BEF-A810-D3ABF4527DEB}"/>
    <cellStyle name="Normal 3 2 7 6" xfId="34719" xr:uid="{C5C8E540-7826-48AD-A572-C8BE099BC4C4}"/>
    <cellStyle name="Normal 3 2 7 7" xfId="30285" xr:uid="{6A386E68-D246-41A9-8748-D14219E0BCF1}"/>
    <cellStyle name="Normal 3 2 8" xfId="462" xr:uid="{999E59FB-E0EF-43A7-A80D-D2605BCDDF54}"/>
    <cellStyle name="Normal 3 2 8 2" xfId="39076" xr:uid="{AF418D19-962F-47E1-B8E5-54F16C22BB9D}"/>
    <cellStyle name="Normal 3 2 8 2 2" xfId="42127" xr:uid="{1DB1795E-D2D1-4B3C-ADB3-8F6C6B37BB2C}"/>
    <cellStyle name="Normal 3 2 8 3" xfId="36801" xr:uid="{0A70B4AA-2692-4A18-AF7C-0AECEDCAC048}"/>
    <cellStyle name="Normal 3 2 8 3 2" xfId="41620" xr:uid="{3FA7A1D5-4F95-4F7D-B0DC-2E54D75240C6}"/>
    <cellStyle name="Normal 3 2 8 4" xfId="40078" xr:uid="{21C3DAF2-950D-40E1-99C5-71C3C2C25663}"/>
    <cellStyle name="Normal 3 2 8 4 2" xfId="42744" xr:uid="{0E102CB9-FBE8-4D6B-B9AF-4DED59D8F317}"/>
    <cellStyle name="Normal 3 2 8 5" xfId="41112" xr:uid="{4393DAD7-41FF-429C-8C0D-28FF1021BC70}"/>
    <cellStyle name="Normal 3 2 8 6" xfId="34618" xr:uid="{8D3EABF8-E07F-4727-9282-002DD2759B50}"/>
    <cellStyle name="Normal 3 2 8 7" xfId="30112" xr:uid="{C7A6B70E-1608-4535-93D8-8CDAA68971C3}"/>
    <cellStyle name="Normal 3 2 9" xfId="30459" xr:uid="{6D0AD8FB-1FD8-4E53-B36D-DCF12331AA86}"/>
    <cellStyle name="Normal 3 2 9 2" xfId="39256" xr:uid="{927CE9B6-58C8-40FB-BAD3-1E8F8F4D0EAF}"/>
    <cellStyle name="Normal 3 2 9 2 2" xfId="42290" xr:uid="{69065E40-E596-44F0-86AE-764EF3597916}"/>
    <cellStyle name="Normal 3 2 9 3" xfId="37060" xr:uid="{59C2C54B-91DA-4B17-A478-7375E0992AD7}"/>
    <cellStyle name="Normal 3 2 9 3 2" xfId="41784" xr:uid="{E9E93FCD-85C8-4546-A5E2-5D76B0713CE7}"/>
    <cellStyle name="Normal 3 2 9 4" xfId="40266" xr:uid="{9739FDC8-DC0D-446F-B8D7-ADD0BB23DD39}"/>
    <cellStyle name="Normal 3 2 9 4 2" xfId="42932" xr:uid="{9B6F823F-73EA-4777-AFCB-9C7669B2639B}"/>
    <cellStyle name="Normal 3 2 9 5" xfId="41278" xr:uid="{BDF508CA-3F2A-4B2F-9F61-EE3B19F60339}"/>
    <cellStyle name="Normal 3 2 9 6" xfId="34811" xr:uid="{C66939E7-07E6-4306-BF3A-799D2CE414CC}"/>
    <cellStyle name="Normal 3 2_BCP-Ex" xfId="30139" xr:uid="{91DA7F84-7F84-429D-B185-00BDC8BCB731}"/>
    <cellStyle name="Normal 3 3" xfId="75" xr:uid="{5618A670-29D5-4699-AC5D-F77D56B43A1E}"/>
    <cellStyle name="Normal 3 3 10" xfId="33694" xr:uid="{C669E024-81E7-4526-AB88-49426FCB5F19}"/>
    <cellStyle name="Normal 3 3 11" xfId="16786" xr:uid="{D1107DEA-B547-4FD0-A6F5-8B63EA11E971}"/>
    <cellStyle name="Normal 3 3 12" xfId="1734" xr:uid="{45CF4E56-07E0-463A-A369-8E6857D628E8}"/>
    <cellStyle name="Normal 3 3 2" xfId="3476" xr:uid="{C6E330E7-481B-4A95-BF2D-EE1D9476CACC}"/>
    <cellStyle name="Normal 3 3 2 2" xfId="7985" xr:uid="{954464E8-DB7C-40CA-9FFA-D4185A2DC942}"/>
    <cellStyle name="Normal 3 3 2 2 2" xfId="30142" xr:uid="{B3545139-DE46-4E74-8E43-8F02BF3DBC0A}"/>
    <cellStyle name="Normal 3 3 2 3" xfId="30141" xr:uid="{F66CB89A-FDDC-4D0E-928D-3A5742745294}"/>
    <cellStyle name="Normal 3 3 3" xfId="3857" xr:uid="{72E52AF1-23C0-4157-9FBF-7F85C61D7CCA}"/>
    <cellStyle name="Normal 3 3 3 2" xfId="30144" xr:uid="{06C0349C-5752-4014-84E3-2C03401B2CAB}"/>
    <cellStyle name="Normal 3 3 3 3" xfId="30143" xr:uid="{8C12EA0C-6CFB-4220-99CA-F65D486AAE4A}"/>
    <cellStyle name="Normal 3 3 4" xfId="4657" xr:uid="{477703CD-5822-4632-9B14-40BE7CAD0E90}"/>
    <cellStyle name="Normal 3 3 4 2" xfId="30140" xr:uid="{32960A5B-F0DB-4EEF-B45B-CC38B45D9D3F}"/>
    <cellStyle name="Normal 3 3 5" xfId="6056" xr:uid="{7E9D9CE0-8A19-4084-BFFE-2C6ADE98C0E4}"/>
    <cellStyle name="Normal 3 3 5 2" xfId="39257" xr:uid="{F1457222-2993-4C04-A8DC-EAC4ED26947D}"/>
    <cellStyle name="Normal 3 3 5 2 2" xfId="42291" xr:uid="{D3440139-984B-411F-B852-87195C9ADD66}"/>
    <cellStyle name="Normal 3 3 5 3" xfId="37061" xr:uid="{C08AD1E9-BAF3-4E17-A11E-142233548444}"/>
    <cellStyle name="Normal 3 3 5 3 2" xfId="41785" xr:uid="{4C6FB60B-23F2-4ECA-956D-38EA4ED2CD1D}"/>
    <cellStyle name="Normal 3 3 5 4" xfId="40267" xr:uid="{2EFF1FB0-A06E-499E-B969-00C20EB10619}"/>
    <cellStyle name="Normal 3 3 5 4 2" xfId="42933" xr:uid="{D1150BFE-F605-4519-9C11-83F413F0E682}"/>
    <cellStyle name="Normal 3 3 5 5" xfId="41279" xr:uid="{5A9077BE-E5DF-40F6-B345-EC9E36186EDC}"/>
    <cellStyle name="Normal 3 3 5 6" xfId="34812" xr:uid="{2494F2DE-37DC-44DF-BADB-E214030781A8}"/>
    <cellStyle name="Normal 3 3 5 7" xfId="30460" xr:uid="{F929409A-0769-4D66-B25B-7CA83DBFE62A}"/>
    <cellStyle name="Normal 3 3 6" xfId="4923" xr:uid="{F0C01D63-4FAA-4124-A31B-9D441DB0070E}"/>
    <cellStyle name="Normal 3 3 6 2" xfId="42057" xr:uid="{DFB81755-B869-44BE-90E4-94009B2A9FB8}"/>
    <cellStyle name="Normal 3 3 6 3" xfId="38886" xr:uid="{7BA8AFB5-6B6A-4445-9E8F-E5AD19F237CF}"/>
    <cellStyle name="Normal 3 3 7" xfId="7484" xr:uid="{96970FB0-F6A3-462F-9806-D3DE056737A7}"/>
    <cellStyle name="Normal 3 3 7 2" xfId="41554" xr:uid="{CCA62979-CBA6-4A7C-AEC8-0186E25F0A53}"/>
    <cellStyle name="Normal 3 3 7 3" xfId="36002" xr:uid="{8B784C47-786F-45CA-915B-0FC2F89E32EC}"/>
    <cellStyle name="Normal 3 3 8" xfId="39902" xr:uid="{A9845FC6-8995-416F-A81D-B8A55A6E4D83}"/>
    <cellStyle name="Normal 3 3 8 2" xfId="42569" xr:uid="{A0174DA6-4456-41B7-9B86-FB0D11AEB3A5}"/>
    <cellStyle name="Normal 3 3 9" xfId="40803" xr:uid="{07E9A5A2-480D-4E5A-8601-BDD66CCD37E2}"/>
    <cellStyle name="Normal 3 3_BCP-Ex" xfId="30145" xr:uid="{7CB013EE-8C23-408F-A44C-1115E1A65C2A}"/>
    <cellStyle name="Normal 3 4" xfId="1735" xr:uid="{21274B4C-5333-42B7-8850-94B17D447389}"/>
    <cellStyle name="Normal 3 4 10" xfId="39903" xr:uid="{66AE4DC9-43E5-49FF-B1B0-F99B4B00E8D2}"/>
    <cellStyle name="Normal 3 4 10 2" xfId="42570" xr:uid="{F7B2DB9A-41C3-4107-8755-C5E33EB9258F}"/>
    <cellStyle name="Normal 3 4 11" xfId="40804" xr:uid="{6EF9E2F3-1F98-4DB0-BD18-3416B72F7B57}"/>
    <cellStyle name="Normal 3 4 12" xfId="33695" xr:uid="{AA2CC967-C973-41EF-AE4E-C2A44A60BA7C}"/>
    <cellStyle name="Normal 3 4 13" xfId="16787" xr:uid="{DDA7228B-DB2E-4CC6-A15B-38E7A4FBFD9B}"/>
    <cellStyle name="Normal 3 4 2" xfId="30147" xr:uid="{0606DE36-26E8-4CCA-A0E0-B5A0ADC76B44}"/>
    <cellStyle name="Normal 3 4 2 2" xfId="30148" xr:uid="{E0406226-D150-4508-BCAD-285445885D1C}"/>
    <cellStyle name="Normal 3 4 2 3" xfId="30149" xr:uid="{3AC30F97-E13D-43DE-BA86-CB9B459DC117}"/>
    <cellStyle name="Normal 3 4 2 3 2" xfId="30299" xr:uid="{204A890E-F4A5-40A7-BB2B-E261600A101F}"/>
    <cellStyle name="Normal 3 4 2 3 2 2" xfId="39163" xr:uid="{DDE758D3-0055-411A-9FE4-88B1E740B64E}"/>
    <cellStyle name="Normal 3 4 2 3 2 2 2" xfId="42212" xr:uid="{8D0E7B7A-8FA3-4656-B701-3A001E67C78E}"/>
    <cellStyle name="Normal 3 4 2 3 2 3" xfId="36891" xr:uid="{51649AE5-1F1F-4B4A-A1B5-CA19F59F0774}"/>
    <cellStyle name="Normal 3 4 2 3 2 3 2" xfId="41707" xr:uid="{1A682DA8-AB19-4E1A-AEEE-4C15B1AC0357}"/>
    <cellStyle name="Normal 3 4 2 3 2 4" xfId="40169" xr:uid="{F05FD152-7C55-4000-9EBB-2D6A93109E21}"/>
    <cellStyle name="Normal 3 4 2 3 2 4 2" xfId="42835" xr:uid="{7F33F747-FD38-4980-A84E-16D2F9FA47D6}"/>
    <cellStyle name="Normal 3 4 2 3 2 5" xfId="41199" xr:uid="{E641E4F2-CCDC-40C9-8A0B-F4C405C3C3AF}"/>
    <cellStyle name="Normal 3 4 2 3 2 6" xfId="34733" xr:uid="{ABC41824-7CCC-4266-AC0C-5A21386ECD9D}"/>
    <cellStyle name="Normal 3 4 2 3 3" xfId="39090" xr:uid="{C17993C2-A46E-44CF-8C04-43E233CD7778}"/>
    <cellStyle name="Normal 3 4 2 3 3 2" xfId="42141" xr:uid="{1B43B50D-4D5A-4465-BF82-21E6A96951BE}"/>
    <cellStyle name="Normal 3 4 2 3 4" xfId="36815" xr:uid="{601A2676-7654-422B-ADD2-565F9BF7FA89}"/>
    <cellStyle name="Normal 3 4 2 3 4 2" xfId="41634" xr:uid="{89E89FBC-6129-4E32-BD74-0519CD460EA3}"/>
    <cellStyle name="Normal 3 4 2 3 5" xfId="40092" xr:uid="{2E5ECC1F-453B-4FBD-9E15-609F493D6514}"/>
    <cellStyle name="Normal 3 4 2 3 5 2" xfId="42758" xr:uid="{5BD777D8-F3DA-4A96-A730-22BFD10D031E}"/>
    <cellStyle name="Normal 3 4 2 3 6" xfId="41126" xr:uid="{1CDC9DF4-2BED-4EB2-81F2-E72742B7B243}"/>
    <cellStyle name="Normal 3 4 2 3 7" xfId="34644" xr:uid="{CBEE3489-B98E-4FA1-975A-6856FDECA304}"/>
    <cellStyle name="Normal 3 4 2 4" xfId="30298" xr:uid="{F5EF0161-1743-47F5-AE9B-FF542399F827}"/>
    <cellStyle name="Normal 3 4 2 4 2" xfId="39162" xr:uid="{61C66060-2224-442E-B1A4-0C5E74053EB2}"/>
    <cellStyle name="Normal 3 4 2 4 2 2" xfId="42211" xr:uid="{326D9B39-1F50-4550-9EB6-7E78EE28C52E}"/>
    <cellStyle name="Normal 3 4 2 4 3" xfId="36890" xr:uid="{D0D1CEF3-3A25-4F2A-879A-30D9FDC775BF}"/>
    <cellStyle name="Normal 3 4 2 4 3 2" xfId="41706" xr:uid="{0C7B404C-805B-418B-BB8E-86CB21055D78}"/>
    <cellStyle name="Normal 3 4 2 4 4" xfId="40168" xr:uid="{5E4E6B75-0D73-4692-92B1-0774D2272BC7}"/>
    <cellStyle name="Normal 3 4 2 4 4 2" xfId="42834" xr:uid="{9583A451-E3FA-4D28-99FB-8D37F72A808E}"/>
    <cellStyle name="Normal 3 4 2 4 5" xfId="41198" xr:uid="{6B1F4849-470F-415E-828A-80D18EAA944C}"/>
    <cellStyle name="Normal 3 4 2 4 6" xfId="34732" xr:uid="{2DB0F29C-8FF8-487C-B3C3-DC924A841F07}"/>
    <cellStyle name="Normal 3 4 2 5" xfId="39089" xr:uid="{6992DE4C-8CF1-41ED-8054-51216A29E99F}"/>
    <cellStyle name="Normal 3 4 2 5 2" xfId="42140" xr:uid="{19F50FAD-A293-41EB-AE62-2B3FCB5E7B72}"/>
    <cellStyle name="Normal 3 4 2 6" xfId="36814" xr:uid="{E61D7C87-1D34-4349-A2E8-AB5912567196}"/>
    <cellStyle name="Normal 3 4 2 6 2" xfId="41633" xr:uid="{28ACEB25-E244-4244-924D-7A76DDEBC3C4}"/>
    <cellStyle name="Normal 3 4 2 7" xfId="40091" xr:uid="{066AF1E8-ACBA-4908-8F51-0807D2AF5969}"/>
    <cellStyle name="Normal 3 4 2 7 2" xfId="42757" xr:uid="{97B8FB66-D06A-4280-860C-F631DEC4FDA0}"/>
    <cellStyle name="Normal 3 4 2 8" xfId="41125" xr:uid="{75658321-29FF-488B-8CB7-0ABB646D26AC}"/>
    <cellStyle name="Normal 3 4 2 9" xfId="34642" xr:uid="{7CD56560-49F2-4F52-AD22-61D2AC638042}"/>
    <cellStyle name="Normal 3 4 3" xfId="30150" xr:uid="{D6D3568B-1C82-43B0-B4BB-DEA93DFBDA33}"/>
    <cellStyle name="Normal 3 4 3 2" xfId="30151" xr:uid="{E8B283FE-EE49-4A7E-9924-9FB4731A998E}"/>
    <cellStyle name="Normal 3 4 4" xfId="30152" xr:uid="{06F77A3D-A626-456E-B816-7BF99F8EC7B7}"/>
    <cellStyle name="Normal 3 4 5" xfId="30297" xr:uid="{239F97E2-2B4A-4302-8C7B-2C642E7B219E}"/>
    <cellStyle name="Normal 3 4 5 2" xfId="39161" xr:uid="{C2D0D250-2329-44EF-88DE-9D499BC09388}"/>
    <cellStyle name="Normal 3 4 5 2 2" xfId="42210" xr:uid="{31BBC3CA-489E-44F6-9AAA-5A1E9DF8A4DC}"/>
    <cellStyle name="Normal 3 4 5 3" xfId="36889" xr:uid="{3B880674-BA75-43CB-9B5F-120518EF98D5}"/>
    <cellStyle name="Normal 3 4 5 3 2" xfId="41705" xr:uid="{DF429DFE-D489-4FAA-B6E0-868D6F5A980C}"/>
    <cellStyle name="Normal 3 4 5 4" xfId="40167" xr:uid="{EC8AE841-228D-497A-8694-8E7EAADEF17C}"/>
    <cellStyle name="Normal 3 4 5 4 2" xfId="42833" xr:uid="{6FACF02A-F918-4CF5-9853-A7218BFA8311}"/>
    <cellStyle name="Normal 3 4 5 5" xfId="41197" xr:uid="{7376711D-937E-4D9B-A99C-62356EE490C7}"/>
    <cellStyle name="Normal 3 4 5 6" xfId="34731" xr:uid="{14229674-CC9C-4C1F-ADF9-183435DBCE56}"/>
    <cellStyle name="Normal 3 4 6" xfId="30146" xr:uid="{A5D53EB8-9850-4293-9EDE-1A88F8355516}"/>
    <cellStyle name="Normal 3 4 6 2" xfId="39088" xr:uid="{972B0BAC-7A7F-490B-884E-24C3122E55EB}"/>
    <cellStyle name="Normal 3 4 6 2 2" xfId="42139" xr:uid="{87B2AC75-8944-4A58-B866-8936C9B7C622}"/>
    <cellStyle name="Normal 3 4 6 3" xfId="36813" xr:uid="{16DE9EF7-8367-4E17-A3FF-EBAFD7B1CAE3}"/>
    <cellStyle name="Normal 3 4 6 3 2" xfId="41632" xr:uid="{D0E68CCD-2D37-4936-B268-42F2E4DF53BD}"/>
    <cellStyle name="Normal 3 4 6 4" xfId="40090" xr:uid="{8C6F3929-5EA3-4E5C-83E1-A84456FAFBD1}"/>
    <cellStyle name="Normal 3 4 6 4 2" xfId="42756" xr:uid="{04003115-6CEE-4B0F-96B5-30641EEBB024}"/>
    <cellStyle name="Normal 3 4 6 5" xfId="41124" xr:uid="{816DEAEA-A45D-4BA2-BF7D-7656FB465FEE}"/>
    <cellStyle name="Normal 3 4 6 6" xfId="34641" xr:uid="{00CC277B-C6DF-49BC-9BE7-388ADCD866BA}"/>
    <cellStyle name="Normal 3 4 7" xfId="30461" xr:uid="{D5ECFCC8-6F38-464D-AEB8-813AF6A5B4CE}"/>
    <cellStyle name="Normal 3 4 7 2" xfId="39258" xr:uid="{05B6F82F-2A4C-4ADC-9951-8E658DE01BF7}"/>
    <cellStyle name="Normal 3 4 7 2 2" xfId="42292" xr:uid="{93175F4B-FB56-4D8B-9DE5-2180FD538C0E}"/>
    <cellStyle name="Normal 3 4 7 3" xfId="37062" xr:uid="{B9CD2EEB-DCD6-4554-BFD0-630C2FEF4D41}"/>
    <cellStyle name="Normal 3 4 7 3 2" xfId="41786" xr:uid="{93F6489F-4534-4702-A271-B942287057AD}"/>
    <cellStyle name="Normal 3 4 7 4" xfId="40268" xr:uid="{F759D7C7-D94E-4E11-8A84-37113AA13BF4}"/>
    <cellStyle name="Normal 3 4 7 4 2" xfId="42934" xr:uid="{C69AC79E-16C0-4E09-81F4-E5B054B7666C}"/>
    <cellStyle name="Normal 3 4 7 5" xfId="41280" xr:uid="{5A47F155-F88E-4A24-9775-E75C2D0B5487}"/>
    <cellStyle name="Normal 3 4 7 6" xfId="34813" xr:uid="{EFC1FC9E-D70F-44C8-B2DD-9850DED90737}"/>
    <cellStyle name="Normal 3 4 8" xfId="38887" xr:uid="{9E1FBED9-AA71-4808-85D0-455CA8BB828B}"/>
    <cellStyle name="Normal 3 4 8 2" xfId="42058" xr:uid="{80D1807C-7E8B-4D2A-BB80-78EAFCB0921A}"/>
    <cellStyle name="Normal 3 4 9" xfId="36003" xr:uid="{142566FB-DC39-4E16-8DE9-C49A157BE4B1}"/>
    <cellStyle name="Normal 3 4 9 2" xfId="41555" xr:uid="{36E38BFC-C321-4E06-BBCF-93FC3F805940}"/>
    <cellStyle name="Normal 3 5" xfId="1736" xr:uid="{F1F43A7A-D43F-42D7-869A-C56316F8BE96}"/>
    <cellStyle name="Normal 3 5 2" xfId="30154" xr:uid="{4FA7D90A-9C97-4FF8-8D12-AD617D6F8CF1}"/>
    <cellStyle name="Normal 3 5 2 2" xfId="30155" xr:uid="{CE8F4D98-EBD5-4B36-A95B-13FEE2D9A811}"/>
    <cellStyle name="Normal 3 5 2 3" xfId="30156" xr:uid="{954131F8-DA0C-471A-9AB3-A1DB2D1F0DC3}"/>
    <cellStyle name="Normal 3 5 2 3 2" xfId="30302" xr:uid="{AF74881A-3BF8-4BCE-8C37-8F094BD19065}"/>
    <cellStyle name="Normal 3 5 2 3 2 2" xfId="39166" xr:uid="{BC53FD2F-2873-485A-AEC9-8CF83596D56B}"/>
    <cellStyle name="Normal 3 5 2 3 2 2 2" xfId="42215" xr:uid="{F8F53185-E674-4402-B86C-1EFED62F8F9D}"/>
    <cellStyle name="Normal 3 5 2 3 2 3" xfId="36894" xr:uid="{F71598DF-0B3B-4E82-B8B9-B3349470FBA1}"/>
    <cellStyle name="Normal 3 5 2 3 2 3 2" xfId="41710" xr:uid="{2F7D27A3-2DD9-4ECA-B65D-B64F98637E97}"/>
    <cellStyle name="Normal 3 5 2 3 2 4" xfId="40172" xr:uid="{191B39A4-3C8D-465C-8D83-217A9F96F579}"/>
    <cellStyle name="Normal 3 5 2 3 2 4 2" xfId="42838" xr:uid="{39A8FD35-38A9-45B8-9BB5-FA701906360B}"/>
    <cellStyle name="Normal 3 5 2 3 2 5" xfId="41202" xr:uid="{D1180CCA-450B-4E00-BADF-E894AA11A476}"/>
    <cellStyle name="Normal 3 5 2 3 2 6" xfId="34736" xr:uid="{91B06C89-26E0-4164-936E-9EDF22CB56FA}"/>
    <cellStyle name="Normal 3 5 2 3 3" xfId="39093" xr:uid="{DAC5A77E-1A75-4829-9AFD-84D8985E9C1B}"/>
    <cellStyle name="Normal 3 5 2 3 3 2" xfId="42144" xr:uid="{D82F8C9A-F91B-4BFC-9DA8-94C7CA013BE4}"/>
    <cellStyle name="Normal 3 5 2 3 4" xfId="36818" xr:uid="{360E0FFC-2A7D-4F75-BB41-27F7A12E32B5}"/>
    <cellStyle name="Normal 3 5 2 3 4 2" xfId="41637" xr:uid="{6A795DAB-54AC-4786-B4F1-93EC5B841C95}"/>
    <cellStyle name="Normal 3 5 2 3 5" xfId="40095" xr:uid="{F799477A-DF50-4057-BEAE-3D49176AA793}"/>
    <cellStyle name="Normal 3 5 2 3 5 2" xfId="42761" xr:uid="{2BFB5A60-F04C-442C-BF30-EA74786D447C}"/>
    <cellStyle name="Normal 3 5 2 3 6" xfId="41129" xr:uid="{0C5D34D1-FBCE-48A5-B2BE-B7C87FC7EFF8}"/>
    <cellStyle name="Normal 3 5 2 3 7" xfId="34648" xr:uid="{0E38E25F-EA71-4470-9257-D174B117A3C7}"/>
    <cellStyle name="Normal 3 5 2 4" xfId="30301" xr:uid="{7CCFB4EE-9958-4392-9378-F5A1D7B15FD9}"/>
    <cellStyle name="Normal 3 5 2 4 2" xfId="39165" xr:uid="{86FBC359-0582-46C9-91E0-502D0DE404C5}"/>
    <cellStyle name="Normal 3 5 2 4 2 2" xfId="42214" xr:uid="{2BE2213F-43DA-4303-8B44-DFE1C7070C0A}"/>
    <cellStyle name="Normal 3 5 2 4 3" xfId="36893" xr:uid="{5928E89A-0C05-4093-B638-BCCF09095738}"/>
    <cellStyle name="Normal 3 5 2 4 3 2" xfId="41709" xr:uid="{717E767B-35E8-41B9-BD4A-61743C9E4390}"/>
    <cellStyle name="Normal 3 5 2 4 4" xfId="40171" xr:uid="{8D8EE3BB-8973-4D57-BE5A-FAF570BCD9C3}"/>
    <cellStyle name="Normal 3 5 2 4 4 2" xfId="42837" xr:uid="{C7FE25DD-17F1-476F-A7EA-74B1F94B0645}"/>
    <cellStyle name="Normal 3 5 2 4 5" xfId="41201" xr:uid="{56497764-95EF-4833-A89B-2BA60225F9B2}"/>
    <cellStyle name="Normal 3 5 2 4 6" xfId="34735" xr:uid="{A689FF41-0607-4CE4-963D-A2951CF7C0AD}"/>
    <cellStyle name="Normal 3 5 2 5" xfId="39092" xr:uid="{D61656B8-23A1-478D-A4B2-EDF3B8BFCB58}"/>
    <cellStyle name="Normal 3 5 2 5 2" xfId="42143" xr:uid="{1A58684F-26AE-42A7-8351-A089C3CD1D7C}"/>
    <cellStyle name="Normal 3 5 2 6" xfId="36817" xr:uid="{CD8E95AF-CD46-4CC6-9957-61FEFAF14FDC}"/>
    <cellStyle name="Normal 3 5 2 6 2" xfId="41636" xr:uid="{263EFC84-F02A-48E9-85DD-05FD273598FA}"/>
    <cellStyle name="Normal 3 5 2 7" xfId="40094" xr:uid="{D61F42B8-727A-4375-9D37-4DA5830437C4}"/>
    <cellStyle name="Normal 3 5 2 7 2" xfId="42760" xr:uid="{C4D149F1-5687-4F8D-B10A-13B89A85701A}"/>
    <cellStyle name="Normal 3 5 2 8" xfId="41128" xr:uid="{71E88451-D329-4748-AAEF-3F6C46C16096}"/>
    <cellStyle name="Normal 3 5 2 9" xfId="34647" xr:uid="{E301C287-C6C2-4D7F-8B46-CA2CF6CD8AC3}"/>
    <cellStyle name="Normal 3 5 3" xfId="30157" xr:uid="{1983A461-B896-44F2-842C-A80F810C66B8}"/>
    <cellStyle name="Normal 3 5 3 2" xfId="30158" xr:uid="{0675F182-3C45-4B2F-80E2-C8AB1258A6F5}"/>
    <cellStyle name="Normal 3 5 4" xfId="30159" xr:uid="{FB710D73-0778-4531-A055-ADAAE1A2588F}"/>
    <cellStyle name="Normal 3 5 5" xfId="30300" xr:uid="{128E6947-78B4-4148-B233-AAAEA8C64EBB}"/>
    <cellStyle name="Normal 3 5 5 2" xfId="39164" xr:uid="{0105A439-C9FF-4155-AC81-AEB66EFB57AE}"/>
    <cellStyle name="Normal 3 5 5 2 2" xfId="42213" xr:uid="{F49709AE-3DA4-4142-848D-B25DD689F795}"/>
    <cellStyle name="Normal 3 5 5 3" xfId="36892" xr:uid="{5F97B187-0FFE-4993-A402-83F5C910E210}"/>
    <cellStyle name="Normal 3 5 5 3 2" xfId="41708" xr:uid="{2FC9D23F-6360-4EB1-800D-21221FAF0AE0}"/>
    <cellStyle name="Normal 3 5 5 4" xfId="40170" xr:uid="{31392E78-4C7E-4FC0-8EA5-328C12BAA9C0}"/>
    <cellStyle name="Normal 3 5 5 4 2" xfId="42836" xr:uid="{30CD1400-E3D5-460D-A655-B38B5E31ECD3}"/>
    <cellStyle name="Normal 3 5 5 5" xfId="41200" xr:uid="{A2A5E1BD-2B41-4712-93A1-77F9DC2BBB39}"/>
    <cellStyle name="Normal 3 5 5 6" xfId="34734" xr:uid="{61ACF280-8D5F-421A-9E83-29C299548319}"/>
    <cellStyle name="Normal 3 5 6" xfId="30153" xr:uid="{468FD8C6-27EC-49CD-9009-FAD68F5B5C03}"/>
    <cellStyle name="Normal 3 5 6 2" xfId="39091" xr:uid="{4D438FEF-95F6-4A6A-944F-7833E84836E0}"/>
    <cellStyle name="Normal 3 5 6 2 2" xfId="42142" xr:uid="{E5AC3B24-7F7C-4A69-9973-2D6D773213E5}"/>
    <cellStyle name="Normal 3 5 6 3" xfId="36816" xr:uid="{B9C36F15-223C-42E3-8C6B-76D9ECC37E01}"/>
    <cellStyle name="Normal 3 5 6 3 2" xfId="41635" xr:uid="{4A5E8201-EC54-40D4-8955-AAFF2A4EE4BF}"/>
    <cellStyle name="Normal 3 5 6 4" xfId="40093" xr:uid="{4DEB511B-9759-4A4A-B3D9-76EC65567789}"/>
    <cellStyle name="Normal 3 5 6 4 2" xfId="42759" xr:uid="{B5718022-C9CB-4A2C-B701-2ECD68471179}"/>
    <cellStyle name="Normal 3 5 6 5" xfId="41127" xr:uid="{5517A98C-5FE2-44E5-A14E-5924772FFF9D}"/>
    <cellStyle name="Normal 3 5 6 6" xfId="34646" xr:uid="{072A425B-FEDE-491D-A864-A37BEA0EDE1C}"/>
    <cellStyle name="Normal 3 5 7" xfId="17007" xr:uid="{60225A75-568A-4F90-91CA-3FFF1ABF87F8}"/>
    <cellStyle name="Normal 3 6" xfId="1737" xr:uid="{BC3CCB00-AFBE-4972-961C-B9EDA3362ECC}"/>
    <cellStyle name="Normal 3 6 2" xfId="30161" xr:uid="{88C6DDB6-D64C-4B92-B5C7-94A3BA69318C}"/>
    <cellStyle name="Normal 3 6 2 2" xfId="30162" xr:uid="{B586CDCE-86AF-4B4F-A0AE-9ED762716650}"/>
    <cellStyle name="Normal 3 6 2 3" xfId="30163" xr:uid="{1AE54EC3-CF0E-4410-87E6-B8409A3A3076}"/>
    <cellStyle name="Normal 3 6 2 3 2" xfId="30305" xr:uid="{50146AE0-4EEE-4F06-837C-A6A44CDF0115}"/>
    <cellStyle name="Normal 3 6 2 3 2 2" xfId="39169" xr:uid="{253965E1-72E2-4D97-9686-C969DDFF1CCC}"/>
    <cellStyle name="Normal 3 6 2 3 2 2 2" xfId="42218" xr:uid="{244F135B-2353-463F-8429-7B131E9A27E8}"/>
    <cellStyle name="Normal 3 6 2 3 2 3" xfId="36897" xr:uid="{2096480C-33CA-49A2-AC73-911A87C781D9}"/>
    <cellStyle name="Normal 3 6 2 3 2 3 2" xfId="41713" xr:uid="{3A499A3F-5647-4C26-81DF-B0FDE0A2D268}"/>
    <cellStyle name="Normal 3 6 2 3 2 4" xfId="40175" xr:uid="{258C48E7-6B47-4803-BE56-3CEF5314C18D}"/>
    <cellStyle name="Normal 3 6 2 3 2 4 2" xfId="42841" xr:uid="{7C49FD28-17BA-480E-AAFF-9356AA4E5BDC}"/>
    <cellStyle name="Normal 3 6 2 3 2 5" xfId="41205" xr:uid="{26556E49-680F-4BEB-8057-561F5D896866}"/>
    <cellStyle name="Normal 3 6 2 3 2 6" xfId="34739" xr:uid="{BA5D1192-4307-4356-927C-625F1D61B334}"/>
    <cellStyle name="Normal 3 6 2 3 3" xfId="39096" xr:uid="{77E51CDF-5A51-4EE4-B387-557CF4A90B92}"/>
    <cellStyle name="Normal 3 6 2 3 3 2" xfId="42147" xr:uid="{4DF7F77C-A8CF-4127-A79B-1201AB3DF5FE}"/>
    <cellStyle name="Normal 3 6 2 3 4" xfId="36821" xr:uid="{560742ED-8D8C-4191-8EE3-D4925EB2A4EA}"/>
    <cellStyle name="Normal 3 6 2 3 4 2" xfId="41640" xr:uid="{168A0ECB-E6BD-4CDE-BDFC-BF66617563CA}"/>
    <cellStyle name="Normal 3 6 2 3 5" xfId="40098" xr:uid="{A462439B-D070-43A0-9D88-C5443E7A4527}"/>
    <cellStyle name="Normal 3 6 2 3 5 2" xfId="42764" xr:uid="{2218319D-650A-47C3-84E7-529CD81A3B31}"/>
    <cellStyle name="Normal 3 6 2 3 6" xfId="41132" xr:uid="{3D6F6F13-F20B-4834-8E10-7FA754EC420D}"/>
    <cellStyle name="Normal 3 6 2 3 7" xfId="34652" xr:uid="{CC7B6BD5-7F8D-473A-888E-8319402FD75A}"/>
    <cellStyle name="Normal 3 6 2 4" xfId="30304" xr:uid="{FA3E8014-19A0-4E41-A8D7-792855695882}"/>
    <cellStyle name="Normal 3 6 2 4 2" xfId="39168" xr:uid="{329E24CF-CA18-4FD3-9E3C-C7F2E1E03529}"/>
    <cellStyle name="Normal 3 6 2 4 2 2" xfId="42217" xr:uid="{70BAAA77-6DD8-44AE-943D-D174CA0BC0F1}"/>
    <cellStyle name="Normal 3 6 2 4 3" xfId="36896" xr:uid="{6C3D2C39-89E7-44C5-A788-24FA80807951}"/>
    <cellStyle name="Normal 3 6 2 4 3 2" xfId="41712" xr:uid="{9540C6F3-DE20-44CA-B131-964C929FB27D}"/>
    <cellStyle name="Normal 3 6 2 4 4" xfId="40174" xr:uid="{7E327B08-2C4F-4141-AEF0-47BF41F73973}"/>
    <cellStyle name="Normal 3 6 2 4 4 2" xfId="42840" xr:uid="{3CC20015-0D33-4BDD-90DC-A676D5221B4D}"/>
    <cellStyle name="Normal 3 6 2 4 5" xfId="41204" xr:uid="{B427DAE2-6A3C-487A-9EC5-395DF135F2F9}"/>
    <cellStyle name="Normal 3 6 2 4 6" xfId="34738" xr:uid="{B3A46522-1B28-4224-B4CA-10EFF3944CC1}"/>
    <cellStyle name="Normal 3 6 2 5" xfId="39095" xr:uid="{E0F2911D-33AB-45A6-84CB-43A385862906}"/>
    <cellStyle name="Normal 3 6 2 5 2" xfId="42146" xr:uid="{AE1BC28E-E237-45F6-A6C9-D2DEABC46601}"/>
    <cellStyle name="Normal 3 6 2 6" xfId="36820" xr:uid="{1A568819-A10E-4DEA-8DAE-6A387A7D77A5}"/>
    <cellStyle name="Normal 3 6 2 6 2" xfId="41639" xr:uid="{B7F989E1-861C-488F-BDDC-B8DBF743A11A}"/>
    <cellStyle name="Normal 3 6 2 7" xfId="40097" xr:uid="{1DFC3DC1-9E96-434E-9FFE-EA3226BB2499}"/>
    <cellStyle name="Normal 3 6 2 7 2" xfId="42763" xr:uid="{A82B8E27-E133-49A9-BDD5-F5061F0BDD56}"/>
    <cellStyle name="Normal 3 6 2 8" xfId="41131" xr:uid="{17EF8C3B-73D5-409F-9A93-BFA40EC9D09E}"/>
    <cellStyle name="Normal 3 6 2 9" xfId="34651" xr:uid="{C40D3B02-4496-4D6B-A2A0-3D64ED665CAD}"/>
    <cellStyle name="Normal 3 6 3" xfId="30164" xr:uid="{F277204E-D117-4B79-8BB4-6A2AB964A519}"/>
    <cellStyle name="Normal 3 6 3 2" xfId="30165" xr:uid="{6BDDA0D8-783F-4556-A613-118359BA7D17}"/>
    <cellStyle name="Normal 3 6 4" xfId="30166" xr:uid="{92E655A0-00CB-422F-A100-2D112C63AFCA}"/>
    <cellStyle name="Normal 3 6 5" xfId="30303" xr:uid="{B04FAB3B-E31B-4D08-995C-F18107339D28}"/>
    <cellStyle name="Normal 3 6 5 2" xfId="39167" xr:uid="{2CCE5247-57C2-4058-BF17-F8C604E9A565}"/>
    <cellStyle name="Normal 3 6 5 2 2" xfId="42216" xr:uid="{8060C8AE-26DF-4881-8F71-1250E2DBFD95}"/>
    <cellStyle name="Normal 3 6 5 3" xfId="36895" xr:uid="{D342C9F3-E09C-4D05-BCFC-C766D0924A48}"/>
    <cellStyle name="Normal 3 6 5 3 2" xfId="41711" xr:uid="{D9783BCA-92A3-4098-9C5A-851E2C43491A}"/>
    <cellStyle name="Normal 3 6 5 4" xfId="40173" xr:uid="{3C2C5BB9-CF67-453E-B741-83B2FA81F779}"/>
    <cellStyle name="Normal 3 6 5 4 2" xfId="42839" xr:uid="{0FB79B1F-1646-4605-86B2-C425B4999C82}"/>
    <cellStyle name="Normal 3 6 5 5" xfId="41203" xr:uid="{E11CCA06-C141-4BAE-919E-897767D4D02F}"/>
    <cellStyle name="Normal 3 6 5 6" xfId="34737" xr:uid="{FCA3CF3F-7A8C-4732-BE1C-66CA82F9BADA}"/>
    <cellStyle name="Normal 3 6 6" xfId="30160" xr:uid="{C6C70B64-3287-4217-8C53-DBC2D47D04A7}"/>
    <cellStyle name="Normal 3 6 6 2" xfId="39094" xr:uid="{032BC823-089C-46EA-AC7B-208C959AC119}"/>
    <cellStyle name="Normal 3 6 6 2 2" xfId="42145" xr:uid="{B46AF6EB-3301-464D-BBF1-D5C255EF6AC3}"/>
    <cellStyle name="Normal 3 6 6 3" xfId="36819" xr:uid="{4D48D6DD-E8F1-44CA-B186-D4DCB7C9147C}"/>
    <cellStyle name="Normal 3 6 6 3 2" xfId="41638" xr:uid="{3D743CB7-C5BA-4872-8CDD-4233F50EE31D}"/>
    <cellStyle name="Normal 3 6 6 4" xfId="40096" xr:uid="{CD5BCADE-CF4F-4A2C-986E-AD5BAEC27434}"/>
    <cellStyle name="Normal 3 6 6 4 2" xfId="42762" xr:uid="{D364DAC0-C2B4-4EE1-80CD-B9558ED3C4BE}"/>
    <cellStyle name="Normal 3 6 6 5" xfId="41130" xr:uid="{E844492A-A82A-4331-9D24-52285E3EB2C9}"/>
    <cellStyle name="Normal 3 6 6 6" xfId="34650" xr:uid="{8DD1E1F8-897B-49BC-BDF3-29292B925808}"/>
    <cellStyle name="Normal 3 6 7" xfId="17212" xr:uid="{F4725350-FF5E-4C71-81C0-C9B769599C67}"/>
    <cellStyle name="Normal 3 7" xfId="1738" xr:uid="{7E353D1C-655A-4B01-B1E2-2A897573411A}"/>
    <cellStyle name="Normal 3 7 2" xfId="30168" xr:uid="{E94C6A07-9F7A-49CA-BBE3-BC0D10FE4892}"/>
    <cellStyle name="Normal 3 7 3" xfId="30167" xr:uid="{C9273BAB-4ADE-4E6C-B9AB-9AAE4E36D522}"/>
    <cellStyle name="Normal 3 7 4" xfId="17213" xr:uid="{1A9C5D34-089B-406F-9371-57D66D1B6B80}"/>
    <cellStyle name="Normal 3 8" xfId="3474" xr:uid="{DE9B80E9-1C9C-48BC-A63C-DE452ACA0BCB}"/>
    <cellStyle name="Normal 3 8 2" xfId="30170" xr:uid="{B879B0C1-5475-49AE-9CC6-F5D93B496201}"/>
    <cellStyle name="Normal 3 8 3" xfId="30169" xr:uid="{D5794508-DB01-484E-BF83-263F604D13C5}"/>
    <cellStyle name="Normal 3 8 4" xfId="17214" xr:uid="{6DC01678-1FFF-4C2F-BA8E-B5822868307D}"/>
    <cellStyle name="Normal 3 9" xfId="4655" xr:uid="{E296ED31-EBEF-4F4C-A5A6-812A92906690}"/>
    <cellStyle name="Normal 3 9 2" xfId="30172" xr:uid="{CC52C4E9-AAFF-4965-B305-BA8A1EF54863}"/>
    <cellStyle name="Normal 3 9 3" xfId="30171" xr:uid="{A32C8E2A-8577-483D-B256-41392F223781}"/>
    <cellStyle name="Normal 3 9 4" xfId="17215" xr:uid="{8C66178A-944B-49E7-A269-EEE03169922A}"/>
    <cellStyle name="Normal 3_BCP-Ex" xfId="30173" xr:uid="{C853A9E6-A440-4F2A-A84A-04DC413CAA10}"/>
    <cellStyle name="Normal 30" xfId="213" xr:uid="{47142021-E86E-4776-ACC5-4204E64DBB9D}"/>
    <cellStyle name="Normal 30 2" xfId="10422" xr:uid="{170C2C30-9C24-4BDD-BC14-B1E06CB1A7E3}"/>
    <cellStyle name="Normal 30 2 2" xfId="16789" xr:uid="{28AEF23E-DF45-4582-9B1E-C9A7F8A2129A}"/>
    <cellStyle name="Normal 30 3" xfId="16788" xr:uid="{EDDB9BB6-BFB9-44CB-A3B7-6303C80CEA7D}"/>
    <cellStyle name="Normal 30 4" xfId="1739" xr:uid="{549AE8E6-2EF3-4C07-981D-6FF8C1B4DC71}"/>
    <cellStyle name="Normal 31" xfId="209" xr:uid="{43AEF5E4-CD3E-49AE-A898-8FB9F168E553}"/>
    <cellStyle name="Normal 31 2" xfId="10423" xr:uid="{3ADBE606-5EFC-4EFD-A440-5DD1B1C703CD}"/>
    <cellStyle name="Normal 31 2 2" xfId="17216" xr:uid="{F3413519-CB10-4721-85E5-F400B949DA4F}"/>
    <cellStyle name="Normal 31 3" xfId="16790" xr:uid="{34CA4B2D-EE9F-4F85-8949-BDFCE01A9130}"/>
    <cellStyle name="Normal 31 4" xfId="1740" xr:uid="{30C09E9D-CF0B-4498-933A-078AA74ECF21}"/>
    <cellStyle name="Normal 32" xfId="104" xr:uid="{173A14F3-B279-48C7-B484-0E99237F55C7}"/>
    <cellStyle name="Normal 32 2" xfId="10424" xr:uid="{8D312360-C192-4D08-8EB4-05C34F1FE963}"/>
    <cellStyle name="Normal 32 2 2" xfId="17218" xr:uid="{ED018675-3B79-4023-B37D-685C6F3F276B}"/>
    <cellStyle name="Normal 32 2 2 2" xfId="17554" xr:uid="{AFE1AC38-4881-4931-AD60-4E6F96703AB9}"/>
    <cellStyle name="Normal 32 2 2 2 2" xfId="30936" xr:uid="{19E23F62-BF1D-4552-824C-72958BAC8DB4}"/>
    <cellStyle name="Normal 32 2 2 2 2 2" xfId="33008" xr:uid="{0B3D1F1C-D196-49AC-91C6-7D46B32796C1}"/>
    <cellStyle name="Normal 32 2 2 2 2 3" xfId="37538" xr:uid="{F36ADEEF-C206-44FF-A8C6-0486F26DC999}"/>
    <cellStyle name="Normal 32 2 2 2 3" xfId="32038" xr:uid="{575548E0-DC7D-4038-AB6F-F6B223D52FC1}"/>
    <cellStyle name="Normal 32 2 2 2 4" xfId="36462" xr:uid="{EA84075E-8BD5-4FC3-BEB4-06B5E8101A5E}"/>
    <cellStyle name="Normal 32 2 2 3" xfId="17842" xr:uid="{5A691E91-324C-4DD5-94B8-C947AC97B490}"/>
    <cellStyle name="Normal 32 2 2 3 2" xfId="31211" xr:uid="{0F6F7DED-B977-47E7-A2D4-956C296169E0}"/>
    <cellStyle name="Normal 32 2 2 3 2 2" xfId="33282" xr:uid="{3751E5F4-6A93-410D-BFF3-FDBF80736F09}"/>
    <cellStyle name="Normal 32 2 2 3 2 3" xfId="37812" xr:uid="{D888D3CD-4C77-404C-B40C-00E9557EBD5F}"/>
    <cellStyle name="Normal 32 2 2 3 3" xfId="32316" xr:uid="{4EABE6F2-ED14-482C-B784-7AC26288A831}"/>
    <cellStyle name="Normal 32 2 2 3 4" xfId="36727" xr:uid="{9D5E45E7-E0DE-4D58-8574-967E0AD03B88}"/>
    <cellStyle name="Normal 32 2 2 4" xfId="30666" xr:uid="{AEF9BAEB-D16B-4A77-B203-9BE2B1B5D91D}"/>
    <cellStyle name="Normal 32 2 2 4 2" xfId="32737" xr:uid="{D6C4BA91-9A5A-4D26-A20E-64C0C918A2BB}"/>
    <cellStyle name="Normal 32 2 2 4 3" xfId="37268" xr:uid="{B875CDD7-1730-4C90-9926-01AF75E9E98E}"/>
    <cellStyle name="Normal 32 2 2 5" xfId="31771" xr:uid="{69180FF3-B6D8-4D03-87E6-513416AC897D}"/>
    <cellStyle name="Normal 32 2 2 6" xfId="36198" xr:uid="{674670AD-3FDF-4B68-842F-A3A178EC3757}"/>
    <cellStyle name="Normal 32 2 3" xfId="17553" xr:uid="{59069FCF-B8C3-4FAC-BD5B-531A519E2363}"/>
    <cellStyle name="Normal 32 2 3 2" xfId="30935" xr:uid="{FA02288E-CEEA-4E60-86A2-5FAED495C92D}"/>
    <cellStyle name="Normal 32 2 3 2 2" xfId="33007" xr:uid="{4E225F0F-4358-44A0-8CBA-C590A3B4E680}"/>
    <cellStyle name="Normal 32 2 3 2 3" xfId="37537" xr:uid="{32FA7AAE-3491-4760-889B-128E6B1E7243}"/>
    <cellStyle name="Normal 32 2 3 3" xfId="32037" xr:uid="{0A2F9E2E-12E6-4DAB-B34B-B75A11511ABE}"/>
    <cellStyle name="Normal 32 2 3 4" xfId="36461" xr:uid="{D746C452-7E7F-4580-AA74-E797FCE8813B}"/>
    <cellStyle name="Normal 32 2 4" xfId="17841" xr:uid="{7AF45529-A407-4B5B-8050-40DC9947B890}"/>
    <cellStyle name="Normal 32 2 4 2" xfId="31210" xr:uid="{F0CE549E-4CFC-49A5-B200-6CEE183C385D}"/>
    <cellStyle name="Normal 32 2 4 2 2" xfId="33281" xr:uid="{E3C4D1A6-720D-4E9D-A443-1E804283B692}"/>
    <cellStyle name="Normal 32 2 4 2 3" xfId="37811" xr:uid="{63234B99-F53A-4FA3-AF91-438C96F86478}"/>
    <cellStyle name="Normal 32 2 4 3" xfId="32315" xr:uid="{AEAE04A4-F542-4975-A282-2786B416E5A7}"/>
    <cellStyle name="Normal 32 2 4 4" xfId="36726" xr:uid="{CAA00EE4-A5A8-4B58-81B8-54EE6A1C52C9}"/>
    <cellStyle name="Normal 32 2 5" xfId="30665" xr:uid="{D6B4B46A-D216-4C4C-B6B0-B3D54E58926F}"/>
    <cellStyle name="Normal 32 2 5 2" xfId="32736" xr:uid="{41F028E0-5DB4-4C03-9485-50760B2BE808}"/>
    <cellStyle name="Normal 32 2 5 3" xfId="37267" xr:uid="{0FD88F25-5F94-4A45-B2DA-26347BAAC59B}"/>
    <cellStyle name="Normal 32 2 6" xfId="31770" xr:uid="{8199309B-F096-419E-8780-91D963DDE162}"/>
    <cellStyle name="Normal 32 2 7" xfId="36197" xr:uid="{8F419143-DB45-42B3-A0D2-152DBDF57B58}"/>
    <cellStyle name="Normal 32 2 8" xfId="17217" xr:uid="{142532BE-9E6E-459E-96B8-17A8B94306B8}"/>
    <cellStyle name="Normal 32 3" xfId="17219" xr:uid="{403CCD90-5B95-4788-9474-8C132BD0A4F7}"/>
    <cellStyle name="Normal 32 3 2" xfId="17555" xr:uid="{1C44C107-7434-4E8A-94F1-50E644071F0E}"/>
    <cellStyle name="Normal 32 3 2 2" xfId="30937" xr:uid="{B12A70FC-0D89-406A-9273-D99CAFE6A0AA}"/>
    <cellStyle name="Normal 32 3 2 2 2" xfId="33009" xr:uid="{9FD289E9-371D-4A59-B67D-DBDB3D945348}"/>
    <cellStyle name="Normal 32 3 2 2 3" xfId="37539" xr:uid="{28366473-F5D4-4DE4-AF1C-C425C19D4C5B}"/>
    <cellStyle name="Normal 32 3 2 3" xfId="32039" xr:uid="{CF5F41CB-29F4-468B-978B-EFC53D757C04}"/>
    <cellStyle name="Normal 32 3 2 4" xfId="36463" xr:uid="{C400773D-4307-4E16-97F6-9ADF3C085F4C}"/>
    <cellStyle name="Normal 32 3 3" xfId="17843" xr:uid="{6F433ABB-B1F1-4283-822C-6FB18DB73855}"/>
    <cellStyle name="Normal 32 3 3 2" xfId="31212" xr:uid="{8146E151-45AE-4D41-A89F-42B1D665A46E}"/>
    <cellStyle name="Normal 32 3 3 2 2" xfId="33283" xr:uid="{D630BB47-A4E0-4765-A958-D3EEE79FA714}"/>
    <cellStyle name="Normal 32 3 3 2 3" xfId="37813" xr:uid="{C8C7EC2A-EFD8-4664-BF61-1316D318C08E}"/>
    <cellStyle name="Normal 32 3 3 3" xfId="32317" xr:uid="{042C19A6-5502-4129-9C93-127E16705585}"/>
    <cellStyle name="Normal 32 3 3 4" xfId="36728" xr:uid="{486E566D-1DE4-424D-88A0-24765501903D}"/>
    <cellStyle name="Normal 32 3 4" xfId="30667" xr:uid="{B10A672D-BB25-48F2-AF1F-63D6F5D6685D}"/>
    <cellStyle name="Normal 32 3 4 2" xfId="32738" xr:uid="{133A64C7-D092-4B06-BBFF-478667D02764}"/>
    <cellStyle name="Normal 32 3 4 3" xfId="37269" xr:uid="{23F09888-41DC-4EEF-8518-712BAC7E9EE7}"/>
    <cellStyle name="Normal 32 3 5" xfId="31772" xr:uid="{2C677C53-708B-4AC5-8D1B-ED04AA4DD7AA}"/>
    <cellStyle name="Normal 32 3 6" xfId="36199" xr:uid="{0C8FA807-11CC-4586-9AB5-D4A9C1DD7FCB}"/>
    <cellStyle name="Normal 32 4" xfId="17355" xr:uid="{435BF21A-C6FC-4BE3-B907-5BA20F61C806}"/>
    <cellStyle name="Normal 32 5" xfId="16862" xr:uid="{97D6FE37-401B-4F98-8D71-A323AFD258A9}"/>
    <cellStyle name="Normal 32 6" xfId="1741" xr:uid="{BDC78949-B03A-4BB5-8056-7DFE0737BA6B}"/>
    <cellStyle name="Normal 33" xfId="96" xr:uid="{0CE5471F-66CF-4890-8397-EB6F7953E6D1}"/>
    <cellStyle name="Normal 33 2" xfId="10425" xr:uid="{446F180C-20E7-420C-9AE3-3F0F47EB0454}"/>
    <cellStyle name="Normal 33 2 2" xfId="17369" xr:uid="{C8A61ADA-9731-4C87-8E65-0FF7E2B7D979}"/>
    <cellStyle name="Normal 33 2 2 2" xfId="30763" xr:uid="{DBF6A876-CADA-4806-A699-EB9FC658FB64}"/>
    <cellStyle name="Normal 33 2 2 2 2" xfId="32835" xr:uid="{99200431-FD9A-4C4F-AEBA-E8F3551EC552}"/>
    <cellStyle name="Normal 33 2 2 2 3" xfId="37365" xr:uid="{68BD09C7-9171-49E1-9696-EA8EB6AD0A62}"/>
    <cellStyle name="Normal 33 2 2 3" xfId="31867" xr:uid="{F2336863-1598-4EED-8EB7-AAD3FCA2885A}"/>
    <cellStyle name="Normal 33 2 2 4" xfId="36291" xr:uid="{3533FBE1-CF23-4D27-93D8-594B4A53CFA6}"/>
    <cellStyle name="Normal 33 2 3" xfId="17672" xr:uid="{16179902-FCE5-4222-AF9F-FE95CF1847C2}"/>
    <cellStyle name="Normal 33 2 3 2" xfId="31040" xr:uid="{46700EA3-BB16-4AA1-A9FB-2698D575242D}"/>
    <cellStyle name="Normal 33 2 3 2 2" xfId="33111" xr:uid="{6B18E744-26CE-4A7C-ABF0-74872E7228D1}"/>
    <cellStyle name="Normal 33 2 3 2 3" xfId="37641" xr:uid="{34E2DA5C-FD22-41DB-93A3-C93F5020BAA0}"/>
    <cellStyle name="Normal 33 2 3 3" xfId="32145" xr:uid="{1679AF73-B98B-43C4-AD89-B880A8460ADC}"/>
    <cellStyle name="Normal 33 2 3 4" xfId="36556" xr:uid="{9EDAA97C-98F1-4835-874E-AE63933DB47D}"/>
    <cellStyle name="Normal 33 2 4" xfId="30491" xr:uid="{D09A23B3-E02C-4DEA-943C-8CDDC7EE2EE4}"/>
    <cellStyle name="Normal 33 2 4 2" xfId="32564" xr:uid="{62B7AAB8-FC23-48E4-B9C9-A0D3D8B594F4}"/>
    <cellStyle name="Normal 33 2 4 3" xfId="37092" xr:uid="{C56AB51C-D55C-4044-A904-27FD1445AE3A}"/>
    <cellStyle name="Normal 33 2 5" xfId="31600" xr:uid="{0E1E3E57-32A8-4736-899C-A537D0F55E63}"/>
    <cellStyle name="Normal 33 2 6" xfId="36024" xr:uid="{E67BA874-8864-4475-BF95-4268BA9E121F}"/>
    <cellStyle name="Normal 33 2 7" xfId="17004" xr:uid="{0F48F77E-D0DF-4712-8162-F6BC855A08BB}"/>
    <cellStyle name="Normal 33 3" xfId="17356" xr:uid="{792DDE76-D011-48D3-A07E-485F65A7DA17}"/>
    <cellStyle name="Normal 33 4" xfId="16863" xr:uid="{85CF80BC-C37C-4199-8569-7AA1B1DC9E6B}"/>
    <cellStyle name="Normal 33 5" xfId="1742" xr:uid="{8A6EF9EE-09C6-4C24-BC49-98405549C7B6}"/>
    <cellStyle name="Normal 34" xfId="224" xr:uid="{D2DF4648-48C9-407E-ACB9-CB956D57549A}"/>
    <cellStyle name="Normal 34 2" xfId="10426" xr:uid="{62032BE7-9DA4-49AD-896D-23313D090AE8}"/>
    <cellStyle name="Normal 34 2 2" xfId="17221" xr:uid="{AC0357CF-0F06-4A5E-9A93-EE55F91FBE7F}"/>
    <cellStyle name="Normal 34 2 2 2" xfId="17557" xr:uid="{A5C2C154-BD4D-4683-BF37-20FD516C2B25}"/>
    <cellStyle name="Normal 34 2 2 2 2" xfId="30939" xr:uid="{1B7EB8E7-62CB-4001-A502-30C923758DB9}"/>
    <cellStyle name="Normal 34 2 2 2 2 2" xfId="33011" xr:uid="{B8698D7A-ABB1-44E3-9FF2-A17F5E60C29F}"/>
    <cellStyle name="Normal 34 2 2 2 2 3" xfId="37541" xr:uid="{A0E6D76D-0526-4C6E-907C-DA875752C4FB}"/>
    <cellStyle name="Normal 34 2 2 2 3" xfId="32041" xr:uid="{200F45C3-3A5A-4BD5-9D24-FEBF03FA707D}"/>
    <cellStyle name="Normal 34 2 2 2 4" xfId="36465" xr:uid="{37AACCCA-7DEE-42C4-8006-C23C3CD45306}"/>
    <cellStyle name="Normal 34 2 2 3" xfId="17845" xr:uid="{8E8527DE-DFF1-47A9-BEB0-7256793B0063}"/>
    <cellStyle name="Normal 34 2 2 3 2" xfId="31214" xr:uid="{398A31CC-7AF9-46C9-BC99-D667A8F32F5E}"/>
    <cellStyle name="Normal 34 2 2 3 2 2" xfId="33285" xr:uid="{C7464598-5896-492D-99D0-3300CCDC5CCF}"/>
    <cellStyle name="Normal 34 2 2 3 2 3" xfId="37815" xr:uid="{4A849927-A50A-4DB7-AB7A-AE8C1A24045C}"/>
    <cellStyle name="Normal 34 2 2 3 3" xfId="32319" xr:uid="{97B8AB41-0582-4D3A-9BBB-B3F5415B5CB3}"/>
    <cellStyle name="Normal 34 2 2 3 4" xfId="36730" xr:uid="{93393934-2909-4956-B8DA-E23A733B19A2}"/>
    <cellStyle name="Normal 34 2 2 4" xfId="30669" xr:uid="{B365EF75-27DE-4B28-B122-8BDC53A3C385}"/>
    <cellStyle name="Normal 34 2 2 4 2" xfId="32740" xr:uid="{40AD8224-2C3F-4579-8C8E-EA43B936586E}"/>
    <cellStyle name="Normal 34 2 2 4 3" xfId="37271" xr:uid="{039F6B88-3E55-4A99-8BB1-F89AC84B91F7}"/>
    <cellStyle name="Normal 34 2 2 5" xfId="31774" xr:uid="{85CD2782-F46F-4BB7-A8B8-867A38AAB62A}"/>
    <cellStyle name="Normal 34 2 2 6" xfId="36201" xr:uid="{7963E23E-F051-43AB-9F6D-D1F968921466}"/>
    <cellStyle name="Normal 34 2 3" xfId="17556" xr:uid="{A3F2F68E-C37B-4316-939A-F706F15E1716}"/>
    <cellStyle name="Normal 34 2 3 2" xfId="30938" xr:uid="{99C51CE7-D8E1-478A-A615-247A4730F8EC}"/>
    <cellStyle name="Normal 34 2 3 2 2" xfId="33010" xr:uid="{F36767A9-3615-48B5-B95A-BCF89A0D17DD}"/>
    <cellStyle name="Normal 34 2 3 2 3" xfId="37540" xr:uid="{A42AB7F4-8274-471F-B9B4-1AC97B93A001}"/>
    <cellStyle name="Normal 34 2 3 3" xfId="32040" xr:uid="{937EB08D-C9F8-47E6-8031-A340AFD75259}"/>
    <cellStyle name="Normal 34 2 3 4" xfId="36464" xr:uid="{C377FB46-2668-4E82-A326-DAA01BFD7CEE}"/>
    <cellStyle name="Normal 34 2 4" xfId="17844" xr:uid="{3C055EFA-996E-4D9E-8F21-56D3C74597F0}"/>
    <cellStyle name="Normal 34 2 4 2" xfId="31213" xr:uid="{B7C66E64-FE81-4731-ADA5-ACA82472447F}"/>
    <cellStyle name="Normal 34 2 4 2 2" xfId="33284" xr:uid="{28A3156C-CF4B-4A84-B24E-CF37743898D3}"/>
    <cellStyle name="Normal 34 2 4 2 3" xfId="37814" xr:uid="{90C3313F-5776-45B4-BDF0-26209D1BD2D8}"/>
    <cellStyle name="Normal 34 2 4 3" xfId="32318" xr:uid="{712913F9-0FFB-496C-BCA1-7DA40F4DAB01}"/>
    <cellStyle name="Normal 34 2 4 4" xfId="36729" xr:uid="{0A579490-E7E7-4106-8A71-2A6FEB772D4D}"/>
    <cellStyle name="Normal 34 2 5" xfId="30668" xr:uid="{E88103A8-B15B-4EA4-97E1-C1D66362A3D6}"/>
    <cellStyle name="Normal 34 2 5 2" xfId="32739" xr:uid="{45640492-BC45-4600-9CB5-8E1D787F1D9A}"/>
    <cellStyle name="Normal 34 2 5 3" xfId="37270" xr:uid="{7E54ECA2-6B45-4988-B334-F492D09A0A5F}"/>
    <cellStyle name="Normal 34 2 6" xfId="31773" xr:uid="{D15E0DD4-0E9A-443F-8109-B53B5585CBA9}"/>
    <cellStyle name="Normal 34 2 7" xfId="36200" xr:uid="{B60FC80D-42B3-4B39-91DD-79BD7A6EC2B2}"/>
    <cellStyle name="Normal 34 2 8" xfId="17220" xr:uid="{1280879B-6B2C-4590-8CFB-D27304F881F3}"/>
    <cellStyle name="Normal 34 3" xfId="17222" xr:uid="{ABE9D901-81BF-4796-9D3B-973532EF5F49}"/>
    <cellStyle name="Normal 34 3 2" xfId="17558" xr:uid="{E07EB0C7-9282-4C98-9764-53BDFB4ACB7B}"/>
    <cellStyle name="Normal 34 3 2 2" xfId="30940" xr:uid="{BC6AE582-8836-4FB9-8DB7-35E87A388A6D}"/>
    <cellStyle name="Normal 34 3 2 2 2" xfId="33012" xr:uid="{9E74FAA6-67CF-4BC3-97CD-3127791D7B60}"/>
    <cellStyle name="Normal 34 3 2 2 3" xfId="37542" xr:uid="{0B6179B1-C38F-4C0A-85BD-FEFC8A8061E5}"/>
    <cellStyle name="Normal 34 3 2 3" xfId="32042" xr:uid="{57E8DB43-FF14-47BA-BD60-E33500C666AE}"/>
    <cellStyle name="Normal 34 3 2 4" xfId="36466" xr:uid="{79691D03-B676-4B64-B961-C49FF94E7250}"/>
    <cellStyle name="Normal 34 3 3" xfId="17846" xr:uid="{CC687276-188E-4A53-8E9B-09A8007A7E33}"/>
    <cellStyle name="Normal 34 3 3 2" xfId="31215" xr:uid="{10347C8A-3FA4-426B-B08B-7004225C2EDB}"/>
    <cellStyle name="Normal 34 3 3 2 2" xfId="33286" xr:uid="{9D759CD8-983B-4B82-8188-0DDAC15FD7E9}"/>
    <cellStyle name="Normal 34 3 3 2 3" xfId="37816" xr:uid="{2CA57B8C-0EF3-4586-8751-BC60D9866E49}"/>
    <cellStyle name="Normal 34 3 3 3" xfId="32320" xr:uid="{6D3D5D85-D5C5-4F3B-B057-0926F2C6611F}"/>
    <cellStyle name="Normal 34 3 3 4" xfId="36731" xr:uid="{66B8595B-45B9-48DA-A57C-6DB993BF1A7D}"/>
    <cellStyle name="Normal 34 3 4" xfId="30670" xr:uid="{139E848D-847D-4AF5-997A-316B9797E244}"/>
    <cellStyle name="Normal 34 3 4 2" xfId="32741" xr:uid="{7D01E836-12E4-42D5-B611-05F1183C187D}"/>
    <cellStyle name="Normal 34 3 4 3" xfId="37272" xr:uid="{B4FCF9E7-9392-4C0D-9CE3-9ABA14AE7095}"/>
    <cellStyle name="Normal 34 3 5" xfId="31775" xr:uid="{98AB29F7-1F45-4142-998F-B2E2C4B3E7A8}"/>
    <cellStyle name="Normal 34 3 6" xfId="36202" xr:uid="{34BCC042-1121-4CFD-B473-1A008A76C630}"/>
    <cellStyle name="Normal 34 4" xfId="17357" xr:uid="{7D8B445B-FE7D-48EF-9F5B-E1D0BBD04DE1}"/>
    <cellStyle name="Normal 34 5" xfId="16864" xr:uid="{6D54C1C7-0D23-48EE-B7AD-4EAD94F8C692}"/>
    <cellStyle name="Normal 34 6" xfId="1743" xr:uid="{9C6FD6F9-41E3-47A2-9842-A8D5E756D278}"/>
    <cellStyle name="Normal 35" xfId="215" xr:uid="{CB5CFFAE-947C-40C5-B806-AB8F563D72CA}"/>
    <cellStyle name="Normal 35 2" xfId="10427" xr:uid="{2EC61B1F-F509-4423-9B52-D33998F6AF47}"/>
    <cellStyle name="Normal 35 2 2" xfId="17223" xr:uid="{1045D66D-1550-4F76-A96F-9D57781DCED3}"/>
    <cellStyle name="Normal 35 3" xfId="16865" xr:uid="{C84DAEDA-5D76-4270-A82B-BC8916359185}"/>
    <cellStyle name="Normal 35 4" xfId="1744" xr:uid="{F23564A1-9945-4828-BF8E-9C048054A119}"/>
    <cellStyle name="Normal 36" xfId="223" xr:uid="{700DE0F8-F7BA-464C-933B-8FCC3714856B}"/>
    <cellStyle name="Normal 36 2" xfId="10428" xr:uid="{5FF05200-E911-42B3-9682-FC55084D921C}"/>
    <cellStyle name="Normal 36 2 2" xfId="17225" xr:uid="{BB69A137-D5DA-425F-BB46-A0BA05B96A68}"/>
    <cellStyle name="Normal 36 2 2 2" xfId="17560" xr:uid="{29241246-5805-44CB-B300-D0FED3748648}"/>
    <cellStyle name="Normal 36 2 2 2 2" xfId="30942" xr:uid="{BD387BDA-A253-4E58-87C2-7487CCECB0CC}"/>
    <cellStyle name="Normal 36 2 2 2 2 2" xfId="33014" xr:uid="{785E3A3F-66BB-4B3A-9D96-36F5668B8813}"/>
    <cellStyle name="Normal 36 2 2 2 2 3" xfId="37544" xr:uid="{9974C2A7-3B2D-49EC-99D6-4446C0AFDB38}"/>
    <cellStyle name="Normal 36 2 2 2 3" xfId="32044" xr:uid="{BD2DDB74-9DAA-48DD-8638-FB3A6939F113}"/>
    <cellStyle name="Normal 36 2 2 2 4" xfId="36468" xr:uid="{8B7083E6-5730-44B6-953D-6DCE0478C701}"/>
    <cellStyle name="Normal 36 2 2 3" xfId="17848" xr:uid="{3A965639-0855-4DD1-8D7B-5B36DC2BD90E}"/>
    <cellStyle name="Normal 36 2 2 3 2" xfId="31217" xr:uid="{14A827BB-F9C7-42E8-8AD1-E50158CC1822}"/>
    <cellStyle name="Normal 36 2 2 3 2 2" xfId="33288" xr:uid="{181C29C0-0EF1-4C08-A0BE-08D0F1144CA4}"/>
    <cellStyle name="Normal 36 2 2 3 2 3" xfId="37818" xr:uid="{CA0FCFDB-7D4D-4846-8A1C-06B9683B2CE4}"/>
    <cellStyle name="Normal 36 2 2 3 3" xfId="32322" xr:uid="{E1882076-255D-4902-8635-0C03016A3CFF}"/>
    <cellStyle name="Normal 36 2 2 3 4" xfId="36733" xr:uid="{3C28A164-EF1F-44F1-A8D9-F3FD0709F61C}"/>
    <cellStyle name="Normal 36 2 2 4" xfId="30672" xr:uid="{64D02D0F-DF3F-4C8E-A786-CAF29C44C706}"/>
    <cellStyle name="Normal 36 2 2 4 2" xfId="32743" xr:uid="{0169F311-2FDB-4CDF-8AAB-0A399B99053B}"/>
    <cellStyle name="Normal 36 2 2 4 3" xfId="37274" xr:uid="{36FF0BAD-7C0A-4868-B68C-97256AA72DD3}"/>
    <cellStyle name="Normal 36 2 2 5" xfId="31777" xr:uid="{3F66E80C-F3AD-4E61-A0AC-E9796F208AF9}"/>
    <cellStyle name="Normal 36 2 2 6" xfId="36204" xr:uid="{B8AE1E19-92EE-476A-BACD-6F5B6F53036F}"/>
    <cellStyle name="Normal 36 2 3" xfId="17559" xr:uid="{43F40451-C4DC-4234-89D7-296C03898426}"/>
    <cellStyle name="Normal 36 2 3 2" xfId="30941" xr:uid="{0A097294-0AA7-4559-B00E-97617DD7FACC}"/>
    <cellStyle name="Normal 36 2 3 2 2" xfId="33013" xr:uid="{45E62AFD-BBBF-47F1-A90B-A953B81F6E96}"/>
    <cellStyle name="Normal 36 2 3 2 3" xfId="37543" xr:uid="{D7371A09-220F-4130-B830-BD98DA7ABCDD}"/>
    <cellStyle name="Normal 36 2 3 3" xfId="32043" xr:uid="{F194D2C0-1D70-429B-B872-1D37846C0457}"/>
    <cellStyle name="Normal 36 2 3 4" xfId="36467" xr:uid="{3B8AFAF0-8720-499D-B6CD-533A815C8C36}"/>
    <cellStyle name="Normal 36 2 4" xfId="17847" xr:uid="{E204DAA2-DAFF-4D1D-8604-8F7E1EF26D1F}"/>
    <cellStyle name="Normal 36 2 4 2" xfId="31216" xr:uid="{C8001421-DE78-47CE-9BD0-9A51F178C2B8}"/>
    <cellStyle name="Normal 36 2 4 2 2" xfId="33287" xr:uid="{D43F441E-0680-438D-92E2-F49140D1592C}"/>
    <cellStyle name="Normal 36 2 4 2 3" xfId="37817" xr:uid="{E29129D2-C65C-4DC5-8E10-E85DD2825C22}"/>
    <cellStyle name="Normal 36 2 4 3" xfId="32321" xr:uid="{04062E3A-6B3C-4AB2-9858-F71D0362E697}"/>
    <cellStyle name="Normal 36 2 4 4" xfId="36732" xr:uid="{760A13E6-AC45-4910-BB69-99AA16A8DC2D}"/>
    <cellStyle name="Normal 36 2 5" xfId="30671" xr:uid="{49073546-E463-4A18-9797-5DF9F8ECE9FB}"/>
    <cellStyle name="Normal 36 2 5 2" xfId="32742" xr:uid="{FC6B20C5-78CB-4D78-8021-0D6F6240C174}"/>
    <cellStyle name="Normal 36 2 5 3" xfId="37273" xr:uid="{D9CC1D4D-30EE-4C6E-81C5-5BE7925D79AC}"/>
    <cellStyle name="Normal 36 2 6" xfId="31776" xr:uid="{038DD125-BEA3-43D7-B269-F715C9002B20}"/>
    <cellStyle name="Normal 36 2 7" xfId="36203" xr:uid="{0439E952-4F28-429D-A39A-C3879B5DB3FC}"/>
    <cellStyle name="Normal 36 2 8" xfId="17224" xr:uid="{08C4FBE3-C0F2-4A8D-857B-3D49EE7626E7}"/>
    <cellStyle name="Normal 36 3" xfId="17226" xr:uid="{93620B5E-3489-4973-83DD-F5892BDADE94}"/>
    <cellStyle name="Normal 36 3 2" xfId="17561" xr:uid="{F8825DF1-6C5F-4C3A-B078-1606F7D80BE8}"/>
    <cellStyle name="Normal 36 3 2 2" xfId="30943" xr:uid="{4AEC0F19-C5FA-4651-8707-970E78FF797A}"/>
    <cellStyle name="Normal 36 3 2 2 2" xfId="33015" xr:uid="{DEF47BE1-24F3-45B6-B377-AA54C52F1AAD}"/>
    <cellStyle name="Normal 36 3 2 2 3" xfId="37545" xr:uid="{C1A98A96-3E59-480F-AEBF-2A0A8B50CA69}"/>
    <cellStyle name="Normal 36 3 2 3" xfId="32045" xr:uid="{CFCB7992-DEF8-4AFD-8644-3EFCBCD39578}"/>
    <cellStyle name="Normal 36 3 2 4" xfId="36469" xr:uid="{52BD83A0-0DB7-474B-B9FE-E206F1E662AB}"/>
    <cellStyle name="Normal 36 3 3" xfId="17849" xr:uid="{4BDBE960-4DDD-410F-810A-F1FF4D346D3E}"/>
    <cellStyle name="Normal 36 3 3 2" xfId="31218" xr:uid="{A41D0FAF-A12B-4E86-B347-EE22A8583BEE}"/>
    <cellStyle name="Normal 36 3 3 2 2" xfId="33289" xr:uid="{0DAE8B42-0D4F-49C0-89A2-5EFCB315E920}"/>
    <cellStyle name="Normal 36 3 3 2 3" xfId="37819" xr:uid="{53AB8E64-609E-4BF7-B2A1-3DE0F4E2A9FA}"/>
    <cellStyle name="Normal 36 3 3 3" xfId="32323" xr:uid="{BC3A4E65-EBF7-42B8-BBF3-D0A5D6E5CF08}"/>
    <cellStyle name="Normal 36 3 3 4" xfId="36734" xr:uid="{E7B3BAAA-6181-4010-8470-09627DECFE06}"/>
    <cellStyle name="Normal 36 3 4" xfId="30673" xr:uid="{5123F1C0-51DA-449D-B900-B31CCDC924DB}"/>
    <cellStyle name="Normal 36 3 4 2" xfId="32744" xr:uid="{79FDB2FC-D345-4B4E-B7F6-1B8E5E2014EC}"/>
    <cellStyle name="Normal 36 3 4 3" xfId="37275" xr:uid="{F5E9E5C2-58CC-4E74-B0E6-A4069E18C90D}"/>
    <cellStyle name="Normal 36 3 5" xfId="31778" xr:uid="{63BDE3F7-1A72-4C00-AF00-587238EF7DFB}"/>
    <cellStyle name="Normal 36 3 6" xfId="36205" xr:uid="{2FC097C4-B457-4030-9A4F-89A2C6043107}"/>
    <cellStyle name="Normal 36 4" xfId="17359" xr:uid="{AA57C238-8A9F-46B5-89D3-849B044E3E68}"/>
    <cellStyle name="Normal 36 5" xfId="16866" xr:uid="{CE55E4ED-D31F-487B-8D9D-942FB85A9BD8}"/>
    <cellStyle name="Normal 36 6" xfId="1745" xr:uid="{B601FDB1-74B1-41A9-8F94-E707EA3118DE}"/>
    <cellStyle name="Normal 37" xfId="218" xr:uid="{C22FE65E-050E-4FD7-B365-8F02DF88095E}"/>
    <cellStyle name="Normal 37 2" xfId="10429" xr:uid="{5ED24E3C-6AF4-4481-B3FF-AB526908980D}"/>
    <cellStyle name="Normal 37 2 2" xfId="17227" xr:uid="{12F25CD0-A9A8-4A33-8C4B-BDA598B87F19}"/>
    <cellStyle name="Normal 37 3" xfId="16867" xr:uid="{DD296C82-804C-4686-8BF1-CC216D1E6E8D}"/>
    <cellStyle name="Normal 37 4" xfId="1746" xr:uid="{3FA75C09-0C45-48E5-A41D-32F72B2A8738}"/>
    <cellStyle name="Normal 38" xfId="221" xr:uid="{D6E355F8-2A16-442A-A020-0E82C29BD86F}"/>
    <cellStyle name="Normal 38 2" xfId="10430" xr:uid="{C53AA3C0-E69D-453D-A658-D2BFAAF88E52}"/>
    <cellStyle name="Normal 38 2 2" xfId="17229" xr:uid="{FCC82330-48F0-4773-936C-9764D3EA52D6}"/>
    <cellStyle name="Normal 38 2 2 2" xfId="17563" xr:uid="{885DA619-4A20-485E-A19E-5432B767EFE1}"/>
    <cellStyle name="Normal 38 2 2 2 2" xfId="30945" xr:uid="{FD6E3D4F-2D0C-4488-8F4F-D322C5187889}"/>
    <cellStyle name="Normal 38 2 2 2 2 2" xfId="33017" xr:uid="{3D656243-135E-4FED-B6C8-AABA22D0401C}"/>
    <cellStyle name="Normal 38 2 2 2 2 3" xfId="37547" xr:uid="{FD079E3A-2B3F-4A31-8C2F-8B03691D59BC}"/>
    <cellStyle name="Normal 38 2 2 2 3" xfId="32047" xr:uid="{F0C80AFE-042C-4A65-91BF-3B426C54EF80}"/>
    <cellStyle name="Normal 38 2 2 2 4" xfId="36471" xr:uid="{FCCDFAB2-D5AF-453A-8B21-BCCBED708264}"/>
    <cellStyle name="Normal 38 2 2 3" xfId="17851" xr:uid="{F51F4D0D-7786-4761-B795-2F934198E8FA}"/>
    <cellStyle name="Normal 38 2 2 3 2" xfId="31220" xr:uid="{69EEAE74-F9E6-4F61-ACCB-AE6E9BC74BA7}"/>
    <cellStyle name="Normal 38 2 2 3 2 2" xfId="33291" xr:uid="{4CF340F6-47D0-4830-88A9-A7C7376C716F}"/>
    <cellStyle name="Normal 38 2 2 3 2 3" xfId="37821" xr:uid="{AF15C166-61E6-4B97-A85B-68AB946BD3A4}"/>
    <cellStyle name="Normal 38 2 2 3 3" xfId="32325" xr:uid="{E9ECE5AD-839A-4519-AE38-735641AB7C76}"/>
    <cellStyle name="Normal 38 2 2 3 4" xfId="36736" xr:uid="{A2ED4CE1-B998-437B-9AEC-05CD24F18230}"/>
    <cellStyle name="Normal 38 2 2 4" xfId="30675" xr:uid="{72C92E9A-DBC0-42D0-B7A1-B6C3E5ECDB62}"/>
    <cellStyle name="Normal 38 2 2 4 2" xfId="32746" xr:uid="{FFF765EA-28F0-4300-B50E-0D551F96E6D2}"/>
    <cellStyle name="Normal 38 2 2 4 3" xfId="37277" xr:uid="{641B965B-AEBE-46E7-AF48-6111EA2814F7}"/>
    <cellStyle name="Normal 38 2 2 5" xfId="31780" xr:uid="{8ACC6900-7560-4923-BBB5-DBAAD229CBDA}"/>
    <cellStyle name="Normal 38 2 2 6" xfId="36207" xr:uid="{8F7C076B-C529-4E48-B090-A1850525ACC1}"/>
    <cellStyle name="Normal 38 2 3" xfId="17562" xr:uid="{C2233C59-E376-43D4-BC32-B7A996BD750A}"/>
    <cellStyle name="Normal 38 2 3 2" xfId="30944" xr:uid="{D5541243-F51E-4C15-A4FB-8904141174BE}"/>
    <cellStyle name="Normal 38 2 3 2 2" xfId="33016" xr:uid="{E18D0CC6-1BF8-451E-A019-552AEC94DE80}"/>
    <cellStyle name="Normal 38 2 3 2 3" xfId="37546" xr:uid="{A20540CC-7050-44B3-947D-7745FD25EE12}"/>
    <cellStyle name="Normal 38 2 3 3" xfId="32046" xr:uid="{EBB2FF7C-89C3-44E2-8A43-6D633F7A3BAB}"/>
    <cellStyle name="Normal 38 2 3 4" xfId="36470" xr:uid="{A0B2C4AC-3753-4693-8A2B-BA63EC93A5B7}"/>
    <cellStyle name="Normal 38 2 4" xfId="17850" xr:uid="{7C165592-1494-4329-A7D8-75F9514BFCF3}"/>
    <cellStyle name="Normal 38 2 4 2" xfId="31219" xr:uid="{12BE34D0-891B-4FB4-B60E-659907277AB8}"/>
    <cellStyle name="Normal 38 2 4 2 2" xfId="33290" xr:uid="{240E9FA3-7E12-4997-A4D5-68D432181C2E}"/>
    <cellStyle name="Normal 38 2 4 2 3" xfId="37820" xr:uid="{3AE35297-CCA2-44F5-B5AD-1D19F329F068}"/>
    <cellStyle name="Normal 38 2 4 3" xfId="32324" xr:uid="{9889286E-4CC1-4CFB-A7F1-77072FF682B3}"/>
    <cellStyle name="Normal 38 2 4 4" xfId="36735" xr:uid="{7DADADD9-866F-41B4-B9A1-2AC269AFC72E}"/>
    <cellStyle name="Normal 38 2 5" xfId="30674" xr:uid="{AC8EB6D5-EF2B-4AAE-897F-EE517B6651A2}"/>
    <cellStyle name="Normal 38 2 5 2" xfId="32745" xr:uid="{1F1892CB-4B90-4E75-AE03-05741BD379CB}"/>
    <cellStyle name="Normal 38 2 5 3" xfId="37276" xr:uid="{23EE000A-6798-4D2E-9A28-572E99C38E9C}"/>
    <cellStyle name="Normal 38 2 6" xfId="31779" xr:uid="{B0957C1A-0C46-4535-BC3B-B01549610039}"/>
    <cellStyle name="Normal 38 2 7" xfId="36206" xr:uid="{4A0B8987-E39D-448D-8C6A-EEA93292BEED}"/>
    <cellStyle name="Normal 38 2 8" xfId="17228" xr:uid="{AEB490B0-B83B-4143-8A72-5C3CEB26AA09}"/>
    <cellStyle name="Normal 38 3" xfId="17230" xr:uid="{85D77163-14B7-4857-BF57-1A8596DFBB46}"/>
    <cellStyle name="Normal 38 3 2" xfId="17564" xr:uid="{89F82065-9B8C-433A-A192-E5701B68D5E8}"/>
    <cellStyle name="Normal 38 3 2 2" xfId="30946" xr:uid="{BD04D28B-0106-4EF1-B698-831EC36703D2}"/>
    <cellStyle name="Normal 38 3 2 2 2" xfId="33018" xr:uid="{1B30A437-0EEB-4F5A-B15F-6E75D4B2EE4A}"/>
    <cellStyle name="Normal 38 3 2 2 3" xfId="37548" xr:uid="{5BE74204-ACE5-46A4-85DE-475735AF358D}"/>
    <cellStyle name="Normal 38 3 2 3" xfId="32048" xr:uid="{9D9F9C40-46CB-4CD1-B4E3-8409D41B7BD4}"/>
    <cellStyle name="Normal 38 3 2 4" xfId="36472" xr:uid="{CBB861A4-1496-491B-A7C3-DBD9FA7FDA66}"/>
    <cellStyle name="Normal 38 3 3" xfId="17852" xr:uid="{D60C1303-7F4D-4D08-B0EB-55BB7D4192E2}"/>
    <cellStyle name="Normal 38 3 3 2" xfId="31221" xr:uid="{13C3CA04-DB17-4FA4-BB76-5C1A2EE6C9EC}"/>
    <cellStyle name="Normal 38 3 3 2 2" xfId="33292" xr:uid="{DF604DAE-916C-4712-AC70-0D79D76E0DFB}"/>
    <cellStyle name="Normal 38 3 3 2 3" xfId="37822" xr:uid="{7C9F0161-DED8-4D4D-AD77-678F9A96C5A4}"/>
    <cellStyle name="Normal 38 3 3 3" xfId="32326" xr:uid="{F2363AAE-41B4-4C04-BF31-CB4A576F989F}"/>
    <cellStyle name="Normal 38 3 3 4" xfId="36737" xr:uid="{1503B288-2427-49C2-95BE-7A47A81EF38C}"/>
    <cellStyle name="Normal 38 3 4" xfId="30676" xr:uid="{075E6352-65D3-44D9-99F0-0037FDCF597B}"/>
    <cellStyle name="Normal 38 3 4 2" xfId="32747" xr:uid="{25888F0B-9208-442C-A099-30A435094D3B}"/>
    <cellStyle name="Normal 38 3 4 3" xfId="37278" xr:uid="{9546F37E-D60D-4C0E-AEC7-C332066175EE}"/>
    <cellStyle name="Normal 38 3 5" xfId="31781" xr:uid="{8373BB50-16DF-481C-A0DE-B4FA21CBDD7A}"/>
    <cellStyle name="Normal 38 3 6" xfId="36208" xr:uid="{FA8D00B1-0BED-4B22-85B5-329165861A71}"/>
    <cellStyle name="Normal 38 4" xfId="17360" xr:uid="{76F7DA0C-6FD1-4EC0-8828-CA6004FD3399}"/>
    <cellStyle name="Normal 38 5" xfId="16868" xr:uid="{82FA5CAE-A579-4EEC-A538-ED16BAD9AE40}"/>
    <cellStyle name="Normal 38 6" xfId="1747" xr:uid="{B080C707-4CCF-4D2F-9E48-092DDEFABEFA}"/>
    <cellStyle name="Normal 39" xfId="220" xr:uid="{7A68EF79-2B7F-4B0D-9D31-202E0E798A1D}"/>
    <cellStyle name="Normal 39 2" xfId="3962" xr:uid="{20C29A4A-E6B4-4700-9D14-69F87D183064}"/>
    <cellStyle name="Normal 39 2 2" xfId="6349" xr:uid="{77BA450E-7F11-4712-AC34-1A14FD0369F7}"/>
    <cellStyle name="Normal 39 2 2 2" xfId="8593" xr:uid="{B9D17161-E3D5-4919-BA77-3EBDDA5E8B69}"/>
    <cellStyle name="Normal 39 2 2 2 2" xfId="30948" xr:uid="{81F7A3B8-6CDA-4597-B44B-DB135BE9AD64}"/>
    <cellStyle name="Normal 39 2 2 2 2 2" xfId="33020" xr:uid="{4CE2594E-021C-430C-9017-0287B77B8ABF}"/>
    <cellStyle name="Normal 39 2 2 2 2 3" xfId="37550" xr:uid="{76461527-C089-4A0F-BD45-9AC774F819A1}"/>
    <cellStyle name="Normal 39 2 2 2 3" xfId="32050" xr:uid="{AD4571B2-E167-417A-AD6B-794CB606478F}"/>
    <cellStyle name="Normal 39 2 2 2 4" xfId="36474" xr:uid="{304C47A2-04DF-43DD-8AFD-21E1F8FBB02D}"/>
    <cellStyle name="Normal 39 2 2 2 5" xfId="17566" xr:uid="{C9187890-D3D3-416D-B5AA-323D4CF7ECF2}"/>
    <cellStyle name="Normal 39 2 2 3" xfId="17854" xr:uid="{6872F659-E590-409E-968D-618EAFB0329E}"/>
    <cellStyle name="Normal 39 2 2 3 2" xfId="31223" xr:uid="{4B2CEBE8-9D20-4FC7-84D8-6A6CF86E9DDE}"/>
    <cellStyle name="Normal 39 2 2 3 2 2" xfId="33294" xr:uid="{90E9B5C7-C41B-4ED4-8F8D-15DE3D4AC273}"/>
    <cellStyle name="Normal 39 2 2 3 2 3" xfId="37824" xr:uid="{CF70925C-1F60-4142-B0ED-3B51E3CA079E}"/>
    <cellStyle name="Normal 39 2 2 3 3" xfId="32328" xr:uid="{455CFECB-0868-45B3-9ED2-1A08EA71C63D}"/>
    <cellStyle name="Normal 39 2 2 3 4" xfId="36739" xr:uid="{FD71C2C9-B838-427A-9C4D-23F105206F26}"/>
    <cellStyle name="Normal 39 2 2 4" xfId="30678" xr:uid="{20338E83-C781-4AEB-9D1E-696DEEB068DF}"/>
    <cellStyle name="Normal 39 2 2 4 2" xfId="32749" xr:uid="{44AB6810-38A0-4F49-8159-0757E2A5D08A}"/>
    <cellStyle name="Normal 39 2 2 4 3" xfId="37280" xr:uid="{58AEC5DA-E374-4C3F-86C5-67CDA9A8DC41}"/>
    <cellStyle name="Normal 39 2 2 5" xfId="31783" xr:uid="{0C6BBF40-C50F-4A85-965F-6B7630CB4757}"/>
    <cellStyle name="Normal 39 2 2 6" xfId="36210" xr:uid="{81224D18-DA1B-4A46-B273-70581B5E249A}"/>
    <cellStyle name="Normal 39 2 2 7" xfId="17232" xr:uid="{5B3451CC-5A64-4773-B0E1-7147ECAA6A29}"/>
    <cellStyle name="Normal 39 2 3" xfId="6822" xr:uid="{F87F43AD-742C-48B4-95A1-1D1418DECE6B}"/>
    <cellStyle name="Normal 39 2 3 2" xfId="8848" xr:uid="{00B7C7FE-AF32-4879-9F47-D44382636734}"/>
    <cellStyle name="Normal 39 2 3 2 2" xfId="33019" xr:uid="{D75BB93C-9948-40AE-8D30-E1A82836964E}"/>
    <cellStyle name="Normal 39 2 3 2 3" xfId="37549" xr:uid="{80582BA5-3763-4C19-B9C1-0D1366107DCF}"/>
    <cellStyle name="Normal 39 2 3 2 4" xfId="30947" xr:uid="{34BBA0B4-A7B1-48F2-8D45-F5CE975049D2}"/>
    <cellStyle name="Normal 39 2 3 3" xfId="32049" xr:uid="{604254DC-0190-4D87-8534-3879AA05192C}"/>
    <cellStyle name="Normal 39 2 3 4" xfId="36473" xr:uid="{C5F48C6F-5C76-4633-9A2B-3071677BD5A9}"/>
    <cellStyle name="Normal 39 2 3 5" xfId="17565" xr:uid="{388FFD45-A0E5-4619-B7AE-825F89B5F749}"/>
    <cellStyle name="Normal 39 2 4" xfId="7240" xr:uid="{96691084-BDC0-43F0-BBA0-FF61AF2CC66E}"/>
    <cellStyle name="Normal 39 2 4 2" xfId="9086" xr:uid="{F704AAEE-89A0-4FF1-AEB8-51F1EABF852F}"/>
    <cellStyle name="Normal 39 2 4 2 2" xfId="33293" xr:uid="{F1B9F0C2-C599-4D7D-B68A-E811412296C3}"/>
    <cellStyle name="Normal 39 2 4 2 3" xfId="37823" xr:uid="{A7883A1E-606D-4370-9B4D-D31E74CA16A6}"/>
    <cellStyle name="Normal 39 2 4 2 4" xfId="31222" xr:uid="{D7037BA4-ECDF-4CD6-8275-755E0E731036}"/>
    <cellStyle name="Normal 39 2 4 3" xfId="32327" xr:uid="{EEFBF93D-066F-4116-A2AB-BA0B8F1F85D5}"/>
    <cellStyle name="Normal 39 2 4 4" xfId="36738" xr:uid="{E863AE97-4AF1-4282-815A-5DB080BAB8A9}"/>
    <cellStyle name="Normal 39 2 4 5" xfId="17853" xr:uid="{3EFC9376-DC35-4CC0-A19F-FF277C119F2C}"/>
    <cellStyle name="Normal 39 2 5" xfId="8173" xr:uid="{59458E00-8992-4579-BC15-B15FF4FAEC0B}"/>
    <cellStyle name="Normal 39 2 5 2" xfId="32748" xr:uid="{63339D9A-0A03-4DCE-BCBE-253A0DFCF283}"/>
    <cellStyle name="Normal 39 2 5 3" xfId="37279" xr:uid="{112941F2-DE73-4672-8098-30ACDA529B5A}"/>
    <cellStyle name="Normal 39 2 5 4" xfId="30677" xr:uid="{415D76EA-F8C0-4EE0-9DF1-50BB73638768}"/>
    <cellStyle name="Normal 39 2 6" xfId="31782" xr:uid="{BDD7B2E8-79BD-47F0-A4E0-ADD1699ACA2A}"/>
    <cellStyle name="Normal 39 2 7" xfId="36209" xr:uid="{B5FDF4AF-E414-486E-A98D-56DE032CCC09}"/>
    <cellStyle name="Normal 39 2 8" xfId="17231" xr:uid="{4F4DD455-5BD4-4F8C-A1B2-33A2D19E12C9}"/>
    <cellStyle name="Normal 39 3" xfId="5208" xr:uid="{3D61E400-EE61-4CEC-83BF-E4543B8913D8}"/>
    <cellStyle name="Normal 39 3 2" xfId="8363" xr:uid="{9040F0FD-895F-4F2B-B0E4-CA196D4D7528}"/>
    <cellStyle name="Normal 39 3 2 2" xfId="30949" xr:uid="{F54FA50E-4C82-468A-9B12-D9C05341B30A}"/>
    <cellStyle name="Normal 39 3 2 2 2" xfId="33021" xr:uid="{5DF58059-7DEA-47FA-969A-CE588BB312F0}"/>
    <cellStyle name="Normal 39 3 2 2 3" xfId="37551" xr:uid="{4D84B6EF-35CB-4523-B458-81BD48B88F5B}"/>
    <cellStyle name="Normal 39 3 2 3" xfId="32051" xr:uid="{C5C8AB52-BDFE-4148-B306-E784365D7720}"/>
    <cellStyle name="Normal 39 3 2 4" xfId="36475" xr:uid="{3CEF2970-8FC1-4DFE-9482-DFBF8AF231AF}"/>
    <cellStyle name="Normal 39 3 2 5" xfId="17567" xr:uid="{E0D9BB92-D762-4678-9500-0BF7AE90C0F4}"/>
    <cellStyle name="Normal 39 3 3" xfId="17855" xr:uid="{40DBEC58-E67A-4EF6-966C-6306EAD832F5}"/>
    <cellStyle name="Normal 39 3 3 2" xfId="31224" xr:uid="{4E1881A8-3BAD-42D3-9FAF-5A44148187CB}"/>
    <cellStyle name="Normal 39 3 3 2 2" xfId="33295" xr:uid="{6A497A9B-7592-4BAF-BDF9-124B0AAF387A}"/>
    <cellStyle name="Normal 39 3 3 2 3" xfId="37825" xr:uid="{10FA94A9-1FCE-4789-BF1B-B4316BCEBA27}"/>
    <cellStyle name="Normal 39 3 3 3" xfId="32329" xr:uid="{E646A0FB-E30E-42DB-BE62-E6D68DEC142B}"/>
    <cellStyle name="Normal 39 3 3 4" xfId="36740" xr:uid="{A1AC4B1A-7945-44CF-AE3F-CEDE4CEA4995}"/>
    <cellStyle name="Normal 39 3 4" xfId="30679" xr:uid="{2007C768-529E-48A4-901B-335A230C1047}"/>
    <cellStyle name="Normal 39 3 4 2" xfId="32750" xr:uid="{22E66880-B1DE-4BC3-9469-CB6A6F12438A}"/>
    <cellStyle name="Normal 39 3 4 3" xfId="37281" xr:uid="{A989FA40-E1CF-4CCF-9912-B68BA26B8936}"/>
    <cellStyle name="Normal 39 3 5" xfId="31784" xr:uid="{7DBE78DE-CDDF-41B4-AAFD-C7FEC518E878}"/>
    <cellStyle name="Normal 39 3 6" xfId="36211" xr:uid="{079F4C60-DBBA-431B-BD19-375287A1028A}"/>
    <cellStyle name="Normal 39 3 7" xfId="17233" xr:uid="{8BE89C76-74EE-4AD8-91F5-28CA16DE7FCB}"/>
    <cellStyle name="Normal 39 4" xfId="4696" xr:uid="{323EBCB5-2ECE-4721-87EE-D00B3E0DBBB1}"/>
    <cellStyle name="Normal 39 4 2" xfId="8350" xr:uid="{B000EF59-8B91-4D3D-AA68-66164FC33D26}"/>
    <cellStyle name="Normal 39 4 3" xfId="17361" xr:uid="{9B6F9CD6-B10D-4177-969C-4E5293D4F205}"/>
    <cellStyle name="Normal 39 5" xfId="5324" xr:uid="{91AAB699-D173-40EC-B39E-C47AA4C174C4}"/>
    <cellStyle name="Normal 39 5 2" xfId="8374" xr:uid="{C0DC230E-54DE-4A6F-808B-469CBD45385F}"/>
    <cellStyle name="Normal 39 6" xfId="7485" xr:uid="{B6D3F921-4B11-4408-B102-22C857E8325E}"/>
    <cellStyle name="Normal 39 7" xfId="16869" xr:uid="{E3650D75-F276-41CF-98CB-25DDBE1B123F}"/>
    <cellStyle name="Normal 39 8" xfId="1748" xr:uid="{1BAED7B9-CA3B-4E1D-A400-6F1F11BAA430}"/>
    <cellStyle name="Normal 4" xfId="51" xr:uid="{00000000-0005-0000-0000-000033000000}"/>
    <cellStyle name="Normal 4 10" xfId="30175" xr:uid="{9936B991-3F1B-4636-9A01-0CF140B6946A}"/>
    <cellStyle name="Normal 4 11" xfId="30306" xr:uid="{B51310A0-DF1E-4BB0-AF76-26AF48E8DA3A}"/>
    <cellStyle name="Normal 4 11 2" xfId="39170" xr:uid="{B5B873BD-9B8C-4278-940E-518EA6C0B377}"/>
    <cellStyle name="Normal 4 11 2 2" xfId="42219" xr:uid="{998A5968-01D1-4A88-970A-6C58C2856368}"/>
    <cellStyle name="Normal 4 11 3" xfId="36898" xr:uid="{CB88B078-9ADD-4508-BDCB-31D74DC02C44}"/>
    <cellStyle name="Normal 4 11 3 2" xfId="41714" xr:uid="{E7AC515D-5915-4387-A936-AD1957912F89}"/>
    <cellStyle name="Normal 4 11 4" xfId="40176" xr:uid="{A0FF716B-69E6-409D-B3E3-7264016EA88D}"/>
    <cellStyle name="Normal 4 11 4 2" xfId="42842" xr:uid="{5420FEE1-6347-49C9-B63C-7B180DA9AF69}"/>
    <cellStyle name="Normal 4 11 5" xfId="41206" xr:uid="{EDA66559-F458-4074-8601-BDA3769CD54E}"/>
    <cellStyle name="Normal 4 11 6" xfId="34740" xr:uid="{444FD675-D31A-4A81-A138-2D618022F2D2}"/>
    <cellStyle name="Normal 4 12" xfId="30174" xr:uid="{41FED925-2E27-489E-A90C-A6E9E7CD20F6}"/>
    <cellStyle name="Normal 4 12 2" xfId="39097" xr:uid="{9146C575-3CA7-4A27-9FEC-94579BAF4707}"/>
    <cellStyle name="Normal 4 12 2 2" xfId="42148" xr:uid="{5EF9D69D-4774-46B0-9310-24BF15AA150D}"/>
    <cellStyle name="Normal 4 12 3" xfId="36822" xr:uid="{F8AD4718-2A28-4D1C-A6FC-D587E641CFBB}"/>
    <cellStyle name="Normal 4 12 3 2" xfId="41641" xr:uid="{A11F3BC4-C424-4075-82CB-BF6EAA190673}"/>
    <cellStyle name="Normal 4 12 4" xfId="40099" xr:uid="{D6A3725A-3D6B-4AE8-BEF2-55C1421E69A2}"/>
    <cellStyle name="Normal 4 12 4 2" xfId="42765" xr:uid="{1153ABFD-6404-4596-B9BB-8B8BFDD321BA}"/>
    <cellStyle name="Normal 4 12 5" xfId="41133" xr:uid="{5AC847FD-E391-4DC7-906B-D97C794362AA}"/>
    <cellStyle name="Normal 4 12 6" xfId="34654" xr:uid="{BA56C991-7E55-4AEE-9DE6-6183CB36014F}"/>
    <cellStyle name="Normal 4 2" xfId="52" xr:uid="{00000000-0005-0000-0000-000034000000}"/>
    <cellStyle name="Normal 4 2 2" xfId="53" xr:uid="{00000000-0005-0000-0000-000035000000}"/>
    <cellStyle name="Normal 4 2 2 2" xfId="3477" xr:uid="{6FC2D18C-369C-49F6-9DA3-9B13D5B8875A}"/>
    <cellStyle name="Normal 4 2 2 2 10" xfId="30178" xr:uid="{7E8DB8DB-38D6-453F-8A82-B8C2F02E4375}"/>
    <cellStyle name="Normal 4 2 2 2 2" xfId="30179" xr:uid="{4FA41BD6-90A1-426A-ABEF-7F003A0BD567}"/>
    <cellStyle name="Normal 4 2 2 2 3" xfId="30180" xr:uid="{676773DF-E784-48BD-984B-1445F91599DD}"/>
    <cellStyle name="Normal 4 2 2 2 3 2" xfId="30310" xr:uid="{7622193C-C453-448E-817B-E6D2B3DD7D2D}"/>
    <cellStyle name="Normal 4 2 2 2 3 2 2" xfId="39174" xr:uid="{661A8B9D-1335-4BD3-8307-4B41970FA73C}"/>
    <cellStyle name="Normal 4 2 2 2 3 2 2 2" xfId="42223" xr:uid="{0BF8273A-4E84-48C7-8FD8-37D30A90E052}"/>
    <cellStyle name="Normal 4 2 2 2 3 2 3" xfId="36902" xr:uid="{35461BA9-33EC-47AD-9B35-C4826B873236}"/>
    <cellStyle name="Normal 4 2 2 2 3 2 3 2" xfId="41718" xr:uid="{23D0427C-5362-4F6B-A214-D880508F6511}"/>
    <cellStyle name="Normal 4 2 2 2 3 2 4" xfId="40180" xr:uid="{4C380831-542D-465A-9299-E946363C9327}"/>
    <cellStyle name="Normal 4 2 2 2 3 2 4 2" xfId="42846" xr:uid="{7806BBFC-72FC-4E73-8FD7-78F9D00EBE39}"/>
    <cellStyle name="Normal 4 2 2 2 3 2 5" xfId="41210" xr:uid="{5931BD57-C03A-43AC-B6AB-ABEE0B22DDE3}"/>
    <cellStyle name="Normal 4 2 2 2 3 2 6" xfId="34744" xr:uid="{5BB81164-5617-4697-8347-E5ACFC21813D}"/>
    <cellStyle name="Normal 4 2 2 2 3 3" xfId="39101" xr:uid="{C86D3FB5-F9DA-4662-BF1C-642920612C60}"/>
    <cellStyle name="Normal 4 2 2 2 3 3 2" xfId="42152" xr:uid="{70B6416C-CB5A-4A1D-AB0E-F60AD4F1FAA3}"/>
    <cellStyle name="Normal 4 2 2 2 3 4" xfId="36826" xr:uid="{78B1C83B-EEE5-4089-8049-4A34A607D1A2}"/>
    <cellStyle name="Normal 4 2 2 2 3 4 2" xfId="41645" xr:uid="{B04916DC-A648-4EDF-8620-92EB7F1D0160}"/>
    <cellStyle name="Normal 4 2 2 2 3 5" xfId="40103" xr:uid="{95124382-3108-4FEC-AB45-168083A1B5E7}"/>
    <cellStyle name="Normal 4 2 2 2 3 5 2" xfId="42769" xr:uid="{FE56DE01-7ECC-4B1C-935D-D3E8D53153EF}"/>
    <cellStyle name="Normal 4 2 2 2 3 6" xfId="41137" xr:uid="{B951C113-D068-4610-9480-8C2820B3D479}"/>
    <cellStyle name="Normal 4 2 2 2 3 7" xfId="34658" xr:uid="{8774F205-E2EB-465A-B507-0FDD9C013A7F}"/>
    <cellStyle name="Normal 4 2 2 2 4" xfId="30309" xr:uid="{B7FA8E4F-09A6-44EC-B698-19FB0FE2DBC6}"/>
    <cellStyle name="Normal 4 2 2 2 4 2" xfId="39173" xr:uid="{B6338773-3C76-4FEA-8CE3-BEA31F3E7AAF}"/>
    <cellStyle name="Normal 4 2 2 2 4 2 2" xfId="42222" xr:uid="{D08D52D6-A339-42B2-B9B2-4C82C6E9820C}"/>
    <cellStyle name="Normal 4 2 2 2 4 3" xfId="36901" xr:uid="{FF332F5A-A003-49A2-BC10-2DA0BC4B6069}"/>
    <cellStyle name="Normal 4 2 2 2 4 3 2" xfId="41717" xr:uid="{DDBFCE68-85A3-41FE-B5F1-A08BC291D100}"/>
    <cellStyle name="Normal 4 2 2 2 4 4" xfId="40179" xr:uid="{AA4967E2-D78D-4B87-B665-41383198DBA7}"/>
    <cellStyle name="Normal 4 2 2 2 4 4 2" xfId="42845" xr:uid="{5D9ED9AD-2008-4387-B8BD-572FE7D53F89}"/>
    <cellStyle name="Normal 4 2 2 2 4 5" xfId="41209" xr:uid="{FD9C74C6-EA25-4D24-B06A-77BFA2CB5F2C}"/>
    <cellStyle name="Normal 4 2 2 2 4 6" xfId="34743" xr:uid="{8F0DF232-61A2-4F7A-A911-7B84D307AFB1}"/>
    <cellStyle name="Normal 4 2 2 2 5" xfId="39100" xr:uid="{07B049C3-A826-4DD9-BE33-63C860A4A58C}"/>
    <cellStyle name="Normal 4 2 2 2 5 2" xfId="42151" xr:uid="{1F6F8C96-EDAC-4F74-BE8B-A76AF455307F}"/>
    <cellStyle name="Normal 4 2 2 2 6" xfId="36825" xr:uid="{9D5820EF-7A72-4C7F-903F-89B5AA211F1C}"/>
    <cellStyle name="Normal 4 2 2 2 6 2" xfId="41644" xr:uid="{6E58DD45-92B6-4C2C-AE0C-650C3520370D}"/>
    <cellStyle name="Normal 4 2 2 2 7" xfId="40102" xr:uid="{9F6099B8-D1DD-481A-AF71-EA635950F6A0}"/>
    <cellStyle name="Normal 4 2 2 2 7 2" xfId="42768" xr:uid="{5D7E28A0-C910-4931-8B85-E5B1678BCB4B}"/>
    <cellStyle name="Normal 4 2 2 2 8" xfId="41136" xr:uid="{7FD4C696-7904-4018-93AC-922FB67F98B8}"/>
    <cellStyle name="Normal 4 2 2 2 9" xfId="34657" xr:uid="{3D2C5582-8CBC-489E-B47E-2E47FA4DBD30}"/>
    <cellStyle name="Normal 4 2 2 3" xfId="30181" xr:uid="{D0A78CE8-5E30-469C-BE6D-6744957E1B4E}"/>
    <cellStyle name="Normal 4 2 2 3 2" xfId="30182" xr:uid="{A9FD5258-9B6B-4511-B4F3-50C0B9877E29}"/>
    <cellStyle name="Normal 4 2 2 4" xfId="30183" xr:uid="{3C31A36A-887F-4900-BF39-A6C2F2BCCC75}"/>
    <cellStyle name="Normal 4 2 2 5" xfId="30308" xr:uid="{6DCD44BF-0AE1-4C1E-B7A3-D90E5A90EDB3}"/>
    <cellStyle name="Normal 4 2 2 5 2" xfId="39172" xr:uid="{528545E3-8C1A-477F-8BD4-779EC9132F9B}"/>
    <cellStyle name="Normal 4 2 2 5 2 2" xfId="42221" xr:uid="{2CF58FA4-C65C-460E-91C8-6B0839783D87}"/>
    <cellStyle name="Normal 4 2 2 5 3" xfId="36900" xr:uid="{31BA6FF2-1B37-4392-9B5D-44C62C8436B4}"/>
    <cellStyle name="Normal 4 2 2 5 3 2" xfId="41716" xr:uid="{2450FEFD-5C96-48AC-9080-7FF97490BBA4}"/>
    <cellStyle name="Normal 4 2 2 5 4" xfId="40178" xr:uid="{45CA33AE-5710-4AA6-8721-255A5DF3A2FD}"/>
    <cellStyle name="Normal 4 2 2 5 4 2" xfId="42844" xr:uid="{ED943422-ABDF-427F-AA20-624406212C16}"/>
    <cellStyle name="Normal 4 2 2 5 5" xfId="41208" xr:uid="{E702DDC6-16FB-49C7-B85B-41653534CAD6}"/>
    <cellStyle name="Normal 4 2 2 5 6" xfId="34742" xr:uid="{A2DE338F-B666-40FA-BF92-06C3DF8666AB}"/>
    <cellStyle name="Normal 4 2 2 6" xfId="30177" xr:uid="{38F9545A-EFA9-4F39-B60F-7482CAE3546A}"/>
    <cellStyle name="Normal 4 2 2 6 2" xfId="39099" xr:uid="{23B078D5-E3DA-4662-815E-0307F535F441}"/>
    <cellStyle name="Normal 4 2 2 6 2 2" xfId="42150" xr:uid="{9DE3E32E-EE40-4760-82FE-57AB113723FC}"/>
    <cellStyle name="Normal 4 2 2 6 3" xfId="36824" xr:uid="{E6E4ECE6-9B3D-4F46-B436-CE9FC0708E72}"/>
    <cellStyle name="Normal 4 2 2 6 3 2" xfId="41643" xr:uid="{DBF71ECC-CBE7-4503-AE6A-C97F21C79504}"/>
    <cellStyle name="Normal 4 2 2 6 4" xfId="40101" xr:uid="{E334D6AF-D711-4AA0-9D5C-59E45F6D40FB}"/>
    <cellStyle name="Normal 4 2 2 6 4 2" xfId="42767" xr:uid="{F7CA20CA-5612-4DF7-8811-A5681C5DD681}"/>
    <cellStyle name="Normal 4 2 2 6 5" xfId="41135" xr:uid="{B58B9ECB-8A37-4082-BEC8-3B3EE0B406D6}"/>
    <cellStyle name="Normal 4 2 2 6 6" xfId="34656" xr:uid="{F4713A7D-8FC7-4383-85B6-D657346F5366}"/>
    <cellStyle name="Normal 4 2 3" xfId="4659" xr:uid="{D5EA81BF-78CF-4958-8C83-4AA95176CD26}"/>
    <cellStyle name="Normal 4 2 3 10" xfId="34660" xr:uid="{871FB759-A9C8-4DD0-B4E7-1DC65841DCB6}"/>
    <cellStyle name="Normal 4 2 3 11" xfId="30184" xr:uid="{445753A8-DEA6-4554-B5FC-B7B6DDE6E52B}"/>
    <cellStyle name="Normal 4 2 3 2" xfId="30185" xr:uid="{AEF73247-E291-488F-9E9F-AAD688BE40C6}"/>
    <cellStyle name="Normal 4 2 3 2 2" xfId="30186" xr:uid="{187EB9A7-1F0A-45C6-9896-7CCB19537411}"/>
    <cellStyle name="Normal 4 2 3 2 3" xfId="30187" xr:uid="{710EB236-8ED2-419E-8A22-6FE1F394155F}"/>
    <cellStyle name="Normal 4 2 3 2 3 2" xfId="30313" xr:uid="{D85835D2-862A-4A26-A6B9-3BC644CC4482}"/>
    <cellStyle name="Normal 4 2 3 2 3 2 2" xfId="39177" xr:uid="{B123B445-BD8D-4B95-89B1-167B885E68B4}"/>
    <cellStyle name="Normal 4 2 3 2 3 2 2 2" xfId="42226" xr:uid="{DC0E1585-2790-4F75-9556-F526B3FDF692}"/>
    <cellStyle name="Normal 4 2 3 2 3 2 3" xfId="36905" xr:uid="{0FCE8FAD-A6A8-49CD-9F6A-D73C7C0A7221}"/>
    <cellStyle name="Normal 4 2 3 2 3 2 3 2" xfId="41721" xr:uid="{5CBF4E23-B1A7-4DE7-AE28-0F4421787DE6}"/>
    <cellStyle name="Normal 4 2 3 2 3 2 4" xfId="40183" xr:uid="{C34B5407-F91C-4F94-9DED-B94556AA313F}"/>
    <cellStyle name="Normal 4 2 3 2 3 2 4 2" xfId="42849" xr:uid="{882629ED-35EA-4635-A0F5-8D12E9591AFC}"/>
    <cellStyle name="Normal 4 2 3 2 3 2 5" xfId="41213" xr:uid="{96BE62B6-B73A-4AE6-97B9-1B47D6E4AD9F}"/>
    <cellStyle name="Normal 4 2 3 2 3 2 6" xfId="34747" xr:uid="{C77C9D38-D8B5-47E9-95BC-7B076D1B94B6}"/>
    <cellStyle name="Normal 4 2 3 2 3 3" xfId="39104" xr:uid="{948EDB52-C2D8-44A5-8F41-6D66DF5A5A3C}"/>
    <cellStyle name="Normal 4 2 3 2 3 3 2" xfId="42155" xr:uid="{EB275227-54D3-4253-AF6B-256233BA79ED}"/>
    <cellStyle name="Normal 4 2 3 2 3 4" xfId="36829" xr:uid="{EF9139F8-F151-4E99-BDFD-479A35E2DB1A}"/>
    <cellStyle name="Normal 4 2 3 2 3 4 2" xfId="41648" xr:uid="{8A92B846-D6EC-4B13-92DE-D045C5F60B92}"/>
    <cellStyle name="Normal 4 2 3 2 3 5" xfId="40107" xr:uid="{6476787C-436B-47DF-82FF-8EF365232724}"/>
    <cellStyle name="Normal 4 2 3 2 3 5 2" xfId="42773" xr:uid="{97D7159E-F9D1-4D31-8FFF-5E12B945A67A}"/>
    <cellStyle name="Normal 4 2 3 2 3 6" xfId="41140" xr:uid="{A76145B5-5094-454F-8F1B-A83103DD6AA6}"/>
    <cellStyle name="Normal 4 2 3 2 3 7" xfId="34662" xr:uid="{988516CB-A16D-40F6-96B0-949EAD898FF3}"/>
    <cellStyle name="Normal 4 2 3 2 4" xfId="30312" xr:uid="{B8C65282-025C-4B11-AD04-B209C9AC0BE1}"/>
    <cellStyle name="Normal 4 2 3 2 4 2" xfId="39176" xr:uid="{0C52AA1F-F60F-45D8-B595-689A71862732}"/>
    <cellStyle name="Normal 4 2 3 2 4 2 2" xfId="42225" xr:uid="{E2F75B99-8F15-4F42-8473-D88F01638B48}"/>
    <cellStyle name="Normal 4 2 3 2 4 3" xfId="36904" xr:uid="{F01911A1-5311-4E28-B961-B07B16325462}"/>
    <cellStyle name="Normal 4 2 3 2 4 3 2" xfId="41720" xr:uid="{1C443A6C-F470-4AC9-A35E-4CFBBBFB86E3}"/>
    <cellStyle name="Normal 4 2 3 2 4 4" xfId="40182" xr:uid="{B78F425B-2FD1-4EB2-BF5C-FB28B74A30B4}"/>
    <cellStyle name="Normal 4 2 3 2 4 4 2" xfId="42848" xr:uid="{D50D7985-9811-499A-B42F-16FB94422C91}"/>
    <cellStyle name="Normal 4 2 3 2 4 5" xfId="41212" xr:uid="{1BFD9369-CE07-4A2B-A304-34584FAD3A14}"/>
    <cellStyle name="Normal 4 2 3 2 4 6" xfId="34746" xr:uid="{DAD1F873-33DB-47E3-A8E6-CA9559B1BBC5}"/>
    <cellStyle name="Normal 4 2 3 2 5" xfId="39103" xr:uid="{F700E4B7-86B5-4E55-B5FB-2A17A56F3BD7}"/>
    <cellStyle name="Normal 4 2 3 2 5 2" xfId="42154" xr:uid="{91B474F8-BDD3-409C-8DB2-6132BF7634D2}"/>
    <cellStyle name="Normal 4 2 3 2 6" xfId="36828" xr:uid="{395B6541-DD40-4310-8C1F-749FBC665F85}"/>
    <cellStyle name="Normal 4 2 3 2 6 2" xfId="41647" xr:uid="{A7045720-724C-40E2-87CA-ABD488EF8C61}"/>
    <cellStyle name="Normal 4 2 3 2 7" xfId="40105" xr:uid="{66743BFC-E13C-4EDD-BC56-15A04C96101D}"/>
    <cellStyle name="Normal 4 2 3 2 7 2" xfId="42771" xr:uid="{C2F153A4-0E2C-4157-8899-1940621E48F6}"/>
    <cellStyle name="Normal 4 2 3 2 8" xfId="41139" xr:uid="{75C2021F-D2B5-46F1-98C1-815B3E523648}"/>
    <cellStyle name="Normal 4 2 3 2 9" xfId="34661" xr:uid="{AC2AE7C8-8334-491C-930C-DFFE69CDE7D5}"/>
    <cellStyle name="Normal 4 2 3 3" xfId="30188" xr:uid="{948CD301-D60B-4B89-B419-B9911D9B389A}"/>
    <cellStyle name="Normal 4 2 3 3 2" xfId="30189" xr:uid="{9DA21D61-AD11-43E8-9EA1-034632B7F7BD}"/>
    <cellStyle name="Normal 4 2 3 4" xfId="30190" xr:uid="{5D4694A7-F8B4-4CBE-BBED-3FA529362918}"/>
    <cellStyle name="Normal 4 2 3 5" xfId="30311" xr:uid="{D633D2A6-E6B0-4E4E-AD93-037E6D6F3178}"/>
    <cellStyle name="Normal 4 2 3 5 2" xfId="39175" xr:uid="{DB94C711-C56D-418E-AAE2-97CC7FC1273C}"/>
    <cellStyle name="Normal 4 2 3 5 2 2" xfId="42224" xr:uid="{E8D55F3D-251C-4206-9B1C-E231D27C0802}"/>
    <cellStyle name="Normal 4 2 3 5 3" xfId="36903" xr:uid="{423A496A-5D16-44DA-85FD-FE08602C6C63}"/>
    <cellStyle name="Normal 4 2 3 5 3 2" xfId="41719" xr:uid="{E554FDE0-0410-472E-9DEB-59231829C437}"/>
    <cellStyle name="Normal 4 2 3 5 4" xfId="40181" xr:uid="{BEA47558-7C24-41A3-B525-F1948ED1BB95}"/>
    <cellStyle name="Normal 4 2 3 5 4 2" xfId="42847" xr:uid="{184BF2F8-A0BC-44F4-89B1-C75CBF0C5210}"/>
    <cellStyle name="Normal 4 2 3 5 5" xfId="41211" xr:uid="{D08864CF-B473-45F7-864B-DD3C9C086E61}"/>
    <cellStyle name="Normal 4 2 3 5 6" xfId="34745" xr:uid="{2B187AD0-1F5C-45F5-8A94-699A699745B9}"/>
    <cellStyle name="Normal 4 2 3 6" xfId="39102" xr:uid="{0052B069-46F1-470E-8E39-2502D81318F4}"/>
    <cellStyle name="Normal 4 2 3 6 2" xfId="42153" xr:uid="{2CF86BE6-A32C-4C3E-9B2D-F28DDCBC9F13}"/>
    <cellStyle name="Normal 4 2 3 7" xfId="36827" xr:uid="{768562BC-656B-46EE-82DF-13D5ADA52155}"/>
    <cellStyle name="Normal 4 2 3 7 2" xfId="41646" xr:uid="{A6B7C8D0-95C1-46F6-8D92-F4D753B48B36}"/>
    <cellStyle name="Normal 4 2 3 8" xfId="40104" xr:uid="{5006C6E6-FE9C-4F44-87E3-C4484FD1CA7F}"/>
    <cellStyle name="Normal 4 2 3 8 2" xfId="42770" xr:uid="{6103DF90-C13F-4FA6-934C-38038BE47BAE}"/>
    <cellStyle name="Normal 4 2 3 9" xfId="41138" xr:uid="{913EB669-D77E-4F98-B62F-542CF88C51E9}"/>
    <cellStyle name="Normal 4 2 4" xfId="6008" xr:uid="{C16324FF-84A2-40AC-A10E-549224250A2A}"/>
    <cellStyle name="Normal 4 2 4 10" xfId="30191" xr:uid="{546BD8B1-E722-4B93-A911-559E6DD8A4B5}"/>
    <cellStyle name="Normal 4 2 4 2" xfId="30192" xr:uid="{7CE6DF66-8E80-46C4-858B-CF8F8F7AD70E}"/>
    <cellStyle name="Normal 4 2 4 3" xfId="30193" xr:uid="{881078C5-A78F-4CE2-9316-E80C98EC0F76}"/>
    <cellStyle name="Normal 4 2 4 3 2" xfId="30315" xr:uid="{3E049CAE-B8BE-4C8C-98D8-D431FC3E2ABB}"/>
    <cellStyle name="Normal 4 2 4 3 2 2" xfId="39179" xr:uid="{FFA24CEA-AE4D-41A4-9272-3AA225D0F8BA}"/>
    <cellStyle name="Normal 4 2 4 3 2 2 2" xfId="42228" xr:uid="{6BB68D92-0FE3-4F3A-B26B-D8A9A02C0453}"/>
    <cellStyle name="Normal 4 2 4 3 2 3" xfId="36907" xr:uid="{D37D2491-6155-45D2-A4E4-89AE8300618F}"/>
    <cellStyle name="Normal 4 2 4 3 2 3 2" xfId="41723" xr:uid="{CFF86FCA-695E-4646-ABD8-5373636DB397}"/>
    <cellStyle name="Normal 4 2 4 3 2 4" xfId="40185" xr:uid="{E56F8CC0-C9B6-4D6D-AF4C-64C39D000BA4}"/>
    <cellStyle name="Normal 4 2 4 3 2 4 2" xfId="42851" xr:uid="{021652D1-651F-4F9E-90A4-258F9886CAF3}"/>
    <cellStyle name="Normal 4 2 4 3 2 5" xfId="41215" xr:uid="{B3C2CD1D-7F43-40A8-B849-46AC82441E7D}"/>
    <cellStyle name="Normal 4 2 4 3 2 6" xfId="34749" xr:uid="{8F17270C-342E-4833-BF30-36D0D7ECBEA0}"/>
    <cellStyle name="Normal 4 2 4 3 3" xfId="39106" xr:uid="{48632357-AA98-43B2-91E4-53925966C942}"/>
    <cellStyle name="Normal 4 2 4 3 3 2" xfId="42157" xr:uid="{A0828558-B32F-4715-958A-EB7D802CF599}"/>
    <cellStyle name="Normal 4 2 4 3 4" xfId="36831" xr:uid="{8E0CC145-9BCB-437D-8C39-6023AB32DDF6}"/>
    <cellStyle name="Normal 4 2 4 3 4 2" xfId="41650" xr:uid="{F83132AE-8315-4359-8090-287266832FA9}"/>
    <cellStyle name="Normal 4 2 4 3 5" xfId="40109" xr:uid="{2477BF15-698C-4E07-B742-45F86E95F50C}"/>
    <cellStyle name="Normal 4 2 4 3 5 2" xfId="42775" xr:uid="{9EB08F38-B8AF-46E2-8A10-D747FE5D2956}"/>
    <cellStyle name="Normal 4 2 4 3 6" xfId="41142" xr:uid="{012C5218-845B-40A1-8135-6CE692C4A906}"/>
    <cellStyle name="Normal 4 2 4 3 7" xfId="34664" xr:uid="{9D2B3E89-2187-4CD1-93CB-20582739E459}"/>
    <cellStyle name="Normal 4 2 4 4" xfId="30314" xr:uid="{AD238869-8F5B-4557-B933-23FCB3F29B42}"/>
    <cellStyle name="Normal 4 2 4 4 2" xfId="39178" xr:uid="{10908C5B-63A4-4556-8DA3-0495FF5D8E6E}"/>
    <cellStyle name="Normal 4 2 4 4 2 2" xfId="42227" xr:uid="{687FB671-76D2-4867-99DF-26FB9DC76F76}"/>
    <cellStyle name="Normal 4 2 4 4 3" xfId="36906" xr:uid="{7FF72C5B-7427-4274-8373-7045AEE12523}"/>
    <cellStyle name="Normal 4 2 4 4 3 2" xfId="41722" xr:uid="{7A306506-8D4A-42AF-A015-290946882D56}"/>
    <cellStyle name="Normal 4 2 4 4 4" xfId="40184" xr:uid="{90F451E9-C567-42B2-AEFE-37D66F8ABBBE}"/>
    <cellStyle name="Normal 4 2 4 4 4 2" xfId="42850" xr:uid="{7EE020F4-F12F-4E62-BC12-791D9D4BDB2F}"/>
    <cellStyle name="Normal 4 2 4 4 5" xfId="41214" xr:uid="{0077173F-0205-4C3B-9BFC-3AE4018E87AE}"/>
    <cellStyle name="Normal 4 2 4 4 6" xfId="34748" xr:uid="{D89FAB0F-6224-44C1-A346-06E4D46E1CE7}"/>
    <cellStyle name="Normal 4 2 4 5" xfId="39105" xr:uid="{2D384243-A1C5-46C2-BE28-967532EBD202}"/>
    <cellStyle name="Normal 4 2 4 5 2" xfId="42156" xr:uid="{449F0289-0654-455A-B036-75D0992ABD1A}"/>
    <cellStyle name="Normal 4 2 4 6" xfId="36830" xr:uid="{85A0E4FD-7790-4101-BCA6-A08F0965360E}"/>
    <cellStyle name="Normal 4 2 4 6 2" xfId="41649" xr:uid="{224E9AF2-6E6F-4EAE-88A0-DD4FFD148B1C}"/>
    <cellStyle name="Normal 4 2 4 7" xfId="40108" xr:uid="{14FF83F3-1497-42CC-BB5C-836461A88A7E}"/>
    <cellStyle name="Normal 4 2 4 7 2" xfId="42774" xr:uid="{C56B6FB5-FCC3-4F34-B91A-3EA4F642A53B}"/>
    <cellStyle name="Normal 4 2 4 8" xfId="41141" xr:uid="{48B6C674-F35B-41A3-8DF9-027980AC2760}"/>
    <cellStyle name="Normal 4 2 4 9" xfId="34663" xr:uid="{EB8CB5AE-3CB9-423E-B3D9-C2238EB892BA}"/>
    <cellStyle name="Normal 4 2 5" xfId="6388" xr:uid="{548DB07E-0DF7-4459-B7F9-3D6A8F2EAB88}"/>
    <cellStyle name="Normal 4 2 5 2" xfId="30195" xr:uid="{E4019A2C-1A5B-425F-9303-E525F6C01515}"/>
    <cellStyle name="Normal 4 2 5 3" xfId="30194" xr:uid="{D802188A-DBE3-4451-B08D-59A2E0847C7E}"/>
    <cellStyle name="Normal 4 2 6" xfId="464" xr:uid="{E83C85F2-55F8-4A6E-BC44-01901DC43E79}"/>
    <cellStyle name="Normal 4 2 6 2" xfId="30196" xr:uid="{52D68524-A5BE-4FE0-86F8-C7D201F81DAA}"/>
    <cellStyle name="Normal 4 2 7" xfId="30307" xr:uid="{BFE318B2-FC4C-4C06-91FB-453F64EB835E}"/>
    <cellStyle name="Normal 4 2 7 2" xfId="39171" xr:uid="{014E4ADC-1DAF-4585-8088-5FAC607CA97E}"/>
    <cellStyle name="Normal 4 2 7 2 2" xfId="42220" xr:uid="{B84FE673-03C3-4ED5-8D11-52E4D383005D}"/>
    <cellStyle name="Normal 4 2 7 3" xfId="36899" xr:uid="{A6ED5420-B30A-49F1-B733-1556042CD27F}"/>
    <cellStyle name="Normal 4 2 7 3 2" xfId="41715" xr:uid="{54F7751F-B4B8-41A7-9E0A-E9890EDE3D36}"/>
    <cellStyle name="Normal 4 2 7 4" xfId="40177" xr:uid="{6F72FFB5-A823-49D5-A77D-4CB81745598B}"/>
    <cellStyle name="Normal 4 2 7 4 2" xfId="42843" xr:uid="{CFEEE97C-196A-46AB-91E9-753814E10601}"/>
    <cellStyle name="Normal 4 2 7 5" xfId="41207" xr:uid="{5E9F8712-43D6-4502-9A84-1AC56D2AE386}"/>
    <cellStyle name="Normal 4 2 7 6" xfId="34741" xr:uid="{0F4C59BB-B0A2-4A4F-B2BB-206EDD684B75}"/>
    <cellStyle name="Normal 4 2 8" xfId="30176" xr:uid="{92B47DE2-FE28-4131-B025-58EA8872253B}"/>
    <cellStyle name="Normal 4 2 8 2" xfId="39098" xr:uid="{04F70467-9DB9-425C-A888-7CD16C68611F}"/>
    <cellStyle name="Normal 4 2 8 2 2" xfId="42149" xr:uid="{94F233F5-5212-4139-A626-ED696DA745D7}"/>
    <cellStyle name="Normal 4 2 8 3" xfId="36823" xr:uid="{9E0B8013-2AE7-48FC-BF63-31B80617C270}"/>
    <cellStyle name="Normal 4 2 8 3 2" xfId="41642" xr:uid="{957119E2-8985-4690-A8D4-6559BDDC8F75}"/>
    <cellStyle name="Normal 4 2 8 4" xfId="40100" xr:uid="{685A9ED8-2ED0-4F95-B6FA-7E593DB5A926}"/>
    <cellStyle name="Normal 4 2 8 4 2" xfId="42766" xr:uid="{9D3496A6-78F6-4B68-B695-43AB66E4620F}"/>
    <cellStyle name="Normal 4 2 8 5" xfId="41134" xr:uid="{51D2FF54-17FB-4566-9B09-2F0D127756CF}"/>
    <cellStyle name="Normal 4 2 8 6" xfId="34655" xr:uid="{1772330C-88C8-41D9-ACAB-79A812A51865}"/>
    <cellStyle name="Normal 4 2 9" xfId="16791" xr:uid="{327C45B4-9A10-4406-A24D-79758311D767}"/>
    <cellStyle name="Normal 4 2_BCP-Ex" xfId="30197" xr:uid="{76499C6F-36D2-422C-BE20-F893E98E14EB}"/>
    <cellStyle name="Normal 4 3" xfId="154" xr:uid="{3215393B-5FCC-4EC1-9943-D6C40F3C08C6}"/>
    <cellStyle name="Normal 4 3 2" xfId="3478" xr:uid="{E16B2400-3238-4247-88DC-44A355CAE805}"/>
    <cellStyle name="Normal 4 3 2 10" xfId="30199" xr:uid="{CF331759-6B6E-4A6C-98FD-0B311D00F0F4}"/>
    <cellStyle name="Normal 4 3 2 2" xfId="30200" xr:uid="{D158F992-F70E-4F09-AFCC-078C8449E388}"/>
    <cellStyle name="Normal 4 3 2 3" xfId="30201" xr:uid="{5410F98A-DE62-4093-82C7-4493C6DF011F}"/>
    <cellStyle name="Normal 4 3 2 3 2" xfId="30318" xr:uid="{9CB69D90-F3F5-41E7-8717-4006B8BC3980}"/>
    <cellStyle name="Normal 4 3 2 3 2 2" xfId="39182" xr:uid="{7F1EBFE8-936C-46A7-AFD9-74EB40C508B9}"/>
    <cellStyle name="Normal 4 3 2 3 2 2 2" xfId="42231" xr:uid="{BB5E1660-7916-4697-9D93-F8BDFB6110E3}"/>
    <cellStyle name="Normal 4 3 2 3 2 3" xfId="36910" xr:uid="{5EA60CEF-177A-4D44-86C6-59CB357422FF}"/>
    <cellStyle name="Normal 4 3 2 3 2 3 2" xfId="41726" xr:uid="{59FBF9D8-9925-427A-BE44-7FC591AA0C53}"/>
    <cellStyle name="Normal 4 3 2 3 2 4" xfId="40188" xr:uid="{E2AB39CE-B4BE-4D11-8D19-81CF73606015}"/>
    <cellStyle name="Normal 4 3 2 3 2 4 2" xfId="42854" xr:uid="{6D4474AC-1F6B-42EF-A170-3C0745839E04}"/>
    <cellStyle name="Normal 4 3 2 3 2 5" xfId="41218" xr:uid="{85129E22-AE0E-4746-BF21-4D974D6ADF56}"/>
    <cellStyle name="Normal 4 3 2 3 2 6" xfId="34752" xr:uid="{74AED065-9657-4A18-9CA2-9C3BA211F903}"/>
    <cellStyle name="Normal 4 3 2 3 3" xfId="39109" xr:uid="{F25853D9-E60E-45D1-9FA7-75D3D89F4717}"/>
    <cellStyle name="Normal 4 3 2 3 3 2" xfId="42160" xr:uid="{76625363-09D9-489A-922F-AAA6C818A8D7}"/>
    <cellStyle name="Normal 4 3 2 3 4" xfId="36834" xr:uid="{78076882-3F40-4957-B1A6-A700E2AC9A0E}"/>
    <cellStyle name="Normal 4 3 2 3 4 2" xfId="41653" xr:uid="{96921B54-5CEF-403E-A24B-DA3DB9ED7584}"/>
    <cellStyle name="Normal 4 3 2 3 5" xfId="40112" xr:uid="{CFCB2578-C69A-4816-A274-18F3CC75ECD0}"/>
    <cellStyle name="Normal 4 3 2 3 5 2" xfId="42778" xr:uid="{C334B09F-BE81-40D6-9673-8D80184B53DC}"/>
    <cellStyle name="Normal 4 3 2 3 6" xfId="41145" xr:uid="{335DD666-6940-4876-AE95-830466FE55EC}"/>
    <cellStyle name="Normal 4 3 2 3 7" xfId="34669" xr:uid="{EB3B789C-9D11-480B-A451-ED0562EB192D}"/>
    <cellStyle name="Normal 4 3 2 4" xfId="30317" xr:uid="{6D428C3E-80C7-43CB-AE65-B62C3AD0BA8A}"/>
    <cellStyle name="Normal 4 3 2 4 2" xfId="39181" xr:uid="{0A134572-5769-4E67-A4A5-4E0A0BAD8AA7}"/>
    <cellStyle name="Normal 4 3 2 4 2 2" xfId="42230" xr:uid="{709EA275-27B7-453D-BEFB-B0D5C1203100}"/>
    <cellStyle name="Normal 4 3 2 4 3" xfId="36909" xr:uid="{CCB098BB-FE6B-4BE2-82D7-C8C534C7924A}"/>
    <cellStyle name="Normal 4 3 2 4 3 2" xfId="41725" xr:uid="{B6A74E80-86DF-4F05-B0B1-47AF8DC570E9}"/>
    <cellStyle name="Normal 4 3 2 4 4" xfId="40187" xr:uid="{CFA654F8-D428-4813-A34D-338A8F811B27}"/>
    <cellStyle name="Normal 4 3 2 4 4 2" xfId="42853" xr:uid="{11787C1F-67AD-40DF-8590-1F6A7EFF6A14}"/>
    <cellStyle name="Normal 4 3 2 4 5" xfId="41217" xr:uid="{98F79D84-AB14-404E-8BEE-BFFD1881C44A}"/>
    <cellStyle name="Normal 4 3 2 4 6" xfId="34751" xr:uid="{243CABDD-4544-45C3-9D51-66DD546C9037}"/>
    <cellStyle name="Normal 4 3 2 5" xfId="39108" xr:uid="{373C6051-2A0D-4370-ACE9-CD772A090C7A}"/>
    <cellStyle name="Normal 4 3 2 5 2" xfId="42159" xr:uid="{564CB396-40F0-48E3-9F0B-16F08473CC2F}"/>
    <cellStyle name="Normal 4 3 2 6" xfId="36833" xr:uid="{0389C2A5-8216-4118-A463-F8B9EF149028}"/>
    <cellStyle name="Normal 4 3 2 6 2" xfId="41652" xr:uid="{0AB4A662-1D87-4E9A-9683-8A949A49257B}"/>
    <cellStyle name="Normal 4 3 2 7" xfId="40111" xr:uid="{59D9B5FA-75E5-4675-81F6-CFC721F8093B}"/>
    <cellStyle name="Normal 4 3 2 7 2" xfId="42777" xr:uid="{6A39B707-D897-43E6-A1C5-DB9B4E4E0250}"/>
    <cellStyle name="Normal 4 3 2 8" xfId="41144" xr:uid="{3F93BF46-A1AF-46FC-89C3-4327452B9091}"/>
    <cellStyle name="Normal 4 3 2 9" xfId="34667" xr:uid="{BB8C22C9-1E46-4D6E-A91A-D54CCF297CE6}"/>
    <cellStyle name="Normal 4 3 3" xfId="4660" xr:uid="{26D7F6E7-23DD-4A5C-B201-5D10EF458BF7}"/>
    <cellStyle name="Normal 4 3 3 2" xfId="30203" xr:uid="{7E05E9AC-6576-4103-B3D2-639B3CE92C16}"/>
    <cellStyle name="Normal 4 3 3 3" xfId="30202" xr:uid="{3496A250-64DC-4F48-9072-D3A8F1D27763}"/>
    <cellStyle name="Normal 4 3 4" xfId="5981" xr:uid="{56F87093-A898-4D68-B0C0-5302F6CF24C7}"/>
    <cellStyle name="Normal 4 3 4 2" xfId="30204" xr:uid="{08BD9FD5-0B77-4078-955B-ABEFC922084E}"/>
    <cellStyle name="Normal 4 3 5" xfId="6393" xr:uid="{4702AEF2-A8E6-46E3-84C3-C33C646F43DE}"/>
    <cellStyle name="Normal 4 3 5 2" xfId="39180" xr:uid="{22C28129-C438-4B89-BB1A-D1D0C85D1B31}"/>
    <cellStyle name="Normal 4 3 5 2 2" xfId="42229" xr:uid="{93F68990-1D9A-431E-B255-05DDD6413410}"/>
    <cellStyle name="Normal 4 3 5 3" xfId="36908" xr:uid="{36E3DFA1-18EE-4764-86B7-B502535C0DE1}"/>
    <cellStyle name="Normal 4 3 5 3 2" xfId="41724" xr:uid="{AB11EE92-964D-4F81-B679-D6D153A7B699}"/>
    <cellStyle name="Normal 4 3 5 4" xfId="40186" xr:uid="{6AC082A7-B12E-4347-B006-8D084FAD5563}"/>
    <cellStyle name="Normal 4 3 5 4 2" xfId="42852" xr:uid="{EECCA2A3-72E6-499E-B179-D7F2D24CBAB5}"/>
    <cellStyle name="Normal 4 3 5 5" xfId="41216" xr:uid="{8FFE063E-3338-4D5F-96DE-C7B86956BBD8}"/>
    <cellStyle name="Normal 4 3 5 6" xfId="34750" xr:uid="{20012C54-BDA9-4BE1-A4C6-9C5199B3833D}"/>
    <cellStyle name="Normal 4 3 5 7" xfId="30316" xr:uid="{BDB9F384-7EB4-4339-987A-5586EF8A4F45}"/>
    <cellStyle name="Normal 4 3 6" xfId="13019" xr:uid="{F405167B-24E5-4FBB-8D77-C03F56E0162F}"/>
    <cellStyle name="Normal 4 3 6 2" xfId="39107" xr:uid="{1FC2396C-6BDF-4BFC-92B9-2633AB8DC6F2}"/>
    <cellStyle name="Normal 4 3 6 2 2" xfId="42158" xr:uid="{ED457B57-2849-45FD-BECF-9910FBA53A84}"/>
    <cellStyle name="Normal 4 3 6 3" xfId="36832" xr:uid="{3615BC62-9AD9-4EB1-BD0F-9997FB4B41D2}"/>
    <cellStyle name="Normal 4 3 6 3 2" xfId="41651" xr:uid="{8BED0E5C-12A0-492D-99B7-F2B1BF1229CE}"/>
    <cellStyle name="Normal 4 3 6 4" xfId="40110" xr:uid="{706F0302-79A9-4360-83C7-F9C1FEF2993A}"/>
    <cellStyle name="Normal 4 3 6 4 2" xfId="42776" xr:uid="{C22474B4-316C-405D-B2C1-9560F9D71918}"/>
    <cellStyle name="Normal 4 3 6 5" xfId="41143" xr:uid="{7268998A-3A36-47D5-9960-3C57D226D39A}"/>
    <cellStyle name="Normal 4 3 6 6" xfId="34666" xr:uid="{6B4838F7-F9B0-47BD-8C85-AE5D25F19414}"/>
    <cellStyle name="Normal 4 3 6 7" xfId="30198" xr:uid="{4342349F-7FE6-447E-914E-98CBDC08E2D8}"/>
    <cellStyle name="Normal 4 3 7" xfId="13040" xr:uid="{EC3AD9DF-2838-4B0B-A4DB-ECB4924A4AC2}"/>
    <cellStyle name="Normal 4 3 8" xfId="465" xr:uid="{C37ADB64-B010-48B3-A2D8-BA324DBD2370}"/>
    <cellStyle name="Normal 4 4" xfId="88" xr:uid="{A155DB7F-50CB-4211-B949-92243C2EA2F7}"/>
    <cellStyle name="Normal 4 4 10" xfId="34671" xr:uid="{74A955F1-EAEE-49F6-8EDF-AC6CBB1CE78F}"/>
    <cellStyle name="Normal 4 4 11" xfId="30205" xr:uid="{C446983D-6843-4521-A2EF-3F752AA6F732}"/>
    <cellStyle name="Normal 4 4 12" xfId="10431" xr:uid="{C1B86566-E10B-4216-96AF-989022B9B073}"/>
    <cellStyle name="Normal 4 4 2" xfId="30206" xr:uid="{34E77987-6A63-4E49-AB6A-2199BA8AFC53}"/>
    <cellStyle name="Normal 4 4 2 2" xfId="30207" xr:uid="{B56D9DAE-B245-41CA-AB68-73A2C9A222FE}"/>
    <cellStyle name="Normal 4 4 2 3" xfId="30208" xr:uid="{14C75670-178A-49B6-8D04-F015C35AC385}"/>
    <cellStyle name="Normal 4 4 2 3 2" xfId="30321" xr:uid="{5E369E18-0B6E-4047-9DAE-52E569A014B4}"/>
    <cellStyle name="Normal 4 4 2 3 2 2" xfId="39185" xr:uid="{ABC5DDB0-E85B-4A0A-BDCD-B431D80ECAAC}"/>
    <cellStyle name="Normal 4 4 2 3 2 2 2" xfId="42234" xr:uid="{AE62772C-B67E-431D-B4F8-3BB2B84220EB}"/>
    <cellStyle name="Normal 4 4 2 3 2 3" xfId="36913" xr:uid="{C2FA23E8-6FA2-4A3B-BD11-1D5D7C85FA36}"/>
    <cellStyle name="Normal 4 4 2 3 2 3 2" xfId="41729" xr:uid="{DAE869D1-90F6-49EF-8D1A-B6853EF58880}"/>
    <cellStyle name="Normal 4 4 2 3 2 4" xfId="40191" xr:uid="{1A61959A-E730-460A-B73F-DD803BEBA07D}"/>
    <cellStyle name="Normal 4 4 2 3 2 4 2" xfId="42857" xr:uid="{AF2BB090-3A0D-4CD8-9933-49A7976621B6}"/>
    <cellStyle name="Normal 4 4 2 3 2 5" xfId="41221" xr:uid="{FBA5D91E-95DF-44FC-B06F-BBFB3F92646B}"/>
    <cellStyle name="Normal 4 4 2 3 2 6" xfId="34755" xr:uid="{32A2DD2E-F028-45FE-B669-7850530AEF08}"/>
    <cellStyle name="Normal 4 4 2 3 3" xfId="39112" xr:uid="{BEBBED8D-AB15-4799-B5C4-042B3F0F8EA1}"/>
    <cellStyle name="Normal 4 4 2 3 3 2" xfId="42163" xr:uid="{FCEED05C-2957-46CE-BF79-245EE23867D0}"/>
    <cellStyle name="Normal 4 4 2 3 4" xfId="36837" xr:uid="{95167466-F5BA-47B2-B234-E4B8D0864278}"/>
    <cellStyle name="Normal 4 4 2 3 4 2" xfId="41656" xr:uid="{8D997913-A2D8-47A4-9D3E-572E53FA2BFA}"/>
    <cellStyle name="Normal 4 4 2 3 5" xfId="40115" xr:uid="{7935741F-19BB-49D7-8CF4-8938582543EC}"/>
    <cellStyle name="Normal 4 4 2 3 5 2" xfId="42781" xr:uid="{4AF94102-AC47-48CB-86FC-CE1C24EBFC00}"/>
    <cellStyle name="Normal 4 4 2 3 6" xfId="41148" xr:uid="{1348D020-79AE-41C6-91E3-C908295F747B}"/>
    <cellStyle name="Normal 4 4 2 3 7" xfId="34673" xr:uid="{9326FE4E-8045-432A-B791-86FF1F7C29F3}"/>
    <cellStyle name="Normal 4 4 2 4" xfId="30320" xr:uid="{51EDB7E8-E1BD-4330-956A-19D57D1404FC}"/>
    <cellStyle name="Normal 4 4 2 4 2" xfId="39184" xr:uid="{DC2E1619-2777-4787-8553-8B1A013A7F48}"/>
    <cellStyle name="Normal 4 4 2 4 2 2" xfId="42233" xr:uid="{42262787-DDD2-47AD-AD1B-99F1ED36A9B7}"/>
    <cellStyle name="Normal 4 4 2 4 3" xfId="36912" xr:uid="{3B70AA37-017A-43FD-A5A5-51412B13BDFC}"/>
    <cellStyle name="Normal 4 4 2 4 3 2" xfId="41728" xr:uid="{07BA7A2D-97FB-4602-8C2C-95E3A7D5BB31}"/>
    <cellStyle name="Normal 4 4 2 4 4" xfId="40190" xr:uid="{DDE698B5-6E52-4C2A-B7D7-6383BAA3ED93}"/>
    <cellStyle name="Normal 4 4 2 4 4 2" xfId="42856" xr:uid="{87E53D2E-2C91-444F-B9EF-627B9ABE3ACF}"/>
    <cellStyle name="Normal 4 4 2 4 5" xfId="41220" xr:uid="{71B19B50-2D88-4225-9293-413460A216B5}"/>
    <cellStyle name="Normal 4 4 2 4 6" xfId="34754" xr:uid="{5D7C8C60-64C5-4609-8248-51182CCC5176}"/>
    <cellStyle name="Normal 4 4 2 5" xfId="39111" xr:uid="{A675E760-8515-4094-AE6E-45C779FF3548}"/>
    <cellStyle name="Normal 4 4 2 5 2" xfId="42162" xr:uid="{3370E33E-E00F-4CD6-85CF-800570CB7712}"/>
    <cellStyle name="Normal 4 4 2 6" xfId="36836" xr:uid="{28CFB6F3-8BD1-4ECD-97AD-0DA962A94C06}"/>
    <cellStyle name="Normal 4 4 2 6 2" xfId="41655" xr:uid="{D70AE308-CF09-4DF7-AB49-D9BF1B03F5AB}"/>
    <cellStyle name="Normal 4 4 2 7" xfId="40114" xr:uid="{54D8DC07-90D4-4DAE-BB68-33960AA3445A}"/>
    <cellStyle name="Normal 4 4 2 7 2" xfId="42780" xr:uid="{5501F61E-F26A-4607-AD5E-06138DB62BC3}"/>
    <cellStyle name="Normal 4 4 2 8" xfId="41147" xr:uid="{7B5D4B54-77A6-4289-B941-7DDAFB19016D}"/>
    <cellStyle name="Normal 4 4 2 9" xfId="34672" xr:uid="{99A2FC28-07AB-48E0-B0B1-005EAB76C9F2}"/>
    <cellStyle name="Normal 4 4 3" xfId="30209" xr:uid="{0F600E2F-0CB7-462D-957B-A3E2DCF43EE0}"/>
    <cellStyle name="Normal 4 4 3 2" xfId="30210" xr:uid="{1DC778DF-DBCC-4972-BB04-08413DC971DB}"/>
    <cellStyle name="Normal 4 4 4" xfId="30211" xr:uid="{ECE8DCBD-4D0E-4C97-96F6-0AC979CC66D6}"/>
    <cellStyle name="Normal 4 4 5" xfId="30319" xr:uid="{9D405953-B7C5-478B-938A-AA9954B10FA5}"/>
    <cellStyle name="Normal 4 4 5 2" xfId="39183" xr:uid="{B61C4D77-EAB8-4F0D-943E-DD369C501F7F}"/>
    <cellStyle name="Normal 4 4 5 2 2" xfId="42232" xr:uid="{08B1DD54-E045-4698-97DB-32B2F7080FFE}"/>
    <cellStyle name="Normal 4 4 5 3" xfId="36911" xr:uid="{8E595824-DDB0-4B28-B504-9042FAA963F1}"/>
    <cellStyle name="Normal 4 4 5 3 2" xfId="41727" xr:uid="{056A9395-50F0-4529-B59A-6D3647BAB796}"/>
    <cellStyle name="Normal 4 4 5 4" xfId="40189" xr:uid="{C31562A0-36D1-4DBA-8F2C-B32E13E73534}"/>
    <cellStyle name="Normal 4 4 5 4 2" xfId="42855" xr:uid="{AABBF7D9-E436-45D1-862E-349C9ACF9FBE}"/>
    <cellStyle name="Normal 4 4 5 5" xfId="41219" xr:uid="{E0CEAD78-CC7B-4284-9A4D-33DB734675FD}"/>
    <cellStyle name="Normal 4 4 5 6" xfId="34753" xr:uid="{DE38544B-851D-40A4-82C6-D5C873198BD1}"/>
    <cellStyle name="Normal 4 4 6" xfId="39110" xr:uid="{C3EB74C4-8001-4EAD-BB3A-6C8C3215E218}"/>
    <cellStyle name="Normal 4 4 6 2" xfId="42161" xr:uid="{B51E6867-E969-41B0-AF84-D3EA80C3A2C8}"/>
    <cellStyle name="Normal 4 4 7" xfId="36835" xr:uid="{7A79A90B-C9C0-49D7-964F-DF7937F71A1A}"/>
    <cellStyle name="Normal 4 4 7 2" xfId="41654" xr:uid="{7551B53F-5E05-455C-8E30-927ABAE42139}"/>
    <cellStyle name="Normal 4 4 8" xfId="40113" xr:uid="{97AE6251-5AEC-488C-8158-EB1230A1453D}"/>
    <cellStyle name="Normal 4 4 8 2" xfId="42779" xr:uid="{361F0631-CFF8-4A56-A2EB-446EE6D6D5C4}"/>
    <cellStyle name="Normal 4 4 9" xfId="41146" xr:uid="{2B0FA15B-D61A-46B7-AD1F-6C288858BAF5}"/>
    <cellStyle name="Normal 4 5" xfId="233" xr:uid="{E0625890-9ACC-41C1-A195-8D90C3763306}"/>
    <cellStyle name="Normal 4 5 10" xfId="30212" xr:uid="{A0505D93-2D93-4561-B417-64CB9FE02F48}"/>
    <cellStyle name="Normal 4 5 11" xfId="463" xr:uid="{2D9850D4-D87B-4AC8-872C-4BDFA32DAD15}"/>
    <cellStyle name="Normal 4 5 2" xfId="30213" xr:uid="{DAC7D936-5737-4D1A-866C-97167CCCF82E}"/>
    <cellStyle name="Normal 4 5 3" xfId="30214" xr:uid="{2BD8B5E2-0A47-42A3-9565-92CD60E89F2F}"/>
    <cellStyle name="Normal 4 5 3 2" xfId="30323" xr:uid="{F24A4E9D-FC9A-4599-A6EE-F28D09544F18}"/>
    <cellStyle name="Normal 4 5 3 2 2" xfId="39187" xr:uid="{AF0D6F0B-11EC-4BAB-85D4-1EBC12F38726}"/>
    <cellStyle name="Normal 4 5 3 2 2 2" xfId="42236" xr:uid="{D68FA9D6-BE95-4197-8A54-3C9329FE2859}"/>
    <cellStyle name="Normal 4 5 3 2 3" xfId="36915" xr:uid="{2762D5AE-92DF-412B-B87B-603108AF8403}"/>
    <cellStyle name="Normal 4 5 3 2 3 2" xfId="41731" xr:uid="{D7C2812A-ABC2-488F-A9F7-C962CD02022E}"/>
    <cellStyle name="Normal 4 5 3 2 4" xfId="40193" xr:uid="{031F88D7-9F92-4839-8273-517E553C8A38}"/>
    <cellStyle name="Normal 4 5 3 2 4 2" xfId="42859" xr:uid="{8F7D9F16-EFB3-4547-AC02-6D9456AFAF2E}"/>
    <cellStyle name="Normal 4 5 3 2 5" xfId="41223" xr:uid="{A64677FB-20F5-4910-82F3-876AE51C4738}"/>
    <cellStyle name="Normal 4 5 3 2 6" xfId="34757" xr:uid="{F9E6A827-44E7-49EE-BDA3-5A858AB45A61}"/>
    <cellStyle name="Normal 4 5 3 3" xfId="39114" xr:uid="{EA0E6A69-7147-408A-ABB2-8B9A07E94C39}"/>
    <cellStyle name="Normal 4 5 3 3 2" xfId="42165" xr:uid="{16FBD13F-C16F-4FD4-917A-46ECDFDA9330}"/>
    <cellStyle name="Normal 4 5 3 4" xfId="36839" xr:uid="{68095A2C-0231-40DF-ADE5-AEEAA6DB7B47}"/>
    <cellStyle name="Normal 4 5 3 4 2" xfId="41658" xr:uid="{26DFC927-2DD3-4CFC-97DE-530DC59D9CB9}"/>
    <cellStyle name="Normal 4 5 3 5" xfId="40117" xr:uid="{05442207-60DF-4015-9124-8CE57F018FB3}"/>
    <cellStyle name="Normal 4 5 3 5 2" xfId="42783" xr:uid="{55879D4E-5897-426B-BB33-9628E8D21848}"/>
    <cellStyle name="Normal 4 5 3 6" xfId="41150" xr:uid="{70AF8805-30C5-4DC0-9C35-F449AD341BAF}"/>
    <cellStyle name="Normal 4 5 3 7" xfId="34678" xr:uid="{F3630572-7265-4AFD-AA83-DDB02C2F9FB5}"/>
    <cellStyle name="Normal 4 5 4" xfId="30322" xr:uid="{638DB344-201A-4636-8C46-3BA1E110268C}"/>
    <cellStyle name="Normal 4 5 4 2" xfId="39186" xr:uid="{9572A214-EC97-4437-A81C-21FDD04E032B}"/>
    <cellStyle name="Normal 4 5 4 2 2" xfId="42235" xr:uid="{ECFF3274-BC06-4C62-AE99-A9282DD2F06F}"/>
    <cellStyle name="Normal 4 5 4 3" xfId="36914" xr:uid="{1A00D7B8-D4FA-4435-89A1-D7F1E4E8B9B8}"/>
    <cellStyle name="Normal 4 5 4 3 2" xfId="41730" xr:uid="{2A1957EF-DEF4-4BF9-8D79-C3191ADCEB7F}"/>
    <cellStyle name="Normal 4 5 4 4" xfId="40192" xr:uid="{E866F53D-7D33-4608-BBF4-6139F60B10FD}"/>
    <cellStyle name="Normal 4 5 4 4 2" xfId="42858" xr:uid="{1885EADB-DE6D-49B3-9C4E-85F0ADC6351F}"/>
    <cellStyle name="Normal 4 5 4 5" xfId="41222" xr:uid="{68EFD94D-F606-45B0-8E2D-85D5A17D8E2B}"/>
    <cellStyle name="Normal 4 5 4 6" xfId="34756" xr:uid="{A4712C2F-8D5C-443A-B297-D4AD60B607A6}"/>
    <cellStyle name="Normal 4 5 5" xfId="39113" xr:uid="{92A820C6-E46E-49AB-8D55-F6D8173B8285}"/>
    <cellStyle name="Normal 4 5 5 2" xfId="42164" xr:uid="{53F822D0-477F-4AE8-A3B1-A1C647368992}"/>
    <cellStyle name="Normal 4 5 6" xfId="36838" xr:uid="{CDEC6916-0BE5-4CAD-90EB-0E9610D302CC}"/>
    <cellStyle name="Normal 4 5 6 2" xfId="41657" xr:uid="{CA8F67EF-AB0D-4DF9-B165-CC93D9E3E7EA}"/>
    <cellStyle name="Normal 4 5 7" xfId="40116" xr:uid="{AFFED28D-9980-4E36-973C-821DE6911DB6}"/>
    <cellStyle name="Normal 4 5 7 2" xfId="42782" xr:uid="{FB6AC9AF-6C6F-4768-A4A8-850D97E8FEF6}"/>
    <cellStyle name="Normal 4 5 8" xfId="41149" xr:uid="{2A3E6A91-FF2F-4E05-991B-E067CDB1F3ED}"/>
    <cellStyle name="Normal 4 5 9" xfId="34676" xr:uid="{213BE377-42A7-4DFE-9763-0C6AEB8890AD}"/>
    <cellStyle name="Normal 4 6" xfId="245" xr:uid="{EB1043FF-1BC1-4134-97F3-CA67977983CC}"/>
    <cellStyle name="Normal 4 6 2" xfId="30216" xr:uid="{E27024F9-E520-4DAD-8355-E6F44197C866}"/>
    <cellStyle name="Normal 4 6 3" xfId="30215" xr:uid="{05E19C93-CDA9-4F46-B164-64CE8BC132B7}"/>
    <cellStyle name="Normal 4 6 4" xfId="13020" xr:uid="{71DAEA30-94A8-4F2F-9FE7-88FDFB9E7145}"/>
    <cellStyle name="Normal 4 7" xfId="247" xr:uid="{D5444134-6D49-44B2-A2FE-A01A8B1C3480}"/>
    <cellStyle name="Normal 4 7 2" xfId="30217" xr:uid="{CBE326AA-BED6-4EE9-B453-856912A124CF}"/>
    <cellStyle name="Normal 4 8" xfId="349" xr:uid="{182AE143-5135-4706-848A-7458FCB36818}"/>
    <cellStyle name="Normal 4 8 2" xfId="30218" xr:uid="{582B060F-6002-4D96-8B94-751489A6FE4E}"/>
    <cellStyle name="Normal 4 9" xfId="30219" xr:uid="{2322E8EA-12E2-4452-A02B-F39164422113}"/>
    <cellStyle name="Normal 4_BCP-Ex" xfId="30220" xr:uid="{D7B4BBDF-9D84-4BAA-89A4-5B2BCAA4F7EE}"/>
    <cellStyle name="Normal 40" xfId="1749" xr:uid="{138F795D-475B-40A3-989A-0894CC2B81F9}"/>
    <cellStyle name="Normal 40 2" xfId="3616" xr:uid="{B398BABD-32EC-426F-A561-8315AFE47712}"/>
    <cellStyle name="Normal 40 2 2" xfId="8081" xr:uid="{21BF70CB-2DD3-4D53-BC55-AB5D2732112B}"/>
    <cellStyle name="Normal 40 2 2 2" xfId="17569" xr:uid="{394D88A0-69A9-4992-B6B4-1BF6AD50CC69}"/>
    <cellStyle name="Normal 40 2 2 2 2" xfId="30951" xr:uid="{282D07C7-0B93-44EF-A6FF-E3A26AE1E25B}"/>
    <cellStyle name="Normal 40 2 2 2 2 2" xfId="33023" xr:uid="{9EFF3955-431C-4498-AFE2-1185D1121C89}"/>
    <cellStyle name="Normal 40 2 2 2 2 3" xfId="37553" xr:uid="{A88C6EF0-3477-4CA6-81AD-CAFEE438EFA2}"/>
    <cellStyle name="Normal 40 2 2 2 3" xfId="32053" xr:uid="{B716D3E8-7679-4156-BB93-9F47B5A3503B}"/>
    <cellStyle name="Normal 40 2 2 2 4" xfId="36477" xr:uid="{B1346B3A-4B27-4E47-99DC-A633683E6606}"/>
    <cellStyle name="Normal 40 2 2 3" xfId="17857" xr:uid="{683FA681-F398-4C6C-A254-037972B1AD2C}"/>
    <cellStyle name="Normal 40 2 2 3 2" xfId="31226" xr:uid="{DBDD6DF9-A65E-4A02-A4D4-C553AF9F3F49}"/>
    <cellStyle name="Normal 40 2 2 3 2 2" xfId="33297" xr:uid="{84C64F62-5F31-4FDF-BB7A-13A5AC4305EB}"/>
    <cellStyle name="Normal 40 2 2 3 2 3" xfId="37827" xr:uid="{E9B15F75-7019-45D6-8F7F-401886BA82CE}"/>
    <cellStyle name="Normal 40 2 2 3 3" xfId="32331" xr:uid="{0C65D6CE-CF21-4D0B-A763-179B8F263E1D}"/>
    <cellStyle name="Normal 40 2 2 3 4" xfId="36742" xr:uid="{2C0BE615-C469-461E-8105-6E23688D7DAA}"/>
    <cellStyle name="Normal 40 2 2 4" xfId="30681" xr:uid="{83F5CFE8-5121-433F-8DE4-415068F194DB}"/>
    <cellStyle name="Normal 40 2 2 4 2" xfId="32752" xr:uid="{CF029232-95EA-40DC-8918-63E18DEFB1A0}"/>
    <cellStyle name="Normal 40 2 2 4 3" xfId="37283" xr:uid="{609AD9C3-EC8C-4D52-B7D8-3C6DD3496384}"/>
    <cellStyle name="Normal 40 2 2 5" xfId="31786" xr:uid="{6C4D7906-2E20-48FC-8037-5D7994FA9D4B}"/>
    <cellStyle name="Normal 40 2 2 6" xfId="36213" xr:uid="{66E27DAC-5708-489A-87DB-175C47B7F986}"/>
    <cellStyle name="Normal 40 2 3" xfId="17568" xr:uid="{C5AE1700-B9DB-4F60-A47A-544AFA4901EC}"/>
    <cellStyle name="Normal 40 2 3 2" xfId="30950" xr:uid="{793B5AF3-A2C0-4399-AC8D-51204AC30F00}"/>
    <cellStyle name="Normal 40 2 3 2 2" xfId="33022" xr:uid="{AFDE1F0C-F561-4BA2-9F2B-BD35E9AF554E}"/>
    <cellStyle name="Normal 40 2 3 2 3" xfId="37552" xr:uid="{018AC8A1-EEDF-406E-8B58-15F6E78DF6A1}"/>
    <cellStyle name="Normal 40 2 3 3" xfId="32052" xr:uid="{8466B28E-D5E5-41FE-BC18-3FB5340DE650}"/>
    <cellStyle name="Normal 40 2 3 4" xfId="36476" xr:uid="{4CFAAC45-FEF8-43C6-B3DC-7C53EC61CD25}"/>
    <cellStyle name="Normal 40 2 4" xfId="17856" xr:uid="{32E02FCA-BE0B-4B1E-AB48-BFB8902363AF}"/>
    <cellStyle name="Normal 40 2 4 2" xfId="31225" xr:uid="{4486EDAF-C73D-46C3-9D6E-53DC01BC8D3C}"/>
    <cellStyle name="Normal 40 2 4 2 2" xfId="33296" xr:uid="{32B77AEF-6A11-49A1-9FD2-206D2CEE6A45}"/>
    <cellStyle name="Normal 40 2 4 2 3" xfId="37826" xr:uid="{47674C13-6982-45C5-9856-6FC34BC0FD0C}"/>
    <cellStyle name="Normal 40 2 4 3" xfId="32330" xr:uid="{23A03F63-62EE-4976-BDE0-2DAEFCE5124F}"/>
    <cellStyle name="Normal 40 2 4 4" xfId="36741" xr:uid="{3385CEC2-1A56-4C10-B310-A6EC56793BC9}"/>
    <cellStyle name="Normal 40 2 5" xfId="30680" xr:uid="{A88F74B0-EE82-42E6-B9A1-DC0DF9F12BCE}"/>
    <cellStyle name="Normal 40 2 5 2" xfId="32751" xr:uid="{A06213C8-C2B5-42BA-8C54-671CA07924CF}"/>
    <cellStyle name="Normal 40 2 5 3" xfId="37282" xr:uid="{09329B19-8A3B-4067-8E65-4F0FD4AB869D}"/>
    <cellStyle name="Normal 40 2 6" xfId="31785" xr:uid="{2C15D298-609B-4293-84C1-A11D24319ACF}"/>
    <cellStyle name="Normal 40 2 7" xfId="36212" xr:uid="{25AB3EDF-2912-4CF7-B0D3-3E96E6D27B68}"/>
    <cellStyle name="Normal 40 3" xfId="3963" xr:uid="{BC90A014-46CC-443E-B574-7B6C2D8A62EE}"/>
    <cellStyle name="Normal 40 3 2" xfId="17570" xr:uid="{FF1B468C-503A-43FD-884F-F03D6933C031}"/>
    <cellStyle name="Normal 40 3 2 2" xfId="30952" xr:uid="{FA24B39B-85D4-4C6A-97FF-CE7FE0DCDDE8}"/>
    <cellStyle name="Normal 40 3 2 2 2" xfId="33024" xr:uid="{7DA707CA-11AC-4DEA-83AB-32603592F0D7}"/>
    <cellStyle name="Normal 40 3 2 2 3" xfId="37554" xr:uid="{F65894C6-53BD-4ACB-8B19-D2F70422F651}"/>
    <cellStyle name="Normal 40 3 2 3" xfId="32054" xr:uid="{72CEB399-0557-42DC-AB00-CB446E5C3E91}"/>
    <cellStyle name="Normal 40 3 2 4" xfId="36478" xr:uid="{B1845993-7F05-4930-8B8C-186DF48CC7A7}"/>
    <cellStyle name="Normal 40 3 3" xfId="17858" xr:uid="{1DE99924-7459-4A35-A513-41B984C220ED}"/>
    <cellStyle name="Normal 40 3 3 2" xfId="31227" xr:uid="{A6F5442D-EAE5-4B50-8E79-61ECC36E9652}"/>
    <cellStyle name="Normal 40 3 3 2 2" xfId="33298" xr:uid="{3BF8192D-049B-4640-B476-EB79EE88116B}"/>
    <cellStyle name="Normal 40 3 3 2 3" xfId="37828" xr:uid="{914F18A3-4326-4C2F-9869-41F982370BA3}"/>
    <cellStyle name="Normal 40 3 3 3" xfId="32332" xr:uid="{F45ED365-3FBD-49E8-8B34-69BEFEA45EB2}"/>
    <cellStyle name="Normal 40 3 3 4" xfId="36743" xr:uid="{797A6FBA-12EF-4826-88E2-B7D5A2116117}"/>
    <cellStyle name="Normal 40 3 4" xfId="30682" xr:uid="{FF98F356-4DF9-4D86-ACAD-778C89D7712A}"/>
    <cellStyle name="Normal 40 3 4 2" xfId="32753" xr:uid="{CF2C20D4-4D50-4F77-8545-D98E663CC02E}"/>
    <cellStyle name="Normal 40 3 4 3" xfId="37284" xr:uid="{E563FC6F-3DCD-4340-92D2-C55E4078EC88}"/>
    <cellStyle name="Normal 40 3 5" xfId="31787" xr:uid="{25DA9400-380A-44AA-9D6C-B8445E695178}"/>
    <cellStyle name="Normal 40 3 6" xfId="36214" xr:uid="{4FCA904C-B4B7-40D5-A4E0-54845E225417}"/>
    <cellStyle name="Normal 40 4" xfId="5209" xr:uid="{413C5115-0B0E-4D21-81BE-46105D18EC02}"/>
    <cellStyle name="Normal 40 4 2" xfId="17362" xr:uid="{9A303463-1698-4EC9-8E0E-FD04593349FA}"/>
    <cellStyle name="Normal 40 5" xfId="4695" xr:uid="{8F23309B-286F-4173-A14F-C82DA9106CEE}"/>
    <cellStyle name="Normal 40 6" xfId="5325" xr:uid="{7756FF05-2E40-4053-A737-D0A6022E84FA}"/>
    <cellStyle name="Normal 40 7" xfId="7486" xr:uid="{B9107B86-1893-48AC-8F62-814675299083}"/>
    <cellStyle name="Normal 40 8" xfId="16870" xr:uid="{7336F358-8B91-4733-B1AC-4A5C47C0E2A1}"/>
    <cellStyle name="Normal 41" xfId="1750" xr:uid="{C0089EEC-AC47-47FD-A377-9A8DBB4CEF4C}"/>
    <cellStyle name="Normal 41 2" xfId="3964" xr:uid="{F4F35F3A-756B-4F77-939C-9FC771600E7D}"/>
    <cellStyle name="Normal 41 2 2" xfId="6350" xr:uid="{93C2D3F5-09F3-45FD-AE0D-48A6E068600C}"/>
    <cellStyle name="Normal 41 2 2 2" xfId="8594" xr:uid="{67D088C0-E602-49D7-BE98-D6D949E51846}"/>
    <cellStyle name="Normal 41 2 3" xfId="6823" xr:uid="{E7D8C6F1-2F9E-44A9-8D82-8C3C3E83BCE5}"/>
    <cellStyle name="Normal 41 2 3 2" xfId="8849" xr:uid="{CFB94C04-4864-4041-AF83-7FDC707F0AE5}"/>
    <cellStyle name="Normal 41 2 4" xfId="7241" xr:uid="{A29862B9-E6BD-4E08-95AD-2054386A4011}"/>
    <cellStyle name="Normal 41 2 4 2" xfId="9087" xr:uid="{D8D758BF-CAE2-4A2F-94C7-CF22DDDA7472}"/>
    <cellStyle name="Normal 41 2 5" xfId="8174" xr:uid="{1FB793EA-AFD9-4231-916B-D750687B57F3}"/>
    <cellStyle name="Normal 41 2 6" xfId="17234" xr:uid="{A37D4162-A1AE-4119-80B5-F690E489BC7F}"/>
    <cellStyle name="Normal 41 3" xfId="5210" xr:uid="{E3D72682-BD93-4CBC-B4EB-BA9D47867B7C}"/>
    <cellStyle name="Normal 41 3 2" xfId="8364" xr:uid="{E2921A37-FD59-42A4-9100-97D639230C27}"/>
    <cellStyle name="Normal 41 4" xfId="4694" xr:uid="{28CF451F-20D2-41B7-BFD0-AB10A7E229E9}"/>
    <cellStyle name="Normal 41 4 2" xfId="8349" xr:uid="{AA31CA20-E83F-418D-9B2D-AE0D378B71B2}"/>
    <cellStyle name="Normal 41 5" xfId="4709" xr:uid="{01AA9E37-35FD-49E0-A991-94C5B85FBEE4}"/>
    <cellStyle name="Normal 41 5 2" xfId="8351" xr:uid="{8F55F940-EDDB-4777-82F8-1B9182151397}"/>
    <cellStyle name="Normal 41 6" xfId="7487" xr:uid="{D1D48F6A-F355-410F-A330-F03C2EEBC9E6}"/>
    <cellStyle name="Normal 41 7" xfId="16871" xr:uid="{316C2DC5-09AF-4614-B52C-FE8E8006B6ED}"/>
    <cellStyle name="Normal 42" xfId="1751" xr:uid="{A234524E-3800-44D0-9043-0A90E251DD3F}"/>
    <cellStyle name="Normal 42 2" xfId="3965" xr:uid="{AB826363-C749-419E-8E50-FD6ACA9418A4}"/>
    <cellStyle name="Normal 42 2 2" xfId="6351" xr:uid="{9B447C49-F6C0-4806-9656-86AF69603927}"/>
    <cellStyle name="Normal 42 2 2 2" xfId="8595" xr:uid="{CFB92EA2-15BD-4E7A-8BEB-617A0E9A1E20}"/>
    <cellStyle name="Normal 42 2 2 2 2" xfId="30954" xr:uid="{6E4440A1-371F-435C-9265-780DF7A066B9}"/>
    <cellStyle name="Normal 42 2 2 2 2 2" xfId="33026" xr:uid="{69EB9FF9-724F-49CC-A450-97F66826E6A1}"/>
    <cellStyle name="Normal 42 2 2 2 2 3" xfId="37556" xr:uid="{9A5DA195-8464-4600-893B-9235890DC09E}"/>
    <cellStyle name="Normal 42 2 2 2 3" xfId="32056" xr:uid="{7B965BB6-9A6F-4F01-AC73-A81A4BAE9DBD}"/>
    <cellStyle name="Normal 42 2 2 2 4" xfId="36480" xr:uid="{0D71B61B-BE8C-4235-B0EA-473D0CC1A0D7}"/>
    <cellStyle name="Normal 42 2 2 2 5" xfId="17572" xr:uid="{4B15CC37-0627-4915-B918-CFE2EA9ADF14}"/>
    <cellStyle name="Normal 42 2 2 3" xfId="17860" xr:uid="{1050FDCA-008A-4E93-A040-C20D7F3EB202}"/>
    <cellStyle name="Normal 42 2 2 3 2" xfId="31229" xr:uid="{41A4BA84-A60E-4531-915D-6455791FD89B}"/>
    <cellStyle name="Normal 42 2 2 3 2 2" xfId="33300" xr:uid="{6E290C38-DCD3-421B-928A-81438FFA2235}"/>
    <cellStyle name="Normal 42 2 2 3 2 3" xfId="37830" xr:uid="{7C8AF6D0-12D3-45AF-A9EB-AF85FEBFBFCC}"/>
    <cellStyle name="Normal 42 2 2 3 3" xfId="32334" xr:uid="{A879B4DD-E428-4FB0-ADDD-FD499D801603}"/>
    <cellStyle name="Normal 42 2 2 3 4" xfId="36745" xr:uid="{4FE5BC04-FC03-48D7-AC97-92E61B1202FF}"/>
    <cellStyle name="Normal 42 2 2 4" xfId="30684" xr:uid="{B5878704-02AA-4F09-BA37-BC1F3959A17F}"/>
    <cellStyle name="Normal 42 2 2 4 2" xfId="32755" xr:uid="{304DD6BE-F678-4B86-AFE2-30F26697BF31}"/>
    <cellStyle name="Normal 42 2 2 4 3" xfId="37286" xr:uid="{4432364F-D3EC-40E8-964B-76D5AEA937DE}"/>
    <cellStyle name="Normal 42 2 2 5" xfId="31789" xr:uid="{3C4928F6-6C95-4B1B-BE64-7E794C36D8E9}"/>
    <cellStyle name="Normal 42 2 2 6" xfId="36216" xr:uid="{5F7DA6A2-787D-4CA7-A901-65778E4D4BBB}"/>
    <cellStyle name="Normal 42 2 2 7" xfId="17236" xr:uid="{6C13D9C9-68DC-455B-AA1A-3AC08EBB8C2C}"/>
    <cellStyle name="Normal 42 2 3" xfId="6824" xr:uid="{1AAAA63F-37BC-4C10-94BB-EF5BD607049A}"/>
    <cellStyle name="Normal 42 2 3 2" xfId="8850" xr:uid="{9FDFFCBB-3779-44D5-B219-C5796EA005F5}"/>
    <cellStyle name="Normal 42 2 3 2 2" xfId="33025" xr:uid="{C0A3E49F-9E87-43F5-838E-1FE777437556}"/>
    <cellStyle name="Normal 42 2 3 2 3" xfId="37555" xr:uid="{5CE47534-37D6-49DA-9EF7-A0949E5D50AF}"/>
    <cellStyle name="Normal 42 2 3 2 4" xfId="30953" xr:uid="{23B00D7B-E336-48C8-B5D4-62F166651A6A}"/>
    <cellStyle name="Normal 42 2 3 3" xfId="32055" xr:uid="{4BEE58E6-E8FA-40AC-8312-5C90A800762D}"/>
    <cellStyle name="Normal 42 2 3 4" xfId="36479" xr:uid="{6C77F271-6FCA-4EB2-B13B-48331635F24E}"/>
    <cellStyle name="Normal 42 2 3 5" xfId="17571" xr:uid="{FEC96319-0BD8-44C3-9A44-8D61927A22B3}"/>
    <cellStyle name="Normal 42 2 4" xfId="7242" xr:uid="{2A524852-8FD9-455B-870D-2E517260A822}"/>
    <cellStyle name="Normal 42 2 4 2" xfId="9088" xr:uid="{43520AA5-777C-4132-88EA-84FF1CE988CE}"/>
    <cellStyle name="Normal 42 2 4 2 2" xfId="33299" xr:uid="{702C438B-11EA-410A-A865-64E51C4CD958}"/>
    <cellStyle name="Normal 42 2 4 2 3" xfId="37829" xr:uid="{BE31AD43-028E-43C1-AEF6-006DD8D22D6A}"/>
    <cellStyle name="Normal 42 2 4 2 4" xfId="31228" xr:uid="{219B066A-5520-4FED-B89A-8D12E5F0C185}"/>
    <cellStyle name="Normal 42 2 4 3" xfId="32333" xr:uid="{D82896FD-54C8-44D9-91E9-225F7A62A11D}"/>
    <cellStyle name="Normal 42 2 4 4" xfId="36744" xr:uid="{E44B3EAE-1752-4A37-AD98-FAC7D374FD4F}"/>
    <cellStyle name="Normal 42 2 4 5" xfId="17859" xr:uid="{C793A87D-603E-42BA-894D-826A3897584A}"/>
    <cellStyle name="Normal 42 2 5" xfId="8175" xr:uid="{20D6E225-B629-469D-A4FC-4B3592986CB8}"/>
    <cellStyle name="Normal 42 2 5 2" xfId="32754" xr:uid="{5B8A5430-0D53-400C-9592-7E1794949D13}"/>
    <cellStyle name="Normal 42 2 5 3" xfId="37285" xr:uid="{D2D86F0A-E092-4EDF-9762-C5F05CE17E03}"/>
    <cellStyle name="Normal 42 2 5 4" xfId="30683" xr:uid="{E4347EC4-C623-493C-AA41-A6932E226089}"/>
    <cellStyle name="Normal 42 2 6" xfId="31788" xr:uid="{CC08479A-2240-4070-9FE2-1EB8D83BE038}"/>
    <cellStyle name="Normal 42 2 7" xfId="36215" xr:uid="{72782560-4DD7-4A4F-ADEF-939B72C919B4}"/>
    <cellStyle name="Normal 42 2 8" xfId="17235" xr:uid="{1952DB4A-B713-46C9-A4B9-F96295299233}"/>
    <cellStyle name="Normal 42 3" xfId="5211" xr:uid="{8A188204-9CA0-45C0-9FDE-AC7D2F2830E2}"/>
    <cellStyle name="Normal 42 3 2" xfId="8365" xr:uid="{EA13B1F5-EB9D-40BA-BEE6-06B6BAC763D0}"/>
    <cellStyle name="Normal 42 3 2 2" xfId="30955" xr:uid="{2488906D-54E2-4E0B-A347-3A266DE0378E}"/>
    <cellStyle name="Normal 42 3 2 2 2" xfId="33027" xr:uid="{3C7B7662-E53B-4AF7-B887-18A018E2EB40}"/>
    <cellStyle name="Normal 42 3 2 2 3" xfId="37557" xr:uid="{31847A22-C574-4B65-B480-6A1E7CC343DE}"/>
    <cellStyle name="Normal 42 3 2 3" xfId="32057" xr:uid="{482F0C8C-0F4E-4C5B-B41E-91A060C0B13A}"/>
    <cellStyle name="Normal 42 3 2 4" xfId="36481" xr:uid="{995071BA-76DD-45F1-A2B0-2D556FD7025C}"/>
    <cellStyle name="Normal 42 3 2 5" xfId="17573" xr:uid="{59A1367F-9D93-4496-AEE3-CE17CC5F6E9A}"/>
    <cellStyle name="Normal 42 3 3" xfId="17861" xr:uid="{51C68272-B714-48DB-A4AD-10D1687FFB61}"/>
    <cellStyle name="Normal 42 3 3 2" xfId="31230" xr:uid="{7609B6C2-4A72-4BE8-9F5B-1CDE86358CE0}"/>
    <cellStyle name="Normal 42 3 3 2 2" xfId="33301" xr:uid="{0831DF49-836C-47FA-8569-CE17EBEF0377}"/>
    <cellStyle name="Normal 42 3 3 2 3" xfId="37831" xr:uid="{2F6F179D-E8D7-45BB-A7B3-A673E4801878}"/>
    <cellStyle name="Normal 42 3 3 3" xfId="32335" xr:uid="{A5ABBA1D-AA0B-4D14-B833-19005B759ADF}"/>
    <cellStyle name="Normal 42 3 3 4" xfId="36746" xr:uid="{425E31C5-8E52-4D9B-AC76-9F2B38019A64}"/>
    <cellStyle name="Normal 42 3 4" xfId="30685" xr:uid="{A8566D10-CC4B-46EF-A20B-36D8B2331CAD}"/>
    <cellStyle name="Normal 42 3 4 2" xfId="32756" xr:uid="{66247CF7-F8CE-4320-95F6-7FAEAE0CF412}"/>
    <cellStyle name="Normal 42 3 4 3" xfId="37287" xr:uid="{7A29EDFD-9B01-4009-A584-1835EEA0053E}"/>
    <cellStyle name="Normal 42 3 5" xfId="31790" xr:uid="{1D551B31-FD83-4CFD-9E61-68D8C6909AA3}"/>
    <cellStyle name="Normal 42 3 6" xfId="36217" xr:uid="{11558C8D-6B5D-4CDF-8C3C-D6C2B289E190}"/>
    <cellStyle name="Normal 42 3 7" xfId="17237" xr:uid="{ECF0AA57-D99E-485E-A1F0-D029FF8B73C6}"/>
    <cellStyle name="Normal 42 4" xfId="4692" xr:uid="{7D9EC18C-CEB8-4503-A692-D91DE6B0D5D2}"/>
    <cellStyle name="Normal 42 4 2" xfId="8348" xr:uid="{98141FA5-9BE0-48E2-A39B-C3584F475C7E}"/>
    <cellStyle name="Normal 42 4 3" xfId="17363" xr:uid="{31115E23-FCAA-4A1A-8FB2-DD7CF5FB89B0}"/>
    <cellStyle name="Normal 42 5" xfId="5326" xr:uid="{49964B14-7EC9-4921-9CF0-D4BBBB74E0C9}"/>
    <cellStyle name="Normal 42 5 2" xfId="8375" xr:uid="{43B18EF0-C4E7-4774-9001-2BA98C4B53FA}"/>
    <cellStyle name="Normal 42 6" xfId="7488" xr:uid="{D80443C4-A729-4E57-A5B5-A9FBDCF5395F}"/>
    <cellStyle name="Normal 42 7" xfId="16872" xr:uid="{47C9E385-51BE-4F69-A731-D30F4346BD35}"/>
    <cellStyle name="Normal 43" xfId="1752" xr:uid="{7EF57A64-5912-4DDA-8D88-F4DB29757C80}"/>
    <cellStyle name="Normal 43 2" xfId="3966" xr:uid="{7A0D0F13-0CA2-4C3D-A210-AC5D0F1AC03A}"/>
    <cellStyle name="Normal 43 2 2" xfId="6352" xr:uid="{3CB45679-59AF-45F4-AAAE-4C94BFA3B5D4}"/>
    <cellStyle name="Normal 43 2 2 2" xfId="8596" xr:uid="{5E9842F0-9218-49F0-8484-07855BE8D183}"/>
    <cellStyle name="Normal 43 2 2 2 2" xfId="30957" xr:uid="{360037B4-5973-4CAA-9E88-6F0ACE1F87DD}"/>
    <cellStyle name="Normal 43 2 2 2 2 2" xfId="33029" xr:uid="{3037953C-1311-4DA2-8C97-21B4BC30741E}"/>
    <cellStyle name="Normal 43 2 2 2 2 3" xfId="37559" xr:uid="{828C8855-8A5A-4B9F-9407-6B19A3BAA03A}"/>
    <cellStyle name="Normal 43 2 2 2 3" xfId="32059" xr:uid="{4571DE02-E39D-498A-BEEC-C47B7DFAD90C}"/>
    <cellStyle name="Normal 43 2 2 2 4" xfId="36483" xr:uid="{570F8A9F-6E88-40FD-AA99-FEDF6AF61D78}"/>
    <cellStyle name="Normal 43 2 2 2 5" xfId="17575" xr:uid="{EF44A20A-A5BC-4C7A-A47C-19297B2583A5}"/>
    <cellStyle name="Normal 43 2 2 3" xfId="17863" xr:uid="{A747D98B-D907-4948-8EBF-939DEABDB323}"/>
    <cellStyle name="Normal 43 2 2 3 2" xfId="31232" xr:uid="{50D244DB-4986-4B59-B747-06316ED3816B}"/>
    <cellStyle name="Normal 43 2 2 3 2 2" xfId="33303" xr:uid="{7B89CE08-948C-42B5-8ECB-4DB123B44E0D}"/>
    <cellStyle name="Normal 43 2 2 3 2 3" xfId="37833" xr:uid="{AEAE2ECE-9357-49EF-BDA0-08106D695D3E}"/>
    <cellStyle name="Normal 43 2 2 3 3" xfId="32337" xr:uid="{48F9F235-7230-42DE-B94E-2BB33079D77E}"/>
    <cellStyle name="Normal 43 2 2 3 4" xfId="36748" xr:uid="{684CAA8B-FD76-4123-AAA2-A816A0A5983C}"/>
    <cellStyle name="Normal 43 2 2 4" xfId="30687" xr:uid="{E9166024-4815-4A96-8088-894AED24EE94}"/>
    <cellStyle name="Normal 43 2 2 4 2" xfId="32758" xr:uid="{52F3DA8B-0210-486E-BEFD-91A0B5CA03A6}"/>
    <cellStyle name="Normal 43 2 2 4 3" xfId="37289" xr:uid="{69E7DA37-FCBD-4D04-8861-CB17B07B1AFC}"/>
    <cellStyle name="Normal 43 2 2 5" xfId="31792" xr:uid="{EF086534-BBCC-4BD0-B5DA-E8900558BBC0}"/>
    <cellStyle name="Normal 43 2 2 6" xfId="36219" xr:uid="{B269AF09-50B0-4911-AC87-1FC215B154E3}"/>
    <cellStyle name="Normal 43 2 2 7" xfId="17239" xr:uid="{E1AED467-D567-4377-A6B4-E82976D18D33}"/>
    <cellStyle name="Normal 43 2 3" xfId="6825" xr:uid="{6B9D3BAE-B7E6-4861-852C-E6DA9D83FDA8}"/>
    <cellStyle name="Normal 43 2 3 2" xfId="8851" xr:uid="{1E37E850-8CF0-4F8A-B752-3B044D974160}"/>
    <cellStyle name="Normal 43 2 3 2 2" xfId="33028" xr:uid="{4061694C-16AB-4A7A-BB25-7783F5159365}"/>
    <cellStyle name="Normal 43 2 3 2 3" xfId="37558" xr:uid="{390BB98C-C2BD-463C-9C3A-562A71266FEE}"/>
    <cellStyle name="Normal 43 2 3 2 4" xfId="30956" xr:uid="{FEE5E11B-339C-461B-97F4-C6F6F028E619}"/>
    <cellStyle name="Normal 43 2 3 3" xfId="32058" xr:uid="{A96BE8BE-179A-431C-9B4B-45C2198E68C0}"/>
    <cellStyle name="Normal 43 2 3 4" xfId="36482" xr:uid="{27B5126C-06F6-46AE-8D3D-0388C09D9CD1}"/>
    <cellStyle name="Normal 43 2 3 5" xfId="17574" xr:uid="{A931005F-E4CC-464B-9D35-D99C80C33B16}"/>
    <cellStyle name="Normal 43 2 4" xfId="7243" xr:uid="{203728A1-5A47-4875-A32F-F1DF0F3B1745}"/>
    <cellStyle name="Normal 43 2 4 2" xfId="9089" xr:uid="{69209922-E276-4D21-A02B-6162432CB227}"/>
    <cellStyle name="Normal 43 2 4 2 2" xfId="33302" xr:uid="{E473528C-80F8-44DE-A3BE-88A229798973}"/>
    <cellStyle name="Normal 43 2 4 2 3" xfId="37832" xr:uid="{A205AE53-0077-457C-8D07-3EE4B40270FE}"/>
    <cellStyle name="Normal 43 2 4 2 4" xfId="31231" xr:uid="{29C765DF-B5FC-4C95-8B85-9CB75DBE4294}"/>
    <cellStyle name="Normal 43 2 4 3" xfId="32336" xr:uid="{09D0EE77-D0A7-4F16-A2AF-852F57AC3F3A}"/>
    <cellStyle name="Normal 43 2 4 4" xfId="36747" xr:uid="{C19D5576-D06F-4B46-8112-437AE5E5CCAA}"/>
    <cellStyle name="Normal 43 2 4 5" xfId="17862" xr:uid="{2B081C18-84EA-4E72-A9D4-5A7B3AA0D4B9}"/>
    <cellStyle name="Normal 43 2 5" xfId="8176" xr:uid="{EC036D37-6C29-425C-977A-A2DB709B0DDE}"/>
    <cellStyle name="Normal 43 2 5 2" xfId="32757" xr:uid="{B63900B8-7491-4063-8D30-C4478D59B51B}"/>
    <cellStyle name="Normal 43 2 5 3" xfId="37288" xr:uid="{2C5E81DF-50D0-4E9F-A3B0-FEAE133D08C2}"/>
    <cellStyle name="Normal 43 2 5 4" xfId="30686" xr:uid="{06B08D0F-9104-4992-9B2D-F934B5ED759B}"/>
    <cellStyle name="Normal 43 2 6" xfId="31791" xr:uid="{C212472E-A603-4C65-B68B-93C70C253DFE}"/>
    <cellStyle name="Normal 43 2 7" xfId="36218" xr:uid="{2DE488FE-F5D8-444A-8305-6020E2AC898D}"/>
    <cellStyle name="Normal 43 2 8" xfId="17238" xr:uid="{504336CA-DDB4-4CC9-9EFA-D7427C09C98C}"/>
    <cellStyle name="Normal 43 3" xfId="5212" xr:uid="{0864065A-F65F-4519-8AD2-221B1237E048}"/>
    <cellStyle name="Normal 43 3 2" xfId="8366" xr:uid="{DC51A31B-6DA6-41A2-8E02-0C2F3C353DBC}"/>
    <cellStyle name="Normal 43 3 2 2" xfId="30958" xr:uid="{FD312B82-5AA2-4D1C-80E7-8456975E0C90}"/>
    <cellStyle name="Normal 43 3 2 2 2" xfId="33030" xr:uid="{9B681D2A-A132-4E7B-A859-F0B2F745006A}"/>
    <cellStyle name="Normal 43 3 2 2 3" xfId="37560" xr:uid="{33874855-1FC0-42D6-9B19-F0761BB7DBD3}"/>
    <cellStyle name="Normal 43 3 2 3" xfId="32060" xr:uid="{7F943677-9C01-4758-B8FF-7C6888344367}"/>
    <cellStyle name="Normal 43 3 2 4" xfId="36484" xr:uid="{FBBF2251-5282-4A06-8458-BD09A7381776}"/>
    <cellStyle name="Normal 43 3 2 5" xfId="17576" xr:uid="{73187E70-A46E-4DFA-A56A-A477243F8804}"/>
    <cellStyle name="Normal 43 3 3" xfId="17864" xr:uid="{DFD8513A-8F0B-4D10-A1B5-81FD8A4F095D}"/>
    <cellStyle name="Normal 43 3 3 2" xfId="31233" xr:uid="{08A4F6E4-12F9-46D9-95FD-12950E211EDC}"/>
    <cellStyle name="Normal 43 3 3 2 2" xfId="33304" xr:uid="{1F9F7DB3-A4E4-4BA1-A198-9217483E5D86}"/>
    <cellStyle name="Normal 43 3 3 2 3" xfId="37834" xr:uid="{2E5ADAD6-73A6-4EA0-B838-5AA958119FE1}"/>
    <cellStyle name="Normal 43 3 3 3" xfId="32338" xr:uid="{9B98CFD9-FE21-4E03-8DFB-2215503280D4}"/>
    <cellStyle name="Normal 43 3 3 4" xfId="36749" xr:uid="{6AE66D78-6A7C-4A35-B9F8-069513A93F13}"/>
    <cellStyle name="Normal 43 3 4" xfId="30688" xr:uid="{D9EE1147-8832-4837-8BA5-57C837699B32}"/>
    <cellStyle name="Normal 43 3 4 2" xfId="32759" xr:uid="{B4E566F3-D47D-479F-96A7-D748174D0968}"/>
    <cellStyle name="Normal 43 3 4 3" xfId="37290" xr:uid="{2409574E-F043-4C03-B187-7C6EE8044912}"/>
    <cellStyle name="Normal 43 3 5" xfId="31793" xr:uid="{3B68D390-B1AD-43C6-9DC0-3ED510B9F360}"/>
    <cellStyle name="Normal 43 3 6" xfId="36220" xr:uid="{373B84DB-EBAC-47B4-9570-1F53491C6ACB}"/>
    <cellStyle name="Normal 43 3 7" xfId="17240" xr:uid="{AD2B5C8E-F6F7-40CE-B82B-A64C6C86856D}"/>
    <cellStyle name="Normal 43 4" xfId="5291" xr:uid="{6DA6880D-EE49-4D35-BF17-A736237F38CC}"/>
    <cellStyle name="Normal 43 4 2" xfId="8367" xr:uid="{E79535A6-EC59-40D1-8C70-DBED695351C1}"/>
    <cellStyle name="Normal 43 4 3" xfId="17364" xr:uid="{6357782A-5743-4BD0-B61F-31BD742B3129}"/>
    <cellStyle name="Normal 43 5" xfId="5327" xr:uid="{610755F1-7386-4DD8-83CC-CF543EC1F0F5}"/>
    <cellStyle name="Normal 43 5 2" xfId="8376" xr:uid="{AC637809-6B95-4575-BB0A-0229DF9E2851}"/>
    <cellStyle name="Normal 43 6" xfId="7489" xr:uid="{1D37A0BC-543F-463A-81CF-2CB2250641F0}"/>
    <cellStyle name="Normal 43 7" xfId="16873" xr:uid="{A9F3EDFD-3D8A-48FC-9662-57591849DB8F}"/>
    <cellStyle name="Normal 44" xfId="1753" xr:uid="{62A1854E-045F-408E-AB65-0772CFBFEE8B}"/>
    <cellStyle name="Normal 44 2" xfId="3617" xr:uid="{DAC20B3C-74CA-4CC5-BAB5-A5F5678CD4C2}"/>
    <cellStyle name="Normal 44 2 2" xfId="8082" xr:uid="{8A05CFE8-A38B-4B9B-A6CF-96A9C93B0745}"/>
    <cellStyle name="Normal 44 2 2 2" xfId="17578" xr:uid="{6D0A383B-4D01-4315-9C50-E5DAAF35C541}"/>
    <cellStyle name="Normal 44 2 2 2 2" xfId="30960" xr:uid="{91186EF8-A41D-43B0-B598-C2AC99593FC2}"/>
    <cellStyle name="Normal 44 2 2 2 2 2" xfId="33032" xr:uid="{8B2B295F-0CDE-4A26-813B-DCAA2344F23D}"/>
    <cellStyle name="Normal 44 2 2 2 2 3" xfId="37562" xr:uid="{5A32BBDB-3DDA-4F8F-B831-1FFE488A136C}"/>
    <cellStyle name="Normal 44 2 2 2 3" xfId="32062" xr:uid="{90556E14-F198-461B-909C-F4477930CD0C}"/>
    <cellStyle name="Normal 44 2 2 2 4" xfId="36486" xr:uid="{2F15CC61-DDFC-44A9-86AC-86557556A99A}"/>
    <cellStyle name="Normal 44 2 2 3" xfId="17866" xr:uid="{5D7EE65C-6D61-4F48-AA98-6D90212E3914}"/>
    <cellStyle name="Normal 44 2 2 3 2" xfId="31235" xr:uid="{C371A66B-403E-465B-88F0-98CF361C933A}"/>
    <cellStyle name="Normal 44 2 2 3 2 2" xfId="33306" xr:uid="{C5385BCF-3F9D-4923-A470-80AA310A7089}"/>
    <cellStyle name="Normal 44 2 2 3 2 3" xfId="37836" xr:uid="{8DAFA78E-4988-49B0-B574-AA0147EFCE31}"/>
    <cellStyle name="Normal 44 2 2 3 3" xfId="32340" xr:uid="{016F5EAE-12B8-428B-BFCD-7ACAAE5AC401}"/>
    <cellStyle name="Normal 44 2 2 3 4" xfId="36751" xr:uid="{8561DF04-1500-49CE-900E-78C9585646C8}"/>
    <cellStyle name="Normal 44 2 2 4" xfId="30690" xr:uid="{FFDB7EB4-170F-4F27-9CA5-B84301394DA8}"/>
    <cellStyle name="Normal 44 2 2 4 2" xfId="32761" xr:uid="{7D4A3522-DFA8-48B5-9F6B-1F81F0346C64}"/>
    <cellStyle name="Normal 44 2 2 4 3" xfId="37292" xr:uid="{DBB894E2-439A-49DA-A155-03D4B40D52F5}"/>
    <cellStyle name="Normal 44 2 2 5" xfId="31795" xr:uid="{1E1CBDD2-56DC-44FE-960E-D1BD22BC5FEC}"/>
    <cellStyle name="Normal 44 2 2 6" xfId="36222" xr:uid="{12BA799D-037A-4464-840A-A39ED739B258}"/>
    <cellStyle name="Normal 44 2 3" xfId="17577" xr:uid="{AEC47CD4-A81D-472F-82BD-6C59042AB3D6}"/>
    <cellStyle name="Normal 44 2 3 2" xfId="30959" xr:uid="{DD62D01F-F410-48A6-A9F4-AB20910A25DC}"/>
    <cellStyle name="Normal 44 2 3 2 2" xfId="33031" xr:uid="{A092F31C-8727-4DBD-B75E-551261E300AC}"/>
    <cellStyle name="Normal 44 2 3 2 3" xfId="37561" xr:uid="{60A31BED-57A4-40FC-843A-395074A8A91D}"/>
    <cellStyle name="Normal 44 2 3 3" xfId="32061" xr:uid="{79595F72-AC9F-4BD7-91F6-287B4858E8DE}"/>
    <cellStyle name="Normal 44 2 3 4" xfId="36485" xr:uid="{99FF7B19-1375-44E1-A756-498EE1933775}"/>
    <cellStyle name="Normal 44 2 4" xfId="17865" xr:uid="{C16F64C9-9CDD-4E0E-8C06-94F5104B2276}"/>
    <cellStyle name="Normal 44 2 4 2" xfId="31234" xr:uid="{6AFB735A-6957-40B2-9AC9-32FBF1E8FDE6}"/>
    <cellStyle name="Normal 44 2 4 2 2" xfId="33305" xr:uid="{9F4D635C-9DD6-4B8B-ADB2-08FBCE4BA769}"/>
    <cellStyle name="Normal 44 2 4 2 3" xfId="37835" xr:uid="{DF12C310-948D-431B-A825-C6605C4CB030}"/>
    <cellStyle name="Normal 44 2 4 3" xfId="32339" xr:uid="{6E3DC5D1-A5B3-4B5B-97A6-EE8CDE056D89}"/>
    <cellStyle name="Normal 44 2 4 4" xfId="36750" xr:uid="{36229248-09FD-4869-B714-C38B6CD0BD2B}"/>
    <cellStyle name="Normal 44 2 5" xfId="30689" xr:uid="{419E71EA-7BB8-4E03-B606-66BD054D56D0}"/>
    <cellStyle name="Normal 44 2 5 2" xfId="32760" xr:uid="{D2EA165D-4B22-4750-977F-B458EDDE82D2}"/>
    <cellStyle name="Normal 44 2 5 3" xfId="37291" xr:uid="{3755BBB5-3B6D-4674-9502-A43509AA50A3}"/>
    <cellStyle name="Normal 44 2 6" xfId="31794" xr:uid="{B122BC56-1614-4BE5-95A6-65D85A222B6C}"/>
    <cellStyle name="Normal 44 2 7" xfId="36221" xr:uid="{075200ED-B578-4C06-A3B5-4B3C854FC204}"/>
    <cellStyle name="Normal 44 3" xfId="3967" xr:uid="{B90DA782-DC94-4E99-B544-A565313D83AE}"/>
    <cellStyle name="Normal 44 3 2" xfId="17579" xr:uid="{1436582B-5402-4664-9582-5CD7D9CA4ADE}"/>
    <cellStyle name="Normal 44 3 2 2" xfId="30961" xr:uid="{5F3EC1A4-A246-4B99-9FC6-36AC0CCCEF28}"/>
    <cellStyle name="Normal 44 3 2 2 2" xfId="33033" xr:uid="{3C088AF9-4D46-4470-A48A-827C455F5525}"/>
    <cellStyle name="Normal 44 3 2 2 3" xfId="37563" xr:uid="{293C6854-5395-46EE-8AAB-70432A45FD9C}"/>
    <cellStyle name="Normal 44 3 2 3" xfId="32063" xr:uid="{C1EE8DD4-BD09-4587-8766-BEB11F3A58FD}"/>
    <cellStyle name="Normal 44 3 2 4" xfId="36487" xr:uid="{43AC3764-0054-43E5-A3A5-A86EDE35424D}"/>
    <cellStyle name="Normal 44 3 3" xfId="17867" xr:uid="{999E5EEA-DAAD-461F-9F66-89630EB7E038}"/>
    <cellStyle name="Normal 44 3 3 2" xfId="31236" xr:uid="{9958AC19-753A-4438-B6E6-07587907B0D2}"/>
    <cellStyle name="Normal 44 3 3 2 2" xfId="33307" xr:uid="{7E2911CD-AC47-4F0A-A282-1010BDC432AA}"/>
    <cellStyle name="Normal 44 3 3 2 3" xfId="37837" xr:uid="{12594FAC-8762-4555-99E1-65F50D467539}"/>
    <cellStyle name="Normal 44 3 3 3" xfId="32341" xr:uid="{8F8CA634-E530-4B77-9360-533A01982E59}"/>
    <cellStyle name="Normal 44 3 3 4" xfId="36752" xr:uid="{AAC2B889-BC8D-47A3-9C10-77108C6760E0}"/>
    <cellStyle name="Normal 44 3 4" xfId="30691" xr:uid="{6489FB3A-6835-4BAE-9871-9E234E94071E}"/>
    <cellStyle name="Normal 44 3 4 2" xfId="32762" xr:uid="{90A9F771-DCF1-4664-B964-A2CC9AAD2ABF}"/>
    <cellStyle name="Normal 44 3 4 3" xfId="37293" xr:uid="{FD409B06-DC95-46AE-A8EE-9457EE62C940}"/>
    <cellStyle name="Normal 44 3 5" xfId="31796" xr:uid="{69A77695-04DA-47E1-9123-AD0368780C81}"/>
    <cellStyle name="Normal 44 3 6" xfId="36223" xr:uid="{B68A030A-18F6-46B8-B7C8-04B238F77BF7}"/>
    <cellStyle name="Normal 44 4" xfId="5213" xr:uid="{5E6B156A-66D7-4609-BDEC-15EA838225FC}"/>
    <cellStyle name="Normal 44 4 2" xfId="17365" xr:uid="{A0988383-E2EC-4FD3-A966-24E892DD71FE}"/>
    <cellStyle name="Normal 44 5" xfId="5290" xr:uid="{D9ECF5AB-43E3-40A5-A29B-7A93263F3392}"/>
    <cellStyle name="Normal 44 6" xfId="5328" xr:uid="{B324D58C-A507-42CD-BFC0-2AB5B33D164B}"/>
    <cellStyle name="Normal 44 7" xfId="7490" xr:uid="{55B5642C-90AF-4238-8EFB-E7E96176BEAB}"/>
    <cellStyle name="Normal 44 8" xfId="16997" xr:uid="{FA07D568-11B3-4FE5-A1E8-DC5F1C76EBA5}"/>
    <cellStyle name="Normal 45" xfId="4483" xr:uid="{028BEFC6-5C67-4062-AEF4-F330D56064F6}"/>
    <cellStyle name="Normal 45 2" xfId="6228" xr:uid="{475A242C-74BA-422B-B24C-EFA24AE31E0B}"/>
    <cellStyle name="Normal 45 2 2" xfId="8538" xr:uid="{A5719754-729B-4734-98DE-2A8D89A219A0}"/>
    <cellStyle name="Normal 45 2 3" xfId="17241" xr:uid="{D9EACB5B-1132-44D2-848B-E87D359EECCD}"/>
    <cellStyle name="Normal 45 3" xfId="6715" xr:uid="{0169F8FD-A8E8-407D-AF61-E3BD51664F5B}"/>
    <cellStyle name="Normal 45 3 2" xfId="8809" xr:uid="{819E70C3-02F0-4E8B-BCFA-6E0B79C5C4BA}"/>
    <cellStyle name="Normal 45 4" xfId="7137" xr:uid="{DC42B454-48D6-44B6-97A3-B247D0052234}"/>
    <cellStyle name="Normal 45 4 2" xfId="9047" xr:uid="{09EEF2F8-3BF5-4631-8A4B-248EC751FD41}"/>
    <cellStyle name="Normal 45 5" xfId="8327" xr:uid="{D2D3D368-5F4A-419F-AACE-B5D61C9EE094}"/>
    <cellStyle name="Normal 45 6" xfId="16998" xr:uid="{6C53A5C3-E17A-45A4-BE13-AEF4FF135F60}"/>
    <cellStyle name="Normal 46" xfId="3747" xr:uid="{4988D539-6B7F-44BB-81D2-EA41F2AA44E6}"/>
    <cellStyle name="Normal 46 2" xfId="17242" xr:uid="{02440BF3-C836-4A30-8535-36DE4CC164FC}"/>
    <cellStyle name="Normal 46 2 2" xfId="17243" xr:uid="{F3CC3F12-149D-42FF-8563-A0EC157B4D01}"/>
    <cellStyle name="Normal 46 2 2 2" xfId="17581" xr:uid="{B9688967-5BEE-4A5D-A933-7E9AFD3605E0}"/>
    <cellStyle name="Normal 46 2 2 2 2" xfId="30963" xr:uid="{CB5AE2D8-8721-41FC-9EB4-50BE4019B0A7}"/>
    <cellStyle name="Normal 46 2 2 2 2 2" xfId="33035" xr:uid="{7E493DF1-5DA5-4DE5-AF6C-2F22A71F3D21}"/>
    <cellStyle name="Normal 46 2 2 2 2 3" xfId="37565" xr:uid="{AABAE6ED-658B-48A0-BF80-D884D9881CA9}"/>
    <cellStyle name="Normal 46 2 2 2 3" xfId="32065" xr:uid="{16364CFA-F190-41F0-AAB1-A36175E13A3E}"/>
    <cellStyle name="Normal 46 2 2 2 4" xfId="36489" xr:uid="{2CDFE97B-17F0-47BF-966D-E1064056D71A}"/>
    <cellStyle name="Normal 46 2 2 3" xfId="17869" xr:uid="{BE5E14C0-4960-40DD-94FD-8E16FB8D5605}"/>
    <cellStyle name="Normal 46 2 2 3 2" xfId="31238" xr:uid="{5D37CEB5-311E-428B-B10E-658AD28F72BA}"/>
    <cellStyle name="Normal 46 2 2 3 2 2" xfId="33309" xr:uid="{17BD3F12-121A-451B-9E29-E0F88A54A547}"/>
    <cellStyle name="Normal 46 2 2 3 2 3" xfId="37839" xr:uid="{D02C0204-1B5D-47E4-B70B-942E3409954F}"/>
    <cellStyle name="Normal 46 2 2 3 3" xfId="32343" xr:uid="{56A3411C-F250-41B6-BD06-737CEAE5CD7A}"/>
    <cellStyle name="Normal 46 2 2 3 4" xfId="36754" xr:uid="{2874E3FA-0B7D-4DBE-BFF0-5751BC1FD69A}"/>
    <cellStyle name="Normal 46 2 2 4" xfId="30693" xr:uid="{58716A3D-987C-44FA-8514-A4D1B9ABB893}"/>
    <cellStyle name="Normal 46 2 2 4 2" xfId="32764" xr:uid="{DD16527A-456B-4814-AED3-FD31931455FD}"/>
    <cellStyle name="Normal 46 2 2 4 3" xfId="37295" xr:uid="{ACF93385-E771-4A9C-855F-4E495F47697B}"/>
    <cellStyle name="Normal 46 2 2 5" xfId="31798" xr:uid="{F409BADE-0D51-4011-B54B-8CDE1ADF0572}"/>
    <cellStyle name="Normal 46 2 2 6" xfId="36225" xr:uid="{2EB01DD3-D92F-4F47-BBDC-1420C3C54C24}"/>
    <cellStyle name="Normal 46 2 3" xfId="17580" xr:uid="{E7E3B709-C3C5-4657-B3E2-16515F29B051}"/>
    <cellStyle name="Normal 46 2 3 2" xfId="30962" xr:uid="{2DBAE220-0AA5-48AE-BE2A-7DD5F48E56B1}"/>
    <cellStyle name="Normal 46 2 3 2 2" xfId="33034" xr:uid="{784FCAEE-693D-4EA8-BFB8-11A584723448}"/>
    <cellStyle name="Normal 46 2 3 2 3" xfId="37564" xr:uid="{F6E4E7EC-4802-46CF-921D-1BF2914FF515}"/>
    <cellStyle name="Normal 46 2 3 3" xfId="32064" xr:uid="{83DAC8E2-56BD-49EE-B8B5-A728FF22208B}"/>
    <cellStyle name="Normal 46 2 3 4" xfId="36488" xr:uid="{2CB38329-DF95-4B7B-821E-CD456E1F55DD}"/>
    <cellStyle name="Normal 46 2 4" xfId="17868" xr:uid="{26F39A29-33B4-4E90-8D7D-483B140500F6}"/>
    <cellStyle name="Normal 46 2 4 2" xfId="31237" xr:uid="{A0A602CB-4D83-487A-B5F5-C1E4359D9858}"/>
    <cellStyle name="Normal 46 2 4 2 2" xfId="33308" xr:uid="{04C4900C-F2A8-4541-BDAC-9605499D6887}"/>
    <cellStyle name="Normal 46 2 4 2 3" xfId="37838" xr:uid="{7EC1D521-D0F5-4C4C-9E92-76B469504EDF}"/>
    <cellStyle name="Normal 46 2 4 3" xfId="32342" xr:uid="{7D097E84-DBCF-4E51-B365-07684C4B0B0C}"/>
    <cellStyle name="Normal 46 2 4 4" xfId="36753" xr:uid="{161ABBEF-2F13-438C-81EA-382B1F1CB888}"/>
    <cellStyle name="Normal 46 2 5" xfId="30692" xr:uid="{9D00EA2E-D9BB-49B0-9ED1-C4058D43CC08}"/>
    <cellStyle name="Normal 46 2 5 2" xfId="32763" xr:uid="{DC43E78A-01D8-4456-97E3-B596352320D9}"/>
    <cellStyle name="Normal 46 2 5 3" xfId="37294" xr:uid="{BEDE4D9E-D279-422D-852F-3122B7D99044}"/>
    <cellStyle name="Normal 46 2 6" xfId="31797" xr:uid="{08A4858F-0F4D-45C8-B519-B04E53D504B9}"/>
    <cellStyle name="Normal 46 2 7" xfId="36224" xr:uid="{E3186011-4234-4652-AFB1-588525011B1B}"/>
    <cellStyle name="Normal 46 3" xfId="17244" xr:uid="{89E66BCA-6D83-4F46-93BC-3B7B52A61510}"/>
    <cellStyle name="Normal 46 3 2" xfId="17582" xr:uid="{F33AFC23-7C21-45F9-829F-748D43333874}"/>
    <cellStyle name="Normal 46 3 2 2" xfId="30964" xr:uid="{0AFE16D4-8EC9-4776-A0CC-0C05A62BF4BF}"/>
    <cellStyle name="Normal 46 3 2 2 2" xfId="33036" xr:uid="{0C6E7826-E2DA-4E25-8F49-3E0B98A7DD90}"/>
    <cellStyle name="Normal 46 3 2 2 3" xfId="37566" xr:uid="{FA6D37A2-861D-42F9-ABF8-66A5FE8780D9}"/>
    <cellStyle name="Normal 46 3 2 3" xfId="32066" xr:uid="{2BF0E981-3A8A-4BF3-9C9D-56329B838BE6}"/>
    <cellStyle name="Normal 46 3 2 4" xfId="36490" xr:uid="{DFF80AAC-9B5F-475B-BE95-090CE6F010F4}"/>
    <cellStyle name="Normal 46 3 3" xfId="17870" xr:uid="{D38717BE-79F9-4F18-87F6-801D6CC3A844}"/>
    <cellStyle name="Normal 46 3 3 2" xfId="31239" xr:uid="{1F178762-32AB-42F0-B73A-0D24003CE889}"/>
    <cellStyle name="Normal 46 3 3 2 2" xfId="33310" xr:uid="{CE2C9F22-7CF9-4686-9DAD-68BAA80C7FFE}"/>
    <cellStyle name="Normal 46 3 3 2 3" xfId="37840" xr:uid="{F6272744-7C54-422B-BF53-5FB9AEE0F43D}"/>
    <cellStyle name="Normal 46 3 3 3" xfId="32344" xr:uid="{F5757EFB-FD15-47F1-A155-9C11AB608687}"/>
    <cellStyle name="Normal 46 3 3 4" xfId="36755" xr:uid="{93C8AA3A-D5F9-470A-B522-B68A9273DAE5}"/>
    <cellStyle name="Normal 46 3 4" xfId="30694" xr:uid="{9D898EF0-086D-4006-8D1D-D0F1FF05FD5B}"/>
    <cellStyle name="Normal 46 3 4 2" xfId="32765" xr:uid="{7297040F-3D91-444E-B61D-1DAF797A6D7F}"/>
    <cellStyle name="Normal 46 3 4 3" xfId="37296" xr:uid="{066A5A29-43B3-4C9E-8C84-A55526386DF5}"/>
    <cellStyle name="Normal 46 3 5" xfId="31799" xr:uid="{E5AE2A21-D8BF-47CF-91D0-FFD449278E71}"/>
    <cellStyle name="Normal 46 3 6" xfId="36226" xr:uid="{3252D246-BD89-4830-A1CE-83F2C0F85791}"/>
    <cellStyle name="Normal 46 4" xfId="17366" xr:uid="{BD1C9780-D8D0-4E55-A769-951FD7C5A9A2}"/>
    <cellStyle name="Normal 46 5" xfId="16999" xr:uid="{5AC69B25-FCAB-4E7B-8BA1-66F744DAA460}"/>
    <cellStyle name="Normal 47" xfId="3896" xr:uid="{D2DB9C64-0D0D-4DB5-B616-B57CF129ACF6}"/>
    <cellStyle name="Normal 47 2" xfId="17245" xr:uid="{F0B9CA6B-6CE9-4DF9-8A91-D5B933F029C2}"/>
    <cellStyle name="Normal 47 2 2" xfId="17246" xr:uid="{EF331810-ECD6-4BA0-9CE0-7379E5FD644C}"/>
    <cellStyle name="Normal 47 2 2 2" xfId="17584" xr:uid="{0623B158-819A-4A4E-8A12-914A7B6DD826}"/>
    <cellStyle name="Normal 47 2 2 2 2" xfId="30966" xr:uid="{2586AFDF-D685-4E53-A1A5-3399EA100D27}"/>
    <cellStyle name="Normal 47 2 2 2 2 2" xfId="33038" xr:uid="{A6A4D50B-E35C-4654-9667-66100ADD26B5}"/>
    <cellStyle name="Normal 47 2 2 2 2 3" xfId="37568" xr:uid="{0A379B71-D401-45CB-88BF-9FAD2B9FEB35}"/>
    <cellStyle name="Normal 47 2 2 2 3" xfId="32068" xr:uid="{146B3011-A1DD-47B4-B30D-F885A168D421}"/>
    <cellStyle name="Normal 47 2 2 2 4" xfId="36492" xr:uid="{F80A4379-2F4C-4DB6-AF1B-F5DF36EFD7AF}"/>
    <cellStyle name="Normal 47 2 2 3" xfId="17872" xr:uid="{F6235235-CD0F-429A-8473-FCD83D3EADE7}"/>
    <cellStyle name="Normal 47 2 2 3 2" xfId="31241" xr:uid="{8C7DCFC6-55D7-4A6D-993D-2F25BFA5A683}"/>
    <cellStyle name="Normal 47 2 2 3 2 2" xfId="33312" xr:uid="{D0C5964F-CA55-4746-B383-C22EBBB05196}"/>
    <cellStyle name="Normal 47 2 2 3 2 3" xfId="37842" xr:uid="{2C72A1EE-923C-4B09-94D3-7835B803F4AF}"/>
    <cellStyle name="Normal 47 2 2 3 3" xfId="32346" xr:uid="{931D5965-39A8-499A-9664-4F26652F17C7}"/>
    <cellStyle name="Normal 47 2 2 3 4" xfId="36757" xr:uid="{329E20EC-0EAA-4149-8883-7BA01C55580D}"/>
    <cellStyle name="Normal 47 2 2 4" xfId="30696" xr:uid="{49AC20A8-CF12-40E4-8192-23D9451BA3BF}"/>
    <cellStyle name="Normal 47 2 2 4 2" xfId="32767" xr:uid="{495B77A4-6CD0-4EC4-A8D1-F01EB46F6EC0}"/>
    <cellStyle name="Normal 47 2 2 4 3" xfId="37298" xr:uid="{345230E5-5A9E-4AB1-B9A1-A3A3083B69DD}"/>
    <cellStyle name="Normal 47 2 2 5" xfId="31801" xr:uid="{786053B5-9A21-40E1-AE00-E78BF194C337}"/>
    <cellStyle name="Normal 47 2 2 6" xfId="36228" xr:uid="{7784E740-28CF-409C-9533-CCCBAD42A366}"/>
    <cellStyle name="Normal 47 2 3" xfId="17583" xr:uid="{2AEDC6DC-FE99-4DF9-9FC3-C15DE02109AE}"/>
    <cellStyle name="Normal 47 2 3 2" xfId="30965" xr:uid="{CE26041A-DFEC-404B-9391-E04987D937B3}"/>
    <cellStyle name="Normal 47 2 3 2 2" xfId="33037" xr:uid="{FF736055-971A-44FB-8D05-423DA2F8AC8A}"/>
    <cellStyle name="Normal 47 2 3 2 3" xfId="37567" xr:uid="{2D7B299A-9CC1-4C25-9140-911638D40DB6}"/>
    <cellStyle name="Normal 47 2 3 3" xfId="32067" xr:uid="{A78E2777-D215-469D-9696-90A8100D1170}"/>
    <cellStyle name="Normal 47 2 3 4" xfId="36491" xr:uid="{3E20D004-DBF9-408A-9035-AC7FA6B2F2B4}"/>
    <cellStyle name="Normal 47 2 4" xfId="17871" xr:uid="{F9D50F88-03CD-453E-80DD-D81D7BEF61CE}"/>
    <cellStyle name="Normal 47 2 4 2" xfId="31240" xr:uid="{B59F4C83-1158-42C5-88C0-BFFDDD35A49D}"/>
    <cellStyle name="Normal 47 2 4 2 2" xfId="33311" xr:uid="{D8C02F73-1A6D-4B07-9800-2310022CB477}"/>
    <cellStyle name="Normal 47 2 4 2 3" xfId="37841" xr:uid="{9C818DAD-8C71-414B-BFF7-50818B05391A}"/>
    <cellStyle name="Normal 47 2 4 3" xfId="32345" xr:uid="{50044B10-9222-47EC-9EDD-8798E3D54532}"/>
    <cellStyle name="Normal 47 2 4 4" xfId="36756" xr:uid="{06E7FDBC-5BAA-4CA5-9185-87C89B9A40E5}"/>
    <cellStyle name="Normal 47 2 5" xfId="30695" xr:uid="{236830F0-1A36-4F3B-AAFE-03F0ACFCCBBC}"/>
    <cellStyle name="Normal 47 2 5 2" xfId="32766" xr:uid="{B22BFE0B-15BB-48EF-A45C-11EA207D2507}"/>
    <cellStyle name="Normal 47 2 5 3" xfId="37297" xr:uid="{1E2BEBC0-2FDC-4523-8D60-263268BF24AB}"/>
    <cellStyle name="Normal 47 2 6" xfId="31800" xr:uid="{C1FD551B-DE74-4BF1-B012-D8AEBAEDF1BA}"/>
    <cellStyle name="Normal 47 2 7" xfId="36227" xr:uid="{4C631578-9B18-4416-AB97-65881C849C04}"/>
    <cellStyle name="Normal 47 3" xfId="17247" xr:uid="{ACA6BAF4-83F9-4135-A60C-716751BF1EB8}"/>
    <cellStyle name="Normal 47 3 2" xfId="17585" xr:uid="{3A65D22D-E1BA-4EAF-96E1-57409BE6DD3E}"/>
    <cellStyle name="Normal 47 3 2 2" xfId="30967" xr:uid="{C4847983-011B-4CB4-B3CE-3963B6BF835F}"/>
    <cellStyle name="Normal 47 3 2 2 2" xfId="33039" xr:uid="{A128DEEF-692E-4656-8E7D-8903F0D4DDD8}"/>
    <cellStyle name="Normal 47 3 2 2 3" xfId="37569" xr:uid="{FC792E98-31D6-4635-B9D8-673F970C3296}"/>
    <cellStyle name="Normal 47 3 2 3" xfId="32069" xr:uid="{FD9C8352-9BBC-4B7A-8FFC-77DD98DC2E6B}"/>
    <cellStyle name="Normal 47 3 2 4" xfId="36493" xr:uid="{CD80D7EE-7EC1-4F4A-94F9-96375C81ED39}"/>
    <cellStyle name="Normal 47 3 3" xfId="17873" xr:uid="{DDB74EEC-1B3D-479B-908A-1D0807C1E054}"/>
    <cellStyle name="Normal 47 3 3 2" xfId="31242" xr:uid="{3137439E-A534-4012-B109-E849E6B9091C}"/>
    <cellStyle name="Normal 47 3 3 2 2" xfId="33313" xr:uid="{D6BA3E24-413B-45C5-ABCD-412B107F4D7C}"/>
    <cellStyle name="Normal 47 3 3 2 3" xfId="37843" xr:uid="{EBF40180-FC73-434B-8C6C-A397815D3E5A}"/>
    <cellStyle name="Normal 47 3 3 3" xfId="32347" xr:uid="{FF30B68A-50F7-41B8-94AF-DBB963F68AB2}"/>
    <cellStyle name="Normal 47 3 3 4" xfId="36758" xr:uid="{4179B7B9-4357-4964-835A-467DF2D8EBC9}"/>
    <cellStyle name="Normal 47 3 4" xfId="30697" xr:uid="{282C9EBA-1641-45F2-BC41-531BB685C099}"/>
    <cellStyle name="Normal 47 3 4 2" xfId="32768" xr:uid="{E3C80F0A-AB59-4843-8EB8-ECA999389CAF}"/>
    <cellStyle name="Normal 47 3 4 3" xfId="37299" xr:uid="{F774F261-EA93-4867-AA08-EF629D95154E}"/>
    <cellStyle name="Normal 47 3 5" xfId="31802" xr:uid="{0301DBAF-05CF-444F-B764-BAD5861CC4D5}"/>
    <cellStyle name="Normal 47 3 6" xfId="36229" xr:uid="{1C92CF0E-9BD4-4340-8D17-227F5ED34119}"/>
    <cellStyle name="Normal 47 4" xfId="17367" xr:uid="{E1F9D1F1-F0C0-4417-B5A4-F302B70D853F}"/>
    <cellStyle name="Normal 47 5" xfId="17000" xr:uid="{A04345EF-2EFE-4FE1-96B4-622AEDB1A72B}"/>
    <cellStyle name="Normal 48" xfId="458" xr:uid="{690AD97A-04BA-48E8-8D3B-F2606A3A854D}"/>
    <cellStyle name="Normal 48 2" xfId="17371" xr:uid="{0B33F724-2AD1-48D9-9C59-1F56558E59EC}"/>
    <cellStyle name="Normal 48 3" xfId="17008" xr:uid="{FFA62622-561B-400D-8D45-87096F7787CA}"/>
    <cellStyle name="Normal 49" xfId="13028" xr:uid="{00CA578F-6569-447A-8994-233259BDDB69}"/>
    <cellStyle name="Normal 49 2" xfId="17372" xr:uid="{C004DF48-15CC-4CF6-881B-D10A3458C9C2}"/>
    <cellStyle name="Normal 49 3" xfId="17009" xr:uid="{20308726-7028-4730-8FEE-184E173C62C8}"/>
    <cellStyle name="Normal 5" xfId="54" xr:uid="{00000000-0005-0000-0000-000036000000}"/>
    <cellStyle name="Normal 5 2" xfId="155" xr:uid="{8A091D1F-1D14-41EF-BA08-B672A20CCF60}"/>
    <cellStyle name="Normal 5 2 2" xfId="10432" xr:uid="{B9F3663A-8F30-4576-A038-E2E886D2D100}"/>
    <cellStyle name="Normal 5 2 2 2" xfId="30224" xr:uid="{C7A1F505-C011-4C7F-8008-A291FE08881E}"/>
    <cellStyle name="Normal 5 2 2 3" xfId="30225" xr:uid="{09B71C47-B1AE-4384-BC9E-A746F19DCA30}"/>
    <cellStyle name="Normal 5 2 2 3 2" xfId="30327" xr:uid="{AF377AE2-71E5-4FBD-B223-11485BF27E61}"/>
    <cellStyle name="Normal 5 2 2 3 2 2" xfId="39191" xr:uid="{DC48062B-0D7D-48E6-90AB-2B3DCD0346B6}"/>
    <cellStyle name="Normal 5 2 2 3 2 2 2" xfId="42240" xr:uid="{36F3E640-0B26-40E4-9F03-BAC9383E905F}"/>
    <cellStyle name="Normal 5 2 2 3 2 3" xfId="36919" xr:uid="{273F69DE-6989-4E12-84B0-BD44F66BB5DF}"/>
    <cellStyle name="Normal 5 2 2 3 2 3 2" xfId="41735" xr:uid="{B2F3E93D-54CB-4D1B-9520-9B4393E279BD}"/>
    <cellStyle name="Normal 5 2 2 3 2 4" xfId="40197" xr:uid="{A1BF2C9A-C1E8-4819-AAA4-D333203D8582}"/>
    <cellStyle name="Normal 5 2 2 3 2 4 2" xfId="42863" xr:uid="{91031149-A8F7-44E0-B2F6-C5A08D781EB0}"/>
    <cellStyle name="Normal 5 2 2 3 2 5" xfId="41227" xr:uid="{D58F2346-7629-4BDB-9319-EE60504A79D6}"/>
    <cellStyle name="Normal 5 2 2 3 2 6" xfId="34761" xr:uid="{9B74B851-7E36-4AA0-A9B3-247084B0D362}"/>
    <cellStyle name="Normal 5 2 2 3 3" xfId="39118" xr:uid="{8EDBA1B6-E1C9-49C1-B987-97A3122004E9}"/>
    <cellStyle name="Normal 5 2 2 3 3 2" xfId="42169" xr:uid="{481F1F59-9C3F-46ED-AD20-F15E75482353}"/>
    <cellStyle name="Normal 5 2 2 3 4" xfId="36843" xr:uid="{39CED782-18CB-4BAE-8B7D-4BDC93805406}"/>
    <cellStyle name="Normal 5 2 2 3 4 2" xfId="41662" xr:uid="{ED06993D-8EF2-4559-9994-4523EC778AA3}"/>
    <cellStyle name="Normal 5 2 2 3 5" xfId="40121" xr:uid="{2882C591-FA4C-4590-9BE2-27B7C966D62D}"/>
    <cellStyle name="Normal 5 2 2 3 5 2" xfId="42787" xr:uid="{47262FA8-1CBB-4E85-8F33-5AD5F8ECB17B}"/>
    <cellStyle name="Normal 5 2 2 3 6" xfId="41154" xr:uid="{DFA39E39-6E3C-4887-9C1F-ACC42A9967E1}"/>
    <cellStyle name="Normal 5 2 2 3 7" xfId="34687" xr:uid="{7A61AA09-810B-49A7-B5C6-81474C26FA8F}"/>
    <cellStyle name="Normal 5 2 2 4" xfId="30326" xr:uid="{1ED37266-E5DA-4D2F-9A72-EB3521AF26CF}"/>
    <cellStyle name="Normal 5 2 2 4 2" xfId="39190" xr:uid="{B3B5581C-0133-4E0F-BD1D-6C521588BB09}"/>
    <cellStyle name="Normal 5 2 2 4 2 2" xfId="42239" xr:uid="{BCE7E538-846C-4942-A3D1-2A91C0B2DA24}"/>
    <cellStyle name="Normal 5 2 2 4 3" xfId="36918" xr:uid="{194D467E-0B17-4719-998C-135F8A8A75A4}"/>
    <cellStyle name="Normal 5 2 2 4 3 2" xfId="41734" xr:uid="{6498D8B4-555C-466E-A6CF-BD8533B65E41}"/>
    <cellStyle name="Normal 5 2 2 4 4" xfId="40196" xr:uid="{8BA3FF76-3146-450C-B81A-2131CCEF4D07}"/>
    <cellStyle name="Normal 5 2 2 4 4 2" xfId="42862" xr:uid="{72A2A2F0-7327-4D9B-85D7-DC22D49DBD81}"/>
    <cellStyle name="Normal 5 2 2 4 5" xfId="41226" xr:uid="{E0F657D5-4D79-4E90-8480-F988A5F89201}"/>
    <cellStyle name="Normal 5 2 2 4 6" xfId="34760" xr:uid="{17F93235-29AF-4E25-B3E0-CC101D6D4CCF}"/>
    <cellStyle name="Normal 5 2 2 5" xfId="30223" xr:uid="{89765884-F218-409F-8FA6-8CE4CD72F9AC}"/>
    <cellStyle name="Normal 5 2 2 5 2" xfId="39117" xr:uid="{16556897-5B7C-4CC3-913A-B56A35E07A00}"/>
    <cellStyle name="Normal 5 2 2 5 2 2" xfId="42168" xr:uid="{DE070869-ACFE-4E85-8D4E-57064BEBF029}"/>
    <cellStyle name="Normal 5 2 2 5 3" xfId="36842" xr:uid="{B2803590-74D5-488E-855B-1FE3E269F413}"/>
    <cellStyle name="Normal 5 2 2 5 3 2" xfId="41661" xr:uid="{DBFCDC3D-7D61-4836-A0B3-3E9E5C7852F7}"/>
    <cellStyle name="Normal 5 2 2 5 4" xfId="40120" xr:uid="{71C735F2-BCF3-4A2D-A053-B7E61BB848E0}"/>
    <cellStyle name="Normal 5 2 2 5 4 2" xfId="42786" xr:uid="{21F62C1F-239A-4964-B30E-31A5A467A004}"/>
    <cellStyle name="Normal 5 2 2 5 5" xfId="41153" xr:uid="{B24347C9-EB2D-4434-BAF1-E6B43E82F2D4}"/>
    <cellStyle name="Normal 5 2 2 5 6" xfId="34686" xr:uid="{68341399-3910-441C-AF13-265F4EF2CE03}"/>
    <cellStyle name="Normal 5 2 2 6" xfId="17248" xr:uid="{998CCFE2-FB07-4427-B0BE-CAB3C12213FA}"/>
    <cellStyle name="Normal 5 2 3" xfId="30226" xr:uid="{C36F2A2E-CD1F-486A-A259-89E5F63C95DF}"/>
    <cellStyle name="Normal 5 2 3 2" xfId="30227" xr:uid="{8D0CC12B-F0F8-4757-B850-2C89081B36B4}"/>
    <cellStyle name="Normal 5 2 4" xfId="30228" xr:uid="{9C327A9D-893F-4CA9-9F1A-CCD5A04299E9}"/>
    <cellStyle name="Normal 5 2 5" xfId="30325" xr:uid="{28A13DAE-1C04-4CDF-AB89-3735C2032CD5}"/>
    <cellStyle name="Normal 5 2 5 2" xfId="39189" xr:uid="{4B5D5F1C-C5A1-456C-AA45-78857DC959FB}"/>
    <cellStyle name="Normal 5 2 5 2 2" xfId="42238" xr:uid="{ECF37425-1480-42EB-859B-9E359F3C1478}"/>
    <cellStyle name="Normal 5 2 5 3" xfId="36917" xr:uid="{A51D9A18-3CF3-40B5-9266-0A355ADE02D2}"/>
    <cellStyle name="Normal 5 2 5 3 2" xfId="41733" xr:uid="{5E00BD4A-F829-491D-B19E-705A1B8B5CF9}"/>
    <cellStyle name="Normal 5 2 5 4" xfId="40195" xr:uid="{9043B7CA-E65E-4418-87D1-F0124777170B}"/>
    <cellStyle name="Normal 5 2 5 4 2" xfId="42861" xr:uid="{2010FA22-4A81-474D-86DE-2E82DA418E24}"/>
    <cellStyle name="Normal 5 2 5 5" xfId="41225" xr:uid="{75EF1A7C-3F66-4A47-A0E6-5A06C4026E71}"/>
    <cellStyle name="Normal 5 2 5 6" xfId="34759" xr:uid="{34334C28-6FA2-464F-94AA-396CA5CF66B7}"/>
    <cellStyle name="Normal 5 2 6" xfId="30222" xr:uid="{2CCD41D0-C570-4650-8EC1-4CCCD2DC7E9D}"/>
    <cellStyle name="Normal 5 2 6 2" xfId="39116" xr:uid="{1CA9C7B2-A017-4AD7-9F9C-BEF6E311A841}"/>
    <cellStyle name="Normal 5 2 6 2 2" xfId="42167" xr:uid="{5791F511-150E-4578-9815-CF906C5300CF}"/>
    <cellStyle name="Normal 5 2 6 3" xfId="36841" xr:uid="{AD91CA11-54DB-4F29-8FB1-7D8F645FC4F0}"/>
    <cellStyle name="Normal 5 2 6 3 2" xfId="41660" xr:uid="{765AE467-6DCC-429C-A60B-AF0ABA08728C}"/>
    <cellStyle name="Normal 5 2 6 4" xfId="40119" xr:uid="{E93693E1-3342-4B5E-A3C0-96BAEA1F83E4}"/>
    <cellStyle name="Normal 5 2 6 4 2" xfId="42785" xr:uid="{A9AC212B-55F1-4CDE-B89D-DC3B8D4448E6}"/>
    <cellStyle name="Normal 5 2 6 5" xfId="41152" xr:uid="{EFD54F34-1DB2-4130-9A33-D3F9027F2912}"/>
    <cellStyle name="Normal 5 2 6 6" xfId="34685" xr:uid="{F5DA9845-6A5C-48AA-AB3A-CFFCDCAE13FA}"/>
    <cellStyle name="Normal 5 2 7" xfId="16792" xr:uid="{818CA4C0-D3C4-43DA-9701-F0E4333C54AA}"/>
    <cellStyle name="Normal 5 3" xfId="13080" xr:uid="{9DC5CCB9-A624-4356-A6E1-C8FC42E7675D}"/>
    <cellStyle name="Normal 5 3 2" xfId="30230" xr:uid="{45563E01-F640-48B9-9143-7095F0B06709}"/>
    <cellStyle name="Normal 5 3 2 2" xfId="30231" xr:uid="{F9B512A0-2473-4D61-BF56-B34990D2BF63}"/>
    <cellStyle name="Normal 5 3 2 3" xfId="30232" xr:uid="{7AAA5A6A-1A91-4A65-A803-B854AEF99E24}"/>
    <cellStyle name="Normal 5 3 2 3 2" xfId="30330" xr:uid="{561A6820-FDD4-4E62-B60A-5359BB4DB413}"/>
    <cellStyle name="Normal 5 3 2 3 2 2" xfId="39194" xr:uid="{644415E9-CF0F-455C-BE03-D157D89C7BDB}"/>
    <cellStyle name="Normal 5 3 2 3 2 2 2" xfId="42243" xr:uid="{C379D55A-D5E7-47E9-86A9-D0B27F1DF0BB}"/>
    <cellStyle name="Normal 5 3 2 3 2 3" xfId="36922" xr:uid="{493A415F-FBA6-40B4-8BC0-B8819A1733B9}"/>
    <cellStyle name="Normal 5 3 2 3 2 3 2" xfId="41738" xr:uid="{2A8E50F0-890E-4CC7-890E-00FAAB76030F}"/>
    <cellStyle name="Normal 5 3 2 3 2 4" xfId="40200" xr:uid="{CD8A6F1F-C879-4ECE-906B-1BCB00C0FBA0}"/>
    <cellStyle name="Normal 5 3 2 3 2 4 2" xfId="42866" xr:uid="{AF42D713-7020-4F26-8C84-EF3B7C504949}"/>
    <cellStyle name="Normal 5 3 2 3 2 5" xfId="41230" xr:uid="{96705F19-FBB2-42CA-AD3E-8A58FBB24469}"/>
    <cellStyle name="Normal 5 3 2 3 2 6" xfId="34764" xr:uid="{D2051335-E651-4EAC-AD73-D73F44971B7E}"/>
    <cellStyle name="Normal 5 3 2 3 3" xfId="39121" xr:uid="{E0303C65-B1B9-4690-8611-17DDEC1FF8FF}"/>
    <cellStyle name="Normal 5 3 2 3 3 2" xfId="42172" xr:uid="{6C81C9DB-FEBD-4E94-B309-C41E26A383D9}"/>
    <cellStyle name="Normal 5 3 2 3 4" xfId="36846" xr:uid="{D4804E99-83B5-432E-80BC-A3F9D0029375}"/>
    <cellStyle name="Normal 5 3 2 3 4 2" xfId="41665" xr:uid="{28EAE5AD-C791-481C-9B72-A17515EEBBAD}"/>
    <cellStyle name="Normal 5 3 2 3 5" xfId="40124" xr:uid="{167C7239-6C13-4ADC-B030-385C2DEFE6C6}"/>
    <cellStyle name="Normal 5 3 2 3 5 2" xfId="42790" xr:uid="{2CD3475A-FE77-4C96-9E17-75EA1F850061}"/>
    <cellStyle name="Normal 5 3 2 3 6" xfId="41157" xr:uid="{6498327A-FFE8-4003-A832-1D51122CAB8E}"/>
    <cellStyle name="Normal 5 3 2 3 7" xfId="34690" xr:uid="{D76B4B8D-23CF-4D28-9EF1-0B8DD3BE2F3E}"/>
    <cellStyle name="Normal 5 3 2 4" xfId="30329" xr:uid="{31B387D5-16A1-4AE2-ACE7-7263A2592831}"/>
    <cellStyle name="Normal 5 3 2 4 2" xfId="39193" xr:uid="{9D8FFEB8-7C80-4C15-9ADF-842E9B7E32EA}"/>
    <cellStyle name="Normal 5 3 2 4 2 2" xfId="42242" xr:uid="{DC36EF97-FDC0-4780-9D7C-C5D8A46590E2}"/>
    <cellStyle name="Normal 5 3 2 4 3" xfId="36921" xr:uid="{AAC6878F-46D1-4302-894D-7C0F311D465A}"/>
    <cellStyle name="Normal 5 3 2 4 3 2" xfId="41737" xr:uid="{48FFCDB7-4516-4AC5-AA16-02897FF4E9E1}"/>
    <cellStyle name="Normal 5 3 2 4 4" xfId="40199" xr:uid="{610F870E-7E8E-4009-9F83-9761669FDB67}"/>
    <cellStyle name="Normal 5 3 2 4 4 2" xfId="42865" xr:uid="{46C38CF4-1164-47C6-96A2-41F2E0E6243F}"/>
    <cellStyle name="Normal 5 3 2 4 5" xfId="41229" xr:uid="{EF94961E-71E6-4A39-A5CC-E4397CB3920F}"/>
    <cellStyle name="Normal 5 3 2 4 6" xfId="34763" xr:uid="{377AC521-EF10-4D68-8AAD-CC293C06CEE1}"/>
    <cellStyle name="Normal 5 3 2 5" xfId="39120" xr:uid="{DF929859-B030-458D-A142-A1DD6C681459}"/>
    <cellStyle name="Normal 5 3 2 5 2" xfId="42171" xr:uid="{476CF69D-B65D-4911-94FE-4BF4CE3411C8}"/>
    <cellStyle name="Normal 5 3 2 6" xfId="36845" xr:uid="{CD032113-F6A7-4ADB-8B56-32A222A1E7EE}"/>
    <cellStyle name="Normal 5 3 2 6 2" xfId="41664" xr:uid="{E8F419CC-1764-4301-96E0-C9277A1FF2CF}"/>
    <cellStyle name="Normal 5 3 2 7" xfId="40123" xr:uid="{441F8949-4490-49C8-8824-EC8A42D6EA15}"/>
    <cellStyle name="Normal 5 3 2 7 2" xfId="42789" xr:uid="{E79AACF9-2F89-4934-9A6B-556E4F6741ED}"/>
    <cellStyle name="Normal 5 3 2 8" xfId="41156" xr:uid="{BC101AC8-00DF-4C89-AC1B-88F303E50997}"/>
    <cellStyle name="Normal 5 3 2 9" xfId="34689" xr:uid="{69857BF4-89CC-476F-BF90-1B39AC76EA02}"/>
    <cellStyle name="Normal 5 3 3" xfId="30233" xr:uid="{08845704-EA8B-46B9-BF61-9478F30C7431}"/>
    <cellStyle name="Normal 5 3 3 2" xfId="30234" xr:uid="{9E6B9B30-ACD3-44FC-A860-DC8EA959CB39}"/>
    <cellStyle name="Normal 5 3 4" xfId="30235" xr:uid="{965ED3BE-D56A-4F0C-B5B3-7475B76FF236}"/>
    <cellStyle name="Normal 5 3 5" xfId="30328" xr:uid="{FB33FC12-B900-4472-BF6B-6A6A13FF59E1}"/>
    <cellStyle name="Normal 5 3 5 2" xfId="39192" xr:uid="{41F23CB8-0F70-4B85-851C-8A881561C3A7}"/>
    <cellStyle name="Normal 5 3 5 2 2" xfId="42241" xr:uid="{90867DDF-841F-4E8F-A7AB-3925C0CD1E4B}"/>
    <cellStyle name="Normal 5 3 5 3" xfId="36920" xr:uid="{F234C007-0E00-4094-81A4-40462C9DC027}"/>
    <cellStyle name="Normal 5 3 5 3 2" xfId="41736" xr:uid="{CD576CF2-2D01-43F8-A69E-67AFD8B5461B}"/>
    <cellStyle name="Normal 5 3 5 4" xfId="40198" xr:uid="{7B1B662F-62FE-4500-84DF-1946AC2660B8}"/>
    <cellStyle name="Normal 5 3 5 4 2" xfId="42864" xr:uid="{827B3B5F-584A-44D3-A43B-B8C1830C8EEE}"/>
    <cellStyle name="Normal 5 3 5 5" xfId="41228" xr:uid="{7EB327F7-24C3-41A6-B050-DB5635EB9F42}"/>
    <cellStyle name="Normal 5 3 5 6" xfId="34762" xr:uid="{39A9B668-9F7B-4215-BAC2-346AA64DB628}"/>
    <cellStyle name="Normal 5 3 6" xfId="30229" xr:uid="{842BAC48-7B80-4E86-8E53-A4F1F07592D5}"/>
    <cellStyle name="Normal 5 3 6 2" xfId="39119" xr:uid="{449ACE05-872E-44D3-865F-889919DF95DF}"/>
    <cellStyle name="Normal 5 3 6 2 2" xfId="42170" xr:uid="{D7414A33-C247-4D3D-8632-F4524087AE51}"/>
    <cellStyle name="Normal 5 3 6 3" xfId="36844" xr:uid="{23E9BED1-F016-4DB3-A791-214D4AFD81F8}"/>
    <cellStyle name="Normal 5 3 6 3 2" xfId="41663" xr:uid="{D8A8088A-B1E3-4723-9EA4-7135133C18AB}"/>
    <cellStyle name="Normal 5 3 6 4" xfId="40122" xr:uid="{EB8058B4-661F-417A-BC58-083D2B8517EF}"/>
    <cellStyle name="Normal 5 3 6 4 2" xfId="42788" xr:uid="{F80D7362-31CE-4B3B-843C-B82A160D80A9}"/>
    <cellStyle name="Normal 5 3 6 5" xfId="41155" xr:uid="{1018A495-B22C-4716-94EA-8AF8AFA8FBFA}"/>
    <cellStyle name="Normal 5 3 6 6" xfId="34688" xr:uid="{E38BCA5A-F8D6-40D8-9BAF-C391E405DA0F}"/>
    <cellStyle name="Normal 5 3 7" xfId="17249" xr:uid="{FC95C54C-AAD1-4679-958F-7BA07608C1D8}"/>
    <cellStyle name="Normal 5 4" xfId="14128" xr:uid="{136FC430-0C68-465D-A09F-FFFA3F94F9BE}"/>
    <cellStyle name="Normal 5 4 2" xfId="30237" xr:uid="{ED17CD14-6E36-4934-B7BA-EE14B9007B94}"/>
    <cellStyle name="Normal 5 4 3" xfId="30238" xr:uid="{9C00B11B-0FA6-4173-B370-E0DF7F62EE8E}"/>
    <cellStyle name="Normal 5 4 3 2" xfId="30332" xr:uid="{4446B73C-C865-4E9C-81C9-0C36C594A300}"/>
    <cellStyle name="Normal 5 4 3 2 2" xfId="39196" xr:uid="{7D66297C-9D99-493B-9A31-B026E2DA4E8C}"/>
    <cellStyle name="Normal 5 4 3 2 2 2" xfId="42245" xr:uid="{D64C78CF-7387-46A5-9790-E6DD1E845C04}"/>
    <cellStyle name="Normal 5 4 3 2 3" xfId="36924" xr:uid="{D568DC22-5C7B-47CB-AFBE-ABAD123932AB}"/>
    <cellStyle name="Normal 5 4 3 2 3 2" xfId="41740" xr:uid="{35BF1733-5EBD-4F9E-B782-4B00634F42EF}"/>
    <cellStyle name="Normal 5 4 3 2 4" xfId="40202" xr:uid="{70D15803-6488-4E4E-968D-A84BF3089382}"/>
    <cellStyle name="Normal 5 4 3 2 4 2" xfId="42868" xr:uid="{AE0A0193-7C8B-4A09-9FDE-7C7AC4FB77E2}"/>
    <cellStyle name="Normal 5 4 3 2 5" xfId="41232" xr:uid="{0F0E14AE-2F64-4BD1-B3E8-E2D5D047CFFE}"/>
    <cellStyle name="Normal 5 4 3 2 6" xfId="34766" xr:uid="{04AABB71-7B3E-40E5-8FC9-4C5D6A378788}"/>
    <cellStyle name="Normal 5 4 3 3" xfId="39123" xr:uid="{4C36AB98-C8FD-4A52-BD70-C4733E0633F5}"/>
    <cellStyle name="Normal 5 4 3 3 2" xfId="42174" xr:uid="{308BE68C-89B6-4D9F-9E89-3744F34E8C54}"/>
    <cellStyle name="Normal 5 4 3 4" xfId="36848" xr:uid="{7234328E-2DAC-4762-8F03-46632C69C71C}"/>
    <cellStyle name="Normal 5 4 3 4 2" xfId="41667" xr:uid="{C573F2FA-5990-4D51-8AD0-6C606F56AF02}"/>
    <cellStyle name="Normal 5 4 3 5" xfId="40126" xr:uid="{B340344A-2A50-45E6-8781-DD7EB7D8E11E}"/>
    <cellStyle name="Normal 5 4 3 5 2" xfId="42792" xr:uid="{515D327D-676F-495C-A2BB-464E1EBDBC30}"/>
    <cellStyle name="Normal 5 4 3 6" xfId="41159" xr:uid="{52F00451-D3AC-4FB4-93DE-841B080E0D22}"/>
    <cellStyle name="Normal 5 4 3 7" xfId="34692" xr:uid="{62789108-839C-44AD-9E98-C501E8E3F02B}"/>
    <cellStyle name="Normal 5 4 4" xfId="30331" xr:uid="{7BA1DCC5-9BF7-4059-81C4-7352024AF531}"/>
    <cellStyle name="Normal 5 4 4 2" xfId="39195" xr:uid="{FF5C1AF2-B91B-4B2B-878F-1D2261AAEE43}"/>
    <cellStyle name="Normal 5 4 4 2 2" xfId="42244" xr:uid="{073B97DF-9FBC-4922-9110-0E901EF3D856}"/>
    <cellStyle name="Normal 5 4 4 3" xfId="36923" xr:uid="{CF5E27CA-1055-40B5-A8A6-2A24A49BD017}"/>
    <cellStyle name="Normal 5 4 4 3 2" xfId="41739" xr:uid="{02F1A345-3FED-45D9-AF00-C79A9F6EEB80}"/>
    <cellStyle name="Normal 5 4 4 4" xfId="40201" xr:uid="{7A7EE545-9ADC-46A2-869A-87C8E423D92F}"/>
    <cellStyle name="Normal 5 4 4 4 2" xfId="42867" xr:uid="{C3FA7373-187A-41FC-B7BF-C6351E39042D}"/>
    <cellStyle name="Normal 5 4 4 5" xfId="41231" xr:uid="{51BDE3F3-5FD4-4A4C-AFDD-F19C6908DDE8}"/>
    <cellStyle name="Normal 5 4 4 6" xfId="34765" xr:uid="{303579B6-258D-4473-BD1F-F6671810E957}"/>
    <cellStyle name="Normal 5 4 5" xfId="30236" xr:uid="{3DB39E3F-0F7D-418A-A650-D1EBC140A088}"/>
    <cellStyle name="Normal 5 4 5 2" xfId="39122" xr:uid="{B7E0E269-DB71-4D61-B5E6-FBD369255749}"/>
    <cellStyle name="Normal 5 4 5 2 2" xfId="42173" xr:uid="{5CF483C5-D13B-4B7B-967F-7DF0AC9A8A6B}"/>
    <cellStyle name="Normal 5 4 5 3" xfId="36847" xr:uid="{180993D3-483B-4C98-8EB0-F814B8778E14}"/>
    <cellStyle name="Normal 5 4 5 3 2" xfId="41666" xr:uid="{44D8CC45-8040-4B49-AB06-94B0DA50A502}"/>
    <cellStyle name="Normal 5 4 5 4" xfId="40125" xr:uid="{217892F7-E0FA-4EE9-9635-D7826F10F6FD}"/>
    <cellStyle name="Normal 5 4 5 4 2" xfId="42791" xr:uid="{47E4151A-F4B6-4B9F-94F0-2C3370060132}"/>
    <cellStyle name="Normal 5 4 5 5" xfId="41158" xr:uid="{CD569B0F-BF9B-4631-8DCF-93AB72647D2E}"/>
    <cellStyle name="Normal 5 4 5 6" xfId="34691" xr:uid="{71C4ED20-FCA5-4EA2-BE34-158643584CB8}"/>
    <cellStyle name="Normal 5 4 6" xfId="17250" xr:uid="{69424697-F265-4197-A72C-B37070864BD9}"/>
    <cellStyle name="Normal 5 5" xfId="30239" xr:uid="{8237D6EB-0272-42E9-9248-DA92609F26A7}"/>
    <cellStyle name="Normal 5 5 2" xfId="30240" xr:uid="{BDDFFA12-162C-472F-B944-36C5FAE7D06D}"/>
    <cellStyle name="Normal 5 6" xfId="30324" xr:uid="{3359961A-AEE4-4881-A16A-D73F9B2CE459}"/>
    <cellStyle name="Normal 5 6 2" xfId="39188" xr:uid="{72A51F21-08EB-4A01-AD97-1645D1EDD70A}"/>
    <cellStyle name="Normal 5 6 2 2" xfId="42237" xr:uid="{F416C499-FD88-48D0-84E8-9BCDD102DB63}"/>
    <cellStyle name="Normal 5 6 3" xfId="36916" xr:uid="{564661F4-0E5A-4F51-9BE7-33D04C8B152A}"/>
    <cellStyle name="Normal 5 6 3 2" xfId="41732" xr:uid="{570520B8-B5B7-4139-AAEE-1C8A5D4BF2D8}"/>
    <cellStyle name="Normal 5 6 4" xfId="40194" xr:uid="{AD1831AC-E2EA-4FBC-8A28-99E06D53A406}"/>
    <cellStyle name="Normal 5 6 4 2" xfId="42860" xr:uid="{BDD1E884-F774-4DA2-9AFB-414F3D19A053}"/>
    <cellStyle name="Normal 5 6 5" xfId="41224" xr:uid="{7050C9D7-C4CF-4D46-86A4-F9AE32FE1A81}"/>
    <cellStyle name="Normal 5 6 6" xfId="34758" xr:uid="{AC6F89F8-26A9-43E6-8B2E-2BC6AD7FCDB6}"/>
    <cellStyle name="Normal 5 7" xfId="30221" xr:uid="{3936229B-0044-45AF-B930-A569DAF51850}"/>
    <cellStyle name="Normal 5 7 2" xfId="39115" xr:uid="{81D2F3B6-2381-4A45-ABEC-DEA361A53EDA}"/>
    <cellStyle name="Normal 5 7 2 2" xfId="42166" xr:uid="{4822238E-784F-493C-910B-DBCF24E98D26}"/>
    <cellStyle name="Normal 5 7 3" xfId="36840" xr:uid="{0080C3F6-64E1-424F-A950-EA50BD9F3015}"/>
    <cellStyle name="Normal 5 7 3 2" xfId="41659" xr:uid="{F5FC8CE4-26D5-4680-A250-BDA6C4020951}"/>
    <cellStyle name="Normal 5 7 4" xfId="40118" xr:uid="{3E80D62D-0031-4A0C-B5F8-7E201BE6974A}"/>
    <cellStyle name="Normal 5 7 4 2" xfId="42784" xr:uid="{FFC94DF4-A738-44F4-9EB9-3EA55E715F7C}"/>
    <cellStyle name="Normal 5 7 5" xfId="41151" xr:uid="{D8F98B2C-7543-4EDE-9121-DC7DF8140D5C}"/>
    <cellStyle name="Normal 5 7 6" xfId="34684" xr:uid="{5023D0DE-1ABC-42FA-B7D8-CE4CBC97AF92}"/>
    <cellStyle name="Normal 5 8" xfId="466" xr:uid="{2344FDD2-F167-4450-BDAA-BBF8C9D06B2B}"/>
    <cellStyle name="Normal 5_BCP-Ex" xfId="30241" xr:uid="{6CFC6F63-F3A7-464C-A469-968E182F337F}"/>
    <cellStyle name="Normal 50" xfId="13030" xr:uid="{C175040A-432B-4589-898A-CD01C714CFB4}"/>
    <cellStyle name="Normal 50 2" xfId="17373" xr:uid="{0B0916F9-636D-46AD-A6B4-A6F436568472}"/>
    <cellStyle name="Normal 50 3" xfId="17010" xr:uid="{5AC7F0A9-2334-4827-9F9B-4293416D22FE}"/>
    <cellStyle name="Normal 51" xfId="13032" xr:uid="{7E9D379C-1257-428E-8CFA-47EC46ED96F7}"/>
    <cellStyle name="Normal 51 2" xfId="17374" xr:uid="{8FAD589F-4F3B-4402-871B-B7CEB02E7B02}"/>
    <cellStyle name="Normal 51 3" xfId="17011" xr:uid="{790A2624-8C36-4A5B-A473-172EF0452593}"/>
    <cellStyle name="Normal 52" xfId="13037" xr:uid="{F866291C-8D09-4DCC-A1AD-47F5BCB0FDEF}"/>
    <cellStyle name="Normal 52 2" xfId="17375" xr:uid="{EB5D2230-6F0C-4C81-A078-0FAE1996CBFF}"/>
    <cellStyle name="Normal 52 3" xfId="17012" xr:uid="{F3D807CD-96DB-4C96-A1B1-7C883617D4A6}"/>
    <cellStyle name="Normal 53" xfId="13034" xr:uid="{9C89FE4F-4018-4CE8-B6E4-2A3334BE5480}"/>
    <cellStyle name="Normal 53 2" xfId="17015" xr:uid="{0866DB30-419F-4975-AFAF-6DFE518CA455}"/>
    <cellStyle name="Normal 53 2 2" xfId="17379" xr:uid="{D482B21E-ADBB-4E73-AFFD-F208C37B84DE}"/>
    <cellStyle name="Normal 53 3" xfId="17376" xr:uid="{80C731CA-F609-4B72-A0F7-FD4A62213A4A}"/>
    <cellStyle name="Normal 53 4" xfId="17013" xr:uid="{DDB62B43-73A6-45BD-BD7D-111567180C06}"/>
    <cellStyle name="Normal 54" xfId="13164" xr:uid="{9FAC3910-C682-40A0-983B-CEDC404E9F4D}"/>
    <cellStyle name="Normal 54 2" xfId="17377" xr:uid="{AFD2D672-340A-4C1D-B76F-F61F6E6093F0}"/>
    <cellStyle name="Normal 55" xfId="14996" xr:uid="{31BFEAFE-6CAF-4E28-8377-77720F83CED5}"/>
    <cellStyle name="Normal 55 2" xfId="17251" xr:uid="{977A2F9F-C5F1-46D9-B02A-4F819DE6C4CA}"/>
    <cellStyle name="Normal 56" xfId="17014" xr:uid="{13336BEE-8990-4A06-B960-4E4EF9074562}"/>
    <cellStyle name="Normal 56 2" xfId="17378" xr:uid="{8B9EDA65-4A7B-4706-9400-B68841EED39A}"/>
    <cellStyle name="Normal 57" xfId="10433" xr:uid="{14B9D3F0-5D14-4808-B94A-F3A2FC09D680}"/>
    <cellStyle name="Normal 57 2" xfId="17252" xr:uid="{B2384EB5-DFC9-475A-9DA6-372FC873D606}"/>
    <cellStyle name="Normal 57 2 2" xfId="17586" xr:uid="{397495C8-7DD6-4F04-9AB1-E7B72FA32EEB}"/>
    <cellStyle name="Normal 57 2 2 2" xfId="30968" xr:uid="{26A81B0D-E97D-44F0-9B53-4375FA0736F1}"/>
    <cellStyle name="Normal 57 2 2 2 2" xfId="33040" xr:uid="{9B1836A2-2F58-4BAB-8521-C109B8D4009A}"/>
    <cellStyle name="Normal 57 2 2 2 3" xfId="37570" xr:uid="{8D06C1FA-709D-4147-B4B4-A82FCBD134B3}"/>
    <cellStyle name="Normal 57 2 2 3" xfId="32070" xr:uid="{6283C665-B65E-4F6C-BDE8-B2571FE8EA4D}"/>
    <cellStyle name="Normal 57 2 2 4" xfId="36494" xr:uid="{9DB91923-431E-457F-BB2C-FCAC6AE23F4D}"/>
    <cellStyle name="Normal 57 2 3" xfId="17874" xr:uid="{3B04847B-B5BB-4DBC-A670-689198EB94AE}"/>
    <cellStyle name="Normal 57 2 3 2" xfId="31243" xr:uid="{AE08DC5B-9BE2-4858-B631-423808AA4E0A}"/>
    <cellStyle name="Normal 57 2 3 2 2" xfId="33314" xr:uid="{06828CA6-EE59-4E2D-B535-E91112E437D5}"/>
    <cellStyle name="Normal 57 2 3 2 3" xfId="37844" xr:uid="{1062D5AC-8AC0-4CAC-8CAF-39745704D9D8}"/>
    <cellStyle name="Normal 57 2 3 3" xfId="32348" xr:uid="{201696EE-FF5C-45F3-AF58-A0AC0FC42CF9}"/>
    <cellStyle name="Normal 57 2 3 4" xfId="36759" xr:uid="{E5D60292-D35C-44FF-91F1-8DF7706937E2}"/>
    <cellStyle name="Normal 57 2 4" xfId="30699" xr:uid="{8E42C77C-4D02-4299-BB3F-D16F265AFD2D}"/>
    <cellStyle name="Normal 57 2 4 2" xfId="32770" xr:uid="{F52B28CF-BECD-4605-8B31-97096D059D52}"/>
    <cellStyle name="Normal 57 2 4 3" xfId="37301" xr:uid="{599D95D9-D1CB-4FCF-AF0F-F0C51339CF3E}"/>
    <cellStyle name="Normal 57 2 5" xfId="31803" xr:uid="{B4496E55-478F-4094-8038-37D18BA18BE4}"/>
    <cellStyle name="Normal 57 2 6" xfId="36230" xr:uid="{082BC86F-7052-4F1F-BBA9-4B5A4BEA1E35}"/>
    <cellStyle name="Normal 57 3" xfId="17016" xr:uid="{BF7F5183-034A-48EC-9B30-C300F1FB8F74}"/>
    <cellStyle name="Normal 58" xfId="17017" xr:uid="{F00CF4D1-1E7E-402B-BC81-186B9631CAEA}"/>
    <cellStyle name="Normal 58 2" xfId="17253" xr:uid="{7AB27FE3-0E55-4806-89EB-9E9BFFD8007D}"/>
    <cellStyle name="Normal 59" xfId="17018" xr:uid="{22263F2D-5C31-49B7-A2FD-CF83C77CF6FE}"/>
    <cellStyle name="Normal 59 2" xfId="17254" xr:uid="{AC4D7592-560E-4F53-963B-ECBDFE19C47B}"/>
    <cellStyle name="Normal 6" xfId="55" xr:uid="{00000000-0005-0000-0000-000037000000}"/>
    <cellStyle name="Normal 6 2" xfId="270" xr:uid="{C8D671EC-9326-4C9F-A90A-9C9D6495F942}"/>
    <cellStyle name="Normal 6 2 2" xfId="3618" xr:uid="{EE27DEE8-FE48-4184-8365-85E3756B04FE}"/>
    <cellStyle name="Normal 6 2 2 2" xfId="30242" xr:uid="{5575E703-8010-481F-B480-E1412A5EDA1F}"/>
    <cellStyle name="Normal 6 2 3" xfId="5214" xr:uid="{05FAFC2E-93A8-4A37-90C8-D4EFAC53C7C9}"/>
    <cellStyle name="Normal 6 2 4" xfId="5289" xr:uid="{D2859A99-FECE-45CB-AC54-C2A53DFE5AB8}"/>
    <cellStyle name="Normal 6 2 5" xfId="5329" xr:uid="{2EA7F48F-17EA-41D8-A9D3-065C288C633E}"/>
    <cellStyle name="Normal 6 2 6" xfId="16793" xr:uid="{4B94DDD3-0FC1-4AD6-B28A-90AF010D0761}"/>
    <cellStyle name="Normal 6 2 7" xfId="468" xr:uid="{59C8AE0C-7D38-4E3B-9693-708652B93506}"/>
    <cellStyle name="Normal 6 3" xfId="10434" xr:uid="{167CB080-8F82-4CBB-8C39-98EA567528F0}"/>
    <cellStyle name="Normal 6 3 2" xfId="30243" xr:uid="{B4F4CC6F-84A5-48F6-8402-ACA448891494}"/>
    <cellStyle name="Normal 6 3 3" xfId="17318" xr:uid="{7D185486-6C9B-411E-AF82-B358446EB4FA}"/>
    <cellStyle name="Normal 6 4" xfId="14129" xr:uid="{02BB33AB-AEB0-4728-BA0E-32D7D0BEF1C4}"/>
    <cellStyle name="Normal 6 4 2" xfId="31318" xr:uid="{41B7DDE6-66BD-49DA-A512-719FA89CFEAA}"/>
    <cellStyle name="Normal 6 4 2 2" xfId="33389" xr:uid="{92CC5AAC-CC4D-423D-99DC-98F620557417}"/>
    <cellStyle name="Normal 6 4 2 3" xfId="37930" xr:uid="{5D5BA70A-41AB-47CA-87A6-542DA255210A}"/>
    <cellStyle name="Normal 6 4 3" xfId="32395" xr:uid="{50E9FF2B-6DDC-4129-9E2A-AA07C3575F34}"/>
    <cellStyle name="Normal 6 4 4" xfId="36849" xr:uid="{FE521A7F-3EAA-4A57-A007-2E9EC621D0E4}"/>
    <cellStyle name="Normal 6 5" xfId="35966" xr:uid="{607B0328-7948-4F6F-AC9A-6FEF812440B0}"/>
    <cellStyle name="Normal 6 6" xfId="467" xr:uid="{5C8C62AC-5D5D-4543-9E7C-AE43E0CF729B}"/>
    <cellStyle name="Normal 6 7" xfId="156" xr:uid="{178133F9-E3E3-4FEB-8128-B3F4C89651E2}"/>
    <cellStyle name="Normal 60" xfId="17019" xr:uid="{96A54AA0-0D34-4D43-95FB-A574529DFD97}"/>
    <cellStyle name="Normal 60 2" xfId="17255" xr:uid="{5536FB3E-00DC-4B50-8C11-BB129253B66B}"/>
    <cellStyle name="Normal 61" xfId="17020" xr:uid="{A0F2F62F-A53F-43D5-A1D7-5D5758AC79C3}"/>
    <cellStyle name="Normal 61 2" xfId="17256" xr:uid="{AFF5083F-43D2-46CA-8793-213C94EC1B50}"/>
    <cellStyle name="Normal 61 2 2" xfId="17587" xr:uid="{793F6205-8A45-4752-AB2E-49F83EF6D673}"/>
    <cellStyle name="Normal 61 2 2 2" xfId="30969" xr:uid="{97FF44F3-C55E-4B0F-B62B-25BDDADC1FD1}"/>
    <cellStyle name="Normal 61 2 2 2 2" xfId="33041" xr:uid="{0DF5D1F0-A535-43CC-9940-F60A1F8198D4}"/>
    <cellStyle name="Normal 61 2 2 2 3" xfId="37571" xr:uid="{832B9D47-78D2-46BF-83F4-327B79274818}"/>
    <cellStyle name="Normal 61 2 2 3" xfId="32071" xr:uid="{D663CF12-646B-40EB-90C5-051D4A3DD3AA}"/>
    <cellStyle name="Normal 61 2 2 4" xfId="36495" xr:uid="{79DDB46A-EF3E-4F53-98D1-8DB2E4932421}"/>
    <cellStyle name="Normal 61 2 3" xfId="17875" xr:uid="{95575860-B746-492C-A7C0-44477D9ECBD2}"/>
    <cellStyle name="Normal 61 2 3 2" xfId="31244" xr:uid="{CE88681E-741E-4BFA-8F08-563255EE59E0}"/>
    <cellStyle name="Normal 61 2 3 2 2" xfId="33315" xr:uid="{7CC5B67F-1C1B-499B-A348-6A9EFC326D91}"/>
    <cellStyle name="Normal 61 2 3 2 3" xfId="37845" xr:uid="{1773E54A-27B5-4898-BDC4-7BAD2E5F63AF}"/>
    <cellStyle name="Normal 61 2 3 3" xfId="32349" xr:uid="{C1EA8E05-ED7D-4458-BB4F-FE7B11704FE9}"/>
    <cellStyle name="Normal 61 2 3 4" xfId="36760" xr:uid="{11EF8EFC-000E-457D-846E-0ED1892F8D22}"/>
    <cellStyle name="Normal 61 2 4" xfId="30347" xr:uid="{119C624F-E94D-4776-8F30-9E54D870594F}"/>
    <cellStyle name="Normal 61 2 5" xfId="30700" xr:uid="{44F0F1E3-B3F0-465E-AC7A-912C07FC6FFB}"/>
    <cellStyle name="Normal 61 2 5 2" xfId="32771" xr:uid="{74E9CCF6-B405-4BB6-B4B2-1F259E594790}"/>
    <cellStyle name="Normal 61 2 5 3" xfId="37302" xr:uid="{39F40664-4D83-40BF-B991-8A653FA63446}"/>
    <cellStyle name="Normal 61 2 6" xfId="31804" xr:uid="{1E3CCAEE-3DCC-40B1-BEDC-F38109D3E3C1}"/>
    <cellStyle name="Normal 61 2 7" xfId="36231" xr:uid="{E206303A-4CB2-43E0-AF72-F5C05334B1A0}"/>
    <cellStyle name="Normal 61 3" xfId="17380" xr:uid="{63E09973-52D3-4CA3-8F07-CC8CD15C4317}"/>
    <cellStyle name="Normal 62" xfId="17021" xr:uid="{B8A8C8B5-D633-4834-BF0A-F30376C3C47E}"/>
    <cellStyle name="Normal 62 2" xfId="17257" xr:uid="{236765B4-6C30-4005-A14E-5AB56C3AED11}"/>
    <cellStyle name="Normal 62 3" xfId="30273" xr:uid="{752F75E9-9E69-4943-8B1D-1C09A61AD517}"/>
    <cellStyle name="Normal 63" xfId="17022" xr:uid="{1B5B49B0-BFAF-4007-A488-144A5D01A983}"/>
    <cellStyle name="Normal 63 2" xfId="17258" xr:uid="{5FBD78A0-D4F6-4012-8CCF-DF54B1AC48AE}"/>
    <cellStyle name="Normal 63 2 2" xfId="17588" xr:uid="{391E3BA6-43E2-4E62-BDDF-5CFDC7C48D4F}"/>
    <cellStyle name="Normal 63 2 2 2" xfId="30970" xr:uid="{19B7F6FC-D618-4284-9F36-E592C6E7721A}"/>
    <cellStyle name="Normal 63 2 2 2 2" xfId="33042" xr:uid="{32FA8E62-776E-45FD-A4A8-425E5231C9EB}"/>
    <cellStyle name="Normal 63 2 2 2 3" xfId="37572" xr:uid="{97A19DDE-5D86-4569-88E0-A0249255A4FC}"/>
    <cellStyle name="Normal 63 2 2 3" xfId="32072" xr:uid="{F130637E-EC34-454F-A197-0FC34F336DAE}"/>
    <cellStyle name="Normal 63 2 2 4" xfId="36496" xr:uid="{D840BDAA-6873-448D-B33A-2302FFF7C219}"/>
    <cellStyle name="Normal 63 2 3" xfId="17876" xr:uid="{1FDBD572-B59A-49EA-AC66-4C1C0B33EB79}"/>
    <cellStyle name="Normal 63 2 3 2" xfId="31245" xr:uid="{A1575D16-7064-4711-8D20-48DFB200F030}"/>
    <cellStyle name="Normal 63 2 3 2 2" xfId="33316" xr:uid="{9A114979-890C-4848-89C2-067A507C8AB2}"/>
    <cellStyle name="Normal 63 2 3 2 3" xfId="37846" xr:uid="{380854A3-46E9-461E-9927-9866766F4C94}"/>
    <cellStyle name="Normal 63 2 3 3" xfId="32350" xr:uid="{AA4583D6-7B65-4A56-B6B8-8E8157B0248F}"/>
    <cellStyle name="Normal 63 2 3 4" xfId="36761" xr:uid="{8F03374A-CA0F-4D8D-9391-BC90A7DD9E1D}"/>
    <cellStyle name="Normal 63 2 4" xfId="30701" xr:uid="{F81B73CA-8345-4EC5-A1F1-7A613DE9D5C4}"/>
    <cellStyle name="Normal 63 2 4 2" xfId="32772" xr:uid="{46D94252-5FA1-42CB-9941-937B3AB8D4F0}"/>
    <cellStyle name="Normal 63 2 4 3" xfId="37303" xr:uid="{BDFBD9C1-886A-4C6A-813F-F08BB840725C}"/>
    <cellStyle name="Normal 63 2 5" xfId="31805" xr:uid="{40523872-409A-491E-819D-51CB77D5CBC9}"/>
    <cellStyle name="Normal 63 2 6" xfId="36232" xr:uid="{F496073A-5C35-4774-BF5B-60BE00F1297E}"/>
    <cellStyle name="Normal 63 3" xfId="17381" xr:uid="{8D68118F-6874-4887-BDFA-81B148FB533A}"/>
    <cellStyle name="Normal 63 4" xfId="30272" xr:uid="{B8C78697-B62D-452B-83E7-39828C4328F9}"/>
    <cellStyle name="Normal 63 4 2" xfId="39140" xr:uid="{70FF1650-EA95-477A-8D59-2B719DDD1C88}"/>
    <cellStyle name="Normal 63 4 2 2" xfId="42189" xr:uid="{B671391A-D04D-4DDA-A8CC-7965F735D095}"/>
    <cellStyle name="Normal 63 4 3" xfId="36868" xr:uid="{EE81CE1D-4B34-4A4A-8AFC-E02C8D18297F}"/>
    <cellStyle name="Normal 63 4 3 2" xfId="41684" xr:uid="{650ADF99-85DF-4918-889B-679BEE1CFD35}"/>
    <cellStyle name="Normal 63 4 4" xfId="40146" xr:uid="{CCC9AAB7-EACA-4A2D-B2B1-0A8B56A75748}"/>
    <cellStyle name="Normal 63 4 4 2" xfId="42812" xr:uid="{84046088-B5E0-4D92-8DC1-DD7443A34F26}"/>
    <cellStyle name="Normal 63 4 5" xfId="41176" xr:uid="{E8AAA0BB-DFFB-43D9-BCD2-26D9FD624BD4}"/>
    <cellStyle name="Normal 63 4 6" xfId="34711" xr:uid="{F4A6B15E-7FE8-4585-9FCA-F2FE375E5A89}"/>
    <cellStyle name="Normal 64" xfId="17023" xr:uid="{019F2EE6-41AA-4890-A571-9FE87392739C}"/>
    <cellStyle name="Normal 64 2" xfId="17259" xr:uid="{4FB4DE4D-71D5-4DE8-947D-EF6E71FCA838}"/>
    <cellStyle name="Normal 64 2 2" xfId="17589" xr:uid="{7D4F94A1-21B8-464C-8DD3-934EB8680DE7}"/>
    <cellStyle name="Normal 64 2 2 2" xfId="30971" xr:uid="{3A62ACD8-A0C5-4AAF-8434-369641EBD2BD}"/>
    <cellStyle name="Normal 64 2 2 2 2" xfId="33043" xr:uid="{5E30BA8D-29D7-4B76-8322-E64CCFC0A813}"/>
    <cellStyle name="Normal 64 2 2 2 3" xfId="37573" xr:uid="{B34E549C-03B8-4E93-B4DC-7CB5893FD349}"/>
    <cellStyle name="Normal 64 2 2 3" xfId="32073" xr:uid="{7A3C6368-A1C9-4C00-874A-FD3BBC7CD5FB}"/>
    <cellStyle name="Normal 64 2 2 4" xfId="36497" xr:uid="{BC300097-A2FD-44B7-B373-696D889DA332}"/>
    <cellStyle name="Normal 64 2 3" xfId="17877" xr:uid="{19BC0C33-126D-4CF4-BCAA-750CE3688851}"/>
    <cellStyle name="Normal 64 2 3 2" xfId="31246" xr:uid="{6F5322C9-DC13-48C3-8A09-0EF310DE6162}"/>
    <cellStyle name="Normal 64 2 3 2 2" xfId="33317" xr:uid="{9574761F-E8BB-4959-8B7E-0DBAA39E808F}"/>
    <cellStyle name="Normal 64 2 3 2 3" xfId="37847" xr:uid="{0DB35583-AB52-4196-B78F-D00490FF837F}"/>
    <cellStyle name="Normal 64 2 3 3" xfId="32351" xr:uid="{823DF199-7ADC-4263-A0FA-65FE8A32BE6A}"/>
    <cellStyle name="Normal 64 2 3 4" xfId="36762" xr:uid="{636FACEA-28F4-4680-8226-1061346B72E6}"/>
    <cellStyle name="Normal 64 2 4" xfId="30702" xr:uid="{B85D3169-8EE2-4108-8CAA-B2A38C278907}"/>
    <cellStyle name="Normal 64 2 4 2" xfId="32773" xr:uid="{545CF955-0341-4838-932B-95DC71B71F01}"/>
    <cellStyle name="Normal 64 2 4 3" xfId="37304" xr:uid="{6967F671-1D90-4A9E-8AA0-CF78DDC23238}"/>
    <cellStyle name="Normal 64 2 5" xfId="31806" xr:uid="{9B41F9A0-1865-4245-AA44-DA701789EC8A}"/>
    <cellStyle name="Normal 64 2 6" xfId="36233" xr:uid="{B57250B9-667A-4AF2-B8E2-94926D1AA8DB}"/>
    <cellStyle name="Normal 64 3" xfId="17382" xr:uid="{5907654F-A224-4765-9E1E-32AE2F6E8D4E}"/>
    <cellStyle name="Normal 64 4" xfId="30364" xr:uid="{0FD1417A-5BE9-404D-AE06-FE7BCA43D091}"/>
    <cellStyle name="Normal 64 4 2" xfId="39225" xr:uid="{0538EE5A-607E-4B6A-BD4F-0543031FC915}"/>
    <cellStyle name="Normal 64 4 2 2" xfId="42274" xr:uid="{0EAA1756-8FC4-4BC3-98BF-2C413F53B612}"/>
    <cellStyle name="Normal 64 4 3" xfId="36953" xr:uid="{6B11D7B0-643D-4F61-967F-E13F8CB1016A}"/>
    <cellStyle name="Normal 64 4 3 2" xfId="41769" xr:uid="{81E2B6A1-BC8E-425E-B30D-8D0536DBB3D2}"/>
    <cellStyle name="Normal 64 4 4" xfId="40232" xr:uid="{8DB90F9A-00DF-4FEF-B5D2-FADB8E4A934F}"/>
    <cellStyle name="Normal 64 4 4 2" xfId="42898" xr:uid="{BE01C533-B0B0-4F3A-A539-0D2052812436}"/>
    <cellStyle name="Normal 64 4 5" xfId="41261" xr:uid="{58305619-2FE8-4573-88E2-DF64F5208C52}"/>
    <cellStyle name="Normal 64 4 6" xfId="34786" xr:uid="{0218DD6A-FFBE-4DB8-87BC-560D819AAF6F}"/>
    <cellStyle name="Normal 65" xfId="17024" xr:uid="{7D3680CB-6C16-40E5-ACC9-F99C9EE0D504}"/>
    <cellStyle name="Normal 65 2" xfId="17383" xr:uid="{11B0F45E-FC4A-4477-846C-5940A0252E65}"/>
    <cellStyle name="Normal 66" xfId="17025" xr:uid="{41C0F63E-AF2D-46ED-84C2-AB5BF5F56EB5}"/>
    <cellStyle name="Normal 66 2" xfId="17384" xr:uid="{128F4D7E-190D-413E-BE85-1BDB1802CEF0}"/>
    <cellStyle name="Normal 67" xfId="17026" xr:uid="{65B751C9-39C6-44B4-B6DB-A64C3B7A6839}"/>
    <cellStyle name="Normal 67 2" xfId="17385" xr:uid="{3A98F207-255F-4B0A-92A7-0E9F5470AE3D}"/>
    <cellStyle name="Normal 68" xfId="17260" xr:uid="{4A5C4C8D-11A2-4D7F-BF35-C7B019BB24B8}"/>
    <cellStyle name="Normal 69" xfId="17261" xr:uid="{33ECCA47-05D6-4003-B152-277526ACECD8}"/>
    <cellStyle name="Normal 7" xfId="56" xr:uid="{00000000-0005-0000-0000-000038000000}"/>
    <cellStyle name="Normal 7 2" xfId="268" xr:uid="{4977341B-230A-4A13-B41A-05AA411C6FBD}"/>
    <cellStyle name="Normal 7 2 10" xfId="469" xr:uid="{4AFD4769-6F04-4044-9C1B-C490AB99EA9A}"/>
    <cellStyle name="Normal 7 2 2" xfId="3479" xr:uid="{42F65287-CBDB-482E-A2B5-35748A62721B}"/>
    <cellStyle name="Normal 7 2 2 2" xfId="17591" xr:uid="{89FD1394-C56E-4052-B2CF-0C35C5DDF90B}"/>
    <cellStyle name="Normal 7 2 2 2 2" xfId="30973" xr:uid="{59571C1C-68C5-4F37-8F85-59BFE819E057}"/>
    <cellStyle name="Normal 7 2 2 2 2 2" xfId="33045" xr:uid="{6A614D57-80F2-4F36-9098-10F63EB0FB00}"/>
    <cellStyle name="Normal 7 2 2 2 2 3" xfId="37575" xr:uid="{9D7CB7E9-5478-4BF7-A4D2-C76ECA14B208}"/>
    <cellStyle name="Normal 7 2 2 2 3" xfId="32075" xr:uid="{D0E69C0B-4FC0-4B87-A73C-4EF12CB82F55}"/>
    <cellStyle name="Normal 7 2 2 2 4" xfId="36499" xr:uid="{4020B8DF-69EE-4B87-979F-F9F44A1AB240}"/>
    <cellStyle name="Normal 7 2 2 3" xfId="17879" xr:uid="{DABDAF95-9291-458D-9992-E1925AA63551}"/>
    <cellStyle name="Normal 7 2 2 3 2" xfId="31248" xr:uid="{22932829-504F-4A7E-8185-7AD3478E7D99}"/>
    <cellStyle name="Normal 7 2 2 3 2 2" xfId="33319" xr:uid="{80BC760D-40E5-46F5-BC65-A1DC1E578353}"/>
    <cellStyle name="Normal 7 2 2 3 2 3" xfId="37849" xr:uid="{66928305-1CEA-4A02-9C4A-09AD83ADABC5}"/>
    <cellStyle name="Normal 7 2 2 3 3" xfId="32353" xr:uid="{9385B871-F5E1-483E-AA60-7CC2ECBD0B6F}"/>
    <cellStyle name="Normal 7 2 2 3 4" xfId="36764" xr:uid="{C2DE2BA2-258F-4369-BBB2-C716E6FF6EF3}"/>
    <cellStyle name="Normal 7 2 2 4" xfId="30704" xr:uid="{1E56E465-9F4B-44E7-A1EE-6039FE5E85D4}"/>
    <cellStyle name="Normal 7 2 2 4 2" xfId="32775" xr:uid="{4760CC7C-1330-45E5-AF7A-EDD3B0343144}"/>
    <cellStyle name="Normal 7 2 2 4 3" xfId="37306" xr:uid="{D7FDE494-86E5-4FDD-A4FE-AF610A7DF8BC}"/>
    <cellStyle name="Normal 7 2 2 5" xfId="31808" xr:uid="{72C9D891-9A93-4128-BBE9-7E496CB1950A}"/>
    <cellStyle name="Normal 7 2 2 6" xfId="36235" xr:uid="{0D3E1EEC-7F4A-4F30-BE22-0E66EE7A4003}"/>
    <cellStyle name="Normal 7 2 2 7" xfId="17263" xr:uid="{16A3AC7F-BFB6-4B28-AE21-61FCA38F526E}"/>
    <cellStyle name="Normal 7 2 3" xfId="4661" xr:uid="{553BC202-114F-4AA5-B8FD-29E9ABD413C0}"/>
    <cellStyle name="Normal 7 2 3 2" xfId="30972" xr:uid="{EF2C7B84-BB67-4359-AE4F-D44CC6C401D3}"/>
    <cellStyle name="Normal 7 2 3 2 2" xfId="33044" xr:uid="{ED5D29A8-B3D2-48A9-BD3E-3D43DF886119}"/>
    <cellStyle name="Normal 7 2 3 2 3" xfId="37574" xr:uid="{3B921766-C21B-4499-9FB9-33E136A50300}"/>
    <cellStyle name="Normal 7 2 3 3" xfId="32074" xr:uid="{3C6D0B20-097B-4BA6-8767-4AF93353E549}"/>
    <cellStyle name="Normal 7 2 3 4" xfId="36498" xr:uid="{DBF8CFA2-7228-472E-AAE1-7685053B1A2E}"/>
    <cellStyle name="Normal 7 2 3 5" xfId="17590" xr:uid="{378FEEBD-8B10-4DB6-B8E8-902295DB04D0}"/>
    <cellStyle name="Normal 7 2 4" xfId="5854" xr:uid="{7A88A90D-7869-4B9E-BFE7-F7FD5A4F5D47}"/>
    <cellStyle name="Normal 7 2 4 2" xfId="31247" xr:uid="{B51678BC-A948-4C26-B806-F4B593105D54}"/>
    <cellStyle name="Normal 7 2 4 2 2" xfId="33318" xr:uid="{49A7E13E-A55F-4CC1-B7F8-C2DF60E304F4}"/>
    <cellStyle name="Normal 7 2 4 2 3" xfId="37848" xr:uid="{84065DF4-8141-4753-9341-0058D2E1F49E}"/>
    <cellStyle name="Normal 7 2 4 3" xfId="32352" xr:uid="{695EA3F2-EAB0-4B18-AB0A-51685E1644C8}"/>
    <cellStyle name="Normal 7 2 4 4" xfId="36763" xr:uid="{BA26DA13-4BBE-4398-B6C5-0354BE2F234D}"/>
    <cellStyle name="Normal 7 2 4 5" xfId="17878" xr:uid="{C092B6E1-DC14-4812-9B91-32EDA7412D32}"/>
    <cellStyle name="Normal 7 2 5" xfId="6408" xr:uid="{230AB8F8-E0D5-4D7B-A20C-C785942825D7}"/>
    <cellStyle name="Normal 7 2 5 2" xfId="30245" xr:uid="{12725C78-B591-4E6E-94AF-C85C5BAF9084}"/>
    <cellStyle name="Normal 7 2 6" xfId="30703" xr:uid="{8C789FD9-1872-4B1C-915B-328521CB0F00}"/>
    <cellStyle name="Normal 7 2 6 2" xfId="32774" xr:uid="{336A7BB5-1A92-4730-82FD-94B11F01F2EF}"/>
    <cellStyle name="Normal 7 2 6 3" xfId="37305" xr:uid="{A5E8C0BA-D489-4D7D-926E-4F41EE2238E8}"/>
    <cellStyle name="Normal 7 2 7" xfId="31807" xr:uid="{FC621D2C-8DD0-4594-8E4E-C68D3D81A500}"/>
    <cellStyle name="Normal 7 2 8" xfId="36234" xr:uid="{469EB76E-A642-4193-8121-4EAEB9AAF036}"/>
    <cellStyle name="Normal 7 2 9" xfId="17262" xr:uid="{51B6CDA2-8151-4D1E-A4ED-749136FBB4B9}"/>
    <cellStyle name="Normal 7 3" xfId="1754" xr:uid="{BDEAA4CB-7949-4388-8601-7639F6890926}"/>
    <cellStyle name="Normal 7 3 2" xfId="17592" xr:uid="{9956E724-8897-4459-9FF8-4CC160387956}"/>
    <cellStyle name="Normal 7 3 2 2" xfId="30334" xr:uid="{A7EB1DCA-CED3-44FD-BBA1-C1616B2E7776}"/>
    <cellStyle name="Normal 7 3 2 2 2" xfId="39198" xr:uid="{22AB82E5-04FC-474D-8E15-E3290CB644BA}"/>
    <cellStyle name="Normal 7 3 2 2 2 2" xfId="42247" xr:uid="{3DC2AD5E-BA69-472F-8775-1F88C44B462F}"/>
    <cellStyle name="Normal 7 3 2 2 3" xfId="36926" xr:uid="{C8DC5CFA-6E31-4EFA-997C-D6FB537A4852}"/>
    <cellStyle name="Normal 7 3 2 2 3 2" xfId="41742" xr:uid="{418C8CF7-3E8B-4928-94ED-CFB7E1782C0F}"/>
    <cellStyle name="Normal 7 3 2 2 4" xfId="40204" xr:uid="{D03DD950-0A87-4B34-8003-08A9ACED2865}"/>
    <cellStyle name="Normal 7 3 2 2 4 2" xfId="42870" xr:uid="{78A1619D-3B59-4F20-96DC-F226AB535334}"/>
    <cellStyle name="Normal 7 3 2 2 5" xfId="41234" xr:uid="{B7FAFECF-B7AD-4ACD-A236-92F2A902C9F9}"/>
    <cellStyle name="Normal 7 3 2 2 6" xfId="34768" xr:uid="{6725FD93-525E-44E1-808B-58CF37787EDB}"/>
    <cellStyle name="Normal 7 3 2 3" xfId="30974" xr:uid="{0FC1EE76-E5B2-43B0-B618-AD9E228E7640}"/>
    <cellStyle name="Normal 7 3 2 3 2" xfId="33046" xr:uid="{7F09BA71-7860-4833-A38B-895010EFC30C}"/>
    <cellStyle name="Normal 7 3 2 3 3" xfId="37576" xr:uid="{63D338CB-96F1-43B9-A416-2E3B3B629F67}"/>
    <cellStyle name="Normal 7 3 2 4" xfId="32076" xr:uid="{435160BB-6133-4A59-903F-E117F41F22DC}"/>
    <cellStyle name="Normal 7 3 2 5" xfId="36500" xr:uid="{77CFA04C-59DB-4266-A19D-97393C524EC6}"/>
    <cellStyle name="Normal 7 3 3" xfId="17880" xr:uid="{F2164C27-FC76-4B02-ABC6-2EED9B276CCC}"/>
    <cellStyle name="Normal 7 3 3 2" xfId="31249" xr:uid="{5E4EB59D-C2BA-4D5F-B8C5-08AD3DC83311}"/>
    <cellStyle name="Normal 7 3 3 2 2" xfId="33320" xr:uid="{BB53B416-AB2F-4B2D-8580-EC3246224C11}"/>
    <cellStyle name="Normal 7 3 3 2 3" xfId="37850" xr:uid="{F45B8369-4F71-45D2-80A5-F0EEBD93480C}"/>
    <cellStyle name="Normal 7 3 3 3" xfId="32354" xr:uid="{634CF8B3-B946-41EC-869D-AAE24CC95E8F}"/>
    <cellStyle name="Normal 7 3 3 4" xfId="36765" xr:uid="{37997BC6-9C89-4355-A51E-241CE72A96CA}"/>
    <cellStyle name="Normal 7 3 4" xfId="30246" xr:uid="{9B9CC5D4-2CBD-4FB7-A524-AC0282787FD3}"/>
    <cellStyle name="Normal 7 3 4 2" xfId="39125" xr:uid="{C7173FA9-248D-4900-A908-8AACE16800CA}"/>
    <cellStyle name="Normal 7 3 4 2 2" xfId="42176" xr:uid="{1155E492-67A1-46F8-B9F0-BBEA9E32EFA7}"/>
    <cellStyle name="Normal 7 3 4 3" xfId="36851" xr:uid="{3DE7793E-D40C-4857-93FA-5EBB88443F30}"/>
    <cellStyle name="Normal 7 3 4 3 2" xfId="41669" xr:uid="{E0926FFF-2E97-4704-BD84-B9A107C6E467}"/>
    <cellStyle name="Normal 7 3 4 4" xfId="40128" xr:uid="{2C310B0C-869B-4586-8116-92CBFE0D84D1}"/>
    <cellStyle name="Normal 7 3 4 4 2" xfId="42794" xr:uid="{345DAEDD-F006-4F89-BEB6-73EC6125A92A}"/>
    <cellStyle name="Normal 7 3 4 5" xfId="41161" xr:uid="{7475CE4F-B710-4BA7-A5CA-844D3837850B}"/>
    <cellStyle name="Normal 7 3 4 6" xfId="34694" xr:uid="{49A1FB90-1A72-4AD1-A41D-08F696B2803B}"/>
    <cellStyle name="Normal 7 3 5" xfId="30705" xr:uid="{712643EE-9C22-4E32-A2E9-B64A413A3D87}"/>
    <cellStyle name="Normal 7 3 5 2" xfId="32776" xr:uid="{26FF6059-2B60-466F-B4A4-5E14C5E7E125}"/>
    <cellStyle name="Normal 7 3 5 3" xfId="37307" xr:uid="{B4530B76-2CA7-49E9-907C-454DA8997276}"/>
    <cellStyle name="Normal 7 3 6" xfId="31809" xr:uid="{DC03714E-B76D-4185-BEC3-F21E51368AAC}"/>
    <cellStyle name="Normal 7 3 7" xfId="36236" xr:uid="{72C0C134-68E5-463D-BE4D-28480FC2A689}"/>
    <cellStyle name="Normal 7 3 8" xfId="17264" xr:uid="{8621E10A-68A4-449D-8153-7003D5DA3F96}"/>
    <cellStyle name="Normal 7 4" xfId="10435" xr:uid="{3A56EDE7-6FDA-41FF-9ED7-A8588D602596}"/>
    <cellStyle name="Normal 7 4 2" xfId="30333" xr:uid="{CB724964-6440-431F-A71A-16317897E74E}"/>
    <cellStyle name="Normal 7 4 2 2" xfId="39197" xr:uid="{C4EEBBB2-0038-46B7-89BF-1AAB1B049BDF}"/>
    <cellStyle name="Normal 7 4 2 2 2" xfId="42246" xr:uid="{40C911BD-AA6E-4F7A-AC37-9A8DFFD3289E}"/>
    <cellStyle name="Normal 7 4 2 3" xfId="36925" xr:uid="{DD2BDAAB-5BFE-41DE-AF9B-E0D5BFE10049}"/>
    <cellStyle name="Normal 7 4 2 3 2" xfId="41741" xr:uid="{19BD78AA-0F80-40CF-BF88-3E5E077AD522}"/>
    <cellStyle name="Normal 7 4 2 4" xfId="40203" xr:uid="{DBE754DA-9CF8-4783-BC73-E5FF56ED5453}"/>
    <cellStyle name="Normal 7 4 2 4 2" xfId="42869" xr:uid="{29D3E812-56BB-4365-8EF2-C7DDA442D600}"/>
    <cellStyle name="Normal 7 4 2 5" xfId="41233" xr:uid="{F11817D7-A024-47BE-A59E-D1185D6CD782}"/>
    <cellStyle name="Normal 7 4 2 6" xfId="34767" xr:uid="{5C65CA93-4EBD-4563-AEB1-FBEE92A0BD34}"/>
    <cellStyle name="Normal 7 4 3" xfId="17319" xr:uid="{7F08F3F2-BC6B-4A42-BCE4-A6E90E5F03F4}"/>
    <cellStyle name="Normal 7 5" xfId="30244" xr:uid="{3358F239-7BFA-4E4C-88EB-A42970597F3F}"/>
    <cellStyle name="Normal 7 5 2" xfId="39124" xr:uid="{72A1BD8A-C93E-4C9F-81F3-1E52455D3856}"/>
    <cellStyle name="Normal 7 5 2 2" xfId="42175" xr:uid="{511CC484-0CF2-4042-8601-118F1018488F}"/>
    <cellStyle name="Normal 7 5 3" xfId="36850" xr:uid="{7D6B5E31-FAEC-4022-8F5D-B8B1BCD8ED06}"/>
    <cellStyle name="Normal 7 5 3 2" xfId="41668" xr:uid="{A71CCC6F-C28A-43C4-9764-B1A645CA067E}"/>
    <cellStyle name="Normal 7 5 4" xfId="40127" xr:uid="{46C38502-1104-40B4-A5A4-E4059740382E}"/>
    <cellStyle name="Normal 7 5 4 2" xfId="42793" xr:uid="{CEBEFDFB-3840-47FE-B68E-F4760B57BA30}"/>
    <cellStyle name="Normal 7 5 5" xfId="41160" xr:uid="{59CB954F-78BC-4273-AF1D-33D07EA6674C}"/>
    <cellStyle name="Normal 7 5 6" xfId="34693" xr:uid="{198986A3-C32E-492C-8C06-2783E93D65F1}"/>
    <cellStyle name="Normal 7 6" xfId="157" xr:uid="{129D256B-FEE9-42B8-AD11-6E0923899E97}"/>
    <cellStyle name="Normal 70" xfId="17265" xr:uid="{110111A7-E7E0-43ED-BC65-468FFED408B1}"/>
    <cellStyle name="Normal 71" xfId="17266" xr:uid="{A61D50AB-476D-42A6-ABC7-CFA7D7F55172}"/>
    <cellStyle name="Normal 72" xfId="17267" xr:uid="{2C2D8927-3108-40DB-885D-7A8C8C365D03}"/>
    <cellStyle name="Normal 73" xfId="17268" xr:uid="{08A574B8-5D0A-4872-9202-9D6AF8ACBA40}"/>
    <cellStyle name="Normal 73 2" xfId="17593" xr:uid="{0EA43686-681F-48D5-8FB6-DE02B4CFEBB3}"/>
    <cellStyle name="Normal 73 2 2" xfId="30975" xr:uid="{481BA28B-F3FD-4EE5-A742-E07ED42D9FF7}"/>
    <cellStyle name="Normal 73 2 2 2" xfId="33047" xr:uid="{B7D530C3-5E60-4595-A7F1-07A0FF4C5DA9}"/>
    <cellStyle name="Normal 73 2 2 3" xfId="37577" xr:uid="{6331D0C9-9A2A-4500-9C73-4410D1BE0BB2}"/>
    <cellStyle name="Normal 73 2 3" xfId="32077" xr:uid="{43DE5023-9D92-44FA-8304-DB1DD7876FF4}"/>
    <cellStyle name="Normal 73 2 4" xfId="36501" xr:uid="{C81EC10C-9B40-4786-8352-23D1D1B62B08}"/>
    <cellStyle name="Normal 73 3" xfId="17881" xr:uid="{F9B7E906-2809-452E-BB00-471D1F5D92D7}"/>
    <cellStyle name="Normal 73 3 2" xfId="31250" xr:uid="{31639931-C77D-4C3C-9407-A3B9D9843E72}"/>
    <cellStyle name="Normal 73 3 2 2" xfId="33321" xr:uid="{9063A941-BED3-4156-8427-3AFB3FAD2A5B}"/>
    <cellStyle name="Normal 73 3 2 3" xfId="37851" xr:uid="{2A5506A2-8AF4-449B-912F-7EC5E97A7068}"/>
    <cellStyle name="Normal 73 3 3" xfId="32355" xr:uid="{DFE90974-4051-45F6-87F8-C83F34835062}"/>
    <cellStyle name="Normal 73 3 4" xfId="36766" xr:uid="{6DAA13F4-A328-4F23-8B84-2B6449F34F5F}"/>
    <cellStyle name="Normal 73 4" xfId="30706" xr:uid="{C3F76317-C964-4BA6-801E-4A6C7470855A}"/>
    <cellStyle name="Normal 73 4 2" xfId="32777" xr:uid="{4CA8AE03-B23D-4813-ABB6-112E394A1073}"/>
    <cellStyle name="Normal 73 4 3" xfId="37308" xr:uid="{CDBC2272-8A75-4795-A2AC-BF5D8AC620B4}"/>
    <cellStyle name="Normal 73 5" xfId="31810" xr:uid="{01E75C16-A48B-45B0-BB9E-4D76369BCD99}"/>
    <cellStyle name="Normal 73 6" xfId="36237" xr:uid="{A58401BF-878D-410E-B3A5-54F0D7A14022}"/>
    <cellStyle name="Normal 74" xfId="17269" xr:uid="{8E2AF4C9-5673-404D-8AF3-5C8561EAE7E1}"/>
    <cellStyle name="Normal 74 2" xfId="17594" xr:uid="{CF0EB483-80F2-4F30-BB36-965491B7F286}"/>
    <cellStyle name="Normal 74 2 2" xfId="30976" xr:uid="{51BD13A6-E795-4B9E-AD49-D398F50B274C}"/>
    <cellStyle name="Normal 74 2 2 2" xfId="33048" xr:uid="{D41CAAAE-29C7-4648-B98A-800D5B7F08E4}"/>
    <cellStyle name="Normal 74 2 2 3" xfId="37578" xr:uid="{64F26A87-B2A0-451B-A567-7ECFBF326FEC}"/>
    <cellStyle name="Normal 74 2 3" xfId="32078" xr:uid="{B11A4C1A-C479-4C78-807C-C985E1400B53}"/>
    <cellStyle name="Normal 74 2 4" xfId="36502" xr:uid="{01B78608-00B0-4DC9-AF1F-9A96D583299B}"/>
    <cellStyle name="Normal 74 3" xfId="17882" xr:uid="{8E2033EE-0C64-45C7-84BD-9AB327DF7711}"/>
    <cellStyle name="Normal 74 3 2" xfId="31251" xr:uid="{BC0F921E-3D97-48E3-94E2-A82620CB6E9F}"/>
    <cellStyle name="Normal 74 3 2 2" xfId="33322" xr:uid="{F9146A7E-DD5B-4BFF-821A-5F93944C20E3}"/>
    <cellStyle name="Normal 74 3 2 3" xfId="37852" xr:uid="{9F53E9FD-4040-4F90-834F-F5C777DE47A5}"/>
    <cellStyle name="Normal 74 3 3" xfId="32356" xr:uid="{5BBAAB0E-6074-4D4D-B138-66EABD7CC478}"/>
    <cellStyle name="Normal 74 3 4" xfId="36767" xr:uid="{E9B9F99A-E87A-45A6-90D5-CA4C88753AE0}"/>
    <cellStyle name="Normal 74 4" xfId="30707" xr:uid="{8E2A9156-EF1E-452C-B367-958B6CEE654B}"/>
    <cellStyle name="Normal 74 4 2" xfId="32778" xr:uid="{ABE5EF1C-E0AC-4C23-BFAD-34E863A2040F}"/>
    <cellStyle name="Normal 74 4 3" xfId="37309" xr:uid="{E76F0C4E-4ABE-4A75-9949-330DE5A17FFA}"/>
    <cellStyle name="Normal 74 5" xfId="31811" xr:uid="{DC9FA853-4593-46CA-8AA0-45531BCC4B83}"/>
    <cellStyle name="Normal 74 6" xfId="36238" xr:uid="{C1346CA5-D3E1-47B8-A30F-5F9DFDCC5145}"/>
    <cellStyle name="Normal 75" xfId="17270" xr:uid="{3D73646A-7468-4DD9-88FB-D29C0A44FDA9}"/>
    <cellStyle name="Normal 76" xfId="17271" xr:uid="{C53F59A9-E067-4C53-B15F-AD641A1A0103}"/>
    <cellStyle name="Normal 77" xfId="17300" xr:uid="{78F5F1B0-45BF-4ED2-A2C4-2782EBC67F33}"/>
    <cellStyle name="Normal 77 2" xfId="17619" xr:uid="{239A6521-494C-400C-AE1C-23BA458ED5A6}"/>
    <cellStyle name="Normal 78" xfId="17301" xr:uid="{8A33D9E9-E6A5-4182-85CD-29F309791879}"/>
    <cellStyle name="Normal 78 2" xfId="17620" xr:uid="{A7AFF68B-3D6F-4268-B75D-7E2490014997}"/>
    <cellStyle name="Normal 79" xfId="17302" xr:uid="{054B9EA9-3DD6-4E9E-9D38-1C9F07673CC3}"/>
    <cellStyle name="Normal 79 2" xfId="17621" xr:uid="{F0788288-4277-4548-BF2E-6A7D57A82C37}"/>
    <cellStyle name="Normal 8" xfId="158" xr:uid="{7F9F7CE2-0EA6-4AA1-8F81-FC20C953F9E3}"/>
    <cellStyle name="Normal 8 10" xfId="13081" xr:uid="{7D3B3696-06E3-4DCC-B359-438A812B8203}"/>
    <cellStyle name="Normal 8 11" xfId="14130" xr:uid="{98260888-BA57-4D1D-97F3-4CCB6304461F}"/>
    <cellStyle name="Normal 8 12" xfId="16654" xr:uid="{C9AED95F-DD6E-415A-9C99-6CD1EEEC73E6}"/>
    <cellStyle name="Normal 8 13" xfId="470" xr:uid="{F3B4FD14-DAE2-4A61-9089-A26348EB3059}"/>
    <cellStyle name="Normal 8 2" xfId="1755" xr:uid="{B412023E-9F92-484D-AC71-BD265F5BA540}"/>
    <cellStyle name="Normal 8 2 10" xfId="36239" xr:uid="{678EAA78-37D4-4A9C-BF1A-A0A238D95E1E}"/>
    <cellStyle name="Normal 8 2 11" xfId="17272" xr:uid="{44B530EB-57FB-4056-B1A7-AA6EE8609C3F}"/>
    <cellStyle name="Normal 8 2 2" xfId="4030" xr:uid="{37CB074E-B254-4E4B-BD8F-C666AA6B4484}"/>
    <cellStyle name="Normal 8 2 2 2" xfId="6365" xr:uid="{20CDADEB-E436-448E-BC84-499B6D9F5ED7}"/>
    <cellStyle name="Normal 8 2 2 2 2" xfId="8606" xr:uid="{FFE5C8EE-C9CF-45AD-A087-275D4767490B}"/>
    <cellStyle name="Normal 8 2 2 2 2 2" xfId="30979" xr:uid="{42188FF1-6F3A-4761-A530-5D296334BF94}"/>
    <cellStyle name="Normal 8 2 2 2 2 2 2" xfId="33051" xr:uid="{010314AD-89D5-4B59-9DC7-0CBE3836A0A1}"/>
    <cellStyle name="Normal 8 2 2 2 2 2 3" xfId="37581" xr:uid="{4420B05B-D657-487C-9DAB-92212A575EF7}"/>
    <cellStyle name="Normal 8 2 2 2 2 3" xfId="32081" xr:uid="{C2072210-18AE-4E19-9DBA-FF39FD068B82}"/>
    <cellStyle name="Normal 8 2 2 2 2 4" xfId="36505" xr:uid="{302C7C6B-A00E-4720-8FAB-8C2A5AD4AF42}"/>
    <cellStyle name="Normal 8 2 2 2 2 5" xfId="17597" xr:uid="{43655AA4-ED37-4409-9596-36AEC69FF4CA}"/>
    <cellStyle name="Normal 8 2 2 2 3" xfId="17885" xr:uid="{B226828F-844E-40EE-8018-D90F8A518CE4}"/>
    <cellStyle name="Normal 8 2 2 2 3 2" xfId="31254" xr:uid="{A42F6816-772B-40B0-8577-1D6D0636B6A6}"/>
    <cellStyle name="Normal 8 2 2 2 3 2 2" xfId="33325" xr:uid="{73DB7616-D524-4311-ACFD-2FD462EA6D8E}"/>
    <cellStyle name="Normal 8 2 2 2 3 2 3" xfId="37855" xr:uid="{568EC9A3-E67E-4F93-954D-9CB109C844F0}"/>
    <cellStyle name="Normal 8 2 2 2 3 3" xfId="32359" xr:uid="{DF5092B1-4469-45D1-B58F-2DDD05966FEB}"/>
    <cellStyle name="Normal 8 2 2 2 3 4" xfId="36770" xr:uid="{2FDE9EAE-44B1-4137-BE11-63DC40BE8B11}"/>
    <cellStyle name="Normal 8 2 2 2 4" xfId="30710" xr:uid="{C36DCA56-1BF7-45A8-BA1B-7EFA675E1E7F}"/>
    <cellStyle name="Normal 8 2 2 2 4 2" xfId="32781" xr:uid="{4C19A2FF-47AF-4A64-8D3C-A4EBE30AFA0B}"/>
    <cellStyle name="Normal 8 2 2 2 4 3" xfId="37312" xr:uid="{CCDC4AFE-6A4F-4D6D-A91C-7948D99F9E00}"/>
    <cellStyle name="Normal 8 2 2 2 5" xfId="31814" xr:uid="{D8726C2B-B244-44D8-8C21-DCB9581F1880}"/>
    <cellStyle name="Normal 8 2 2 2 6" xfId="36241" xr:uid="{6F98CA4A-01C1-45E6-8148-1007B8B6272D}"/>
    <cellStyle name="Normal 8 2 2 2 7" xfId="17274" xr:uid="{20203185-D7AE-47B5-ACFD-7B337D10F478}"/>
    <cellStyle name="Normal 8 2 2 3" xfId="6836" xr:uid="{A9EFBB9A-39A8-4E57-8172-4197DAF8D2CF}"/>
    <cellStyle name="Normal 8 2 2 3 2" xfId="8861" xr:uid="{9EB00814-C20F-4160-B046-753C6775DD03}"/>
    <cellStyle name="Normal 8 2 2 3 2 2" xfId="33050" xr:uid="{2CFB371A-F805-48D5-9737-EA98CAAC7D9F}"/>
    <cellStyle name="Normal 8 2 2 3 2 3" xfId="37580" xr:uid="{60030229-9763-4625-86B5-5A964AC8A41F}"/>
    <cellStyle name="Normal 8 2 2 3 2 4" xfId="30978" xr:uid="{F86B0AD0-DA79-42EE-943A-5E0FFE9790FB}"/>
    <cellStyle name="Normal 8 2 2 3 3" xfId="32080" xr:uid="{C9F40017-F446-4DC7-A9AF-810DABCF0AE4}"/>
    <cellStyle name="Normal 8 2 2 3 4" xfId="36504" xr:uid="{244C1D7E-877A-4CDE-934D-3E9D8B24297F}"/>
    <cellStyle name="Normal 8 2 2 3 5" xfId="17596" xr:uid="{E4831007-506E-48C8-9285-FAC9F5FD0630}"/>
    <cellStyle name="Normal 8 2 2 4" xfId="7253" xr:uid="{333CFD07-3ACE-471D-8290-27F5F4F9C192}"/>
    <cellStyle name="Normal 8 2 2 4 2" xfId="9099" xr:uid="{3FC17C05-EBE8-4A81-B364-505351C94819}"/>
    <cellStyle name="Normal 8 2 2 4 2 2" xfId="33324" xr:uid="{F8AB1E50-6E83-418A-8264-49E8F0B17560}"/>
    <cellStyle name="Normal 8 2 2 4 2 3" xfId="37854" xr:uid="{B67FB028-04F3-4D10-9D14-A21E99866738}"/>
    <cellStyle name="Normal 8 2 2 4 2 4" xfId="31253" xr:uid="{A4416FFB-DCEB-457E-ACF8-50D754B9115A}"/>
    <cellStyle name="Normal 8 2 2 4 3" xfId="32358" xr:uid="{156D847F-8D8E-4BAD-A4E7-C1F60EA13950}"/>
    <cellStyle name="Normal 8 2 2 4 4" xfId="36769" xr:uid="{577EA9B4-5122-4328-8E80-A8F59E4F5D24}"/>
    <cellStyle name="Normal 8 2 2 4 5" xfId="17884" xr:uid="{07A986D6-7012-4367-BEA8-C369E04A0D11}"/>
    <cellStyle name="Normal 8 2 2 5" xfId="8186" xr:uid="{BA82173F-083D-4433-AC6B-97E8FCE3DB7D}"/>
    <cellStyle name="Normal 8 2 2 5 2" xfId="32780" xr:uid="{E8570731-259C-46E0-BFA1-F291A588AEA7}"/>
    <cellStyle name="Normal 8 2 2 5 3" xfId="37311" xr:uid="{99F09D62-2DB5-48CD-A4AC-5D270AAD7F64}"/>
    <cellStyle name="Normal 8 2 2 5 4" xfId="30709" xr:uid="{59A55116-1A61-40AE-BECA-B4DFBE24B472}"/>
    <cellStyle name="Normal 8 2 2 6" xfId="31813" xr:uid="{355E89EF-9EBE-4D05-B4BC-8EEFA49D4DE6}"/>
    <cellStyle name="Normal 8 2 2 7" xfId="36240" xr:uid="{35B0E1D9-CBCE-45C2-BEE2-E7CE96316602}"/>
    <cellStyle name="Normal 8 2 2 8" xfId="17273" xr:uid="{0F328BF0-1D22-4B99-AF0E-61BEC12673F4}"/>
    <cellStyle name="Normal 8 2 3" xfId="5958" xr:uid="{5340280E-50DE-4000-9305-4A8D24A824F4}"/>
    <cellStyle name="Normal 8 2 3 2" xfId="8394" xr:uid="{6C11EFFE-8C82-4FA0-82F9-CB95EC60B497}"/>
    <cellStyle name="Normal 8 2 3 3" xfId="17275" xr:uid="{C32BB7AB-74E7-4A4C-92C4-B5B49CD9B80E}"/>
    <cellStyle name="Normal 8 2 4" xfId="6488" xr:uid="{BD7F63B3-6308-4995-8102-4CA5ECDFC198}"/>
    <cellStyle name="Normal 8 2 4 2" xfId="8665" xr:uid="{5447BF38-F399-482E-BD7E-A9A38FF856AB}"/>
    <cellStyle name="Normal 8 2 4 2 2" xfId="30980" xr:uid="{28501C65-61C9-4623-832E-7094B5C56A66}"/>
    <cellStyle name="Normal 8 2 4 2 2 2" xfId="33052" xr:uid="{B5DE7BD2-92F8-4F3C-A106-F9DAD9F394FB}"/>
    <cellStyle name="Normal 8 2 4 2 2 3" xfId="37582" xr:uid="{3285768B-2CAF-4C4F-A0FC-8F1EC6E6DE13}"/>
    <cellStyle name="Normal 8 2 4 2 3" xfId="32082" xr:uid="{0ABDA90D-845C-44B3-A6EA-7A9A015FF075}"/>
    <cellStyle name="Normal 8 2 4 2 4" xfId="36506" xr:uid="{4F7B3D25-352E-4DC0-849C-36C605D3DB1C}"/>
    <cellStyle name="Normal 8 2 4 2 5" xfId="17598" xr:uid="{BD8C2960-D757-45AD-9BD3-BF9DC5CF840C}"/>
    <cellStyle name="Normal 8 2 4 3" xfId="17886" xr:uid="{9C603E21-CCEA-427C-A5F4-C84DA7B76544}"/>
    <cellStyle name="Normal 8 2 4 3 2" xfId="31255" xr:uid="{D9CD6B64-642B-449D-B7B9-04154F7450D9}"/>
    <cellStyle name="Normal 8 2 4 3 2 2" xfId="33326" xr:uid="{DB4FB274-A1CE-437F-B2DF-C21743EF73A7}"/>
    <cellStyle name="Normal 8 2 4 3 2 3" xfId="37856" xr:uid="{214B70D4-AEF2-4A87-8D67-82EE6C79438A}"/>
    <cellStyle name="Normal 8 2 4 3 3" xfId="32360" xr:uid="{852CF192-B6D1-477B-A710-FFDF8B7473EF}"/>
    <cellStyle name="Normal 8 2 4 3 4" xfId="36771" xr:uid="{382A1EE3-598F-4C25-A19B-094AEE6CD7D4}"/>
    <cellStyle name="Normal 8 2 4 4" xfId="30711" xr:uid="{B683AE2E-6EE6-40DD-8522-91FDF0328884}"/>
    <cellStyle name="Normal 8 2 4 4 2" xfId="32782" xr:uid="{67794191-95E2-4EC8-924B-C35AB22C2004}"/>
    <cellStyle name="Normal 8 2 4 4 3" xfId="37313" xr:uid="{87509304-7001-4D51-9A42-9994CDF9E6EF}"/>
    <cellStyle name="Normal 8 2 4 5" xfId="31815" xr:uid="{5D13D65E-54F0-4B92-8A2D-82EFCA5011E7}"/>
    <cellStyle name="Normal 8 2 4 6" xfId="36242" xr:uid="{5FB26B15-65BE-460D-9293-5324F2CA80CA}"/>
    <cellStyle name="Normal 8 2 4 7" xfId="17276" xr:uid="{937C2E30-F6F2-4140-983F-87A4F58E9FCF}"/>
    <cellStyle name="Normal 8 2 5" xfId="6976" xr:uid="{DD0EB08B-09AF-45C4-9404-BBD918D0FB79}"/>
    <cellStyle name="Normal 8 2 5 2" xfId="8906" xr:uid="{730C4248-E3FB-4A6E-A075-1EBB7EA99A30}"/>
    <cellStyle name="Normal 8 2 5 2 2" xfId="33049" xr:uid="{69BA4B0F-BFD4-4917-9F02-2080A1A00835}"/>
    <cellStyle name="Normal 8 2 5 2 3" xfId="37579" xr:uid="{42E6CA08-BC4B-46D0-9B88-7E9BE9DE8824}"/>
    <cellStyle name="Normal 8 2 5 2 4" xfId="30977" xr:uid="{FA4FCBB7-94F1-46C3-8ED3-EBAC1B83D675}"/>
    <cellStyle name="Normal 8 2 5 3" xfId="32079" xr:uid="{8A29FC94-6F8D-45C6-A370-7F541A2F810B}"/>
    <cellStyle name="Normal 8 2 5 4" xfId="36503" xr:uid="{859AF9E9-1971-4CA6-A2F8-86A7277B3AC1}"/>
    <cellStyle name="Normal 8 2 5 5" xfId="17595" xr:uid="{83B06FBF-99AE-40E7-AE63-7E02445D9576}"/>
    <cellStyle name="Normal 8 2 6" xfId="7491" xr:uid="{289298AB-5979-409A-894D-F919A4162B34}"/>
    <cellStyle name="Normal 8 2 6 2" xfId="31252" xr:uid="{3F549B31-E433-4931-99E7-25AE37E5D45D}"/>
    <cellStyle name="Normal 8 2 6 2 2" xfId="33323" xr:uid="{25D8E2D5-5DC7-47DC-B6C3-8A054E225EC5}"/>
    <cellStyle name="Normal 8 2 6 2 3" xfId="37853" xr:uid="{47A22B0A-E433-4235-AFDC-54FCC552D671}"/>
    <cellStyle name="Normal 8 2 6 3" xfId="32357" xr:uid="{DD2C6797-BFC4-4EC0-AC22-F3CE3AEADB4B}"/>
    <cellStyle name="Normal 8 2 6 4" xfId="36768" xr:uid="{1A4B2DE4-149B-4F83-85F3-7F703E8CB7FB}"/>
    <cellStyle name="Normal 8 2 6 5" xfId="17883" xr:uid="{725B0069-9265-45C9-917D-B752C670B2DB}"/>
    <cellStyle name="Normal 8 2 7" xfId="30248" xr:uid="{06EB2B29-3B88-48CA-8A51-B0807F451EC7}"/>
    <cellStyle name="Normal 8 2 8" xfId="30708" xr:uid="{7D9E7544-7122-43FD-8891-7E62DD946F11}"/>
    <cellStyle name="Normal 8 2 8 2" xfId="32779" xr:uid="{4E026A5E-4B44-40B6-AB43-993D435E57A5}"/>
    <cellStyle name="Normal 8 2 8 3" xfId="37310" xr:uid="{D82B1C34-76CB-4DA0-ADDE-51C06B3C80D6}"/>
    <cellStyle name="Normal 8 2 9" xfId="31812" xr:uid="{B290BA36-EAEB-43A4-BD89-4D25A49C0DEC}"/>
    <cellStyle name="Normal 8 3" xfId="3480" xr:uid="{ADE62CA1-5B75-4EDF-8A7A-55BA91AEEFC0}"/>
    <cellStyle name="Normal 8 3 2" xfId="6323" xr:uid="{B781FB6D-8519-4445-9080-A2D6495A7F09}"/>
    <cellStyle name="Normal 8 3 2 2" xfId="8575" xr:uid="{D155D674-51F2-4E72-A8F6-77D32A4A182F}"/>
    <cellStyle name="Normal 8 3 2 2 2" xfId="30982" xr:uid="{15652F91-F7F0-4507-9E6B-71620972CC14}"/>
    <cellStyle name="Normal 8 3 2 2 2 2" xfId="33054" xr:uid="{6A1F4EBC-7413-461A-9BD7-F6CE58E35CCE}"/>
    <cellStyle name="Normal 8 3 2 2 2 3" xfId="37584" xr:uid="{2FB3C2DC-C050-4682-B32D-E20C503C61B9}"/>
    <cellStyle name="Normal 8 3 2 2 3" xfId="32084" xr:uid="{15E54C68-A28D-4D6D-8D7C-51C1951928C9}"/>
    <cellStyle name="Normal 8 3 2 2 4" xfId="36508" xr:uid="{C294AFCD-B781-4A7F-9AF3-5DE060F4A667}"/>
    <cellStyle name="Normal 8 3 2 2 5" xfId="17600" xr:uid="{CEBE7690-5F67-4585-8FFC-23691C08FAA1}"/>
    <cellStyle name="Normal 8 3 2 3" xfId="17888" xr:uid="{28FB1597-EE9A-45FF-8EAF-14D9FD150FA7}"/>
    <cellStyle name="Normal 8 3 2 3 2" xfId="31257" xr:uid="{DDF2B756-D205-45DA-B941-0ECCDED6D1FA}"/>
    <cellStyle name="Normal 8 3 2 3 2 2" xfId="33328" xr:uid="{62F1907C-3659-4F57-B7CA-207CF1DA784E}"/>
    <cellStyle name="Normal 8 3 2 3 2 3" xfId="37858" xr:uid="{ED464AA4-AA2A-429B-9203-56F92B53A2C8}"/>
    <cellStyle name="Normal 8 3 2 3 3" xfId="32362" xr:uid="{B88E68B3-70A6-4148-8161-A8B870EB5BE6}"/>
    <cellStyle name="Normal 8 3 2 3 4" xfId="36773" xr:uid="{E730D0D5-384D-4F86-973B-A2C6D5A3C952}"/>
    <cellStyle name="Normal 8 3 2 4" xfId="30336" xr:uid="{54918316-2625-45B9-9747-9DD103B3B584}"/>
    <cellStyle name="Normal 8 3 2 4 2" xfId="39200" xr:uid="{A962484D-36DA-4973-9D48-B8ECCE3BB6CF}"/>
    <cellStyle name="Normal 8 3 2 4 2 2" xfId="42249" xr:uid="{3C2A484F-1C20-4303-95A1-6ED9AA9F655B}"/>
    <cellStyle name="Normal 8 3 2 4 3" xfId="36928" xr:uid="{F5389E27-0600-4003-8376-A409AD0F5F44}"/>
    <cellStyle name="Normal 8 3 2 4 3 2" xfId="41744" xr:uid="{336460DB-7580-4504-A9F8-4A5393C7846E}"/>
    <cellStyle name="Normal 8 3 2 4 4" xfId="40206" xr:uid="{7009C219-3A04-47AB-9DC8-E4E095068056}"/>
    <cellStyle name="Normal 8 3 2 4 4 2" xfId="42872" xr:uid="{B6B9BAC6-C925-4D52-A1D2-099C615DEB0B}"/>
    <cellStyle name="Normal 8 3 2 4 5" xfId="41236" xr:uid="{95D3F1B3-6AC1-4608-BE27-AAB440C75292}"/>
    <cellStyle name="Normal 8 3 2 4 6" xfId="34770" xr:uid="{FC4D9743-5B2C-4C1F-8299-8FE4F74EAA33}"/>
    <cellStyle name="Normal 8 3 2 5" xfId="30713" xr:uid="{7A64FA75-6285-46BD-9DD4-5981BCF7394F}"/>
    <cellStyle name="Normal 8 3 2 5 2" xfId="32784" xr:uid="{BF35D252-94A6-4B25-B082-C455F300C630}"/>
    <cellStyle name="Normal 8 3 2 5 3" xfId="37315" xr:uid="{0773F7BB-48E2-47D4-BE26-9C50DAA8B4A9}"/>
    <cellStyle name="Normal 8 3 2 6" xfId="31817" xr:uid="{2FF4901B-47F4-43D1-9D4A-31888C761AE3}"/>
    <cellStyle name="Normal 8 3 2 7" xfId="36244" xr:uid="{192A5904-C36B-4B34-8417-C65B6F60B7C9}"/>
    <cellStyle name="Normal 8 3 2 8" xfId="17278" xr:uid="{958326FD-B06B-46B5-B82C-C2AAE936E746}"/>
    <cellStyle name="Normal 8 3 3" xfId="6805" xr:uid="{711BBB8A-2AF9-4D2F-B13A-29BDE5FEC35A}"/>
    <cellStyle name="Normal 8 3 3 2" xfId="8840" xr:uid="{E39C8FF5-898F-4705-BEF4-8931CD621F80}"/>
    <cellStyle name="Normal 8 3 3 2 2" xfId="33053" xr:uid="{F6857470-22B6-4947-BAD8-47EAB9303300}"/>
    <cellStyle name="Normal 8 3 3 2 3" xfId="37583" xr:uid="{6A26333B-B92E-4A5F-BE57-D31C4880DA93}"/>
    <cellStyle name="Normal 8 3 3 2 4" xfId="30981" xr:uid="{8BDCB79E-E742-4698-A4DF-08B80469472A}"/>
    <cellStyle name="Normal 8 3 3 3" xfId="32083" xr:uid="{BA7E4A73-1DA8-42A1-98A1-81E7DBD2AE7F}"/>
    <cellStyle name="Normal 8 3 3 4" xfId="36507" xr:uid="{2808790C-BE0D-4258-84B7-99BAE7E43885}"/>
    <cellStyle name="Normal 8 3 3 5" xfId="17599" xr:uid="{BB5283A5-B268-4121-8282-011DF3B11269}"/>
    <cellStyle name="Normal 8 3 4" xfId="7224" xr:uid="{116EA8DB-D07E-4C8B-A8AF-FB4D764C499A}"/>
    <cellStyle name="Normal 8 3 4 2" xfId="9078" xr:uid="{DD9FC6AB-CA94-485D-9409-2F76B0FF313C}"/>
    <cellStyle name="Normal 8 3 4 2 2" xfId="33327" xr:uid="{88DAFA91-0ADF-4C00-907C-DEA3E045C4CE}"/>
    <cellStyle name="Normal 8 3 4 2 3" xfId="37857" xr:uid="{56CA9D04-FD57-415C-8996-5FF704889584}"/>
    <cellStyle name="Normal 8 3 4 2 4" xfId="31256" xr:uid="{E3A9CBB9-B0AE-4336-83A1-747F766388A9}"/>
    <cellStyle name="Normal 8 3 4 3" xfId="32361" xr:uid="{60802069-0E64-4C38-B4F3-E18B8730B52C}"/>
    <cellStyle name="Normal 8 3 4 4" xfId="36772" xr:uid="{CCB5D4C3-5CE7-4AB8-B9B9-534EF019C5B7}"/>
    <cellStyle name="Normal 8 3 4 5" xfId="17887" xr:uid="{55E65CEF-DF66-4CF7-9CA0-E23CC0A79394}"/>
    <cellStyle name="Normal 8 3 5" xfId="7986" xr:uid="{59CE64D9-A8E5-470D-95DA-5E76D909ECB1}"/>
    <cellStyle name="Normal 8 3 5 2" xfId="39127" xr:uid="{7F6646F2-62C0-41E4-80AA-3AC601F01C59}"/>
    <cellStyle name="Normal 8 3 5 2 2" xfId="42178" xr:uid="{95E477C8-41B7-4EDC-97FE-617116922A32}"/>
    <cellStyle name="Normal 8 3 5 3" xfId="36853" xr:uid="{208BECAC-4AFA-458C-A683-FDFFE9DF4CFD}"/>
    <cellStyle name="Normal 8 3 5 3 2" xfId="41671" xr:uid="{3723EE4C-00CF-417F-BDFE-13A25BD813B0}"/>
    <cellStyle name="Normal 8 3 5 4" xfId="40130" xr:uid="{E8EAAD6C-033B-4C27-964A-92B5D4021CC7}"/>
    <cellStyle name="Normal 8 3 5 4 2" xfId="42796" xr:uid="{F57B2FDB-E203-4BB0-B64B-9A24DBA723C6}"/>
    <cellStyle name="Normal 8 3 5 5" xfId="41163" xr:uid="{F6FE42CE-83EF-4BF2-843D-768ED1BFE1D0}"/>
    <cellStyle name="Normal 8 3 5 6" xfId="34696" xr:uid="{D48C6E6D-0CF8-449E-A0F4-CAB417F8F8A6}"/>
    <cellStyle name="Normal 8 3 5 7" xfId="30249" xr:uid="{1BF4E51D-C04B-436D-AD63-8357813526A6}"/>
    <cellStyle name="Normal 8 3 6" xfId="30712" xr:uid="{7A62EE75-12C1-47A8-A8CF-E1C1E6A0156C}"/>
    <cellStyle name="Normal 8 3 6 2" xfId="32783" xr:uid="{098F78BC-F4F6-4262-851C-157C43351BCC}"/>
    <cellStyle name="Normal 8 3 6 3" xfId="37314" xr:uid="{D17CCBF3-B1AE-46B5-8D19-0084F1E34969}"/>
    <cellStyle name="Normal 8 3 7" xfId="31816" xr:uid="{D63660FF-F497-48CE-B326-10E08B1C65AE}"/>
    <cellStyle name="Normal 8 3 8" xfId="36243" xr:uid="{7E513D5A-2E2D-48DD-8BD5-E37F7A0DD69F}"/>
    <cellStyle name="Normal 8 3 9" xfId="17277" xr:uid="{C35F6254-8948-41BF-9F3F-0C88677D03F1}"/>
    <cellStyle name="Normal 8 4" xfId="3858" xr:uid="{288C7644-23DC-4E08-9C15-D73C4AAB55A4}"/>
    <cellStyle name="Normal 8 4 2" xfId="6319" xr:uid="{6057E087-1F92-4201-9CEC-CEB153818CD6}"/>
    <cellStyle name="Normal 8 4 2 2" xfId="8571" xr:uid="{2133BFDB-A6DE-4BE1-97CB-8ADF81B1649F}"/>
    <cellStyle name="Normal 8 4 2 2 2" xfId="42248" xr:uid="{BB98B2DD-F004-4E67-AD7E-0017067EE540}"/>
    <cellStyle name="Normal 8 4 2 2 3" xfId="39199" xr:uid="{25DE132E-4325-47A0-985C-CF69463C414B}"/>
    <cellStyle name="Normal 8 4 2 3" xfId="36927" xr:uid="{2869AF37-9C8E-4C4B-B1F3-577EF8429EE6}"/>
    <cellStyle name="Normal 8 4 2 3 2" xfId="41743" xr:uid="{18D3F374-8781-410F-82F9-84A881E83017}"/>
    <cellStyle name="Normal 8 4 2 4" xfId="40205" xr:uid="{1FE5BA6F-5C4A-452E-B022-981193A7DECC}"/>
    <cellStyle name="Normal 8 4 2 4 2" xfId="42871" xr:uid="{DA576496-FA8C-4C51-ACA7-61A4B8EEBC11}"/>
    <cellStyle name="Normal 8 4 2 5" xfId="41235" xr:uid="{ACDB58A2-FCCB-48FF-A5F6-A4E9E2B9A877}"/>
    <cellStyle name="Normal 8 4 2 6" xfId="34769" xr:uid="{61ECD629-13BE-4CFB-AEF3-196507D06A40}"/>
    <cellStyle name="Normal 8 4 2 7" xfId="30335" xr:uid="{176AAB23-ACBA-4923-B4B5-2D980E94D8D9}"/>
    <cellStyle name="Normal 8 4 3" xfId="6802" xr:uid="{0D1F63BA-32CD-45A3-9DFB-CE5D1215768D}"/>
    <cellStyle name="Normal 8 4 3 2" xfId="8837" xr:uid="{B5DB94CA-03CD-4959-9EEF-089076B1EAAE}"/>
    <cellStyle name="Normal 8 4 4" xfId="7221" xr:uid="{8B0A2885-C8BA-47D8-9583-965D6A3BF7E5}"/>
    <cellStyle name="Normal 8 4 4 2" xfId="9075" xr:uid="{29AF088D-C788-49C5-AA3D-4BFE00777C6B}"/>
    <cellStyle name="Normal 8 4 5" xfId="8169" xr:uid="{A092E40A-6E02-443D-A7E0-7B573DA5B4D7}"/>
    <cellStyle name="Normal 8 4 6" xfId="17279" xr:uid="{B2E7562B-93F7-470C-B379-73438C7D9DED}"/>
    <cellStyle name="Normal 8 5" xfId="4662" xr:uid="{203AE255-7A81-4F91-8119-A289E38509DE}"/>
    <cellStyle name="Normal 8 5 2" xfId="6469" xr:uid="{654E914B-4CFD-4F61-8A05-0C3AC014482C}"/>
    <cellStyle name="Normal 8 5 2 2" xfId="8657" xr:uid="{044711BF-0F08-4F7F-8CBC-01454295FCF3}"/>
    <cellStyle name="Normal 8 5 2 2 2" xfId="30984" xr:uid="{64D562CC-B979-4A8B-8E7A-ECE6B7841A27}"/>
    <cellStyle name="Normal 8 5 2 2 2 2" xfId="33056" xr:uid="{983044B4-3809-47EF-847A-E7052FC8D81F}"/>
    <cellStyle name="Normal 8 5 2 2 2 3" xfId="37586" xr:uid="{E521FDE6-A9BA-4637-A5F1-26B5196309AB}"/>
    <cellStyle name="Normal 8 5 2 2 3" xfId="32086" xr:uid="{9BD09824-EA52-4C51-BF50-3A014969448E}"/>
    <cellStyle name="Normal 8 5 2 2 4" xfId="36510" xr:uid="{AC09F677-6296-4114-83E8-1B415E310C89}"/>
    <cellStyle name="Normal 8 5 2 2 5" xfId="17602" xr:uid="{34D77D19-F581-4B10-903F-82FA244AFA06}"/>
    <cellStyle name="Normal 8 5 2 3" xfId="17890" xr:uid="{BF777A33-FC4A-4D93-A8FA-FFDEFC54AC46}"/>
    <cellStyle name="Normal 8 5 2 3 2" xfId="31259" xr:uid="{299EF555-6831-408B-A9ED-3AF0894F357A}"/>
    <cellStyle name="Normal 8 5 2 3 2 2" xfId="33330" xr:uid="{B1524929-C1F5-448B-BF4B-4628F4396BC0}"/>
    <cellStyle name="Normal 8 5 2 3 2 3" xfId="37860" xr:uid="{7AE60222-4939-4114-889F-3F47EEB799C4}"/>
    <cellStyle name="Normal 8 5 2 3 3" xfId="32364" xr:uid="{6AC5C0EF-B564-4CD0-B9B6-157205BE2925}"/>
    <cellStyle name="Normal 8 5 2 3 4" xfId="36775" xr:uid="{00501ACC-DF30-4497-B74B-0BC88A7B30EE}"/>
    <cellStyle name="Normal 8 5 2 4" xfId="30715" xr:uid="{3D119A5D-9860-4823-92BD-E2E29052E4E6}"/>
    <cellStyle name="Normal 8 5 2 4 2" xfId="32786" xr:uid="{76D11C9D-B845-435B-9964-1D96E3385A45}"/>
    <cellStyle name="Normal 8 5 2 4 3" xfId="37317" xr:uid="{93D80E0F-4FC7-4991-A2DA-3AF9D9AFB5C2}"/>
    <cellStyle name="Normal 8 5 2 5" xfId="31819" xr:uid="{B59C6E9F-2C74-4106-9FAB-82801FE0624A}"/>
    <cellStyle name="Normal 8 5 2 6" xfId="36246" xr:uid="{35A0D8DC-61EB-4A3A-B8C4-B1B6C14C4B37}"/>
    <cellStyle name="Normal 8 5 2 7" xfId="17281" xr:uid="{8D29F175-3901-4FD5-B74F-17DA23C8F278}"/>
    <cellStyle name="Normal 8 5 3" xfId="8347" xr:uid="{7DEBF7B0-8BBC-4E21-A752-D1751195232E}"/>
    <cellStyle name="Normal 8 5 3 2" xfId="30983" xr:uid="{B0D4D4F9-1EBB-433E-8362-2E14DAF11E9C}"/>
    <cellStyle name="Normal 8 5 3 2 2" xfId="33055" xr:uid="{9435E9BA-3E12-4AC9-9F90-23CB50F2F619}"/>
    <cellStyle name="Normal 8 5 3 2 3" xfId="37585" xr:uid="{B24828D3-A1DC-45D9-AA3C-F6B585CB3651}"/>
    <cellStyle name="Normal 8 5 3 3" xfId="32085" xr:uid="{882E9A9B-D035-49F8-830A-496A3421DFD9}"/>
    <cellStyle name="Normal 8 5 3 4" xfId="36509" xr:uid="{636BA756-3171-4D37-A228-7C097B035A23}"/>
    <cellStyle name="Normal 8 5 3 5" xfId="17601" xr:uid="{0642CC9D-DC07-4A44-A40A-D885F31F707A}"/>
    <cellStyle name="Normal 8 5 4" xfId="17889" xr:uid="{07C47B92-A8E0-4558-88C1-F2BDA1012BE5}"/>
    <cellStyle name="Normal 8 5 4 2" xfId="31258" xr:uid="{ABDBF73D-AAC4-4BEE-A24F-7DE1B0A7FFC1}"/>
    <cellStyle name="Normal 8 5 4 2 2" xfId="33329" xr:uid="{0319A4D8-F423-4281-8335-F6BE8F630C91}"/>
    <cellStyle name="Normal 8 5 4 2 3" xfId="37859" xr:uid="{ACF65CEE-F1A6-4BC8-BD5E-519CEE209CC5}"/>
    <cellStyle name="Normal 8 5 4 3" xfId="32363" xr:uid="{DB62E4DE-FE39-4102-88FD-6557F80D578E}"/>
    <cellStyle name="Normal 8 5 4 4" xfId="36774" xr:uid="{A070847B-BBA3-4289-A3A4-349865414B93}"/>
    <cellStyle name="Normal 8 5 5" xfId="30714" xr:uid="{13ED8143-22DC-424E-A099-C88C4692B6FA}"/>
    <cellStyle name="Normal 8 5 5 2" xfId="32785" xr:uid="{0A9D7B48-50B9-4778-8C35-17A0F6644456}"/>
    <cellStyle name="Normal 8 5 5 3" xfId="37316" xr:uid="{B04392C5-546D-4028-BF55-D62EFDCA42C5}"/>
    <cellStyle name="Normal 8 5 6" xfId="31818" xr:uid="{F5AF6DD3-603C-4478-8D5F-C2FDFD334234}"/>
    <cellStyle name="Normal 8 5 7" xfId="36245" xr:uid="{A971D681-FA40-4462-B692-4C32EA051018}"/>
    <cellStyle name="Normal 8 5 8" xfId="17280" xr:uid="{835C2B76-5200-4969-9708-61FA08E40100}"/>
    <cellStyle name="Normal 8 6" xfId="6321" xr:uid="{3C43700C-0BDD-4EDC-B0E5-986792FD00B8}"/>
    <cellStyle name="Normal 8 6 2" xfId="6468" xr:uid="{515DEFCF-07FC-4239-962F-8A5708B23C71}"/>
    <cellStyle name="Normal 8 6 2 2" xfId="8656" xr:uid="{308F6F3D-AD4D-425A-BD3C-571DFC87DEE1}"/>
    <cellStyle name="Normal 8 6 2 2 2" xfId="33057" xr:uid="{35E1754E-E9CE-44DF-B0AF-4160DAB20726}"/>
    <cellStyle name="Normal 8 6 2 2 3" xfId="37587" xr:uid="{87909D7C-10C5-4A88-A58E-67852904EFE5}"/>
    <cellStyle name="Normal 8 6 2 2 4" xfId="30985" xr:uid="{C4EF2962-8711-4407-A0C9-F13C9DB6D5E7}"/>
    <cellStyle name="Normal 8 6 2 3" xfId="32087" xr:uid="{8A4F7445-E4A1-4681-9A9F-864CE2D0D416}"/>
    <cellStyle name="Normal 8 6 2 4" xfId="36511" xr:uid="{3C789D64-E1F0-4A56-A4AC-526A6AA5E2E6}"/>
    <cellStyle name="Normal 8 6 2 5" xfId="17603" xr:uid="{A09A9E9A-8C62-4C57-AA33-2D29C671DA42}"/>
    <cellStyle name="Normal 8 6 3" xfId="8573" xr:uid="{7EDF2610-D021-4865-9B21-563AAC71305E}"/>
    <cellStyle name="Normal 8 6 3 2" xfId="31260" xr:uid="{FE5AC423-1E32-4351-A311-E35F14EE0769}"/>
    <cellStyle name="Normal 8 6 3 2 2" xfId="33331" xr:uid="{8BD5EF01-14F8-4B69-A6B8-9F1BA5454546}"/>
    <cellStyle name="Normal 8 6 3 2 3" xfId="37861" xr:uid="{29915AAF-CC61-47DB-A539-3792BB73A39E}"/>
    <cellStyle name="Normal 8 6 3 3" xfId="32365" xr:uid="{6948D827-DD88-43CD-8237-4660E29923B1}"/>
    <cellStyle name="Normal 8 6 3 4" xfId="36776" xr:uid="{8ADF38AC-F93F-4B6E-835E-A8964B29BF9E}"/>
    <cellStyle name="Normal 8 6 3 5" xfId="17891" xr:uid="{399F076C-DCC3-4B05-8E8D-0C7BF30BF63D}"/>
    <cellStyle name="Normal 8 6 4" xfId="30716" xr:uid="{C6250479-491F-4BF8-B9AC-92B4DB6FE28A}"/>
    <cellStyle name="Normal 8 6 4 2" xfId="32787" xr:uid="{E03D2B64-8353-471B-94DC-72D35EA1D492}"/>
    <cellStyle name="Normal 8 6 4 3" xfId="37318" xr:uid="{7B3D804F-2F46-4226-8B97-D2DA8525EBCD}"/>
    <cellStyle name="Normal 8 6 5" xfId="31820" xr:uid="{EADF8E80-68AE-460C-B7DB-F2D0D216B508}"/>
    <cellStyle name="Normal 8 6 6" xfId="36247" xr:uid="{11054E49-635F-4AAB-8941-E2403C566BF9}"/>
    <cellStyle name="Normal 8 6 7" xfId="17282" xr:uid="{48E736B6-661C-4B45-81CA-32F7C52CEF9F}"/>
    <cellStyle name="Normal 8 7" xfId="6340" xr:uid="{3BDD5B61-8448-4135-BA6F-F47D9348E25A}"/>
    <cellStyle name="Normal 8 7 2" xfId="8589" xr:uid="{F221557B-56D6-4C3A-8798-4A6A859BDF77}"/>
    <cellStyle name="Normal 8 7 2 2" xfId="42177" xr:uid="{A6CE1113-2D42-4F93-A909-ECD62BB2A4AA}"/>
    <cellStyle name="Normal 8 7 2 3" xfId="39126" xr:uid="{DD316769-C493-46F0-A21C-45A0E5B9DF19}"/>
    <cellStyle name="Normal 8 7 3" xfId="36852" xr:uid="{827F8C1C-49EA-4E63-947D-D2E9DB07F282}"/>
    <cellStyle name="Normal 8 7 3 2" xfId="41670" xr:uid="{608EAA32-B224-4379-BC2B-DC555BAEB0D7}"/>
    <cellStyle name="Normal 8 7 4" xfId="40129" xr:uid="{16E4674F-4058-4BF7-B932-F54E36201195}"/>
    <cellStyle name="Normal 8 7 4 2" xfId="42795" xr:uid="{66949270-72FF-4236-945A-621CE1383BE6}"/>
    <cellStyle name="Normal 8 7 5" xfId="41162" xr:uid="{8EE2883B-D643-4A87-B3B4-C000A25625D7}"/>
    <cellStyle name="Normal 8 7 6" xfId="34695" xr:uid="{861E1631-6C73-4355-8C74-D2B453BD08D6}"/>
    <cellStyle name="Normal 8 7 7" xfId="30247" xr:uid="{1201958A-FC96-4E53-B4FF-80623BA23CE3}"/>
    <cellStyle name="Normal 8 8" xfId="5853" xr:uid="{148AD98C-C25C-4BBA-A450-405ED306B969}"/>
    <cellStyle name="Normal 8 8 2" xfId="8385" xr:uid="{7E55A0FA-29B3-4B0E-8F0A-B6B29B82E42B}"/>
    <cellStyle name="Normal 8 9" xfId="6418" xr:uid="{23043AF0-14E0-4D05-8857-418D9A871FC9}"/>
    <cellStyle name="Normal 8 9 2" xfId="8622" xr:uid="{C3D8CF6B-F14A-41DC-9E1C-1B05937F2A8B}"/>
    <cellStyle name="Normal 80" xfId="17303" xr:uid="{5C922E4F-296B-4572-A9F8-D162837152C3}"/>
    <cellStyle name="Normal 80 2" xfId="17622" xr:uid="{DBDA687A-C84D-4C45-963E-1EC93BCD0F39}"/>
    <cellStyle name="Normal 81" xfId="17304" xr:uid="{BDB45248-FFBB-4FDA-83D1-490AB7152C74}"/>
    <cellStyle name="Normal 81 2" xfId="17623" xr:uid="{A143E35A-788C-4892-93BA-75DE19408D0A}"/>
    <cellStyle name="Normal 82" xfId="17305" xr:uid="{27339149-33DB-48F4-AC96-AF0BB949C3A6}"/>
    <cellStyle name="Normal 82 2" xfId="17307" xr:uid="{5E3AEBDA-5364-4941-9623-B19F62942793}"/>
    <cellStyle name="Normal 83" xfId="17306" xr:uid="{8B967F83-7C11-496A-B70A-8B7C15D5B505}"/>
    <cellStyle name="Normal 83 2" xfId="17308" xr:uid="{48079AC7-D350-4EE3-B478-AC63112CAC7A}"/>
    <cellStyle name="Normal 84" xfId="17309" xr:uid="{E42F1FF9-BB4A-4214-BA82-E293CAD270EB}"/>
    <cellStyle name="Normal 84 2" xfId="17624" xr:uid="{E380FD0D-F7FB-4998-9776-11818311D7AE}"/>
    <cellStyle name="Normal 84 2 2" xfId="31001" xr:uid="{2F3D1464-0531-44F9-B179-B661E1CEB839}"/>
    <cellStyle name="Normal 84 2 2 2" xfId="33073" xr:uid="{DAA1969A-AC48-4B70-8ACE-A1062C155586}"/>
    <cellStyle name="Normal 84 2 2 3" xfId="37603" xr:uid="{80BCAE6F-4BF5-4A02-882B-DB5C0E50A4B8}"/>
    <cellStyle name="Normal 84 2 3" xfId="32103" xr:uid="{63E58570-6AB1-4C7A-991F-F57BFF52C423}"/>
    <cellStyle name="Normal 84 2 4" xfId="36527" xr:uid="{CD09561F-0E3F-43A7-BD5E-2B2A141A6129}"/>
    <cellStyle name="Normal 84 3" xfId="17907" xr:uid="{E54373CA-8C2C-47A6-9231-40DEE0B8CEB0}"/>
    <cellStyle name="Normal 84 3 2" xfId="31276" xr:uid="{26435553-EB52-46CA-B706-A0F96C51231B}"/>
    <cellStyle name="Normal 84 3 2 2" xfId="33347" xr:uid="{AF4259CA-748B-474F-B061-9DD344572DD1}"/>
    <cellStyle name="Normal 84 3 2 3" xfId="37877" xr:uid="{7F675FFC-1DB7-47B1-89EE-0E74DD4A6365}"/>
    <cellStyle name="Normal 84 3 3" xfId="32381" xr:uid="{558FB016-1849-4795-A079-99598B95C7DA}"/>
    <cellStyle name="Normal 84 3 4" xfId="36792" xr:uid="{105ABF68-D7E3-4176-B4E9-94C87F37D0EB}"/>
    <cellStyle name="Normal 84 4" xfId="30732" xr:uid="{B0A6BA47-97FF-4AD5-98D9-26030AC0946A}"/>
    <cellStyle name="Normal 84 4 2" xfId="32803" xr:uid="{C9E2B766-DD3A-46E7-94CB-1D4351CD3F1F}"/>
    <cellStyle name="Normal 84 4 3" xfId="37334" xr:uid="{95F35CD0-2FA2-4DA1-91CA-05C6AE0B27BC}"/>
    <cellStyle name="Normal 84 5" xfId="31836" xr:uid="{E471A632-1AA6-4D18-AB70-9DE4BD0641C4}"/>
    <cellStyle name="Normal 84 6" xfId="36263" xr:uid="{02F0028D-FC77-4FA4-9622-BDD02F9BF40F}"/>
    <cellStyle name="Normal 85" xfId="17627" xr:uid="{B08B8E27-704F-411B-863D-E3AA67BF7913}"/>
    <cellStyle name="Normal 86" xfId="17628" xr:uid="{6BB54288-E938-44C8-A8FF-D24C2DFD1937}"/>
    <cellStyle name="Normal 86 2" xfId="17920" xr:uid="{103D60E4-558C-49EE-8A07-FAFE3955A710}"/>
    <cellStyle name="Normal 87" xfId="17629" xr:uid="{E4A9ED0A-064F-4119-BCC3-BBBAA5F307D1}"/>
    <cellStyle name="Normal 87 2" xfId="31004" xr:uid="{E18EA7BB-568C-42DF-B856-E2C8E02F729F}"/>
    <cellStyle name="Normal 88" xfId="17630" xr:uid="{48AAD0E2-1F5B-4662-8036-D41F7ECF2AF4}"/>
    <cellStyle name="Normal 88 2" xfId="17919" xr:uid="{DAAFF656-E195-4D75-856B-17F1FE05C492}"/>
    <cellStyle name="Normal 89" xfId="17921" xr:uid="{7758D28F-B5CE-4C19-8D82-2B0EECEBD41E}"/>
    <cellStyle name="Normal 89 2" xfId="31281" xr:uid="{2CE36278-C224-462F-BACA-9741B420F1EE}"/>
    <cellStyle name="Normal 9" xfId="67" xr:uid="{0AB94192-786E-49E2-89D4-EC180E75F632}"/>
    <cellStyle name="Normal 9 2" xfId="159" xr:uid="{CFD47F90-89DF-43D2-B1B2-050CCDB5D453}"/>
    <cellStyle name="Normal 9 2 2" xfId="10437" xr:uid="{805C4624-04C2-4022-94C0-D8D120C6282E}"/>
    <cellStyle name="Normal 9 2 2 2" xfId="30251" xr:uid="{BD8DD5F0-98F7-4B3D-8B29-FCCE1598B52F}"/>
    <cellStyle name="Normal 9 2 3" xfId="16794" xr:uid="{2BA2CA89-A953-4CF9-8790-29908AB9D00F}"/>
    <cellStyle name="Normal 9 2 4" xfId="10436" xr:uid="{4A8B1C0E-0AFD-49C2-86BD-8D8750FBEB2F}"/>
    <cellStyle name="Normal 9 3" xfId="16795" xr:uid="{13526AA0-94F2-4753-89D7-3B05F61B15B4}"/>
    <cellStyle name="Normal 9 4" xfId="16796" xr:uid="{E81A7BB8-9480-41B6-AA61-B8FBF4F19968}"/>
    <cellStyle name="Normal 9 5" xfId="16797" xr:uid="{9ECBD1EE-EB13-4FA1-BBCE-945EE1434949}"/>
    <cellStyle name="Normal 9 6" xfId="16798" xr:uid="{735C1DFB-3EE3-4665-8EE3-55B3DF29E257}"/>
    <cellStyle name="Normal 9 7" xfId="17283" xr:uid="{AA6243E8-2CEA-4E96-AF3C-CB1C9DA2A6FF}"/>
    <cellStyle name="Normal 9 8" xfId="30250" xr:uid="{EF878FF2-C1EE-401F-A199-656C9D10AB5C}"/>
    <cellStyle name="Normal 9 8 2" xfId="31319" xr:uid="{F51BA3BF-9582-4E4B-BD3D-B730D2DAC07F}"/>
    <cellStyle name="Normal 9 8 2 2" xfId="33390" xr:uid="{D8E42765-C94D-4626-83D8-E48F8A5C64AB}"/>
    <cellStyle name="Normal 9 8 2 3" xfId="37931" xr:uid="{C2091575-87F0-45F5-8324-2F5F41F4F6E0}"/>
    <cellStyle name="Normal 9 8 3" xfId="32396" xr:uid="{5616060A-AEA2-4404-9707-CA0A927458FA}"/>
    <cellStyle name="Normal 9 8 4" xfId="36854" xr:uid="{86E30DC3-7BB0-4BF8-ACDF-C820B8C17B2D}"/>
    <cellStyle name="Normal 90" xfId="17922" xr:uid="{6BF719F0-C409-4C4B-BBE0-7B8B36C0C646}"/>
    <cellStyle name="Normal 90 2" xfId="35976" xr:uid="{8CDA57C7-E2F4-4176-9802-3781FF4F30D9}"/>
    <cellStyle name="Normal 90 3" xfId="39874" xr:uid="{FD4C36B8-5E99-4440-969E-226030EBCB96}"/>
    <cellStyle name="Normal 90 3 2" xfId="40751" xr:uid="{36C71C58-4A17-4147-A43D-21712C6B2108}"/>
    <cellStyle name="Normal 91" xfId="30376" xr:uid="{B1C0ED67-EA9A-4088-BBDB-6B916B2317FB}"/>
    <cellStyle name="Normal 92" xfId="30377" xr:uid="{F92D53BC-0252-4F85-96BA-813435B6E429}"/>
    <cellStyle name="Normal 93" xfId="30378" xr:uid="{CBD0315B-9BAA-4995-8E4B-EE6548B2A69B}"/>
    <cellStyle name="Normal 94" xfId="30379" xr:uid="{CD93A598-2F70-44D3-86E6-9AC8F2BE362E}"/>
    <cellStyle name="Normal 95" xfId="30380" xr:uid="{B8295472-69A7-4AD8-A28F-12DBACE4E26D}"/>
    <cellStyle name="Normal 96" xfId="30381" xr:uid="{AC71EF0C-9FE9-4461-8094-513E0415672D}"/>
    <cellStyle name="Normal 96 2" xfId="31365" xr:uid="{947D3343-7BDC-4304-AA37-146C3388409B}"/>
    <cellStyle name="Normal 97" xfId="30382" xr:uid="{D482C1FE-466E-46AA-8D41-58D37338225B}"/>
    <cellStyle name="Normal 97 2" xfId="30384" xr:uid="{1DA795B5-6E42-45B7-94DB-7119D47D27D7}"/>
    <cellStyle name="Normal 98" xfId="30383" xr:uid="{D7EC868D-4B3C-41A0-8A87-A730AC11A9B2}"/>
    <cellStyle name="Normal 98 2" xfId="30385" xr:uid="{D16537B8-B3C6-4DDA-8898-2A125C7C62A8}"/>
    <cellStyle name="Normal 98 2 2" xfId="31367" xr:uid="{4022E4FB-FCA2-4AF0-987B-80A20F318FC1}"/>
    <cellStyle name="Normal 98 2 2 2" xfId="33437" xr:uid="{C4D1AE14-BAC3-45DB-9974-275FD1F3F2F7}"/>
    <cellStyle name="Normal 98 2 2 3" xfId="37978" xr:uid="{9CD51E15-7743-4160-9368-C5A393DE8F9C}"/>
    <cellStyle name="Normal 98 2 3" xfId="32440" xr:uid="{98F6B53E-20CF-433E-BBA3-719474670958}"/>
    <cellStyle name="Normal 98 2 4" xfId="36965" xr:uid="{4CA2EB69-4948-4ABE-9CF6-88049BE80638}"/>
    <cellStyle name="Normal 98 3" xfId="30390" xr:uid="{3B2C1AFA-4812-4753-9272-D67DDFFD97A1}"/>
    <cellStyle name="Normal 98 3 2" xfId="31372" xr:uid="{3832D8F0-A28D-446B-8BB8-70342328775E}"/>
    <cellStyle name="Normal 98 3 2 2" xfId="33442" xr:uid="{805A74B2-01CB-4B73-982A-6A0E0EF7183E}"/>
    <cellStyle name="Normal 98 3 2 3" xfId="37984" xr:uid="{A8B12509-1D48-40F6-8751-4A37148C2BAC}"/>
    <cellStyle name="Normal 98 3 3" xfId="32445" xr:uid="{42406250-8EB2-4080-B211-706856159302}"/>
    <cellStyle name="Normal 98 3 4" xfId="36970" xr:uid="{620C3992-0DDA-495A-A40A-14A5BC10F15C}"/>
    <cellStyle name="Normal 98 4" xfId="31366" xr:uid="{6C52FD97-77F4-441D-B0D4-68E13420A47C}"/>
    <cellStyle name="Normal 98 4 2" xfId="33436" xr:uid="{3903D2E0-198D-4997-B325-5A389E72F532}"/>
    <cellStyle name="Normal 98 4 3" xfId="37977" xr:uid="{20756990-1733-488B-B491-BA2FC7C77216}"/>
    <cellStyle name="Normal 98 5" xfId="32439" xr:uid="{C02A8686-087F-4986-9C30-D665DF1D14B6}"/>
    <cellStyle name="Normal 98 5 2" xfId="39849" xr:uid="{F051B90A-3DC5-44D2-8BB7-6AD496DDC806}"/>
    <cellStyle name="Normal 98 5 3" xfId="38416" xr:uid="{BF6663D3-3F16-4344-AF82-4EBC10359B5C}"/>
    <cellStyle name="Normal 98 6" xfId="35969" xr:uid="{4C130780-C575-4C7F-ABEF-D34FC5A1D86C}"/>
    <cellStyle name="Normal 99" xfId="30386" xr:uid="{C04D46BB-527B-4604-829D-564875577962}"/>
    <cellStyle name="Normal 99 2" xfId="31368" xr:uid="{C7418657-2198-407F-A15E-0F59BBEB62F5}"/>
    <cellStyle name="Normal 99 2 2" xfId="33438" xr:uid="{EC180898-14A8-476F-8795-09A1A7D612CC}"/>
    <cellStyle name="Normal 99 2 3" xfId="37979" xr:uid="{C174CC7F-65CE-4798-973C-34F8DAFFED73}"/>
    <cellStyle name="Normal 99 3" xfId="32441" xr:uid="{8BA8BE5E-73CF-4707-95BB-EB34F44FF5BA}"/>
    <cellStyle name="Normal 99 4" xfId="36966" xr:uid="{282EE877-97DD-4B7B-8671-56D6970BDF59}"/>
    <cellStyle name="Normal_AMT_BCP_TFS_Q151_Final-120508 2" xfId="57" xr:uid="{00000000-0005-0000-0000-000039000000}"/>
    <cellStyle name="Normal_AMT_BCP_TFS_Q151_Final-120508 2 2" xfId="58" xr:uid="{00000000-0005-0000-0000-00003A000000}"/>
    <cellStyle name="Normal1" xfId="1756" xr:uid="{469052BF-36A4-4D6E-97EF-197CD168DFB8}"/>
    <cellStyle name="NormalRed" xfId="16940" xr:uid="{77366AF4-716F-404C-AD37-90B79F420886}"/>
    <cellStyle name="Note" xfId="59" builtinId="10" customBuiltin="1"/>
    <cellStyle name="Note 10" xfId="1757" xr:uid="{627979F1-81A6-40B6-8CCA-B9FA354E3054}"/>
    <cellStyle name="Note 10 2" xfId="5216" xr:uid="{CDCCF283-E07F-471C-865C-1324D2516D90}"/>
    <cellStyle name="Note 10 2 2" xfId="33608" xr:uid="{13DCE6DC-5967-43EA-A4CF-1C688C1A40CB}"/>
    <cellStyle name="Note 10 3" xfId="5288" xr:uid="{7EF1467F-FD19-419D-A052-C26A1ACD8454}"/>
    <cellStyle name="Note 10 3 2" xfId="38150" xr:uid="{D26D96FE-FB06-4142-8A0C-7774C9A4EE70}"/>
    <cellStyle name="Note 10 4" xfId="6030" xr:uid="{C46874C3-D448-4158-B694-EC62C9959F71}"/>
    <cellStyle name="Note 10 5" xfId="7492" xr:uid="{9D15FBA1-28A8-43C4-B5B4-FC4FDE7C941D}"/>
    <cellStyle name="Note 10 6" xfId="31539" xr:uid="{C588064F-975B-4135-9316-E10E6BB147FF}"/>
    <cellStyle name="Note 11" xfId="1758" xr:uid="{2BFA3578-8257-453E-9CCB-13F22A2BD721}"/>
    <cellStyle name="Note 11 2" xfId="5217" xr:uid="{FBD346FB-4BED-4741-B3D9-00916DDD53D4}"/>
    <cellStyle name="Note 11 2 2" xfId="33622" xr:uid="{42447FD1-38FC-4B2E-A076-2A3A068F0339}"/>
    <cellStyle name="Note 11 3" xfId="4691" xr:uid="{5493CB21-3747-4F28-8845-74F0086F8225}"/>
    <cellStyle name="Note 11 3 2" xfId="38164" xr:uid="{6B6F59A5-E0CE-485D-B521-3DB7606EEC62}"/>
    <cellStyle name="Note 11 4" xfId="5332" xr:uid="{B39A524B-AE95-44FC-BB1C-7123FD2E324D}"/>
    <cellStyle name="Note 11 5" xfId="7493" xr:uid="{64A71A1F-7512-4B46-B439-9AD25C6580E6}"/>
    <cellStyle name="Note 11 6" xfId="31553" xr:uid="{216DB892-917D-49A7-BE5B-6F1E56149D72}"/>
    <cellStyle name="Note 12" xfId="1759" xr:uid="{E2EE12EC-C3FB-4C1F-B3DB-5AA0A0B34894}"/>
    <cellStyle name="Note 12 2" xfId="5218" xr:uid="{E27E0BED-9003-4F84-A1EB-7A4E47C7D176}"/>
    <cellStyle name="Note 12 2 2" xfId="33637" xr:uid="{A1AE620B-5040-41E0-AE55-4459186328A6}"/>
    <cellStyle name="Note 12 3" xfId="5287" xr:uid="{0AB45B11-CA9F-4C0E-A63B-3AF98D16D860}"/>
    <cellStyle name="Note 12 3 2" xfId="38179" xr:uid="{42375733-9CBE-48E8-B27B-D688C8A9602B}"/>
    <cellStyle name="Note 12 4" xfId="5333" xr:uid="{BD8AE22B-A52F-487D-A13C-8FD9D24D50B4}"/>
    <cellStyle name="Note 12 5" xfId="7494" xr:uid="{88F7EE57-9A38-4AA3-B261-97BCC88099AE}"/>
    <cellStyle name="Note 12 6" xfId="31556" xr:uid="{5C3DB384-A8CE-47C8-8658-7D0DB8F4010F}"/>
    <cellStyle name="Note 13" xfId="1760" xr:uid="{76B0C40F-A8E4-41AE-BE24-39D2E183FF0A}"/>
    <cellStyle name="Note 13 2" xfId="5219" xr:uid="{73FFA71F-DC5A-4155-96F4-45DA743FBC3E}"/>
    <cellStyle name="Note 13 2 2" xfId="39628" xr:uid="{97C5EEFA-F25D-493A-9FB6-759BB3319442}"/>
    <cellStyle name="Note 13 3" xfId="5286" xr:uid="{52FE701C-9347-421A-BA35-FE32DEEED348}"/>
    <cellStyle name="Note 13 3 2" xfId="38195" xr:uid="{C0EE3303-8274-43C3-953C-F97F179E117E}"/>
    <cellStyle name="Note 13 4" xfId="5334" xr:uid="{EA3A8F31-25D5-4452-A4E1-1E559BD1B3F4}"/>
    <cellStyle name="Note 13 5" xfId="7495" xr:uid="{023AA0ED-BEAE-4C27-8D0E-21C7A7D018F2}"/>
    <cellStyle name="Note 13 6" xfId="35198" xr:uid="{3D4BB405-2142-414C-AB79-770343813046}"/>
    <cellStyle name="Note 14" xfId="1761" xr:uid="{1194CC50-7C99-4ACA-8F3F-9E3FBE131637}"/>
    <cellStyle name="Note 14 2" xfId="5220" xr:uid="{D6B63EF0-729B-4DA6-80FB-2B2286EAA9F1}"/>
    <cellStyle name="Note 14 2 2" xfId="39643" xr:uid="{F8BA656F-6EE3-4751-AAED-49CC125FAF69}"/>
    <cellStyle name="Note 14 3" xfId="4690" xr:uid="{6684E817-351A-4DF9-A529-49BB1C93D171}"/>
    <cellStyle name="Note 14 3 2" xfId="38210" xr:uid="{793AC9ED-2FD2-4979-BEE5-232D8728EE62}"/>
    <cellStyle name="Note 14 4" xfId="6057" xr:uid="{5C4D2815-613F-4BAF-8230-87EF61323192}"/>
    <cellStyle name="Note 14 5" xfId="7496" xr:uid="{A95AEEB4-F9A0-41CA-96BE-C1785A45E625}"/>
    <cellStyle name="Note 14 6" xfId="35214" xr:uid="{65FE8F38-4B65-4718-9B28-4C91DDAF8882}"/>
    <cellStyle name="Note 15" xfId="1762" xr:uid="{7192A4B1-0007-4810-B13D-E4770FA3BF51}"/>
    <cellStyle name="Note 15 2" xfId="5221" xr:uid="{B6482F4E-C52D-4C79-ADE2-204A169B8C0A}"/>
    <cellStyle name="Note 15 2 2" xfId="39657" xr:uid="{4ACCEDA1-2EE5-4C3D-BC33-D70040715FC8}"/>
    <cellStyle name="Note 15 3" xfId="5285" xr:uid="{86288833-E348-4D02-83BC-C71FB8DE7482}"/>
    <cellStyle name="Note 15 3 2" xfId="38224" xr:uid="{92F04892-52A6-43E0-8A35-E18C82358452}"/>
    <cellStyle name="Note 15 4" xfId="5335" xr:uid="{A46EF194-BC28-400A-8990-9E769C34835C}"/>
    <cellStyle name="Note 15 5" xfId="7497" xr:uid="{64BD3651-EB2D-4ACA-B574-4ADE2E7C0475}"/>
    <cellStyle name="Note 15 6" xfId="35229" xr:uid="{A9DDFF2C-5BC4-4A2B-A29E-B45D2718095E}"/>
    <cellStyle name="Note 16" xfId="1763" xr:uid="{297AD8F0-7776-4D26-A478-969730CA301A}"/>
    <cellStyle name="Note 16 2" xfId="5222" xr:uid="{8826F10F-EC08-493A-89CF-4CA7A587EF9E}"/>
    <cellStyle name="Note 16 2 2" xfId="39672" xr:uid="{4E410932-F867-4260-BE87-377A0E4E0A72}"/>
    <cellStyle name="Note 16 3" xfId="4688" xr:uid="{841A8954-9885-42C4-B6D0-228A3824CEF1}"/>
    <cellStyle name="Note 16 3 2" xfId="38239" xr:uid="{27518BBA-A90A-41B0-BA6A-E91EBEFCB877}"/>
    <cellStyle name="Note 16 4" xfId="5336" xr:uid="{0D9540F6-FF90-4E0F-BDE4-98C57AF62E7F}"/>
    <cellStyle name="Note 16 5" xfId="7498" xr:uid="{672F88A5-04FB-4719-B4ED-C03A36C5F2B8}"/>
    <cellStyle name="Note 16 6" xfId="35246" xr:uid="{E453241E-E943-4B1E-81A2-08CF925FBDBC}"/>
    <cellStyle name="Note 17" xfId="1764" xr:uid="{B2EECAF8-A067-43A6-A1D2-066415E22D9C}"/>
    <cellStyle name="Note 17 2" xfId="5223" xr:uid="{C985F276-2525-4CD7-8766-D270A70119B0}"/>
    <cellStyle name="Note 17 2 2" xfId="39688" xr:uid="{9CA08803-0F41-4473-8EEA-57C72DF999C0}"/>
    <cellStyle name="Note 17 3" xfId="5284" xr:uid="{79CB86C1-BE41-4EA3-8052-1310E18091A2}"/>
    <cellStyle name="Note 17 3 2" xfId="38255" xr:uid="{E9F66EBB-5284-4C47-9B68-ADC5F6140CA9}"/>
    <cellStyle name="Note 17 4" xfId="5337" xr:uid="{F0F95426-BB91-4535-9B74-712ABE31D6AA}"/>
    <cellStyle name="Note 17 5" xfId="7499" xr:uid="{A6986D1A-3224-4163-A53B-42D77FA70C61}"/>
    <cellStyle name="Note 17 6" xfId="35262" xr:uid="{8D4699C7-7CEF-46E3-9CE5-47C4586A6783}"/>
    <cellStyle name="Note 18" xfId="1765" xr:uid="{AC86AB72-BD76-4FC7-8D94-DCFEB7DB3B79}"/>
    <cellStyle name="Note 18 2" xfId="5224" xr:uid="{FEF80E28-7F1B-447E-AC49-1AD488855DAB}"/>
    <cellStyle name="Note 18 2 2" xfId="39703" xr:uid="{7DA104E7-2A9F-41E0-93BD-F027B1873B83}"/>
    <cellStyle name="Note 18 3" xfId="4687" xr:uid="{5ABF5BF4-9F2A-4184-92ED-33AF873AAC88}"/>
    <cellStyle name="Note 18 3 2" xfId="38270" xr:uid="{B9FC2283-992D-4791-ABB2-DEC8FD9C3AE7}"/>
    <cellStyle name="Note 18 4" xfId="6083" xr:uid="{3F5B1EBD-528A-482A-AADA-E7826F42C878}"/>
    <cellStyle name="Note 18 5" xfId="7500" xr:uid="{CDE88940-90CD-4B66-92E7-E24058D445C0}"/>
    <cellStyle name="Note 18 6" xfId="35278" xr:uid="{065F4AAB-D3C0-4D13-B7AB-EC9B859D9ECD}"/>
    <cellStyle name="Note 19" xfId="1766" xr:uid="{7DA02E31-2B86-4136-BD67-DEAB230E1FD3}"/>
    <cellStyle name="Note 19 2" xfId="5225" xr:uid="{1DE52870-7219-4E51-8CDC-3C1D2D998B7D}"/>
    <cellStyle name="Note 19 2 2" xfId="39729" xr:uid="{876A2B97-7FE1-44C7-AF66-FB6698C91F76}"/>
    <cellStyle name="Note 19 3" xfId="5283" xr:uid="{83D6D549-55A0-414D-A8D0-492552592EAD}"/>
    <cellStyle name="Note 19 3 2" xfId="38296" xr:uid="{95A55D6B-79C9-4F91-8AC6-13EF5F41338A}"/>
    <cellStyle name="Note 19 4" xfId="5338" xr:uid="{40EAAFED-25BC-4332-9166-225F3DCA94D6}"/>
    <cellStyle name="Note 19 5" xfId="7501" xr:uid="{73213A1E-1863-44F8-97A5-E9A0FD720139}"/>
    <cellStyle name="Note 19 6" xfId="35305" xr:uid="{D4026D76-C121-4A74-B668-10217EC11471}"/>
    <cellStyle name="Note 2" xfId="472" xr:uid="{2B0A80AA-2581-4619-B912-AD6834F629B9}"/>
    <cellStyle name="Note 2 2" xfId="3481" xr:uid="{DAE6B94A-5705-4F5A-BCB7-6A20B7281131}"/>
    <cellStyle name="Note 2 2 2" xfId="10438" xr:uid="{66220060-ADB4-4D76-BA8E-20E9208D4029}"/>
    <cellStyle name="Note 2 2 3" xfId="30253" xr:uid="{403A8976-0B03-40D3-AA8B-AB44853E9C13}"/>
    <cellStyle name="Note 2 3" xfId="4663" xr:uid="{3E38A71D-EEC7-4AA9-AA71-16F7B1FC917C}"/>
    <cellStyle name="Note 2 3 2" xfId="33391" xr:uid="{95AE4CD1-790F-4AAA-BBA1-D20B6C4130E3}"/>
    <cellStyle name="Note 2 3 3" xfId="37932" xr:uid="{EC5814D7-A4C9-4323-80E3-EA12CA0FBA77}"/>
    <cellStyle name="Note 2 3 4" xfId="31320" xr:uid="{5CBCBCFF-5125-46DE-BAB9-FDD3AACCD74E}"/>
    <cellStyle name="Note 2 4" xfId="5852" xr:uid="{542B2A3E-3A22-480E-91FD-B6D55B6EE8C1}"/>
    <cellStyle name="Note 2 4 2" xfId="32397" xr:uid="{B58EC5F8-63F1-408E-9315-0D5B11320854}"/>
    <cellStyle name="Note 2 5" xfId="6432" xr:uid="{FB9F3BAA-2BA2-4814-B971-83559ED8F01F}"/>
    <cellStyle name="Note 2 5 2" xfId="36855" xr:uid="{964E315D-3FDB-445B-9BB7-4ABDE7E0166A}"/>
    <cellStyle name="Note 2 6" xfId="7300" xr:uid="{7680B92B-F985-4C37-9174-3CE462CADA39}"/>
    <cellStyle name="Note 2 7" xfId="13082" xr:uid="{8F6D76C0-6E12-46F6-A2C9-3F440AFAEBDB}"/>
    <cellStyle name="Note 2 8" xfId="14132" xr:uid="{6435A64E-3450-40EF-A2D6-04D4CD1C60C7}"/>
    <cellStyle name="Note 2 8 2" xfId="16634" xr:uid="{C2F09547-202A-4A5B-AC07-C9626BEC3EDD}"/>
    <cellStyle name="Note 2 9" xfId="30252" xr:uid="{ECD2F275-2BB4-49A5-897B-53788B8F8822}"/>
    <cellStyle name="Note 20" xfId="1767" xr:uid="{B994F0EE-7402-4063-A270-49E3A524FCCB}"/>
    <cellStyle name="Note 20 2" xfId="5226" xr:uid="{3EA8CC4D-C211-452C-9BF1-0D126BE946A6}"/>
    <cellStyle name="Note 20 2 2" xfId="39731" xr:uid="{0DF48F9D-7E62-4EF8-9C58-D31EADBADEE8}"/>
    <cellStyle name="Note 20 3" xfId="4685" xr:uid="{68F6C1FD-15E5-45E3-9034-43337475273F}"/>
    <cellStyle name="Note 20 3 2" xfId="38298" xr:uid="{CDAF8BF5-7982-4761-902F-4A798CE3BD71}"/>
    <cellStyle name="Note 20 4" xfId="5339" xr:uid="{519CF719-1A81-4A1E-9C17-E646BE8FF96D}"/>
    <cellStyle name="Note 20 5" xfId="7502" xr:uid="{BBCFE4D9-ECD9-47E9-9F32-A8A2A6300E77}"/>
    <cellStyle name="Note 20 6" xfId="35308" xr:uid="{FD959565-6F2B-4344-BE37-618D2491A2A0}"/>
    <cellStyle name="Note 21" xfId="1768" xr:uid="{29B32817-9E05-4DA7-A844-207227F68E3E}"/>
    <cellStyle name="Note 21 2" xfId="5227" xr:uid="{B0CEEACB-82B7-4B58-85AD-562E8667CF9D}"/>
    <cellStyle name="Note 21 2 2" xfId="39745" xr:uid="{69FE1B51-C5D6-4F3C-9EDF-AFE27B7315BF}"/>
    <cellStyle name="Note 21 3" xfId="5282" xr:uid="{79C316B3-275E-460D-BEF8-FCB758CED391}"/>
    <cellStyle name="Note 21 3 2" xfId="38312" xr:uid="{66DE179D-0D6D-4A1F-BFD6-534E839C4E19}"/>
    <cellStyle name="Note 21 4" xfId="5340" xr:uid="{98029D9F-F523-4DC9-9272-93542654F7B0}"/>
    <cellStyle name="Note 21 5" xfId="7503" xr:uid="{BE0F1360-42A1-4517-8C76-258DFA696104}"/>
    <cellStyle name="Note 21 6" xfId="35323" xr:uid="{DAA7267E-5889-4E22-AD2E-EA88442BAE87}"/>
    <cellStyle name="Note 22" xfId="1769" xr:uid="{D8109C43-3041-46AD-AEE9-48F590C1FDA8}"/>
    <cellStyle name="Note 22 2" xfId="5228" xr:uid="{901B54B7-F443-4F33-B66F-3B847609FEFF}"/>
    <cellStyle name="Note 22 2 2" xfId="39759" xr:uid="{42F5FEC3-3C7C-4B25-92B8-D5514A4EEA09}"/>
    <cellStyle name="Note 22 3" xfId="4684" xr:uid="{C858F167-B5BA-43DA-BF04-21322EC00C91}"/>
    <cellStyle name="Note 22 3 2" xfId="38326" xr:uid="{30A95CDE-6839-4BD1-AC56-8307325259BB}"/>
    <cellStyle name="Note 22 4" xfId="5871" xr:uid="{331D0E39-C75D-4443-A7B3-BFD59D1D1866}"/>
    <cellStyle name="Note 22 5" xfId="7504" xr:uid="{5E9A8A02-9DFF-4349-9DBE-60F1FC8AC109}"/>
    <cellStyle name="Note 22 6" xfId="35338" xr:uid="{D4D266CE-7704-459D-BD89-BFEAAC5FDBD0}"/>
    <cellStyle name="Note 23" xfId="1770" xr:uid="{BEC71FFD-0CBA-4318-9D93-6B9E63BA96F2}"/>
    <cellStyle name="Note 23 2" xfId="5229" xr:uid="{C41B4DF9-6D23-44A9-9550-1B84D7054F6F}"/>
    <cellStyle name="Note 23 2 2" xfId="39775" xr:uid="{4F03157C-9A82-41D4-9014-9E565396631E}"/>
    <cellStyle name="Note 23 3" xfId="4719" xr:uid="{65D55918-ED96-4F18-A3AD-B581F989A07D}"/>
    <cellStyle name="Note 23 3 2" xfId="38342" xr:uid="{A4C2D9E4-72C8-4958-9D30-623A11338B95}"/>
    <cellStyle name="Note 23 4" xfId="5341" xr:uid="{C90BF728-F913-4E2F-9862-EFF211F43359}"/>
    <cellStyle name="Note 23 5" xfId="7505" xr:uid="{74FE9E75-75C6-4F4E-8A31-54C71BD9300F}"/>
    <cellStyle name="Note 23 6" xfId="35358" xr:uid="{FCC6D371-5238-46E4-BDB2-F6CF5BBB5186}"/>
    <cellStyle name="Note 24" xfId="1771" xr:uid="{2D67AE97-F02B-40E6-8666-D34375E4F846}"/>
    <cellStyle name="Note 24 2" xfId="5230" xr:uid="{E11D2563-2B57-482E-A521-8ABEAE3341F6}"/>
    <cellStyle name="Note 24 2 2" xfId="39790" xr:uid="{52709894-C8CF-4D5A-8849-E6A51DDB616F}"/>
    <cellStyle name="Note 24 3" xfId="5281" xr:uid="{6F80A20F-75D3-48DB-B8EE-D205ED6EAC67}"/>
    <cellStyle name="Note 24 3 2" xfId="38357" xr:uid="{3FF330F4-9F29-4B5A-AB6C-5505FF6E968A}"/>
    <cellStyle name="Note 24 4" xfId="5342" xr:uid="{A44F1409-4BD2-48FF-B4D7-E79B1660DA73}"/>
    <cellStyle name="Note 24 5" xfId="7506" xr:uid="{690F2CAB-ED21-448B-B3FF-C36D74B23F2E}"/>
    <cellStyle name="Note 24 6" xfId="35374" xr:uid="{EC053DFC-6344-42C1-B3E9-DE86D848F3BC}"/>
    <cellStyle name="Note 25" xfId="1772" xr:uid="{2D785DE1-D499-4BE4-B37C-9CDD82218965}"/>
    <cellStyle name="Note 25 2" xfId="5231" xr:uid="{F3D7FED1-8A87-4DC0-85BA-07AFE0609D49}"/>
    <cellStyle name="Note 25 2 2" xfId="39804" xr:uid="{36B382D5-8AFA-4928-90B9-D4388028C955}"/>
    <cellStyle name="Note 25 3" xfId="5280" xr:uid="{1F31A544-518E-42F9-A6E1-CA156BEC3FB0}"/>
    <cellStyle name="Note 25 3 2" xfId="38371" xr:uid="{C22C9ECE-EC39-4D61-8BD7-99CC9AEF0829}"/>
    <cellStyle name="Note 25 4" xfId="5343" xr:uid="{1C4E34E1-7272-48DA-8FAE-C86C4C6B9A90}"/>
    <cellStyle name="Note 25 5" xfId="7507" xr:uid="{0D1616CA-0108-4DC6-B271-A1E4CFD45EC4}"/>
    <cellStyle name="Note 25 6" xfId="35389" xr:uid="{30AADCC9-2892-4383-AE0C-22D9A88DAE1A}"/>
    <cellStyle name="Note 26" xfId="1773" xr:uid="{AE35382E-EFDD-4DCF-B40B-5E3FCEBE2B3E}"/>
    <cellStyle name="Note 26 2" xfId="5232" xr:uid="{8AF94A49-BA36-4945-AD90-97AEBDB9D6CF}"/>
    <cellStyle name="Note 26 2 2" xfId="39819" xr:uid="{F3F48974-5EFA-4361-948B-3553A49DDC50}"/>
    <cellStyle name="Note 26 3" xfId="5279" xr:uid="{8AB146BF-6350-4BDB-8675-C2F2ECC31A4C}"/>
    <cellStyle name="Note 26 3 2" xfId="38386" xr:uid="{74B72DB6-9E54-42A5-8979-AC26A008C32F}"/>
    <cellStyle name="Note 26 4" xfId="6109" xr:uid="{4A989368-0B3A-46EF-9E6B-E0D6EB6598BA}"/>
    <cellStyle name="Note 26 5" xfId="7508" xr:uid="{316D0039-915A-44A1-8743-14B8557BDD04}"/>
    <cellStyle name="Note 26 6" xfId="35406" xr:uid="{9E000701-1742-40B9-84F4-193D3286947A}"/>
    <cellStyle name="Note 27" xfId="1774" xr:uid="{2D43F7FF-308F-4F08-8E16-5815E8450B19}"/>
    <cellStyle name="Note 27 2" xfId="5233" xr:uid="{6FC17F0E-C200-4F53-8B27-92E4511739D5}"/>
    <cellStyle name="Note 27 2 2" xfId="39835" xr:uid="{7F63E2B9-CF58-4B70-B256-772FC6D092E2}"/>
    <cellStyle name="Note 27 3" xfId="4682" xr:uid="{3E3BAB1A-85EC-4767-AAEE-986A4A6CD2AC}"/>
    <cellStyle name="Note 27 3 2" xfId="38402" xr:uid="{3DEA278D-0DAB-4CFE-B152-93FD154ADE2C}"/>
    <cellStyle name="Note 27 4" xfId="5344" xr:uid="{2F65326E-6F22-41D5-A9DB-A67FD31292F9}"/>
    <cellStyle name="Note 27 5" xfId="7509" xr:uid="{CDF20B68-14B4-4C96-9FCE-B16022F8EF9C}"/>
    <cellStyle name="Note 27 6" xfId="35424" xr:uid="{B2618D35-E0E2-4AA1-B29C-7A2CC7E457D2}"/>
    <cellStyle name="Note 28" xfId="1775" xr:uid="{964E09CA-B6C2-4251-818E-6C36C9CE3506}"/>
    <cellStyle name="Note 28 2" xfId="5234" xr:uid="{A1863189-0F6D-43BA-9989-4FA533974E7A}"/>
    <cellStyle name="Note 28 2 2" xfId="39854" xr:uid="{CD676734-7ACF-4B30-A358-EC879E9E20A5}"/>
    <cellStyle name="Note 28 3" xfId="4681" xr:uid="{70BFFF9C-F9E8-4161-9175-E45B8924ED40}"/>
    <cellStyle name="Note 28 3 2" xfId="38421" xr:uid="{C8F04843-B5CF-4438-AA7B-431E6C11EEA4}"/>
    <cellStyle name="Note 28 4" xfId="5345" xr:uid="{79942072-6926-4C03-AD75-375DC07ABBAD}"/>
    <cellStyle name="Note 28 5" xfId="7510" xr:uid="{01119391-9E65-4DD6-B810-B7EC02F56370}"/>
    <cellStyle name="Note 28 6" xfId="35442" xr:uid="{5AA949BE-385B-4CF1-BD3D-A63204FFB123}"/>
    <cellStyle name="Note 29" xfId="1776" xr:uid="{1E950083-3B22-47BB-B20A-C4D2E3F22DD1}"/>
    <cellStyle name="Note 29 2" xfId="5235" xr:uid="{110F372A-E7D9-4CD7-B90B-D912E4DA844C}"/>
    <cellStyle name="Note 29 2 2" xfId="38436" xr:uid="{A189A73F-ACB8-4ADA-9F53-CBCE1A41003F}"/>
    <cellStyle name="Note 29 3" xfId="5276" xr:uid="{B213AB74-4570-4D9A-A53C-904A2902F3A6}"/>
    <cellStyle name="Note 29 4" xfId="5346" xr:uid="{797E37D6-527F-402E-89F1-592E278C0BB0}"/>
    <cellStyle name="Note 29 5" xfId="7511" xr:uid="{7A4C835F-CDC1-4D4A-9732-DE14BBBD828F}"/>
    <cellStyle name="Note 29 6" xfId="35458" xr:uid="{3CE53815-059C-4336-8BF7-93A068D57990}"/>
    <cellStyle name="Note 3" xfId="473" xr:uid="{D7BCE94B-B148-4ED5-AFCD-2584B823987A}"/>
    <cellStyle name="Note 3 2" xfId="3482" xr:uid="{ED101175-599D-4A3E-81C4-9B788D76C6D4}"/>
    <cellStyle name="Note 3 2 2" xfId="7987" xr:uid="{F382794D-FB33-4ACD-90F5-8AEF414DCD74}"/>
    <cellStyle name="Note 3 2 3" xfId="37983" xr:uid="{4068CA12-305A-4995-AB8D-89F184D65413}"/>
    <cellStyle name="Note 3 3" xfId="3859" xr:uid="{860835AC-E12C-4B36-AE03-24CBED9FDCFD}"/>
    <cellStyle name="Note 3 4" xfId="4664" xr:uid="{BC20782C-3585-42AD-8555-329433691268}"/>
    <cellStyle name="Note 3 5" xfId="5851" xr:uid="{37B261E7-1A9C-4D6C-A8F0-8B3AEDF6C59C}"/>
    <cellStyle name="Note 3 6" xfId="4929" xr:uid="{E46B3320-222C-441A-8DD1-CCBB83A57B1A}"/>
    <cellStyle name="Note 3 7" xfId="7301" xr:uid="{23B01069-5D61-4576-92AC-AC2A72F9BFBC}"/>
    <cellStyle name="Note 3 8" xfId="13083" xr:uid="{72D85950-3904-4C3A-A523-713E9012BA0B}"/>
    <cellStyle name="Note 3 9" xfId="14133" xr:uid="{DC1B94E4-E4B2-431C-A241-03CF533B9AAD}"/>
    <cellStyle name="Note 3 9 2" xfId="16635" xr:uid="{2478CBB6-1965-4AE0-BCC6-79E0F590A02D}"/>
    <cellStyle name="Note 30" xfId="1777" xr:uid="{0B0F37A6-4DDF-457B-AE52-46DC70E8CE01}"/>
    <cellStyle name="Note 30 2" xfId="5236" xr:uid="{DB38DFD7-7B45-42CC-8D92-E97A2FA804D7}"/>
    <cellStyle name="Note 30 2 2" xfId="38452" xr:uid="{11750439-3EC4-4FA6-AEA0-5E933C6E3234}"/>
    <cellStyle name="Note 30 3" xfId="5275" xr:uid="{758066AA-4224-4671-911B-515DFE3BBCAF}"/>
    <cellStyle name="Note 30 4" xfId="6135" xr:uid="{BA000A3F-B267-4D45-B9CC-8543D5BF1C18}"/>
    <cellStyle name="Note 30 5" xfId="7512" xr:uid="{B98C11ED-833C-446C-A331-023A4A8F6F6E}"/>
    <cellStyle name="Note 30 6" xfId="35476" xr:uid="{236E6F00-7AF1-4DC6-9F92-50989158865D}"/>
    <cellStyle name="Note 31" xfId="1778" xr:uid="{DE6F1C0A-9B07-44B2-9CDD-81588BE98440}"/>
    <cellStyle name="Note 31 2" xfId="5237" xr:uid="{9E93BAA4-697D-4B0B-88C0-7F9FE0F0542C}"/>
    <cellStyle name="Note 31 2 2" xfId="38469" xr:uid="{D1FD36C6-070F-4D77-9EF2-9F02C3AC77CF}"/>
    <cellStyle name="Note 31 3" xfId="5274" xr:uid="{E271331A-091F-4AD1-9700-1ADC658747E8}"/>
    <cellStyle name="Note 31 4" xfId="5354" xr:uid="{20A4443A-246C-49B8-9E6C-56D7B62597D6}"/>
    <cellStyle name="Note 31 5" xfId="7513" xr:uid="{0473577E-008E-439A-AD5A-5A8AE9FA4A10}"/>
    <cellStyle name="Note 31 6" xfId="35495" xr:uid="{165D43FD-32C3-4C4D-8310-C853F1158BA2}"/>
    <cellStyle name="Note 32" xfId="1779" xr:uid="{176FFD07-814F-4A45-91B7-6E3468667217}"/>
    <cellStyle name="Note 32 2" xfId="5238" xr:uid="{83EEF202-9901-4FBB-A18F-5F168C8A1183}"/>
    <cellStyle name="Note 32 2 2" xfId="38486" xr:uid="{EFB366F8-788C-4765-8FBB-A0C82042C26F}"/>
    <cellStyle name="Note 32 3" xfId="4680" xr:uid="{5F00A566-118C-4A97-8C36-08D1067FA3F6}"/>
    <cellStyle name="Note 32 4" xfId="5355" xr:uid="{D1FBA568-DA5F-4203-B6AF-2237AE0A3CC4}"/>
    <cellStyle name="Note 32 5" xfId="7514" xr:uid="{9616D180-8846-455A-A76E-E2CE6A4A1D57}"/>
    <cellStyle name="Note 32 6" xfId="35517" xr:uid="{A4F4A81C-0203-4B69-8381-8CABAF1BF4AA}"/>
    <cellStyle name="Note 33" xfId="1780" xr:uid="{9715D926-35DF-4242-85E1-4736D5202AFC}"/>
    <cellStyle name="Note 33 2" xfId="5239" xr:uid="{33B14B1F-1743-4503-86D6-2FC532AF8BAF}"/>
    <cellStyle name="Note 33 2 2" xfId="38503" xr:uid="{CC23D347-98A4-4856-A721-A5DCF33D052D}"/>
    <cellStyle name="Note 33 3" xfId="4679" xr:uid="{B1B2266F-A1B7-4789-947C-BC997C5ADD37}"/>
    <cellStyle name="Note 33 4" xfId="5356" xr:uid="{60D98F41-0A94-4506-AA8C-0BDADCEADFEB}"/>
    <cellStyle name="Note 33 5" xfId="7515" xr:uid="{5A0F7A34-C789-4F42-B462-3268DA61A039}"/>
    <cellStyle name="Note 33 6" xfId="35537" xr:uid="{9210EB09-7171-429A-B20A-FAFB5574C3CA}"/>
    <cellStyle name="Note 34" xfId="1781" xr:uid="{859F6F19-0476-4C7E-8772-111183E2B4C8}"/>
    <cellStyle name="Note 34 2" xfId="5240" xr:uid="{B83785DB-B5DE-4A3C-933C-59CB957ECF51}"/>
    <cellStyle name="Note 34 2 2" xfId="38517" xr:uid="{30C7EF28-91F7-49CA-B400-F494770E7CA8}"/>
    <cellStyle name="Note 34 3" xfId="4678" xr:uid="{45245E03-A64F-493A-8401-E6619D88D387}"/>
    <cellStyle name="Note 34 4" xfId="6158" xr:uid="{7DA03B5E-5A49-44AD-80EF-19EBA010506C}"/>
    <cellStyle name="Note 34 5" xfId="7516" xr:uid="{0991FE14-919E-46C8-A573-8D62992F29BA}"/>
    <cellStyle name="Note 34 6" xfId="35552" xr:uid="{BBEF4B20-0134-46B6-9864-3E3C3935EE0B}"/>
    <cellStyle name="Note 35" xfId="1782" xr:uid="{EF373535-F2F0-4569-B9F3-4D488E5081E9}"/>
    <cellStyle name="Note 35 2" xfId="5241" xr:uid="{1319EDF6-FF4A-47EC-8BDE-3A5D749143D0}"/>
    <cellStyle name="Note 35 2 2" xfId="38532" xr:uid="{8B4BC9E2-A376-4EAB-8B45-BD6573A30944}"/>
    <cellStyle name="Note 35 3" xfId="4677" xr:uid="{C0603206-DF67-41AC-8F1E-03D2405BEAE1}"/>
    <cellStyle name="Note 35 4" xfId="5357" xr:uid="{D3D403B8-D8C6-4FE2-AFF3-B3AAC2CA4735}"/>
    <cellStyle name="Note 35 5" xfId="7517" xr:uid="{A26B39DE-A472-4328-9A5B-2D7A9CABC087}"/>
    <cellStyle name="Note 35 6" xfId="35569" xr:uid="{34D237AB-4261-428B-A35F-8217EA05DB92}"/>
    <cellStyle name="Note 36" xfId="1783" xr:uid="{F4827A53-686E-441A-996E-80BFC326B06D}"/>
    <cellStyle name="Note 36 2" xfId="5242" xr:uid="{F7EDA6F5-D150-48BD-94F2-89245E59A2C8}"/>
    <cellStyle name="Note 36 2 2" xfId="38550" xr:uid="{4696659B-5348-40D0-879F-93D706BEF592}"/>
    <cellStyle name="Note 36 3" xfId="5273" xr:uid="{C62658EC-AF59-4D9C-A72E-EFE35247038B}"/>
    <cellStyle name="Note 36 4" xfId="5358" xr:uid="{720AD3E2-F441-4B8C-A610-230A72CD0147}"/>
    <cellStyle name="Note 36 5" xfId="7518" xr:uid="{E2A8A51F-2A3D-434E-88C1-84ADE4F161A5}"/>
    <cellStyle name="Note 36 6" xfId="35592" xr:uid="{2909B0E2-0A21-4F17-B44C-53034CB57227}"/>
    <cellStyle name="Note 37" xfId="1784" xr:uid="{84859053-C03F-4098-BC7D-E28AC3F25B2B}"/>
    <cellStyle name="Note 37 2" xfId="5243" xr:uid="{DC130E25-6CF6-4AF2-A31C-6967ACD29AA9}"/>
    <cellStyle name="Note 37 2 2" xfId="38567" xr:uid="{35020F4C-47F2-49E1-92B2-CE64E19636CA}"/>
    <cellStyle name="Note 37 3" xfId="5272" xr:uid="{A0D97A00-527E-4C15-9BAB-3740E28E2968}"/>
    <cellStyle name="Note 37 4" xfId="5359" xr:uid="{94014AC2-9210-4DE2-A413-BFAAA2218952}"/>
    <cellStyle name="Note 37 5" xfId="7519" xr:uid="{0AC1EF3F-3976-480F-B4F0-7EFFC71E6F59}"/>
    <cellStyle name="Note 37 6" xfId="35613" xr:uid="{6D6EA0C5-D795-4FCE-8EE7-2F4680867007}"/>
    <cellStyle name="Note 38" xfId="1785" xr:uid="{0B87613C-9DC8-45F3-9B92-BE258969EEAA}"/>
    <cellStyle name="Note 38 2" xfId="5244" xr:uid="{4F840C14-4C55-4890-8CE7-26CFD32012DA}"/>
    <cellStyle name="Note 38 2 2" xfId="38582" xr:uid="{D8A38B60-9BC1-4294-A6DD-CDD99E901565}"/>
    <cellStyle name="Note 38 3" xfId="5271" xr:uid="{CD995EE0-0E2B-4843-9467-CD9E95BA4C82}"/>
    <cellStyle name="Note 38 4" xfId="6181" xr:uid="{5B7EE1CA-CB7E-4A9D-9882-767D6B463FF6}"/>
    <cellStyle name="Note 38 5" xfId="7520" xr:uid="{204A5A9A-0411-4BAD-94F5-35C45EDD6977}"/>
    <cellStyle name="Note 38 6" xfId="35630" xr:uid="{DF47CB53-74E0-4F68-B0B2-E584790678D2}"/>
    <cellStyle name="Note 39" xfId="1786" xr:uid="{3AC05F45-0FF0-498B-B809-A069789B6614}"/>
    <cellStyle name="Note 39 2" xfId="5245" xr:uid="{8E00C715-F496-4863-AE31-4370492A3049}"/>
    <cellStyle name="Note 39 2 2" xfId="38598" xr:uid="{E30C154C-09A5-4A8C-80A8-8AD636753720}"/>
    <cellStyle name="Note 39 3" xfId="5270" xr:uid="{43F490FF-5A4D-4A91-BD61-EF8EF4DE4AC2}"/>
    <cellStyle name="Note 39 4" xfId="6204" xr:uid="{F1FEB163-8004-449B-989C-1A37E8304BB1}"/>
    <cellStyle name="Note 39 5" xfId="7521" xr:uid="{9E103B4E-8516-4D8D-9A87-D15ED2C49E28}"/>
    <cellStyle name="Note 39 6" xfId="35649" xr:uid="{15242189-B5A6-48E6-8B84-86E4C394C8CC}"/>
    <cellStyle name="Note 4" xfId="1787" xr:uid="{46217FF5-AA79-41E2-8781-EFA57BCFF8CF}"/>
    <cellStyle name="Note 4 2" xfId="5246" xr:uid="{967F07DF-EB30-4610-9B7D-99119810B0A2}"/>
    <cellStyle name="Note 4 2 2" xfId="33444" xr:uid="{BADA4B27-ADEA-4C53-92B2-E2FAD5504D91}"/>
    <cellStyle name="Note 4 2 3" xfId="37986" xr:uid="{713A3DB6-DE6E-4A66-8389-2A6DA873E719}"/>
    <cellStyle name="Note 4 2 4" xfId="31374" xr:uid="{C7107886-2AE4-442A-92DA-EFC7086A9E96}"/>
    <cellStyle name="Note 4 3" xfId="5269" xr:uid="{8FEFD0D6-19F4-4B08-81A1-EF4754C08554}"/>
    <cellStyle name="Note 4 3 2" xfId="32447" xr:uid="{41398EFB-83E5-4A03-8C05-320F5BB3D115}"/>
    <cellStyle name="Note 4 4" xfId="5872" xr:uid="{2FC81147-F830-4559-A118-F8E9B5F15250}"/>
    <cellStyle name="Note 4 4 2" xfId="36972" xr:uid="{8CAEEEFE-7AC0-44BA-8C6C-D8574ECD4619}"/>
    <cellStyle name="Note 4 5" xfId="7522" xr:uid="{CAEC6FF2-CD68-45ED-8BBA-8E5B82B77F44}"/>
    <cellStyle name="Note 4 6" xfId="14134" xr:uid="{5E3DACED-2976-4590-8102-3B4026B4CC6A}"/>
    <cellStyle name="Note 4 6 2" xfId="16636" xr:uid="{6CF14E5C-8FD6-4D6F-9D7E-A10EFAF83731}"/>
    <cellStyle name="Note 4 7" xfId="30392" xr:uid="{D96337D2-EE96-4A07-9805-EFC048D38FF6}"/>
    <cellStyle name="Note 40" xfId="1788" xr:uid="{986EC43A-4E50-4630-A92D-9F153046C1B1}"/>
    <cellStyle name="Note 40 2" xfId="5247" xr:uid="{2D4DE1BD-B982-4708-A729-AAFC877CDE66}"/>
    <cellStyle name="Note 40 2 2" xfId="38616" xr:uid="{89C52661-FD9B-4708-BAB7-6FEDDF132523}"/>
    <cellStyle name="Note 40 3" xfId="4676" xr:uid="{25AFF6F6-0D63-4FB2-8093-9C2FABBEFA1B}"/>
    <cellStyle name="Note 40 4" xfId="5873" xr:uid="{84EF8153-1A36-4D15-9044-D3B5591D4F42}"/>
    <cellStyle name="Note 40 5" xfId="7523" xr:uid="{40BB366E-4F79-4FA4-919E-1DBA4B3E768E}"/>
    <cellStyle name="Note 40 6" xfId="35670" xr:uid="{1CE591E7-9329-4E9A-9927-8054C9E16E1C}"/>
    <cellStyle name="Note 41" xfId="1789" xr:uid="{C3AE3137-BD32-4DCE-9E48-6BB0C3E1105F}"/>
    <cellStyle name="Note 41 2" xfId="5248" xr:uid="{C0BA5CBA-5F04-43E8-B447-0A81C8A0ADF6}"/>
    <cellStyle name="Note 41 2 2" xfId="38658" xr:uid="{7524EF2A-B89A-40D3-8BD9-E4C87E795989}"/>
    <cellStyle name="Note 41 3" xfId="4675" xr:uid="{D8DAE6CA-75DC-4804-9E93-69CFA74A287A}"/>
    <cellStyle name="Note 41 4" xfId="5874" xr:uid="{E7C5DF2C-59F4-42DB-8F3E-9E7EEE9E80B6}"/>
    <cellStyle name="Note 41 5" xfId="7524" xr:uid="{5BFBB727-5FAD-4B8C-B336-3DA0D2EA22BE}"/>
    <cellStyle name="Note 41 6" xfId="35716" xr:uid="{AA9E49E7-C054-4F16-9193-FD63EB2532DE}"/>
    <cellStyle name="Note 42" xfId="1790" xr:uid="{E6D012FD-E870-449F-AFEA-0B109F1B5BAC}"/>
    <cellStyle name="Note 42 2" xfId="5249" xr:uid="{9270C2E7-6369-44AE-A22C-00013E6AFED6}"/>
    <cellStyle name="Note 42 2 2" xfId="38659" xr:uid="{8DEF4646-90A8-4714-BED7-4DB0E37610B1}"/>
    <cellStyle name="Note 42 3" xfId="4674" xr:uid="{0DFF13B6-2935-4589-AC2A-3A06605D225C}"/>
    <cellStyle name="Note 42 4" xfId="5875" xr:uid="{A066D85A-4475-4380-A45B-44FC65BE0FCB}"/>
    <cellStyle name="Note 42 5" xfId="7525" xr:uid="{142E8A84-E4D9-4F9B-BA45-1D82050BAB09}"/>
    <cellStyle name="Note 42 6" xfId="35717" xr:uid="{B7D0A24E-D0FA-418F-AEA8-887294F1CBBC}"/>
    <cellStyle name="Note 43" xfId="1791" xr:uid="{A25BFD8B-8935-4A85-8476-1E643B7B1EB1}"/>
    <cellStyle name="Note 43 2" xfId="5250" xr:uid="{515B7F51-61A7-4751-A062-373D49184BD8}"/>
    <cellStyle name="Note 43 2 2" xfId="38662" xr:uid="{C8A636AC-D6C0-4C9B-8585-CE2270A77FBF}"/>
    <cellStyle name="Note 43 3" xfId="4673" xr:uid="{E0F446EC-2097-43E1-B5A1-0F740BF55ADD}"/>
    <cellStyle name="Note 43 4" xfId="5876" xr:uid="{036DCAE8-F88D-4E04-9F4D-D2D84A99AD90}"/>
    <cellStyle name="Note 43 5" xfId="7526" xr:uid="{543095F1-FB41-4A01-867F-03AA25B11A4D}"/>
    <cellStyle name="Note 43 6" xfId="35722" xr:uid="{43DFE9D5-EB48-4A90-B814-4250C3D1F219}"/>
    <cellStyle name="Note 44" xfId="1792" xr:uid="{31D6EF27-03BE-4DE8-81F0-131D9539DB89}"/>
    <cellStyle name="Note 44 2" xfId="5251" xr:uid="{7A3548FF-4265-4DC8-AAA9-59362BEEEA58}"/>
    <cellStyle name="Note 44 2 2" xfId="38677" xr:uid="{698E590E-A81F-4D66-9B58-50D338DC7520}"/>
    <cellStyle name="Note 44 3" xfId="5267" xr:uid="{6766C225-3162-44F8-B052-38FC4D881582}"/>
    <cellStyle name="Note 44 4" xfId="5360" xr:uid="{F14EB9E2-D784-4D89-9053-9CEAE95A52B6}"/>
    <cellStyle name="Note 44 5" xfId="7527" xr:uid="{7B46D80D-C32C-46D5-A830-5004F717230A}"/>
    <cellStyle name="Note 44 6" xfId="35739" xr:uid="{51F2AE37-3432-49C8-BD49-0FBABFED0078}"/>
    <cellStyle name="Note 45" xfId="1793" xr:uid="{F6CE44B5-A1D0-49B9-904E-E59331371BD5}"/>
    <cellStyle name="Note 45 2" xfId="5252" xr:uid="{406E243C-49C0-4EA3-AE6A-D596042DEF9D}"/>
    <cellStyle name="Note 45 2 2" xfId="38691" xr:uid="{5689A141-F242-4D3E-AB50-1ABDF7A6EC71}"/>
    <cellStyle name="Note 45 3" xfId="4672" xr:uid="{93ED4AB0-32E7-48B2-88A7-713AA71D175A}"/>
    <cellStyle name="Note 45 4" xfId="5361" xr:uid="{833AF874-7A30-49BB-B345-A19EE57134F6}"/>
    <cellStyle name="Note 45 5" xfId="7528" xr:uid="{122F67E9-7FE5-4475-B2F9-ED2A3715BE8B}"/>
    <cellStyle name="Note 45 6" xfId="35754" xr:uid="{A3CDBFF4-F61A-4179-ADE8-040F6184081A}"/>
    <cellStyle name="Note 46" xfId="1794" xr:uid="{A21CC0C7-1118-404D-9E8B-35A08563D3B4}"/>
    <cellStyle name="Note 46 2" xfId="5253" xr:uid="{1902F667-737F-462A-AE00-D4A89FE5FB03}"/>
    <cellStyle name="Note 46 2 2" xfId="38705" xr:uid="{DCC8A3BC-92AB-4608-8A38-053A1C97A7B7}"/>
    <cellStyle name="Note 46 3" xfId="4671" xr:uid="{FE2A405B-77B8-439B-ABD3-5BE28255C27E}"/>
    <cellStyle name="Note 46 4" xfId="5362" xr:uid="{863DED33-92F9-488C-B62E-964D97D57DEB}"/>
    <cellStyle name="Note 46 5" xfId="7529" xr:uid="{5D26B2F3-9CDF-43D1-8DFC-EE3E2F3504D6}"/>
    <cellStyle name="Note 46 6" xfId="35769" xr:uid="{FFCEC1AF-ED97-41A8-8D5D-B19B2D7FBD76}"/>
    <cellStyle name="Note 47" xfId="1795" xr:uid="{884A9CFF-65E3-4271-BDB6-826550353315}"/>
    <cellStyle name="Note 47 2" xfId="5254" xr:uid="{FF44AA5C-A557-4196-A528-672FE45D72EB}"/>
    <cellStyle name="Note 47 2 2" xfId="38720" xr:uid="{15DEE305-E3DB-444D-881F-177ED1792AB9}"/>
    <cellStyle name="Note 47 3" xfId="4670" xr:uid="{C9801C69-4651-4672-A984-5C09BE121394}"/>
    <cellStyle name="Note 47 4" xfId="5363" xr:uid="{C9FF66C8-C4AE-4014-9784-8265FAB69289}"/>
    <cellStyle name="Note 47 5" xfId="7530" xr:uid="{D9EDF683-A4C9-4BDC-8371-89DFA99E7577}"/>
    <cellStyle name="Note 47 6" xfId="35786" xr:uid="{AC45522C-437C-4C63-910F-8A5CC1F087CE}"/>
    <cellStyle name="Note 48" xfId="1796" xr:uid="{FF7071DB-8BF7-4429-895C-D3420B3D58FF}"/>
    <cellStyle name="Note 48 2" xfId="5255" xr:uid="{750B7C63-EFE0-482E-AD52-E9415718CBA6}"/>
    <cellStyle name="Note 48 2 2" xfId="38735" xr:uid="{4C1911FE-DE50-4AFA-AD15-66505119D2C7}"/>
    <cellStyle name="Note 48 3" xfId="5266" xr:uid="{4FA6BF9F-03A7-40DA-8A9D-1C77B92448EA}"/>
    <cellStyle name="Note 48 4" xfId="6712" xr:uid="{8E3B4BEF-7BBB-4985-8D39-1A3FB1B9769F}"/>
    <cellStyle name="Note 48 5" xfId="7531" xr:uid="{7CE76D4A-E9DD-4BF1-B771-CF68C57175E3}"/>
    <cellStyle name="Note 48 6" xfId="35803" xr:uid="{8B2C9103-0708-47E3-AEC9-B470F2191CD5}"/>
    <cellStyle name="Note 49" xfId="3693" xr:uid="{27B49E2F-A42F-497F-8CC4-4A3E76EA619B}"/>
    <cellStyle name="Note 49 2" xfId="4499" xr:uid="{FB550913-B81C-4DF6-92D4-1D0ED3979F03}"/>
    <cellStyle name="Note 49 2 2" xfId="6435" xr:uid="{D776D252-F53B-4530-BF9E-92CDB9B90288}"/>
    <cellStyle name="Note 49 2 2 2" xfId="8625" xr:uid="{C56D6060-CD77-4A44-B981-FAEF40A32509}"/>
    <cellStyle name="Note 49 2 3" xfId="6892" xr:uid="{9684DA6E-E88E-4FB1-943C-C9C13BEED80C}"/>
    <cellStyle name="Note 49 2 3 2" xfId="8876" xr:uid="{89DF22C6-479F-4760-96E8-3311096E662A}"/>
    <cellStyle name="Note 49 2 4" xfId="7268" xr:uid="{B6E137BC-B2AB-4446-828B-7A625200B19D}"/>
    <cellStyle name="Note 49 2 4 2" xfId="9114" xr:uid="{D79342D4-4337-461B-B6BD-8FBC8167D8BF}"/>
    <cellStyle name="Note 49 2 5" xfId="8329" xr:uid="{D5BCF005-03CF-4B75-814E-7256B46DAADB}"/>
    <cellStyle name="Note 49 2 6" xfId="38749" xr:uid="{2321E034-103B-446D-8D12-57A175838F61}"/>
    <cellStyle name="Note 49 3" xfId="6244" xr:uid="{0B702A1C-9A56-450F-A7C3-4F9025DBDF82}"/>
    <cellStyle name="Note 49 3 2" xfId="8540" xr:uid="{2F243A59-5183-4561-B1A5-54646EABF882}"/>
    <cellStyle name="Note 49 4" xfId="6731" xr:uid="{12709B17-3A00-4AA2-9E88-A8505A3A0BFA}"/>
    <cellStyle name="Note 49 4 2" xfId="8811" xr:uid="{5E3803AD-062F-429B-9AB4-2A1C15E85421}"/>
    <cellStyle name="Note 49 5" xfId="7153" xr:uid="{C77D9A0E-2981-4303-A558-C14C22F270BF}"/>
    <cellStyle name="Note 49 5 2" xfId="9049" xr:uid="{368612DE-1BB6-4D5B-84D5-129248050417}"/>
    <cellStyle name="Note 49 6" xfId="8142" xr:uid="{13B89D18-1151-4788-902D-572DC850B136}"/>
    <cellStyle name="Note 5" xfId="1797" xr:uid="{E6CFF290-7AAD-499B-B10D-EC2122D2F795}"/>
    <cellStyle name="Note 5 2" xfId="5256" xr:uid="{870BBFDA-FDFB-4E64-960D-0E5C186C7463}"/>
    <cellStyle name="Note 5 2 2" xfId="33473" xr:uid="{E27A8362-F54A-4A30-9634-9A443BE9B58E}"/>
    <cellStyle name="Note 5 2 3" xfId="38015" xr:uid="{BDE1987A-C554-4C12-B4E0-AAA471972DD4}"/>
    <cellStyle name="Note 5 2 4" xfId="31403" xr:uid="{4608A33D-58FC-4F9D-A7B0-E0977D119FAD}"/>
    <cellStyle name="Note 5 3" xfId="4669" xr:uid="{D2FA6206-7AE6-4459-926D-09C9E7C54C35}"/>
    <cellStyle name="Note 5 3 2" xfId="32476" xr:uid="{0FFACF6E-EB61-4104-A3DA-12BE8CE6C692}"/>
    <cellStyle name="Note 5 4" xfId="6694" xr:uid="{91E319E7-87C0-4B3E-B87B-847A15557708}"/>
    <cellStyle name="Note 5 4 2" xfId="37001" xr:uid="{69E66F1C-254C-434F-8F3A-FD1FDB383A4B}"/>
    <cellStyle name="Note 5 5" xfId="7532" xr:uid="{4EA8303F-22D5-45F7-AA9C-F21F6339AA8D}"/>
    <cellStyle name="Note 5 6" xfId="14135" xr:uid="{5E630D2D-6A98-4DDD-B6A9-7ACA2B765B2D}"/>
    <cellStyle name="Note 5 6 2" xfId="16637" xr:uid="{92AA3FDB-9434-40A8-98C8-616273D875F2}"/>
    <cellStyle name="Note 5 7" xfId="30421" xr:uid="{F3A0245E-3374-44A7-ACFD-104662197ED6}"/>
    <cellStyle name="Note 50" xfId="4480" xr:uid="{69380641-1D3A-4985-B2FA-474CF930C7A4}"/>
    <cellStyle name="Note 50 2" xfId="38764" xr:uid="{CB1A4837-9B10-4FB2-8BB7-B3B57FF907A0}"/>
    <cellStyle name="Note 51" xfId="6226" xr:uid="{E11E458E-D92E-4B94-B414-7D4C215F2CD4}"/>
    <cellStyle name="Note 51 2" xfId="38779" xr:uid="{4762BB31-A062-4091-AE0E-574EC8D808DF}"/>
    <cellStyle name="Note 52" xfId="6713" xr:uid="{D19F2C85-2516-4D7C-BE3C-B981EB0B5534}"/>
    <cellStyle name="Note 52 2" xfId="38793" xr:uid="{DD7A0D89-6607-47FC-B8FB-E4CB8484AD2D}"/>
    <cellStyle name="Note 53" xfId="7135" xr:uid="{C9DB9807-2652-400E-A8A9-ABE59D051DB4}"/>
    <cellStyle name="Note 53 2" xfId="38808" xr:uid="{921C77D6-0A0F-4FDF-A759-F258C996EA09}"/>
    <cellStyle name="Note 54" xfId="7299" xr:uid="{29B425DF-854C-4A4E-89A8-5EACF148D16D}"/>
    <cellStyle name="Note 54 2" xfId="38824" xr:uid="{F9D79618-976A-4CE9-9D33-619670587237}"/>
    <cellStyle name="Note 54 3" xfId="35898" xr:uid="{432D7B85-F3B1-4F45-8FB0-58E76FF95A7F}"/>
    <cellStyle name="Note 55" xfId="471" xr:uid="{E919E024-1076-49C7-AF3D-BB415E2930E7}"/>
    <cellStyle name="Note 55 2" xfId="38842" xr:uid="{0CB9380D-2FCB-4A89-BBF6-2D31C22F49E7}"/>
    <cellStyle name="Note 55 3" xfId="35917" xr:uid="{CB972700-5E5B-4E39-9176-B9F61D578D77}"/>
    <cellStyle name="Note 56" xfId="13043" xr:uid="{04C7350C-79F4-429B-B287-4F6F8A6C618A}"/>
    <cellStyle name="Note 56 2" xfId="38856" xr:uid="{9268B342-B0EF-449B-B753-B344BED0FFDD}"/>
    <cellStyle name="Note 56 3" xfId="35932" xr:uid="{A2378991-35EA-4A59-BFDB-517E1D7B4A7D}"/>
    <cellStyle name="Note 57" xfId="14131" xr:uid="{05122048-14A3-4997-9594-05DFB8A12A8A}"/>
    <cellStyle name="Note 57 2" xfId="35949" xr:uid="{5D9EBC6D-3B2A-40D6-8388-92729D56F2C2}"/>
    <cellStyle name="Note 6" xfId="1798" xr:uid="{18D26AFC-57D0-4185-B388-40B08CE0DDDF}"/>
    <cellStyle name="Note 6 2" xfId="5257" xr:uid="{B00D4DBF-CFFB-49C3-9CD9-0386E3B4AD53}"/>
    <cellStyle name="Note 6 2 2" xfId="33480" xr:uid="{36A74ACB-D1FC-479A-BC20-BB96C423693B}"/>
    <cellStyle name="Note 6 2 3" xfId="38022" xr:uid="{1A556021-6E07-4D87-B475-4215DCF80D11}"/>
    <cellStyle name="Note 6 2 4" xfId="31411" xr:uid="{A16CEAF6-077A-49D9-8893-1806A1CCBF11}"/>
    <cellStyle name="Note 6 3" xfId="4668" xr:uid="{248A8F38-BD10-409A-B7AC-F579C39E774E}"/>
    <cellStyle name="Note 6 3 2" xfId="32483" xr:uid="{E3036C91-D236-43D8-9901-0259196B44B5}"/>
    <cellStyle name="Note 6 4" xfId="6674" xr:uid="{C7316EE9-4B7B-49CA-A700-53B6E9657BF4}"/>
    <cellStyle name="Note 6 4 2" xfId="37008" xr:uid="{74430CA0-C7FF-4876-8812-1673B621B788}"/>
    <cellStyle name="Note 6 5" xfId="7533" xr:uid="{A943E984-0747-41DF-A7F0-F2B9D0EC71DE}"/>
    <cellStyle name="Note 6 6" xfId="14136" xr:uid="{61BE781C-343F-4972-A325-BE080FEA99B2}"/>
    <cellStyle name="Note 6 6 2" xfId="16638" xr:uid="{01BFA84C-7415-4A89-B214-56E555FCCF2D}"/>
    <cellStyle name="Note 6 7" xfId="30429" xr:uid="{7E8778F6-BF88-41FA-87AD-9BFD28B91DD2}"/>
    <cellStyle name="Note 7" xfId="1799" xr:uid="{92F00CB6-F3D7-46A8-B336-5D90BAB72DEC}"/>
    <cellStyle name="Note 7 2" xfId="5258" xr:uid="{D5C5572F-E723-43DA-92A6-1C4D59E6113A}"/>
    <cellStyle name="Note 7 2 2" xfId="32499" xr:uid="{8D476347-405A-43C6-A641-FEC92F87E205}"/>
    <cellStyle name="Note 7 3" xfId="4667" xr:uid="{D4AB33E4-8C99-46D6-A0B5-4BE666374F73}"/>
    <cellStyle name="Note 7 3 2" xfId="37024" xr:uid="{1A8DA427-7432-4598-9109-820EDF24CA13}"/>
    <cellStyle name="Note 7 4" xfId="6653" xr:uid="{FCDC88DA-6333-4267-A723-8D14A55ACF3D}"/>
    <cellStyle name="Note 7 5" xfId="7534" xr:uid="{C95C0889-3652-43DC-BD62-FB5E84571CD4}"/>
    <cellStyle name="Note 7 6" xfId="30433" xr:uid="{453789A9-82B4-4495-87E6-F371F9D7E8F3}"/>
    <cellStyle name="Note 8" xfId="1800" xr:uid="{34F6E15D-46D6-49C8-B89F-322937E6FC5F}"/>
    <cellStyle name="Note 8 2" xfId="5259" xr:uid="{0B32CD2C-77CD-4E1E-B146-2155D6A8F5BB}"/>
    <cellStyle name="Note 8 2 2" xfId="33579" xr:uid="{FD90C005-BE4D-41E1-AC13-B653F0EED2A1}"/>
    <cellStyle name="Note 8 3" xfId="4666" xr:uid="{1A7DAD57-AF05-4033-91CB-46727CC4111B}"/>
    <cellStyle name="Note 8 3 2" xfId="38121" xr:uid="{17E3BCDA-10BE-4E4D-BD11-A540A22AE58F}"/>
    <cellStyle name="Note 8 4" xfId="6631" xr:uid="{9CED8004-DDE4-48EE-A5E1-AC28FFA36BC8}"/>
    <cellStyle name="Note 8 5" xfId="7535" xr:uid="{B3D907C9-7ED2-41C5-9F28-58E6AF21E40F}"/>
    <cellStyle name="Note 8 6" xfId="31510" xr:uid="{F71F6DFA-DD16-48CD-9D15-02CC23D2C87E}"/>
    <cellStyle name="Note 9" xfId="1801" xr:uid="{F47B8FB2-C675-4CC5-A669-D803D07ABF1A}"/>
    <cellStyle name="Note 9 2" xfId="5260" xr:uid="{7D46935A-73C9-4EEC-B4E1-90CC2F68ACCC}"/>
    <cellStyle name="Note 9 2 2" xfId="33594" xr:uid="{E68AA6E9-7201-47B3-8B9B-F7D2DD02EBF1}"/>
    <cellStyle name="Note 9 3" xfId="5265" xr:uid="{CD891843-77A2-4373-9195-9CA8B45C4020}"/>
    <cellStyle name="Note 9 3 2" xfId="38136" xr:uid="{F39823E8-06E2-4BA3-8551-C2022E2FE2D5}"/>
    <cellStyle name="Note 9 4" xfId="5364" xr:uid="{49FDA327-5AEE-4C90-A882-DADB9086BD62}"/>
    <cellStyle name="Note 9 5" xfId="7536" xr:uid="{7053AA88-B762-493A-829C-BC7591323692}"/>
    <cellStyle name="Note 9 6" xfId="31525" xr:uid="{D23D62B2-43C3-4674-A425-43CA33906FB8}"/>
    <cellStyle name="Œ…?æ맖?e [0.00]_laroux" xfId="16941" xr:uid="{32D77146-2441-4EC5-A026-42741C215577}"/>
    <cellStyle name="Œ…?æ맖?e_laroux" xfId="16942" xr:uid="{274E96D7-BD7A-4BC6-8650-71ECC69708F1}"/>
    <cellStyle name="Output" xfId="60" builtinId="21" customBuiltin="1"/>
    <cellStyle name="Output 10" xfId="33707" xr:uid="{01FA78A2-4553-4077-B6AF-72B1B30469D0}"/>
    <cellStyle name="Output 11" xfId="16833" xr:uid="{5F068668-8F30-48F0-A49F-B8C2B7368854}"/>
    <cellStyle name="Output 12" xfId="311" xr:uid="{2A8EC913-96B1-4094-95D6-E65C7FBF93B0}"/>
    <cellStyle name="Output 2" xfId="1802" xr:uid="{98405CD4-4F51-4E48-AC44-5115873880D2}"/>
    <cellStyle name="Output 2 2" xfId="10439" xr:uid="{CEA66876-B1C4-4372-854B-458287F00502}"/>
    <cellStyle name="Output 2 2 2" xfId="10440" xr:uid="{9A1526F9-7EA3-4C78-B3E2-F174C12F5E92}"/>
    <cellStyle name="Output 2 2 3" xfId="30254" xr:uid="{F1EE81CA-9CF1-4C52-B2D6-E215C7389C24}"/>
    <cellStyle name="Output 3" xfId="1803" xr:uid="{AE6A9D3B-C900-4E3C-B62F-3B76FB21EE68}"/>
    <cellStyle name="Output 3 2" xfId="5261" xr:uid="{9160184F-2578-4F1F-92B6-8A705C01BD81}"/>
    <cellStyle name="Output 3 2 2" xfId="47021" xr:uid="{D6A62728-719E-416B-AFC9-BE39E20CE046}"/>
    <cellStyle name="Output 3 2 3" xfId="49577" xr:uid="{CD3AD844-C44D-48D5-86FD-6D2E86CAB30F}"/>
    <cellStyle name="Output 3 2 4" xfId="52084" xr:uid="{2FF97426-8A71-489F-87CD-5CC7D761C135}"/>
    <cellStyle name="Output 3 2 5" xfId="42066" xr:uid="{55A9136C-42E2-4B74-ADF1-82D695A89D22}"/>
    <cellStyle name="Output 3 3" xfId="5264" xr:uid="{9DB85686-EB55-406C-8CF5-193726181590}"/>
    <cellStyle name="Output 3 3 2" xfId="46712" xr:uid="{5BDE7003-F39D-4DDD-B4FD-AB3F0D830557}"/>
    <cellStyle name="Output 3 3 3" xfId="49279" xr:uid="{ADBF2080-5A54-4F6E-92C0-EAB6D4E0CBCF}"/>
    <cellStyle name="Output 3 3 4" xfId="51799" xr:uid="{AF6419A1-9452-4679-BE08-C09A6924F882}"/>
    <cellStyle name="Output 3 3 5" xfId="41536" xr:uid="{77363E32-F81B-43E5-B767-21666013EE31}"/>
    <cellStyle name="Output 3 4" xfId="6608" xr:uid="{BDD69549-3D86-41F5-9193-DE00C22935CC}"/>
    <cellStyle name="Output 3 4 2" xfId="38893" xr:uid="{71B9C52C-A7C6-41EE-AFE4-FD1370C07633}"/>
    <cellStyle name="Output 3 5" xfId="7537" xr:uid="{F7070B1F-C271-43A3-82B3-79292FF4B3B6}"/>
    <cellStyle name="Output 3 5 2" xfId="45004" xr:uid="{83A9F124-74ED-4A78-B034-CB412DFD6A88}"/>
    <cellStyle name="Output 3 6" xfId="45013" xr:uid="{D8D8020E-5E65-4C97-8952-EED2D39FFDB3}"/>
    <cellStyle name="Output 3 7" xfId="34181" xr:uid="{AE2EA22D-E7EC-41A6-9C58-23636787BEBD}"/>
    <cellStyle name="Output 3 8" xfId="31593" xr:uid="{4E634B2E-DE5F-4028-9181-EFCFEA16C70C}"/>
    <cellStyle name="Output 4" xfId="1804" xr:uid="{979BE70E-45BA-4936-A838-BEEA2AD8E655}"/>
    <cellStyle name="Output 4 2" xfId="5262" xr:uid="{7DF1C12E-E976-43E0-ABC8-92F0670EB375}"/>
    <cellStyle name="Output 4 2 2" xfId="46723" xr:uid="{C0580B20-C150-4E54-AAD2-FBF076BFB177}"/>
    <cellStyle name="Output 4 2 3" xfId="49289" xr:uid="{2BA19370-7540-4216-8C82-BD31D4979BB1}"/>
    <cellStyle name="Output 4 2 4" xfId="51804" xr:uid="{D5B03393-B78C-4BA1-9603-4ED4BB98174D}"/>
    <cellStyle name="Output 4 2 5" xfId="41563" xr:uid="{666D0B7C-BCDC-4C7C-8AE3-91CA3063F2A0}"/>
    <cellStyle name="Output 4 3" xfId="5263" xr:uid="{5AFB5C96-5D10-4B49-BC3A-18824179C9F0}"/>
    <cellStyle name="Output 4 3 2" xfId="46270" xr:uid="{DD850EA0-8127-4EE0-9809-A58049CCB507}"/>
    <cellStyle name="Output 4 3 3" xfId="48853" xr:uid="{1263F8DE-DA0D-4D8B-B4A6-7E5ED14CF777}"/>
    <cellStyle name="Output 4 3 4" xfId="51376" xr:uid="{B15397BF-DED5-4B97-A828-17CDE69E7CA0}"/>
    <cellStyle name="Output 4 3 5" xfId="40874" xr:uid="{2F5FA084-5CEC-4599-BC3D-75B479819BC6}"/>
    <cellStyle name="Output 4 4" xfId="6586" xr:uid="{FA86F94D-C7AD-4870-BE1C-BBC920710163}"/>
    <cellStyle name="Output 4 4 2" xfId="38905" xr:uid="{07149F55-45D6-421A-B58D-E0A9B0F230B9}"/>
    <cellStyle name="Output 4 5" xfId="7538" xr:uid="{1E6C1174-AC12-4259-9C0C-E248EDB7B706}"/>
    <cellStyle name="Output 4 5 2" xfId="34592" xr:uid="{7614402F-1F6C-4B70-B233-DC88C6FF8EB5}"/>
    <cellStyle name="Output 4 6" xfId="33780" xr:uid="{6BB7EB7B-7C1A-426B-A8D6-F87BBF3F18D7}"/>
    <cellStyle name="Output 4 7" xfId="36014" xr:uid="{81D19286-8760-434C-8EAB-0243FB4D1A69}"/>
    <cellStyle name="Output 5" xfId="3703" xr:uid="{3AB04373-C16D-47BF-89CE-DDF2B1D9214D}"/>
    <cellStyle name="Output 5 2" xfId="4494" xr:uid="{D9FA6C86-4115-4394-A314-661360ABA161}"/>
    <cellStyle name="Output 5 2 2" xfId="47336" xr:uid="{DBB7E362-31DD-4E1A-94B2-4053B48F6D49}"/>
    <cellStyle name="Output 5 2 3" xfId="49878" xr:uid="{B448657F-66F5-4A60-A5C9-D59D5D663C77}"/>
    <cellStyle name="Output 5 2 4" xfId="52381" xr:uid="{024FCF35-4483-42C9-8BF8-1D06ECD28D9F}"/>
    <cellStyle name="Output 5 2 5" xfId="42580" xr:uid="{CDFEB6D4-6653-421E-9AFA-85F55052E40F}"/>
    <cellStyle name="Output 5 3" xfId="6239" xr:uid="{5A268F99-A63E-4CE4-AFD4-BB01423AD344}"/>
    <cellStyle name="Output 5 3 2" xfId="48127" xr:uid="{9803FFAA-1629-48A4-B893-607CF63A6EE9}"/>
    <cellStyle name="Output 5 3 3" xfId="50654" xr:uid="{F59613DB-E405-44F1-AA49-377118ED4C1C}"/>
    <cellStyle name="Output 5 3 4" xfId="53147" xr:uid="{213D5E84-EAD6-42AC-9E2C-898D7DE670BC}"/>
    <cellStyle name="Output 5 3 5" xfId="43637" xr:uid="{78915F54-37E9-4E57-BBF7-C9E43AB37EDA}"/>
    <cellStyle name="Output 5 4" xfId="6726" xr:uid="{89418C48-754A-492C-BBF9-DD2EB8B9AEE4}"/>
    <cellStyle name="Output 5 4 2" xfId="45612" xr:uid="{F67700C8-EC0B-4AAD-A05A-D7B470F0A856}"/>
    <cellStyle name="Output 5 5" xfId="7148" xr:uid="{0F0D48E9-C1A7-40C7-BD1E-F403F85310A7}"/>
    <cellStyle name="Output 5 5 2" xfId="33818" xr:uid="{5B7635B5-F8FF-4E25-BE12-D15322260CE1}"/>
    <cellStyle name="Output 5 6" xfId="34432" xr:uid="{60F303B8-D42B-4F13-9149-1A72B4B58B3F}"/>
    <cellStyle name="Output 5 7" xfId="39913" xr:uid="{52DE944E-BD33-4453-853D-419191CD48AD}"/>
    <cellStyle name="Output 6" xfId="6284" xr:uid="{5A53DC9E-9BA1-4752-9293-62A2AACB1333}"/>
    <cellStyle name="Output 6 2" xfId="42573" xr:uid="{77E346D3-F0E8-46B2-959F-A56110DBB663}"/>
    <cellStyle name="Output 6 2 2" xfId="47330" xr:uid="{DE186B2E-A739-456A-89F8-06F88FB1EC65}"/>
    <cellStyle name="Output 6 2 3" xfId="49872" xr:uid="{461E8FE9-C44F-473F-9992-53158F096C0C}"/>
    <cellStyle name="Output 6 2 4" xfId="52375" xr:uid="{F2131BBF-577A-4C76-B665-CE0A218EB8B2}"/>
    <cellStyle name="Output 6 3" xfId="43630" xr:uid="{D338A260-958E-4DA1-9777-854B3026CB15}"/>
    <cellStyle name="Output 6 3 2" xfId="48121" xr:uid="{10689EAC-5612-4FD9-B68A-80E3A61A6280}"/>
    <cellStyle name="Output 6 3 3" xfId="50648" xr:uid="{AA47ED61-DBBA-4251-B11E-BD3C10CEDE90}"/>
    <cellStyle name="Output 6 3 4" xfId="53141" xr:uid="{02861B11-27B3-41B0-9779-DCF932EC2455}"/>
    <cellStyle name="Output 6 4" xfId="45606" xr:uid="{D51FC258-40BA-4993-8B5C-4B213B3BC26B}"/>
    <cellStyle name="Output 6 5" xfId="45569" xr:uid="{3F6F02FE-4AAE-40A9-ADA6-1E6788DD59E8}"/>
    <cellStyle name="Output 6 6" xfId="39251" xr:uid="{26ADF2B0-15E4-4BA0-9CB3-56836567FB4C}"/>
    <cellStyle name="Output 6 7" xfId="39906" xr:uid="{4343F49B-2CD7-498D-99C9-169C3BC3A1D6}"/>
    <cellStyle name="Output 7" xfId="6769" xr:uid="{CFB3C668-5781-4167-9AA2-199EC7091ED3}"/>
    <cellStyle name="Output 7 2" xfId="42643" xr:uid="{9C15F019-EEAB-4207-9181-1888FDAB2CBF}"/>
    <cellStyle name="Output 7 2 2" xfId="47386" xr:uid="{EDEE0C7A-D580-43D8-9448-B806FDCF74A7}"/>
    <cellStyle name="Output 7 2 3" xfId="49929" xr:uid="{8C26DBBB-19B0-494B-9997-40F5FBB000BE}"/>
    <cellStyle name="Output 7 2 4" xfId="52430" xr:uid="{94CFACF6-14B1-4655-A898-5D29883EE2AD}"/>
    <cellStyle name="Output 7 3" xfId="43695" xr:uid="{1FB00E2C-DD19-42BE-9CEB-0DD42128AAE6}"/>
    <cellStyle name="Output 7 3 2" xfId="48178" xr:uid="{33788621-820E-4C4B-A45A-08E5AA515A8B}"/>
    <cellStyle name="Output 7 3 3" xfId="50705" xr:uid="{1EBF5119-8E33-4848-9E90-E63A389D49E5}"/>
    <cellStyle name="Output 7 3 4" xfId="53196" xr:uid="{A1F80362-2FBC-4A09-8CF2-ABD97AD7240E}"/>
    <cellStyle name="Output 7 4" xfId="45662" xr:uid="{AE6F2DD9-B920-496E-A72C-0CBD84F32EC0}"/>
    <cellStyle name="Output 7 5" xfId="44976" xr:uid="{3851676C-0AB6-4769-83AC-840DDF2683EA}"/>
    <cellStyle name="Output 7 6" xfId="34559" xr:uid="{543526C5-1257-4361-97A7-808D6AFE3A1A}"/>
    <cellStyle name="Output 7 7" xfId="39977" xr:uid="{C88070A8-3A24-4593-919A-8DA86C8B8F47}"/>
    <cellStyle name="Output 8" xfId="7190" xr:uid="{B2F047F0-4BE9-482A-87E6-610A3A8F97A9}"/>
    <cellStyle name="Output 8 2" xfId="46223" xr:uid="{06DD9F6A-E03C-47AD-B28F-8F91CA2A7943}"/>
    <cellStyle name="Output 8 3" xfId="48808" xr:uid="{F1D6544B-3C2E-42E3-BFC2-B9E31A95A009}"/>
    <cellStyle name="Output 8 4" xfId="51331" xr:uid="{D9280FCC-AE7D-4574-AE95-70CEF3666B5B}"/>
    <cellStyle name="Output 8 5" xfId="40810" xr:uid="{E6F219EF-FBAC-4D30-99F5-8B247AD36337}"/>
    <cellStyle name="Output 9" xfId="3282" xr:uid="{8A87EF78-92CD-4331-B19D-A7062A8DB3DA}"/>
    <cellStyle name="Output 9 2" xfId="46262" xr:uid="{E93A61E8-0CE6-4607-AD74-7FE234C5C6C9}"/>
    <cellStyle name="Output 9 3" xfId="48845" xr:uid="{8C1DCEE9-797E-4B0E-83A0-C8311961D33F}"/>
    <cellStyle name="Output 9 4" xfId="51368" xr:uid="{6317341F-2F7E-4CEE-8082-7A0029828E26}"/>
    <cellStyle name="Output 9 5" xfId="40863" xr:uid="{83DEA88F-C692-45E8-996D-8DBF4089A439}"/>
    <cellStyle name="Output Amounts" xfId="16799" xr:uid="{6962D1C3-3D2D-4DC7-A06E-676FBEBD190A}"/>
    <cellStyle name="Output Column Headings" xfId="16800" xr:uid="{BF9DC74F-AD5F-459B-BEF1-03CAFE2CB6C9}"/>
    <cellStyle name="Output Line Items" xfId="16801" xr:uid="{FD1C07EA-D12C-44BB-936A-25C0FFB52274}"/>
    <cellStyle name="Output Report Heading" xfId="16802" xr:uid="{95178041-B0E7-4F78-9300-56827EB5D3F5}"/>
    <cellStyle name="Output Report Title" xfId="16803" xr:uid="{405156AF-10ED-4EAE-94EC-9EEF4593F30E}"/>
    <cellStyle name="PB Table Heading" xfId="16804" xr:uid="{E205F65A-CA74-49D9-BD19-C04FF6DC17F0}"/>
    <cellStyle name="PB Table Highlight1" xfId="16805" xr:uid="{132934C4-48EA-431E-B7E3-691864CF0965}"/>
    <cellStyle name="PB Table Highlight2" xfId="16806" xr:uid="{5F9CACB4-0DA7-4D77-A758-FA5358B7EEA1}"/>
    <cellStyle name="PB Table Highlight2 2" xfId="31584" xr:uid="{27E71CDE-CDF1-4AEE-A193-9CB9B270C2C2}"/>
    <cellStyle name="PB Table Highlight2 2 2" xfId="42059" xr:uid="{B55CFABD-367D-447E-AEE3-DE55854020E6}"/>
    <cellStyle name="PB Table Highlight2 2 2 2" xfId="47016" xr:uid="{B4171D8F-AC2D-4D23-8973-E7AD732F5B91}"/>
    <cellStyle name="PB Table Highlight2 2 2 3" xfId="49572" xr:uid="{487EEA7D-64E6-4FC4-BC7E-7EB6E2F162C7}"/>
    <cellStyle name="PB Table Highlight2 2 3" xfId="44999" xr:uid="{E98F1190-EF62-4B41-A21B-1468112C26AD}"/>
    <cellStyle name="PB Table Highlight2 2 4" xfId="45277" xr:uid="{BDD4F87B-AF68-4B8B-A15E-B0236DC62A14}"/>
    <cellStyle name="PB Table Highlight2 3" xfId="36004" xr:uid="{5AB1B1FA-B0A0-4674-817C-E38B0ED99C28}"/>
    <cellStyle name="PB Table Highlight2 3 2" xfId="41556" xr:uid="{855AF878-91B3-4758-8A5A-FDF990FDC2A2}"/>
    <cellStyle name="PB Table Highlight2 3 2 2" xfId="46718" xr:uid="{A2B0B0EC-8AFA-4DFA-8DCB-F86761781084}"/>
    <cellStyle name="PB Table Highlight2 3 2 3" xfId="49284" xr:uid="{C2385F55-B29B-4D0C-AB22-86A493773279}"/>
    <cellStyle name="PB Table Highlight2 3 3" xfId="34841" xr:uid="{D39B0309-AFAF-4DD0-B55A-49E1B3C21325}"/>
    <cellStyle name="PB Table Highlight2 3 4" xfId="34587" xr:uid="{3A415001-D2C2-4D47-80B7-E6737E069F88}"/>
    <cellStyle name="PB Table Highlight2 4" xfId="39954" xr:uid="{EBAED9AF-1F4D-4E37-AE7D-5CABBBD1E037}"/>
    <cellStyle name="PB Table Highlight2 4 2" xfId="45643" xr:uid="{E8805FA2-247E-4A66-8CF7-D95A93EBA993}"/>
    <cellStyle name="PB Table Highlight2 4 3" xfId="44737" xr:uid="{8DB2FA81-9765-4065-AA3C-9C380F05A00E}"/>
    <cellStyle name="PB Table Highlight3" xfId="16807" xr:uid="{73B1FA6D-6473-4D6F-9C6C-F79BDFCB9A02}"/>
    <cellStyle name="PB Table Highlight3 2" xfId="31585" xr:uid="{36195644-DA56-47D8-947E-D5EFC5FA777D}"/>
    <cellStyle name="PB Table Highlight3 2 2" xfId="42060" xr:uid="{A35EA094-CD8F-4385-9DCA-54B13BEE0C2F}"/>
    <cellStyle name="PB Table Highlight3 2 2 2" xfId="47017" xr:uid="{7B4F7042-D90E-468F-83BD-EF3BA98845A8}"/>
    <cellStyle name="PB Table Highlight3 2 2 3" xfId="49573" xr:uid="{B2415B6E-3A2C-45AE-8ECD-E4523A66AAFA}"/>
    <cellStyle name="PB Table Highlight3 2 3" xfId="45000" xr:uid="{838E69CA-653D-43D1-98E8-8F14F1D1A1CF}"/>
    <cellStyle name="PB Table Highlight3 2 4" xfId="33940" xr:uid="{219E4A94-3911-41AA-9290-69CBF1FD1DEF}"/>
    <cellStyle name="PB Table Highlight3 3" xfId="36005" xr:uid="{CCC04647-1C70-44DE-8910-B27DDB2235FB}"/>
    <cellStyle name="PB Table Highlight3 3 2" xfId="41557" xr:uid="{F3B80FCD-26F4-406A-AE60-7203441E74C4}"/>
    <cellStyle name="PB Table Highlight3 3 2 2" xfId="46719" xr:uid="{9A1AA826-E57D-4E54-B58F-44A61CEDD8B5}"/>
    <cellStyle name="PB Table Highlight3 3 2 3" xfId="49285" xr:uid="{0015B189-C1BC-46A9-9D37-6FF5436FAC21}"/>
    <cellStyle name="PB Table Highlight3 3 3" xfId="39014" xr:uid="{D391C447-D42C-4720-A79F-F2681DA80AE0}"/>
    <cellStyle name="PB Table Highlight3 3 4" xfId="34588" xr:uid="{1059628E-A435-4AF5-9C23-0D36DC20FB63}"/>
    <cellStyle name="PB Table Highlight3 4" xfId="40322" xr:uid="{08B4D437-056D-48EE-B704-5E98E3FBF66B}"/>
    <cellStyle name="PB Table Highlight3 4 2" xfId="45862" xr:uid="{40DAA04D-93BD-43E0-AF01-78F2D2DF88C8}"/>
    <cellStyle name="PB Table Highlight3 4 3" xfId="34852" xr:uid="{D7257738-66C2-452B-8EAB-D8F4E96A4E22}"/>
    <cellStyle name="PB Table Standard Row" xfId="16808" xr:uid="{2F15021D-31A1-4D2D-8C7F-29E1B3EC0126}"/>
    <cellStyle name="PB Table Standard Row 10" xfId="17912" xr:uid="{91F671B0-AD54-43CB-843E-70CDBC4B4DAD}"/>
    <cellStyle name="PB Table Standard Row 10 2" xfId="32387" xr:uid="{F43C8EC6-4C41-4691-9158-81BE22228477}"/>
    <cellStyle name="PB Table Standard Row 11" xfId="17913" xr:uid="{C96D4617-CA63-409F-BDAC-5B6925BECABD}"/>
    <cellStyle name="PB Table Standard Row 11 2" xfId="32388" xr:uid="{DC75D06E-943D-4137-82D1-EC8BF69F8EC4}"/>
    <cellStyle name="PB Table Standard Row 12" xfId="31586" xr:uid="{230283FF-2824-4C92-BCF3-AA97B199298B}"/>
    <cellStyle name="PB Table Standard Row 2" xfId="17351" xr:uid="{A22A0925-338A-4FFE-852D-1F516594FF6D}"/>
    <cellStyle name="PB Table Standard Row 2 2" xfId="30348" xr:uid="{636FD758-7455-48BB-9293-623629DCAFC6}"/>
    <cellStyle name="PB Table Standard Row 2 2 2" xfId="32415" xr:uid="{9E04A254-566C-4DEC-BDCC-DC5A8DF25C88}"/>
    <cellStyle name="PB Table Standard Row 2 3" xfId="31861" xr:uid="{67022079-D2C2-4850-8D23-37D2AC334246}"/>
    <cellStyle name="PB Table Standard Row 3" xfId="17358" xr:uid="{241E3A22-B226-4C0A-B8E0-408B853690E8}"/>
    <cellStyle name="PB Table Standard Row 3 2" xfId="30761" xr:uid="{D09358FB-EAD9-4A0B-B0FE-F5C70F8B5FBF}"/>
    <cellStyle name="PB Table Standard Row 3 2 2" xfId="32833" xr:uid="{370E3537-7647-46CC-8FCF-150008FEE955}"/>
    <cellStyle name="PB Table Standard Row 3 3" xfId="31865" xr:uid="{FFF1DD0C-2E7E-47F1-8179-C5BFAC5EFC6D}"/>
    <cellStyle name="PB Table Standard Row 4" xfId="17653" xr:uid="{51DE89F5-F36A-44B4-A78B-2962FC7B2AD2}"/>
    <cellStyle name="PB Table Standard Row 4 2" xfId="32128" xr:uid="{74ADC4E0-FE4F-492F-8188-A4A3F3FE10E7}"/>
    <cellStyle name="PB Table Standard Row 5" xfId="17914" xr:uid="{90974818-F97B-4793-BD99-26219AF8412F}"/>
    <cellStyle name="PB Table Standard Row 5 2" xfId="32389" xr:uid="{7DA3147E-2AF5-4DD3-9E37-3B73C3E8967E}"/>
    <cellStyle name="PB Table Standard Row 6" xfId="17915" xr:uid="{8E34EE91-CA24-47B2-8637-D951FE0C8BF3}"/>
    <cellStyle name="PB Table Standard Row 6 2" xfId="32390" xr:uid="{08515065-B588-43EF-A162-5DEDD40F4A17}"/>
    <cellStyle name="PB Table Standard Row 7" xfId="17916" xr:uid="{683861F0-0785-4465-A295-BDFCF3B19347}"/>
    <cellStyle name="PB Table Standard Row 7 2" xfId="32391" xr:uid="{17AA345E-000A-437B-8455-19BABA462BD7}"/>
    <cellStyle name="PB Table Standard Row 8" xfId="17917" xr:uid="{C48734F9-64EA-4A65-AD84-1E9C37373270}"/>
    <cellStyle name="PB Table Standard Row 8 2" xfId="32392" xr:uid="{1A2201E2-51F4-4A7F-8590-1E74D01B51AD}"/>
    <cellStyle name="PB Table Standard Row 9" xfId="17918" xr:uid="{CAD51178-86C1-4650-AE9A-1D10756A395A}"/>
    <cellStyle name="PB Table Standard Row 9 2" xfId="32393" xr:uid="{40208A36-258E-4CC9-B880-4CE1EA4F1C92}"/>
    <cellStyle name="PB Table Subtotal Row" xfId="16809" xr:uid="{52E9BE4E-3362-456F-9573-2DAFD62952B1}"/>
    <cellStyle name="PB Table Total Row" xfId="16810" xr:uid="{C2C4DE49-A75C-48F2-8D1F-9DB83EBD49A8}"/>
    <cellStyle name="Percent (0)" xfId="16943" xr:uid="{CFC947A3-17A4-41DF-B656-1BF0E999F5F8}"/>
    <cellStyle name="Percent [2]" xfId="160" xr:uid="{616DE851-EE61-4E07-8723-F744373A6047}"/>
    <cellStyle name="Percent [2] 2" xfId="1805" xr:uid="{2D9D1145-6400-464B-AB93-FB635D62CA52}"/>
    <cellStyle name="Percent [2] 3" xfId="1806" xr:uid="{9A86F2B5-5BF2-44BF-9743-07613369B5C0}"/>
    <cellStyle name="Percent [2] 4" xfId="1807" xr:uid="{BF9E6CDC-6F8E-4896-A20D-6F16D94D36C4}"/>
    <cellStyle name="Percent [2] 4 2" xfId="1808" xr:uid="{9E394EEE-C7AA-47D5-B6E3-5393C237A310}"/>
    <cellStyle name="Percent [2] 5" xfId="1809" xr:uid="{4CBC2DB3-E8D3-469C-B213-69CE497041DB}"/>
    <cellStyle name="Percent [2] 5 2" xfId="1810" xr:uid="{5BEC5334-B503-4F5B-8C9D-31EDA4528147}"/>
    <cellStyle name="Percent 10" xfId="219" xr:uid="{1C6AA3E5-8C91-4D83-B290-8330F0812D16}"/>
    <cellStyle name="Percent 10 2" xfId="16124" xr:uid="{25101917-98F3-46DD-81F8-4BDEEEB4184F}"/>
    <cellStyle name="Percent 10 3" xfId="17313" xr:uid="{761E4E81-1D1D-45DD-8A6A-90F3B0D940BC}"/>
    <cellStyle name="Percent 10 4" xfId="1811" xr:uid="{92A43C92-285B-485A-B4C7-A82A512AAF6D}"/>
    <cellStyle name="Percent 11" xfId="214" xr:uid="{B5F8D5AC-C441-47F3-A1BD-2BC02BFEEF33}"/>
    <cellStyle name="Percent 11 2" xfId="16125" xr:uid="{B328D58F-0287-4A0C-95F4-F93ACE989DEA}"/>
    <cellStyle name="Percent 11 3" xfId="17924" xr:uid="{31E8842D-728A-4859-BEE5-E7AECE8FDBD4}"/>
    <cellStyle name="Percent 11 4" xfId="3897" xr:uid="{577E3214-AE99-4461-82F5-8093B7117CC6}"/>
    <cellStyle name="Percent 12" xfId="225" xr:uid="{D599C7DA-6EAF-4905-BEF0-8D4C791AA6E3}"/>
    <cellStyle name="Percent 12 2" xfId="16126" xr:uid="{E1F7A527-F0F3-4437-B395-CDE93E57B5F4}"/>
    <cellStyle name="Percent 12 3" xfId="4017" xr:uid="{1C326610-ACED-4B52-93AB-D1FB380A6C4F}"/>
    <cellStyle name="Percent 13" xfId="217" xr:uid="{1954243D-0B79-47E3-90D8-8F092B2EEC5E}"/>
    <cellStyle name="Percent 13 2" xfId="16127" xr:uid="{4EB3F5AC-D0FD-49A2-B2BE-D08CAB2013DD}"/>
    <cellStyle name="Percent 13 3" xfId="9145" xr:uid="{DEA9533C-2671-4681-97B5-B816E6D5FBFE}"/>
    <cellStyle name="Percent 14" xfId="13026" xr:uid="{5765B7BA-3B2F-480C-A823-90EE2CD6E263}"/>
    <cellStyle name="Percent 14 2" xfId="16128" xr:uid="{57D2A4F1-590E-495A-BF1E-25983688D48C}"/>
    <cellStyle name="Percent 15" xfId="53755" xr:uid="{FD344473-99C9-4559-9281-6FCCA28C9F0D}"/>
    <cellStyle name="Percent 16" xfId="109" xr:uid="{5A5E2237-133C-4E68-A12E-360458C632E6}"/>
    <cellStyle name="Percent 2" xfId="116" xr:uid="{82F17C46-E58F-494F-8CBB-8B6FAE3DBF97}"/>
    <cellStyle name="Percent 2 2" xfId="100" xr:uid="{534E2D0D-3606-4D4B-89FC-BD9761F7BF2D}"/>
    <cellStyle name="Percent 2 2 10" xfId="474" xr:uid="{6E2154E4-D025-4F19-BE40-32DADC4302BB}"/>
    <cellStyle name="Percent 2 2 2" xfId="3483" xr:uid="{760E32B2-DE36-4DCA-AC5E-A5B294AD5E36}"/>
    <cellStyle name="Percent 2 2 2 2" xfId="39210" xr:uid="{FFCF86D9-B754-4DB4-A14C-53BD60E97B21}"/>
    <cellStyle name="Percent 2 2 2 2 2" xfId="42259" xr:uid="{2C7955C1-0666-48C8-8975-E356E12A039D}"/>
    <cellStyle name="Percent 2 2 2 3" xfId="36938" xr:uid="{AF4D931F-F68D-4A23-886A-4DE0E247F36A}"/>
    <cellStyle name="Percent 2 2 2 3 2" xfId="41754" xr:uid="{6F997C73-97F7-4E33-9EF4-F8D4D9D68F25}"/>
    <cellStyle name="Percent 2 2 2 4" xfId="40217" xr:uid="{0073EC16-405D-4F52-B1E9-86002B3D6E1C}"/>
    <cellStyle name="Percent 2 2 2 4 2" xfId="42883" xr:uid="{DF61884C-EB45-4540-8965-1661FB88E177}"/>
    <cellStyle name="Percent 2 2 2 5" xfId="41246" xr:uid="{D157DD39-2FC4-4686-890D-197CE105432A}"/>
    <cellStyle name="Percent 2 2 2 6" xfId="34781" xr:uid="{7D5AF297-485F-47A2-8FF8-4018C5DBCBDE}"/>
    <cellStyle name="Percent 2 2 2 7" xfId="30349" xr:uid="{1A604EAC-C29D-43CC-B9F1-03A068F74DCE}"/>
    <cellStyle name="Percent 2 2 3" xfId="4665" xr:uid="{0862A647-D890-4B5B-AED0-C266444126F3}"/>
    <cellStyle name="Percent 2 2 3 2" xfId="39137" xr:uid="{47C50008-16AD-4417-AC05-FD6FA79A1D09}"/>
    <cellStyle name="Percent 2 2 3 2 2" xfId="42186" xr:uid="{0EC3EB3E-BD9D-4A61-8748-8E9498BC505A}"/>
    <cellStyle name="Percent 2 2 3 3" xfId="36865" xr:uid="{1A220D8E-301A-44A1-8EF1-D8D0364CC9DD}"/>
    <cellStyle name="Percent 2 2 3 3 2" xfId="41681" xr:uid="{759F5EFC-192E-44CB-937D-188B1A229D01}"/>
    <cellStyle name="Percent 2 2 3 4" xfId="40143" xr:uid="{3BEB7CDF-3CA3-4636-BE52-FD67826C2628}"/>
    <cellStyle name="Percent 2 2 3 4 2" xfId="42809" xr:uid="{F39AD23A-7D35-4007-97A4-561566C3FEB1}"/>
    <cellStyle name="Percent 2 2 3 5" xfId="41173" xr:uid="{F91C9B21-7083-495E-988B-0DDC37273137}"/>
    <cellStyle name="Percent 2 2 3 6" xfId="34708" xr:uid="{CB149FBF-1294-4192-92E0-1C938CB1AC41}"/>
    <cellStyle name="Percent 2 2 3 7" xfId="30269" xr:uid="{60FED12E-55B4-4DE2-B744-BAD1C6EB897A}"/>
    <cellStyle name="Percent 2 2 4" xfId="5850" xr:uid="{5D78D5B4-2E10-4B59-98F6-E44006A60C6E}"/>
    <cellStyle name="Percent 2 2 4 2" xfId="42061" xr:uid="{4F611D49-F3E7-44E0-8B44-92F7A5AA2B97}"/>
    <cellStyle name="Percent 2 2 4 3" xfId="38888" xr:uid="{59A5B734-05F5-4D26-85CF-EE3E2460E514}"/>
    <cellStyle name="Percent 2 2 5" xfId="4930" xr:uid="{ECAA05C2-84D1-4A6F-9184-FE28DB0541ED}"/>
    <cellStyle name="Percent 2 2 5 2" xfId="41558" xr:uid="{C280A590-F3BD-4B6B-A301-BDAA4D8BC932}"/>
    <cellStyle name="Percent 2 2 5 3" xfId="36007" xr:uid="{262EB4D5-612D-4BD8-BB1F-638D1A3104FA}"/>
    <cellStyle name="Percent 2 2 6" xfId="39904" xr:uid="{BA795958-6EBD-4456-AE17-93D700CAF371}"/>
    <cellStyle name="Percent 2 2 6 2" xfId="42571" xr:uid="{867278DE-322C-4E28-9B6D-A6D58C4C4061}"/>
    <cellStyle name="Percent 2 2 7" xfId="40805" xr:uid="{1D9E2CC2-6222-4ABD-8320-C001DEFE1827}"/>
    <cellStyle name="Percent 2 2 8" xfId="33701" xr:uid="{D55B2CC3-30E6-417B-84E2-C18C3BF30288}"/>
    <cellStyle name="Percent 2 2 9" xfId="16811" xr:uid="{8B44E236-43BB-423C-8487-8D3819809297}"/>
    <cellStyle name="Percent 2 3" xfId="1812" xr:uid="{017E701F-B8F9-4025-B3A7-A4A8A474AE3E}"/>
    <cellStyle name="Percent 2 3 2" xfId="10441" xr:uid="{C6EE46A5-A2B0-4FBB-8639-03C6BF32CD85}"/>
    <cellStyle name="Percent 2 3 2 2" xfId="17605" xr:uid="{280521B7-A114-43FE-90D7-D3B1EC916770}"/>
    <cellStyle name="Percent 2 3 2 2 2" xfId="30987" xr:uid="{0B0449CC-3F40-4F83-9A87-6F3F1E06EFE7}"/>
    <cellStyle name="Percent 2 3 2 2 2 2" xfId="33059" xr:uid="{C678DD4D-67B8-4153-B6DD-42875E0201C3}"/>
    <cellStyle name="Percent 2 3 2 2 2 3" xfId="37589" xr:uid="{6BBD9D38-55FA-430C-9CD9-9C68BE2B363E}"/>
    <cellStyle name="Percent 2 3 2 2 3" xfId="32089" xr:uid="{2A0E7597-7E43-4AF7-811B-8FE98595EFE2}"/>
    <cellStyle name="Percent 2 3 2 2 4" xfId="36513" xr:uid="{AEB98E1E-AEC8-4875-A1BE-1BDAAE94F4ED}"/>
    <cellStyle name="Percent 2 3 2 3" xfId="17893" xr:uid="{1A03E671-E236-4661-8F7D-89BAAE630DDB}"/>
    <cellStyle name="Percent 2 3 2 3 2" xfId="31262" xr:uid="{1112589E-7442-43FA-A818-E1C158BF2708}"/>
    <cellStyle name="Percent 2 3 2 3 2 2" xfId="33333" xr:uid="{FACC79F3-E745-4ADF-9C59-59341C0161AE}"/>
    <cellStyle name="Percent 2 3 2 3 2 3" xfId="37863" xr:uid="{13FBF3F7-9C21-4F2E-8EFB-505A24075BB4}"/>
    <cellStyle name="Percent 2 3 2 3 3" xfId="32367" xr:uid="{0326463B-DC25-4002-8819-04BF597EED0D}"/>
    <cellStyle name="Percent 2 3 2 3 4" xfId="36778" xr:uid="{7D4831E5-C4A2-4B28-8A99-AA188D60EB42}"/>
    <cellStyle name="Percent 2 3 2 4" xfId="30718" xr:uid="{2B4CADED-762B-4DEE-A5A3-6396D27D5B58}"/>
    <cellStyle name="Percent 2 3 2 4 2" xfId="32789" xr:uid="{E48FA7CF-1DA2-489B-81C3-F434C7CC9D96}"/>
    <cellStyle name="Percent 2 3 2 4 3" xfId="37320" xr:uid="{E8AD5328-F47C-4830-974D-C16AFD197224}"/>
    <cellStyle name="Percent 2 3 2 5" xfId="31822" xr:uid="{FEEFBFFC-2285-402E-B5A3-E6691DF93235}"/>
    <cellStyle name="Percent 2 3 2 6" xfId="36249" xr:uid="{98273EE5-43FC-4C61-B7EE-02085ECAADB6}"/>
    <cellStyle name="Percent 2 3 3" xfId="17604" xr:uid="{CF3DFA9B-4D15-43AF-A471-C1C63BEAFF03}"/>
    <cellStyle name="Percent 2 3 3 2" xfId="30986" xr:uid="{4408DD84-DADC-49C5-BEC4-E8CB0BD04175}"/>
    <cellStyle name="Percent 2 3 3 2 2" xfId="33058" xr:uid="{E52D9FB0-7648-4298-A31F-78F07EF4620E}"/>
    <cellStyle name="Percent 2 3 3 2 3" xfId="37588" xr:uid="{23AB1775-0E94-4F91-98A5-798A3BC462CF}"/>
    <cellStyle name="Percent 2 3 3 3" xfId="32088" xr:uid="{B617B73E-986A-4238-B769-2C3D835E0088}"/>
    <cellStyle name="Percent 2 3 3 4" xfId="36512" xr:uid="{173FF6C9-D67D-4C53-AABC-3EFB96C2C84F}"/>
    <cellStyle name="Percent 2 3 4" xfId="17892" xr:uid="{A5B88DBB-72EB-4C01-8EB6-252718A3CB41}"/>
    <cellStyle name="Percent 2 3 4 2" xfId="31261" xr:uid="{C0CFF572-DECA-4D93-931B-775AB339DE93}"/>
    <cellStyle name="Percent 2 3 4 2 2" xfId="33332" xr:uid="{A04F786B-728D-4EF1-80B0-55840BA0CF13}"/>
    <cellStyle name="Percent 2 3 4 2 3" xfId="37862" xr:uid="{39C9114E-8922-4771-9E8B-887CFCE9DFF2}"/>
    <cellStyle name="Percent 2 3 4 3" xfId="32366" xr:uid="{CC168B9E-2336-44E4-BB1E-BDDF73E48926}"/>
    <cellStyle name="Percent 2 3 4 4" xfId="36777" xr:uid="{7B7A0E1C-E2FF-4AD6-BCF2-6DA480E96372}"/>
    <cellStyle name="Percent 2 3 5" xfId="30717" xr:uid="{CF13390F-CFB8-48FE-8AE7-D3912B22FF74}"/>
    <cellStyle name="Percent 2 3 5 2" xfId="32788" xr:uid="{5049C8DF-E337-4B28-B819-6DE5C35329C2}"/>
    <cellStyle name="Percent 2 3 5 3" xfId="37319" xr:uid="{46454B43-B3A0-44A2-93EA-A241E531D60C}"/>
    <cellStyle name="Percent 2 3 6" xfId="31821" xr:uid="{798A6816-751C-49E6-B1F2-9A498FD47B42}"/>
    <cellStyle name="Percent 2 3 7" xfId="36248" xr:uid="{A0B5CA82-00C6-46CD-A037-EA0A633E37ED}"/>
    <cellStyle name="Percent 2 4" xfId="1813" xr:uid="{A9EF5B32-5B56-401B-8DCF-246009421B24}"/>
    <cellStyle name="Percent 2 4 2" xfId="17606" xr:uid="{8157C50C-755D-4304-9C23-4194CBB2CB7E}"/>
    <cellStyle name="Percent 2 4 2 2" xfId="30988" xr:uid="{7817EA0D-54A3-46EA-86B3-44E64A9E7645}"/>
    <cellStyle name="Percent 2 4 2 2 2" xfId="33060" xr:uid="{62061C6A-DF71-4548-90F4-AC3B645CD826}"/>
    <cellStyle name="Percent 2 4 2 2 3" xfId="37590" xr:uid="{6AF23BA4-2175-4170-BDF8-0C484FAFD10B}"/>
    <cellStyle name="Percent 2 4 2 3" xfId="32090" xr:uid="{E54ABDC5-B705-4063-931C-18C29A1BEB76}"/>
    <cellStyle name="Percent 2 4 2 4" xfId="36514" xr:uid="{D4D55BAB-B87D-4C6E-A8B1-026BCCB6EE49}"/>
    <cellStyle name="Percent 2 4 3" xfId="17894" xr:uid="{E87F7F43-F4D5-45F5-B026-C70D1DD64563}"/>
    <cellStyle name="Percent 2 4 3 2" xfId="31263" xr:uid="{67BC8A48-C47D-4F24-B77B-873094D4762A}"/>
    <cellStyle name="Percent 2 4 3 2 2" xfId="33334" xr:uid="{B9B470C5-5B4C-44CB-9662-F409982363F8}"/>
    <cellStyle name="Percent 2 4 3 2 3" xfId="37864" xr:uid="{E1FC5EE5-BA95-409D-8AE3-964DC2FC880E}"/>
    <cellStyle name="Percent 2 4 3 3" xfId="32368" xr:uid="{327D23C7-5F1B-491E-94AA-3DE9276E3621}"/>
    <cellStyle name="Percent 2 4 3 4" xfId="36779" xr:uid="{FC2F2CDD-738B-44F8-8DE6-346DD99F71E8}"/>
    <cellStyle name="Percent 2 4 4" xfId="30719" xr:uid="{BAA66F8F-7076-4FD9-9EC3-38FFBF245FE6}"/>
    <cellStyle name="Percent 2 4 4 2" xfId="32790" xr:uid="{8C61AFA0-9057-4934-9187-2A19745C6D21}"/>
    <cellStyle name="Percent 2 4 4 3" xfId="37321" xr:uid="{05132C3B-B3A7-440E-956A-F8C127A4BC77}"/>
    <cellStyle name="Percent 2 4 5" xfId="31823" xr:uid="{7CA8F157-D0AD-4867-82C6-9DB7121961B6}"/>
    <cellStyle name="Percent 2 4 6" xfId="36250" xr:uid="{ACDB7F8C-88B2-473F-88BC-C6A31BB3D22D}"/>
    <cellStyle name="Percent 2 4 7" xfId="17284" xr:uid="{1A385F0E-69F1-4BEE-BAD1-B54CA1741AE9}"/>
    <cellStyle name="Percent 2 5" xfId="1814" xr:uid="{175572FF-9A16-4FBF-A54F-DF09FD77B295}"/>
    <cellStyle name="Percent 2 5 2" xfId="30757" xr:uid="{46A4C2CF-5E5A-41B2-B863-25BE49BA96B3}"/>
    <cellStyle name="Percent 2 5 2 2" xfId="32829" xr:uid="{A6679A79-0A52-4657-8259-63F7A5ECCD4C}"/>
    <cellStyle name="Percent 2 5 2 3" xfId="37360" xr:uid="{8FA9F924-A529-4941-B499-7D7BB982AD80}"/>
    <cellStyle name="Percent 2 5 3" xfId="31862" xr:uid="{C2A3E2A2-E593-4780-94A7-7CB7F1282A2A}"/>
    <cellStyle name="Percent 2 5 4" xfId="36287" xr:uid="{B13446F7-8E53-4582-AB73-690DFB187E87}"/>
    <cellStyle name="Percent 2 5 5" xfId="17352" xr:uid="{64BEB1B2-ADCA-4703-869A-7F0D95771A3B}"/>
    <cellStyle name="Percent 2 6" xfId="1815" xr:uid="{B961F0DF-FDA6-4BC6-9C0A-1C1BB9ED7717}"/>
    <cellStyle name="Percent 2 6 2" xfId="31027" xr:uid="{B83FA73A-7335-40E1-8244-5A35333BDA02}"/>
    <cellStyle name="Percent 2 6 2 2" xfId="33098" xr:uid="{3E6DE96D-AEB3-4BC6-A28D-612CB4204F23}"/>
    <cellStyle name="Percent 2 6 2 3" xfId="37628" xr:uid="{D4EC4B78-D849-444D-8AA0-1053A4BBEC34}"/>
    <cellStyle name="Percent 2 6 3" xfId="32129" xr:uid="{F65ED897-000A-4077-AAAF-AB89B7DD1299}"/>
    <cellStyle name="Percent 2 6 4" xfId="36552" xr:uid="{5EEEE38B-AA3F-401E-9B84-5E2D9D48FF3F}"/>
    <cellStyle name="Percent 2 6 5" xfId="17654" xr:uid="{69BB83D3-4CC0-4BDB-BE2D-ABF5B475AB59}"/>
    <cellStyle name="Percent 2 7" xfId="1816" xr:uid="{02DFE8FC-C50B-40CB-92F4-C3242C296D6C}"/>
    <cellStyle name="Percent 2 7 2" xfId="32536" xr:uid="{BBD04706-85F2-4855-8760-1A8B5AB2AF9B}"/>
    <cellStyle name="Percent 2 7 3" xfId="37064" xr:uid="{E287D180-7473-4C63-8574-8A9D1EE3AF14}"/>
    <cellStyle name="Percent 2 7 4" xfId="30463" xr:uid="{AC6E4F1B-F054-4F5E-A854-9D011212FC06}"/>
    <cellStyle name="Percent 2 8" xfId="1817" xr:uid="{E6F13C64-0209-495D-8336-56C2FF33CE43}"/>
    <cellStyle name="Percent 2 8 2" xfId="31587" xr:uid="{D316809C-8A7D-400E-9818-62E6BAFAB2CA}"/>
    <cellStyle name="Percent 2 9" xfId="36006" xr:uid="{37E2E5DA-D975-455A-AAAA-8FC81DC10F66}"/>
    <cellStyle name="Percent 3" xfId="210" xr:uid="{5144FFC2-7187-444F-9855-CD9657AED5BF}"/>
    <cellStyle name="Percent 3 10" xfId="475" xr:uid="{0CFF84A8-8CA1-4C1B-A165-2BA1B0B46FE4}"/>
    <cellStyle name="Percent 3 2" xfId="476" xr:uid="{0803226C-8F3E-4602-BB49-B785004CFEF9}"/>
    <cellStyle name="Percent 3 2 2" xfId="39211" xr:uid="{7BD35FA6-985B-42B9-9C04-BCF4BF319B09}"/>
    <cellStyle name="Percent 3 2 2 2" xfId="42260" xr:uid="{68E2D85F-35AF-466E-8BC3-704BB769FE9C}"/>
    <cellStyle name="Percent 3 2 3" xfId="36939" xr:uid="{103BEF0F-3985-4BEE-BA2D-DD8C04E24B21}"/>
    <cellStyle name="Percent 3 2 3 2" xfId="41755" xr:uid="{E205C609-FD50-4196-AE0B-975A9382E6E2}"/>
    <cellStyle name="Percent 3 2 4" xfId="40218" xr:uid="{FBCE89B7-C191-4A74-8851-146A3631BDDB}"/>
    <cellStyle name="Percent 3 2 4 2" xfId="42884" xr:uid="{CF05A372-EA62-4F72-9B51-7D5AF6D2A74B}"/>
    <cellStyle name="Percent 3 2 5" xfId="41247" xr:uid="{D01CB30B-6026-40D5-8BD2-BAB4B32B4C4E}"/>
    <cellStyle name="Percent 3 2 6" xfId="34782" xr:uid="{AF49D009-A276-49AC-99EB-02D2484092F5}"/>
    <cellStyle name="Percent 3 2 7" xfId="30350" xr:uid="{9D048D0D-09A8-4381-93DF-1FE29430A4E3}"/>
    <cellStyle name="Percent 3 3" xfId="14137" xr:uid="{C422797D-3398-4587-8FED-D037CA2E8CF5}"/>
    <cellStyle name="Percent 3 3 2" xfId="39138" xr:uid="{097F18AE-2E5D-4F57-8804-2E6C39E93307}"/>
    <cellStyle name="Percent 3 3 2 2" xfId="42187" xr:uid="{5FE0200E-5411-442F-B25C-59C02917E095}"/>
    <cellStyle name="Percent 3 3 3" xfId="36866" xr:uid="{64DE7E13-32AA-402D-BE63-4EDDEFFAD804}"/>
    <cellStyle name="Percent 3 3 3 2" xfId="41682" xr:uid="{6EEE9392-00CA-4B36-8B0A-5880EA4EF80E}"/>
    <cellStyle name="Percent 3 3 4" xfId="40144" xr:uid="{16B13FAB-C76F-411F-8E93-C4618E27FE29}"/>
    <cellStyle name="Percent 3 3 4 2" xfId="42810" xr:uid="{D97CC634-5851-43EB-AE4A-9F3490145697}"/>
    <cellStyle name="Percent 3 3 5" xfId="41174" xr:uid="{ED5A3BB4-5EDF-40EA-846C-A3B91D8C64FC}"/>
    <cellStyle name="Percent 3 3 6" xfId="34709" xr:uid="{BF66B4D8-D390-4790-95C3-14F3332CA6D0}"/>
    <cellStyle name="Percent 3 3 7" xfId="30270" xr:uid="{5B11551A-0F8C-49A1-9F42-85C8511F2024}"/>
    <cellStyle name="Percent 3 4" xfId="38889" xr:uid="{D1C32B08-E865-4171-9348-1BF096E59E62}"/>
    <cellStyle name="Percent 3 4 2" xfId="42062" xr:uid="{4A14D4AB-D462-45EF-B074-E20C1571EFC7}"/>
    <cellStyle name="Percent 3 5" xfId="36008" xr:uid="{AB38427A-BB75-49D4-A49D-7575710C115D}"/>
    <cellStyle name="Percent 3 5 2" xfId="41559" xr:uid="{6A2CDF7E-EB19-43E5-BEEC-3DEE6800F9D6}"/>
    <cellStyle name="Percent 3 6" xfId="39905" xr:uid="{A6022963-C6B3-4CAA-AF13-41CD4B31833B}"/>
    <cellStyle name="Percent 3 6 2" xfId="42572" xr:uid="{4CDBEAF1-45FD-4E0D-A764-7E86017F15A3}"/>
    <cellStyle name="Percent 3 7" xfId="40806" xr:uid="{95554B9B-AB6A-41F2-B855-83AD77F66A49}"/>
    <cellStyle name="Percent 3 8" xfId="33702" xr:uid="{4D11A0B2-6660-45D0-A366-B4C3D54E69FF}"/>
    <cellStyle name="Percent 3 9" xfId="16812" xr:uid="{C2A298C3-7AFA-49A4-8D8B-8E4109735D2F}"/>
    <cellStyle name="Percent 4" xfId="212" xr:uid="{7BBBC3ED-FCC8-418F-B9DD-D51CE34BE49E}"/>
    <cellStyle name="Percent 4 10" xfId="477" xr:uid="{7ECA5327-7BDA-4598-96F3-77AD83F94531}"/>
    <cellStyle name="Percent 4 2" xfId="478" xr:uid="{C1E7C0F9-05DA-4265-8AD6-822665B56EE7}"/>
    <cellStyle name="Percent 4 2 2" xfId="17286" xr:uid="{E2A6CDB3-5BBE-4282-9904-0D6CA82D79DB}"/>
    <cellStyle name="Percent 4 2 2 2" xfId="17608" xr:uid="{91E9840D-D459-409B-A9EA-A02D9E0405DB}"/>
    <cellStyle name="Percent 4 2 2 2 2" xfId="30990" xr:uid="{67AF7965-7325-4FDB-BF1C-326AD432F1CC}"/>
    <cellStyle name="Percent 4 2 2 2 2 2" xfId="33062" xr:uid="{FF544B66-569A-4605-BD0A-77D263CE024B}"/>
    <cellStyle name="Percent 4 2 2 2 2 3" xfId="37592" xr:uid="{B0AC497E-7C36-4138-8280-FE6209272437}"/>
    <cellStyle name="Percent 4 2 2 2 3" xfId="32092" xr:uid="{6CFC1E36-72FC-45E9-940F-F9C3624979C5}"/>
    <cellStyle name="Percent 4 2 2 2 4" xfId="36516" xr:uid="{94C01B34-8B5F-4E22-B4C6-F14BD9E7DCA5}"/>
    <cellStyle name="Percent 4 2 2 3" xfId="17896" xr:uid="{FEB50C15-FD42-4ADA-958A-A226FE67FD3D}"/>
    <cellStyle name="Percent 4 2 2 3 2" xfId="31265" xr:uid="{4D5CF34C-EB1D-420E-8B14-0395323C8CFF}"/>
    <cellStyle name="Percent 4 2 2 3 2 2" xfId="33336" xr:uid="{8F3A2893-F931-4441-86C4-F435D3784222}"/>
    <cellStyle name="Percent 4 2 2 3 2 3" xfId="37866" xr:uid="{1A84327D-AD14-43FE-93AB-0918807B01BE}"/>
    <cellStyle name="Percent 4 2 2 3 3" xfId="32370" xr:uid="{8F83FE98-3B7C-44C4-B026-58AC2DCA01FC}"/>
    <cellStyle name="Percent 4 2 2 3 4" xfId="36781" xr:uid="{DD2DFA96-A91E-41A8-B390-A2A79EFAA761}"/>
    <cellStyle name="Percent 4 2 2 4" xfId="30721" xr:uid="{CDBFA393-5A18-48CD-A9FB-93261DF132AB}"/>
    <cellStyle name="Percent 4 2 2 4 2" xfId="32792" xr:uid="{032C8963-B4F6-4261-9475-B3EDAE0ADDF5}"/>
    <cellStyle name="Percent 4 2 2 4 3" xfId="37323" xr:uid="{F6374DD6-B9F6-4D62-9ECD-0575DCD3EB6F}"/>
    <cellStyle name="Percent 4 2 2 5" xfId="31825" xr:uid="{A929EDC0-7710-4E46-8CCF-96E1D6E18128}"/>
    <cellStyle name="Percent 4 2 2 6" xfId="36252" xr:uid="{FBDEFE1A-D131-4CEE-8CD7-2C58259206AA}"/>
    <cellStyle name="Percent 4 2 3" xfId="17607" xr:uid="{0997C4D4-FF17-4BDB-8314-8B307885EBCE}"/>
    <cellStyle name="Percent 4 2 3 2" xfId="30989" xr:uid="{F3F66611-615E-42E4-A6C6-FFA88DEBBA4D}"/>
    <cellStyle name="Percent 4 2 3 2 2" xfId="33061" xr:uid="{AB981DDB-0EF2-4844-A851-1C1C0B191E22}"/>
    <cellStyle name="Percent 4 2 3 2 3" xfId="37591" xr:uid="{B104604C-8CC3-4D8D-AD36-B4CD37C1F6B4}"/>
    <cellStyle name="Percent 4 2 3 3" xfId="32091" xr:uid="{72372850-0B1D-4955-ACC6-6E4C267C6DC2}"/>
    <cellStyle name="Percent 4 2 3 4" xfId="36515" xr:uid="{3CA59214-408D-403A-9F62-35B373CD8A5E}"/>
    <cellStyle name="Percent 4 2 4" xfId="17895" xr:uid="{79A71724-1C21-4901-A023-1510AE5350EF}"/>
    <cellStyle name="Percent 4 2 4 2" xfId="31264" xr:uid="{80D0B0AE-B02B-4BA0-8F5C-8B7B0E3BA352}"/>
    <cellStyle name="Percent 4 2 4 2 2" xfId="33335" xr:uid="{D35A2AF4-8752-4F85-A718-18693FE59686}"/>
    <cellStyle name="Percent 4 2 4 2 3" xfId="37865" xr:uid="{EE7C2F2C-7D57-44F9-BB1B-7F01DE5A4C1F}"/>
    <cellStyle name="Percent 4 2 4 3" xfId="32369" xr:uid="{EA8569D7-DE18-4A4D-AF6D-6E448E6A329D}"/>
    <cellStyle name="Percent 4 2 4 4" xfId="36780" xr:uid="{94A32351-2CB1-4970-88A7-789DFAD1EAB9}"/>
    <cellStyle name="Percent 4 2 5" xfId="30720" xr:uid="{7AA41BF3-1CE2-46B3-BCFA-59A872E5F7B6}"/>
    <cellStyle name="Percent 4 2 5 2" xfId="32791" xr:uid="{F96A5CDE-9BBB-4ED6-A37D-555C534B4E18}"/>
    <cellStyle name="Percent 4 2 5 3" xfId="37322" xr:uid="{8691A3C8-9353-41C1-8C65-BB589789662C}"/>
    <cellStyle name="Percent 4 2 6" xfId="31824" xr:uid="{7819A66F-437A-49C8-BE1D-4A143A3FE80A}"/>
    <cellStyle name="Percent 4 2 7" xfId="36251" xr:uid="{F6256970-958D-4296-B5A2-EDFED90E82F7}"/>
    <cellStyle name="Percent 4 2 8" xfId="17285" xr:uid="{9C37A398-4A56-445C-9BCA-A94766472084}"/>
    <cellStyle name="Percent 4 3" xfId="479" xr:uid="{B4F219CB-DCC4-4466-917B-DD98CAAB06C3}"/>
    <cellStyle name="Percent 4 3 2" xfId="17609" xr:uid="{72C81A56-5837-46D9-88C6-E21DC75F2497}"/>
    <cellStyle name="Percent 4 3 2 2" xfId="30991" xr:uid="{2FF28D80-B483-43D1-A9B5-6D8981C5BBA3}"/>
    <cellStyle name="Percent 4 3 2 2 2" xfId="33063" xr:uid="{AE849ABD-93CA-465D-A779-BBAB71663CB9}"/>
    <cellStyle name="Percent 4 3 2 2 3" xfId="37593" xr:uid="{A8859D17-ACED-4882-8E70-1317293BFD41}"/>
    <cellStyle name="Percent 4 3 2 3" xfId="32093" xr:uid="{107207FF-C957-4202-8B1F-4E16A3DB7D8A}"/>
    <cellStyle name="Percent 4 3 2 4" xfId="36517" xr:uid="{D690E414-EB1F-4254-9DA8-66357611C478}"/>
    <cellStyle name="Percent 4 3 3" xfId="17897" xr:uid="{D2FCD56F-AFE3-40D8-BC92-23E6A9F95E3A}"/>
    <cellStyle name="Percent 4 3 3 2" xfId="31266" xr:uid="{D1B568A3-E25D-4AC0-AA5F-A1619C932A2B}"/>
    <cellStyle name="Percent 4 3 3 2 2" xfId="33337" xr:uid="{7DFE0D80-7E24-46A7-81A2-DB56A106BFFF}"/>
    <cellStyle name="Percent 4 3 3 2 3" xfId="37867" xr:uid="{EEAB7F65-101E-46F0-99B5-439FCAD7C451}"/>
    <cellStyle name="Percent 4 3 3 3" xfId="32371" xr:uid="{1D034F07-9543-490F-9063-01CC6F383DCC}"/>
    <cellStyle name="Percent 4 3 3 4" xfId="36782" xr:uid="{743738FF-5A25-4DC5-A69D-BCDFAC514090}"/>
    <cellStyle name="Percent 4 3 4" xfId="30722" xr:uid="{A271AE49-4FE7-403E-9FAD-0612E1EEEEB0}"/>
    <cellStyle name="Percent 4 3 4 2" xfId="32793" xr:uid="{8955EC72-E099-4D53-BF7D-FC535A019872}"/>
    <cellStyle name="Percent 4 3 4 3" xfId="37324" xr:uid="{9F4FB744-D940-4F1A-839C-F089332EC272}"/>
    <cellStyle name="Percent 4 3 5" xfId="31826" xr:uid="{039AA097-DC07-435B-9292-48C5176CD0D2}"/>
    <cellStyle name="Percent 4 3 6" xfId="36253" xr:uid="{348EE430-BA8A-44C7-A495-AAFAFEF04A0F}"/>
    <cellStyle name="Percent 4 3 7" xfId="17287" xr:uid="{91CCEE4E-0C4E-43E5-B1BC-E79C24115F2E}"/>
    <cellStyle name="Percent 4 4" xfId="17353" xr:uid="{C4BD1472-AC49-4B2E-AD64-9ED4E28EF1BD}"/>
    <cellStyle name="Percent 4 4 2" xfId="30758" xr:uid="{B2FC6875-E51B-437B-811B-F9C86D53CA04}"/>
    <cellStyle name="Percent 4 4 2 2" xfId="32830" xr:uid="{6C9BF844-F7E9-46AA-83E4-6422449851E8}"/>
    <cellStyle name="Percent 4 4 2 3" xfId="37361" xr:uid="{9E213549-B196-4A55-9030-1F6454445421}"/>
    <cellStyle name="Percent 4 4 3" xfId="31863" xr:uid="{CA4C4873-DC90-426D-9313-C7E0B24BE830}"/>
    <cellStyle name="Percent 4 4 4" xfId="36288" xr:uid="{95A29C73-5250-45A7-A1EF-B0C9ADEF0317}"/>
    <cellStyle name="Percent 4 5" xfId="17655" xr:uid="{D41E8EE2-30FC-4B4E-B107-1AFE0F9D888B}"/>
    <cellStyle name="Percent 4 5 2" xfId="31028" xr:uid="{DD8E580B-6767-4F0A-A717-1F205C2DA92D}"/>
    <cellStyle name="Percent 4 5 2 2" xfId="33099" xr:uid="{3E2E0748-0CF9-4264-989D-221CEB9E917B}"/>
    <cellStyle name="Percent 4 5 2 3" xfId="37629" xr:uid="{9081E4AB-23A8-4758-BD3E-B6F6C02790AD}"/>
    <cellStyle name="Percent 4 5 3" xfId="32130" xr:uid="{56301CC7-EC5E-407A-BB7A-21C734B9445D}"/>
    <cellStyle name="Percent 4 5 4" xfId="36553" xr:uid="{8AC61090-DA41-4402-9856-B6EE8E8B9912}"/>
    <cellStyle name="Percent 4 6" xfId="30464" xr:uid="{7597353F-D291-4710-BD6E-945F7E9EF84C}"/>
    <cellStyle name="Percent 4 6 2" xfId="32537" xr:uid="{64B8464E-6619-4D0F-A415-48FB6A0322AB}"/>
    <cellStyle name="Percent 4 6 3" xfId="37065" xr:uid="{2DBC72EA-1128-4DFE-8F2D-1E1B466DBB2C}"/>
    <cellStyle name="Percent 4 7" xfId="31588" xr:uid="{BE616551-08ED-499D-A881-4FD2252A39AE}"/>
    <cellStyle name="Percent 4 8" xfId="36009" xr:uid="{6C46F20A-FF56-4CDD-A319-75CD27E1F3A8}"/>
    <cellStyle name="Percent 4 9" xfId="16813" xr:uid="{DD5BA9BB-FDDC-4605-8D76-083EAF2A8674}"/>
    <cellStyle name="Percent 5" xfId="211" xr:uid="{6F32325F-4491-4DFC-8A3B-520973CD1E4A}"/>
    <cellStyle name="Percent 5 10" xfId="480" xr:uid="{8CB99271-9679-4C30-B3DA-8DC79E3446E4}"/>
    <cellStyle name="Percent 5 2" xfId="17288" xr:uid="{92451E10-1F0A-454D-BCA1-C9E0DBC6726A}"/>
    <cellStyle name="Percent 5 2 2" xfId="17289" xr:uid="{97A3C897-DB80-4DD7-AAC0-01ABAF334177}"/>
    <cellStyle name="Percent 5 2 2 2" xfId="17611" xr:uid="{9B35E04A-5AE8-4C9A-9370-362307149D1F}"/>
    <cellStyle name="Percent 5 2 2 2 2" xfId="30993" xr:uid="{0EC913FB-F987-4E7D-A756-8E7A6E997349}"/>
    <cellStyle name="Percent 5 2 2 2 2 2" xfId="33065" xr:uid="{11C0C08F-6CF2-464A-86BA-A29FAD03A206}"/>
    <cellStyle name="Percent 5 2 2 2 2 3" xfId="37595" xr:uid="{79440C5A-66D5-4D1F-8DA2-C0722F8113E2}"/>
    <cellStyle name="Percent 5 2 2 2 3" xfId="32095" xr:uid="{32211BFF-2848-4E7E-97DC-A8AEF63BC7CC}"/>
    <cellStyle name="Percent 5 2 2 2 4" xfId="36519" xr:uid="{2663CC83-31A4-4B84-AE40-FA70C41CC507}"/>
    <cellStyle name="Percent 5 2 2 3" xfId="17899" xr:uid="{088FB5F6-FC18-460B-BF0B-BD7D9D0092FC}"/>
    <cellStyle name="Percent 5 2 2 3 2" xfId="31268" xr:uid="{EF869E38-C413-4E07-8ABB-3378C775D95F}"/>
    <cellStyle name="Percent 5 2 2 3 2 2" xfId="33339" xr:uid="{957832C1-DED6-4929-ABA6-E9FEBF0D35F4}"/>
    <cellStyle name="Percent 5 2 2 3 2 3" xfId="37869" xr:uid="{0419D5AB-9ADE-491D-B0B3-73D8044EBF9A}"/>
    <cellStyle name="Percent 5 2 2 3 3" xfId="32373" xr:uid="{32517EEF-02C5-4E3E-BDBB-6AA5399BC8E4}"/>
    <cellStyle name="Percent 5 2 2 3 4" xfId="36784" xr:uid="{AE59A2B4-BDB4-469D-B4EF-1FEA67686665}"/>
    <cellStyle name="Percent 5 2 2 4" xfId="30724" xr:uid="{F0AC5FDE-54CF-439B-B93C-9E73633EE43B}"/>
    <cellStyle name="Percent 5 2 2 4 2" xfId="32795" xr:uid="{A66F8E4F-F54A-4F1B-9A2E-0D1FAB5690C7}"/>
    <cellStyle name="Percent 5 2 2 4 3" xfId="37326" xr:uid="{A054AAAC-29ED-4957-AB85-E527BF83485F}"/>
    <cellStyle name="Percent 5 2 2 5" xfId="31828" xr:uid="{2F0E0B8D-92A3-45A9-AAF0-4D11CF38B448}"/>
    <cellStyle name="Percent 5 2 2 6" xfId="36255" xr:uid="{DC8296BD-1082-4E70-9F98-17EEF7CACE52}"/>
    <cellStyle name="Percent 5 2 3" xfId="17610" xr:uid="{D2895591-831E-418F-AAE9-B7707A5BE85B}"/>
    <cellStyle name="Percent 5 2 3 2" xfId="30992" xr:uid="{40C3D4AC-364B-44A0-8591-8C0B0B8B1CA4}"/>
    <cellStyle name="Percent 5 2 3 2 2" xfId="33064" xr:uid="{FC8693D9-3A21-4B6A-ADD5-EB66C56A42C4}"/>
    <cellStyle name="Percent 5 2 3 2 3" xfId="37594" xr:uid="{D42D4241-B568-47F6-BD38-B497C31263F3}"/>
    <cellStyle name="Percent 5 2 3 3" xfId="32094" xr:uid="{D95AAEA0-17BF-474D-8005-E094D8EA375B}"/>
    <cellStyle name="Percent 5 2 3 4" xfId="36518" xr:uid="{21696580-92CF-43AB-ABEA-B561D27478D2}"/>
    <cellStyle name="Percent 5 2 4" xfId="17898" xr:uid="{5A7FD4E5-58E8-47C9-B41B-9D57A9E8EA9E}"/>
    <cellStyle name="Percent 5 2 4 2" xfId="31267" xr:uid="{26F77FA2-04C1-47F6-AE48-8C174C472AA9}"/>
    <cellStyle name="Percent 5 2 4 2 2" xfId="33338" xr:uid="{4A6DCADF-A7D9-423F-8AC5-F1E1E487191C}"/>
    <cellStyle name="Percent 5 2 4 2 3" xfId="37868" xr:uid="{758C2A95-822C-4876-AC71-4F2DFEBD2596}"/>
    <cellStyle name="Percent 5 2 4 3" xfId="32372" xr:uid="{2557E1F7-443F-4474-9FD9-310BF1DE3EE6}"/>
    <cellStyle name="Percent 5 2 4 4" xfId="36783" xr:uid="{6CCDC167-20B4-47CC-B7DF-BA4C35E3000B}"/>
    <cellStyle name="Percent 5 2 5" xfId="30723" xr:uid="{295B1D84-2138-4171-846B-AD70C3DC1BA5}"/>
    <cellStyle name="Percent 5 2 5 2" xfId="32794" xr:uid="{9E0E819A-76E9-447F-9019-D59B8B4CA71D}"/>
    <cellStyle name="Percent 5 2 5 3" xfId="37325" xr:uid="{CB5F05BC-0C00-4DE2-B41B-E2244ECB52E5}"/>
    <cellStyle name="Percent 5 2 6" xfId="31827" xr:uid="{AB6281C2-5850-443B-8963-FA585FFF92DB}"/>
    <cellStyle name="Percent 5 2 7" xfId="36254" xr:uid="{2E2F7394-C2DE-4686-8372-021F1377F898}"/>
    <cellStyle name="Percent 5 3" xfId="17290" xr:uid="{4A5DE0E0-45CA-4E18-BF89-886C77B79463}"/>
    <cellStyle name="Percent 5 3 2" xfId="17612" xr:uid="{9477FA0D-94BC-4792-AD25-8189C95C73BE}"/>
    <cellStyle name="Percent 5 3 2 2" xfId="30994" xr:uid="{613CE410-9CF8-4618-97F1-FF0BC23C635D}"/>
    <cellStyle name="Percent 5 3 2 2 2" xfId="33066" xr:uid="{44E9C25F-F2E8-4A3E-A8E5-25C211C5C8D4}"/>
    <cellStyle name="Percent 5 3 2 2 3" xfId="37596" xr:uid="{5D87FBCD-77AE-4C5C-8775-23B24A14CD03}"/>
    <cellStyle name="Percent 5 3 2 3" xfId="32096" xr:uid="{A09E34B8-D3EE-4388-ADE1-AFCAD6C10142}"/>
    <cellStyle name="Percent 5 3 2 4" xfId="36520" xr:uid="{6CCBF8F5-3D3D-4FC9-B48A-CF48001DF193}"/>
    <cellStyle name="Percent 5 3 3" xfId="17900" xr:uid="{FA4844EE-7EF0-4D74-92D8-05233CF26EB3}"/>
    <cellStyle name="Percent 5 3 3 2" xfId="31269" xr:uid="{3C29AFA1-0C47-425E-A623-3013C590D457}"/>
    <cellStyle name="Percent 5 3 3 2 2" xfId="33340" xr:uid="{380AFD3F-FB09-4597-8AC4-047E397BA8B5}"/>
    <cellStyle name="Percent 5 3 3 2 3" xfId="37870" xr:uid="{C5C134E7-47DF-4D64-B941-37F84DDA468A}"/>
    <cellStyle name="Percent 5 3 3 3" xfId="32374" xr:uid="{90624EC1-8D9C-48F9-9AA8-9891F3B9BF1A}"/>
    <cellStyle name="Percent 5 3 3 4" xfId="36785" xr:uid="{92E732D7-67D0-4424-A175-61FF2675B115}"/>
    <cellStyle name="Percent 5 3 4" xfId="30725" xr:uid="{F08FEB2A-8392-4E57-ABB0-B9CD31ACFD40}"/>
    <cellStyle name="Percent 5 3 4 2" xfId="32796" xr:uid="{1AC78608-841C-4DED-9528-CC5218B403C2}"/>
    <cellStyle name="Percent 5 3 4 3" xfId="37327" xr:uid="{D1427673-1CC8-496E-8B0F-7802087A433D}"/>
    <cellStyle name="Percent 5 3 5" xfId="31829" xr:uid="{F8A2A8E6-204E-4549-830B-C2C8AF08ECAC}"/>
    <cellStyle name="Percent 5 3 6" xfId="36256" xr:uid="{BD708FAD-8401-407A-81B3-890FD9747B2D}"/>
    <cellStyle name="Percent 5 4" xfId="17354" xr:uid="{47EA574D-1071-4C8C-97A2-ECFA8AD5FA65}"/>
    <cellStyle name="Percent 5 4 2" xfId="30759" xr:uid="{30DB077D-D93A-4E36-BCBC-5AA120C2B0CF}"/>
    <cellStyle name="Percent 5 4 2 2" xfId="32831" xr:uid="{16FA7EB6-EC27-405E-8653-427C8392A73E}"/>
    <cellStyle name="Percent 5 4 2 3" xfId="37362" xr:uid="{0CE83AD8-B8A5-4F6B-B207-1DF275370D87}"/>
    <cellStyle name="Percent 5 4 3" xfId="31864" xr:uid="{8EC5916A-E191-43B4-A0BF-0A8A8B0F1A4C}"/>
    <cellStyle name="Percent 5 4 4" xfId="36289" xr:uid="{B8CA331C-3363-4456-938F-B36B3DE74CE6}"/>
    <cellStyle name="Percent 5 5" xfId="17656" xr:uid="{D31A7C4D-CA9E-4633-AC8C-A70B3E553536}"/>
    <cellStyle name="Percent 5 5 2" xfId="31029" xr:uid="{B8399A2A-23F0-4B10-829D-4149C94680BB}"/>
    <cellStyle name="Percent 5 5 2 2" xfId="33100" xr:uid="{F6BC04F5-E8C2-40AF-B450-781BEB3D6965}"/>
    <cellStyle name="Percent 5 5 2 3" xfId="37630" xr:uid="{E47A61E0-B89E-4A2E-A491-2257577FD029}"/>
    <cellStyle name="Percent 5 5 3" xfId="32131" xr:uid="{9DF95913-AACB-49E4-ABCD-7C0E84FC4E1C}"/>
    <cellStyle name="Percent 5 5 4" xfId="36554" xr:uid="{C6F23D14-A7FD-4C8E-9E8E-0476EE159411}"/>
    <cellStyle name="Percent 5 6" xfId="30465" xr:uid="{5A8B04A9-A891-4DD0-A9E5-9D4A955C6A95}"/>
    <cellStyle name="Percent 5 6 2" xfId="32538" xr:uid="{4A32E374-F87E-4B4B-A74D-BDE527F3D171}"/>
    <cellStyle name="Percent 5 6 3" xfId="37066" xr:uid="{9D3598F9-1205-4A54-957C-6FE541CEBB9D}"/>
    <cellStyle name="Percent 5 7" xfId="31589" xr:uid="{79F9641F-3070-4458-B36E-01D5F203C58A}"/>
    <cellStyle name="Percent 5 8" xfId="36010" xr:uid="{E521A096-4A81-41D1-8F2D-3B708B75CDC2}"/>
    <cellStyle name="Percent 5 9" xfId="16814" xr:uid="{07CFD39D-3693-4D3E-9FA1-99A33C9B557E}"/>
    <cellStyle name="Percent 6" xfId="102" xr:uid="{8E955CB1-E1A9-4694-A687-ECF100AC28D6}"/>
    <cellStyle name="Percent 6 2" xfId="1818" xr:uid="{D576C405-1245-42AA-915E-C05FAA1F62F4}"/>
    <cellStyle name="Percent 6 2 2" xfId="30275" xr:uid="{4DE9D05A-82DE-4182-AC87-F709B17CA03D}"/>
    <cellStyle name="Percent 6 3" xfId="17291" xr:uid="{00696199-B04A-4A63-BB88-E7C6F2A8A483}"/>
    <cellStyle name="Percent 6 4" xfId="481" xr:uid="{FBC76080-D5D4-41CE-B096-275A8948974F}"/>
    <cellStyle name="Percent 7" xfId="80" xr:uid="{124D89C5-966E-4AA1-AC12-81386DE16524}"/>
    <cellStyle name="Percent 7 10" xfId="482" xr:uid="{25992DE0-10A5-4F40-BCCD-795AE51D9D43}"/>
    <cellStyle name="Percent 7 2" xfId="1819" xr:uid="{097403CF-332A-4C24-B533-42DE6B597F27}"/>
    <cellStyle name="Percent 7 2 2" xfId="17294" xr:uid="{FFBD6AE3-3E89-406E-8210-DE5F41B5F7D2}"/>
    <cellStyle name="Percent 7 2 2 2" xfId="17615" xr:uid="{87FA28A8-1E7F-454B-9A2F-AFC1A59139F4}"/>
    <cellStyle name="Percent 7 2 2 2 2" xfId="30997" xr:uid="{1AAC3507-E46B-4CB3-AFA6-F575FB6569C8}"/>
    <cellStyle name="Percent 7 2 2 2 2 2" xfId="33069" xr:uid="{452F9A04-8057-4C8F-8A8B-2AD5A9CD20A0}"/>
    <cellStyle name="Percent 7 2 2 2 2 3" xfId="37599" xr:uid="{FA61F751-D7C4-4EDE-A145-83E4A4F8A263}"/>
    <cellStyle name="Percent 7 2 2 2 3" xfId="32099" xr:uid="{12893FF2-7200-4D3F-B899-5CE80D26B312}"/>
    <cellStyle name="Percent 7 2 2 2 4" xfId="36523" xr:uid="{27441CFD-B9D6-4F9B-BA76-59593008C6A5}"/>
    <cellStyle name="Percent 7 2 2 3" xfId="17903" xr:uid="{AB5F74E7-41DC-482E-8099-221EEE619971}"/>
    <cellStyle name="Percent 7 2 2 3 2" xfId="31272" xr:uid="{AF66214A-DE19-48C9-949D-12879B4AA07B}"/>
    <cellStyle name="Percent 7 2 2 3 2 2" xfId="33343" xr:uid="{5D50D002-4F4F-4FBB-8A87-93D5D17E9095}"/>
    <cellStyle name="Percent 7 2 2 3 2 3" xfId="37873" xr:uid="{7AA8BF7D-B0B3-4AA5-9DFC-20CCEFD3BE4A}"/>
    <cellStyle name="Percent 7 2 2 3 3" xfId="32377" xr:uid="{38D4F243-D165-4FED-B0CE-63F525F87BFD}"/>
    <cellStyle name="Percent 7 2 2 3 4" xfId="36788" xr:uid="{EC72FB5F-A75A-474C-8B41-E9191E1A99F1}"/>
    <cellStyle name="Percent 7 2 2 4" xfId="30728" xr:uid="{0FC88D17-AC1D-4D0D-B049-9FF35BABC963}"/>
    <cellStyle name="Percent 7 2 2 4 2" xfId="32799" xr:uid="{02DF86AA-272F-489B-9F1F-4808C97CADA3}"/>
    <cellStyle name="Percent 7 2 2 4 3" xfId="37330" xr:uid="{FC2F533F-00FF-462B-94D0-5E68989874A3}"/>
    <cellStyle name="Percent 7 2 2 5" xfId="31832" xr:uid="{3DE033BA-20E1-40B5-AEE9-E7355F62942F}"/>
    <cellStyle name="Percent 7 2 2 6" xfId="36259" xr:uid="{B113658E-2D80-4C3B-B560-EC9100188A33}"/>
    <cellStyle name="Percent 7 2 3" xfId="17614" xr:uid="{49AC51BA-3D29-43F5-9779-952A5CF4A8CF}"/>
    <cellStyle name="Percent 7 2 3 2" xfId="30996" xr:uid="{D950D1AA-E5A2-4F18-9DD4-BB3D7DE0C7B5}"/>
    <cellStyle name="Percent 7 2 3 2 2" xfId="33068" xr:uid="{8AA275FE-2A10-43E6-B023-FF6B274ECB08}"/>
    <cellStyle name="Percent 7 2 3 2 3" xfId="37598" xr:uid="{8D751BEE-7B41-496C-9239-7E68DC314586}"/>
    <cellStyle name="Percent 7 2 3 3" xfId="32098" xr:uid="{B4B3869F-6D20-404C-89D5-5DBA37CD38E4}"/>
    <cellStyle name="Percent 7 2 3 4" xfId="36522" xr:uid="{F42D5570-94EE-424D-A4FD-28F3614EADD5}"/>
    <cellStyle name="Percent 7 2 4" xfId="17902" xr:uid="{057F7656-E1B1-4912-9191-FEB8E7389962}"/>
    <cellStyle name="Percent 7 2 4 2" xfId="31271" xr:uid="{D6737534-46C8-425F-A3D7-C5AE5AD87DB0}"/>
    <cellStyle name="Percent 7 2 4 2 2" xfId="33342" xr:uid="{DE2D6F82-2655-4DFB-A6B3-69798E3E4F8B}"/>
    <cellStyle name="Percent 7 2 4 2 3" xfId="37872" xr:uid="{399A9148-21AE-4C7A-8EF3-8AF52BA071C4}"/>
    <cellStyle name="Percent 7 2 4 3" xfId="32376" xr:uid="{2E95FAFC-7937-45C7-8A8C-064ADB2F5C13}"/>
    <cellStyle name="Percent 7 2 4 4" xfId="36787" xr:uid="{B03D1671-28C7-4CAB-95F6-023941541F8D}"/>
    <cellStyle name="Percent 7 2 5" xfId="30727" xr:uid="{2FE7248B-3B77-4773-9D25-7756A370969F}"/>
    <cellStyle name="Percent 7 2 5 2" xfId="32798" xr:uid="{3F15FAFB-002F-4349-88C3-9EFA7352574F}"/>
    <cellStyle name="Percent 7 2 5 3" xfId="37329" xr:uid="{C5DBDA45-95D2-4486-9927-0DB91774C078}"/>
    <cellStyle name="Percent 7 2 6" xfId="31831" xr:uid="{D52F56E1-1D2D-4A3F-8D81-0091CAAEDF54}"/>
    <cellStyle name="Percent 7 2 7" xfId="36258" xr:uid="{BB43EE9C-EC4C-4F14-9E09-7F48A764CFF8}"/>
    <cellStyle name="Percent 7 2 8" xfId="17293" xr:uid="{C3403E7D-B2D2-4C91-A53E-A938C31EEFBA}"/>
    <cellStyle name="Percent 7 3" xfId="1820" xr:uid="{78522070-83C3-4430-B3EF-65661906442B}"/>
    <cellStyle name="Percent 7 3 2" xfId="17616" xr:uid="{A6BFEF76-4892-4C46-A0E5-E9D3234D7DC4}"/>
    <cellStyle name="Percent 7 3 2 2" xfId="30998" xr:uid="{3C5D5F3F-57D5-4C2C-BF41-413170195795}"/>
    <cellStyle name="Percent 7 3 2 2 2" xfId="33070" xr:uid="{B1A0A5BA-A48F-4050-8F4E-E84A7CE82E72}"/>
    <cellStyle name="Percent 7 3 2 2 3" xfId="37600" xr:uid="{E296BCD6-D68E-4950-AD6F-3B6831E1147A}"/>
    <cellStyle name="Percent 7 3 2 3" xfId="32100" xr:uid="{85DD3067-420A-4799-B4A5-4290EE759DBB}"/>
    <cellStyle name="Percent 7 3 2 4" xfId="36524" xr:uid="{62308469-DA52-4F20-8988-96DAD83B5E3A}"/>
    <cellStyle name="Percent 7 3 3" xfId="17904" xr:uid="{343DF3BA-8DD3-4047-90ED-F089126C38A7}"/>
    <cellStyle name="Percent 7 3 3 2" xfId="31273" xr:uid="{C3E29CB3-6E52-4055-ABE3-C0CE2174DABD}"/>
    <cellStyle name="Percent 7 3 3 2 2" xfId="33344" xr:uid="{CC9998AA-6544-4D53-8FDA-B2932AB030BA}"/>
    <cellStyle name="Percent 7 3 3 2 3" xfId="37874" xr:uid="{6556B803-AF71-482D-B464-0F0807C8360E}"/>
    <cellStyle name="Percent 7 3 3 3" xfId="32378" xr:uid="{6B6675BD-BFA4-4AAF-81E9-441E69FFB1EA}"/>
    <cellStyle name="Percent 7 3 3 4" xfId="36789" xr:uid="{E2971E83-8F2D-422F-A67E-8990DBDD0205}"/>
    <cellStyle name="Percent 7 3 4" xfId="30729" xr:uid="{86279643-3827-45B3-8CB2-9A50AC25C042}"/>
    <cellStyle name="Percent 7 3 4 2" xfId="32800" xr:uid="{B3A1944D-F93A-4578-86A4-E5692BB2D597}"/>
    <cellStyle name="Percent 7 3 4 3" xfId="37331" xr:uid="{51AA1812-11CE-4769-A1B2-BB141831663D}"/>
    <cellStyle name="Percent 7 3 5" xfId="31833" xr:uid="{46D2F40F-3F7E-4C73-9BEB-4B9590D7CA86}"/>
    <cellStyle name="Percent 7 3 6" xfId="36260" xr:uid="{C849219D-2DE2-4BFA-B54C-50B631E78A19}"/>
    <cellStyle name="Percent 7 3 7" xfId="17295" xr:uid="{B103F483-A3D6-409C-A34C-8C092F0ACE8E}"/>
    <cellStyle name="Percent 7 4" xfId="17613" xr:uid="{404DF1AA-7272-4D9E-8AA5-B54FBF46623A}"/>
    <cellStyle name="Percent 7 4 2" xfId="30995" xr:uid="{16215DED-51FF-45CA-9F10-E8EFFAB3DE8B}"/>
    <cellStyle name="Percent 7 4 2 2" xfId="33067" xr:uid="{660E39B0-869D-44D9-8C6F-EC1D4CF79972}"/>
    <cellStyle name="Percent 7 4 2 3" xfId="37597" xr:uid="{9D58A713-8C01-4DAD-A1C9-F30F4B84D791}"/>
    <cellStyle name="Percent 7 4 3" xfId="32097" xr:uid="{F49B3C00-CC64-4383-86D2-41581E4647C0}"/>
    <cellStyle name="Percent 7 4 4" xfId="36521" xr:uid="{073B7583-A11F-4BA5-B40B-6C69B155D7C6}"/>
    <cellStyle name="Percent 7 5" xfId="17901" xr:uid="{CB2F45E0-F434-49BD-B4BA-F9FD7AE03355}"/>
    <cellStyle name="Percent 7 5 2" xfId="31270" xr:uid="{DC06EFFF-C845-4D1C-98C2-84ED5555BE87}"/>
    <cellStyle name="Percent 7 5 2 2" xfId="33341" xr:uid="{03034548-A31B-401A-AA49-6619D92E4170}"/>
    <cellStyle name="Percent 7 5 2 3" xfId="37871" xr:uid="{D62468A8-7737-4CF1-8881-DED9821F8D29}"/>
    <cellStyle name="Percent 7 5 3" xfId="32375" xr:uid="{AEDEC057-A375-406D-97AA-60569ADCC8F8}"/>
    <cellStyle name="Percent 7 5 4" xfId="36786" xr:uid="{C2EF0390-27BC-4764-9B02-32970FAA9847}"/>
    <cellStyle name="Percent 7 6" xfId="30726" xr:uid="{C9C59991-583C-46EE-966A-07330D65D4AA}"/>
    <cellStyle name="Percent 7 6 2" xfId="32797" xr:uid="{33EA0731-A258-4381-AE2D-120F47662486}"/>
    <cellStyle name="Percent 7 6 3" xfId="37328" xr:uid="{E1592139-487D-4748-89B3-860BE4A0BD5A}"/>
    <cellStyle name="Percent 7 7" xfId="31830" xr:uid="{7EAD512A-9172-4717-BF68-91FA371776B5}"/>
    <cellStyle name="Percent 7 8" xfId="36257" xr:uid="{3E94AD7A-D7C7-4114-BA7F-0CA61B99F3D3}"/>
    <cellStyle name="Percent 7 9" xfId="17292" xr:uid="{31C281A6-CD2B-4358-ABD2-A9ABE2C1AD23}"/>
    <cellStyle name="Percent 8" xfId="216" xr:uid="{12FE25C7-AFB1-41D6-AEEF-1B6CFA844F8D}"/>
    <cellStyle name="Percent 8 2" xfId="16129" xr:uid="{676F9168-73C4-4377-9625-C69F636B4933}"/>
    <cellStyle name="Percent 8 3" xfId="17296" xr:uid="{C0B1941B-F85D-419C-A7C9-4C46F4C35921}"/>
    <cellStyle name="Percent 8 4" xfId="1821" xr:uid="{908A2566-C8AD-473C-9204-13AA58FE9B4D}"/>
    <cellStyle name="Percent 9" xfId="222" xr:uid="{2F5CE355-F304-4F4F-858E-86B451AA1537}"/>
    <cellStyle name="Percent 9 10" xfId="1822" xr:uid="{68C86E6E-A25B-40D2-A55B-8BBE9B4F1C63}"/>
    <cellStyle name="Percent 9 2" xfId="1823" xr:uid="{D8A3705E-8D95-41CF-8604-2644742E8652}"/>
    <cellStyle name="Percent 9 2 2" xfId="31003" xr:uid="{2B7F5113-2745-4659-8E14-E55177666B71}"/>
    <cellStyle name="Percent 9 2 2 2" xfId="33075" xr:uid="{E4763ABD-E6A2-4DC5-B5D2-7232FF2F7A59}"/>
    <cellStyle name="Percent 9 2 2 3" xfId="37605" xr:uid="{5C49A418-2B8E-47B5-B56A-99D2F46479BA}"/>
    <cellStyle name="Percent 9 2 3" xfId="32105" xr:uid="{77569B51-B961-4EEB-95F0-71B7D931E261}"/>
    <cellStyle name="Percent 9 2 4" xfId="36529" xr:uid="{31419CD4-268F-42B9-9805-48583B781E85}"/>
    <cellStyle name="Percent 9 2 5" xfId="17626" xr:uid="{1AE24166-7C38-4737-BEFD-4EDF2CEC1A64}"/>
    <cellStyle name="Percent 9 3" xfId="3619" xr:uid="{68705E29-96BB-46CD-AEC8-0320F8AE67F7}"/>
    <cellStyle name="Percent 9 3 2" xfId="8083" xr:uid="{CD96BD8E-7429-4DB0-8407-9F449C69D635}"/>
    <cellStyle name="Percent 9 3 2 2" xfId="33349" xr:uid="{61F8A563-B4D4-47B6-BDE9-13F25B8E4D26}"/>
    <cellStyle name="Percent 9 3 2 3" xfId="37879" xr:uid="{13064AF0-4D7B-429B-B281-039E366B9B31}"/>
    <cellStyle name="Percent 9 3 3" xfId="32383" xr:uid="{E4C0B8D3-1753-4BD3-A20B-3F07BFB73894}"/>
    <cellStyle name="Percent 9 3 4" xfId="36794" xr:uid="{CCDE6E62-D12C-4E26-B7DC-13E0FE1FD437}"/>
    <cellStyle name="Percent 9 4" xfId="3968" xr:uid="{CA04A1B7-6AD4-4A3E-B827-1887FC7B705A}"/>
    <cellStyle name="Percent 9 4 2" xfId="32805" xr:uid="{754D531B-9C47-4AC4-BDF5-A0EC41A76480}"/>
    <cellStyle name="Percent 9 4 3" xfId="37336" xr:uid="{A481B81F-4222-4915-93D9-F1423C45B592}"/>
    <cellStyle name="Percent 9 5" xfId="5268" xr:uid="{1CB3A5E6-2FDD-470E-B604-AF0416B47FE5}"/>
    <cellStyle name="Percent 9 6" xfId="5215" xr:uid="{782D13B6-94A3-456C-9000-F16CAB32D1B5}"/>
    <cellStyle name="Percent 9 7" xfId="5367" xr:uid="{E0D37D62-D129-4895-8738-ABE139AAD420}"/>
    <cellStyle name="Percent 9 8" xfId="7539" xr:uid="{B2729D56-DF9E-4A52-A7A6-53184734A5F7}"/>
    <cellStyle name="Percent 9 9" xfId="16130" xr:uid="{7022BF1A-D35E-45A8-89CA-CFFFBA0A2426}"/>
    <cellStyle name="Percent.0" xfId="16944" xr:uid="{640DB1CB-51AF-46BF-90FA-759A93175716}"/>
    <cellStyle name="Percent.0 2" xfId="17669" xr:uid="{F0A0DA69-AF78-4415-B645-23BD84659648}"/>
    <cellStyle name="Percent.0 2 10" xfId="41586" xr:uid="{02DB9012-A5C4-44AA-A687-CA7B31E7DE4D}"/>
    <cellStyle name="Percent.0 2 10 2" xfId="46739" xr:uid="{1665BD7E-5406-40F7-A34E-9FF46087FE48}"/>
    <cellStyle name="Percent.0 2 10 3" xfId="49305" xr:uid="{77354747-579A-46E1-9313-B8938ED2BDD2}"/>
    <cellStyle name="Percent.0 2 10 4" xfId="51818" xr:uid="{35E1FE62-7C0A-43DC-84B6-D6377AA323A9}"/>
    <cellStyle name="Percent.0 2 11" xfId="34675" xr:uid="{F97D1FD0-688A-46F1-B744-DA178AF6035F}"/>
    <cellStyle name="Percent.0 2 12" xfId="47496" xr:uid="{21F16203-6DCB-4F50-9FC4-C1C009786390}"/>
    <cellStyle name="Percent.0 2 13" xfId="50029" xr:uid="{06E215B5-4D37-4926-ABA5-6FBF707515C3}"/>
    <cellStyle name="Percent.0 2 2" xfId="30351" xr:uid="{527A0557-10FE-45BC-A7F8-5B3AB30C5DEE}"/>
    <cellStyle name="Percent.0 2 2 10" xfId="40577" xr:uid="{DE6BE52B-1A57-442C-95EA-592A5ABBE104}"/>
    <cellStyle name="Percent.0 2 2 10 2" xfId="43241" xr:uid="{ACEF9202-7548-4ECF-92B8-2E7D1BC1FE77}"/>
    <cellStyle name="Percent.0 2 2 10 2 2" xfId="47802" xr:uid="{6540AE0A-E5F7-417B-9109-B1D05B7A4EED}"/>
    <cellStyle name="Percent.0 2 2 10 2 3" xfId="50331" xr:uid="{70302BCF-5040-474E-9C6D-7241CD7A2EB7}"/>
    <cellStyle name="Percent.0 2 2 10 2 4" xfId="52827" xr:uid="{B3730624-645D-4C83-8AE6-9BBE84771A0C}"/>
    <cellStyle name="Percent.0 2 2 10 3" xfId="44163" xr:uid="{CD6A07C7-C5F9-4513-A9E4-4A99AA2047A9}"/>
    <cellStyle name="Percent.0 2 2 10 3 2" xfId="48584" xr:uid="{047FFDB4-087D-4F33-BA3B-64DC7EB00E9E}"/>
    <cellStyle name="Percent.0 2 2 10 3 3" xfId="51105" xr:uid="{3B680A78-02DE-4847-B850-808B7F44A9B2}"/>
    <cellStyle name="Percent.0 2 2 10 3 4" xfId="53593" xr:uid="{E8F0D057-09DD-453F-999E-64922FBF1F44}"/>
    <cellStyle name="Percent.0 2 2 10 4" xfId="46067" xr:uid="{2984684C-53BA-45DE-894A-1AE896A37EC8}"/>
    <cellStyle name="Percent.0 2 2 10 5" xfId="44957" xr:uid="{BD6FC555-DC5C-4FD8-A3CD-EDAA158DF558}"/>
    <cellStyle name="Percent.0 2 2 10 6" xfId="46650" xr:uid="{EC9268FF-5CC3-4EC2-A710-2B4EBF0F9A55}"/>
    <cellStyle name="Percent.0 2 2 11" xfId="41248" xr:uid="{3F76A4DC-7EAC-48EB-AE01-5822BD5265CD}"/>
    <cellStyle name="Percent.0 2 2 11 2" xfId="46481" xr:uid="{BD3F8B73-F00F-42CF-B4D7-61F0583ACB01}"/>
    <cellStyle name="Percent.0 2 2 11 3" xfId="49054" xr:uid="{844B434A-E430-4FC3-9E1B-C6C316731537}"/>
    <cellStyle name="Percent.0 2 2 11 4" xfId="51575" xr:uid="{FA699B02-7BF8-4921-92B2-63E5BFDE7506}"/>
    <cellStyle name="Percent.0 2 2 12" xfId="41093" xr:uid="{5DDBA666-28FE-4EEC-AAB1-7BAF03CF373D}"/>
    <cellStyle name="Percent.0 2 2 12 2" xfId="46451" xr:uid="{B6D19204-7963-4061-8B36-4E43014CAF41}"/>
    <cellStyle name="Percent.0 2 2 12 3" xfId="49028" xr:uid="{B3D28884-67DD-4E1C-BDC0-B2896E093CD7}"/>
    <cellStyle name="Percent.0 2 2 12 4" xfId="51550" xr:uid="{1016D2EF-FAA1-4031-AF1C-B40683928182}"/>
    <cellStyle name="Percent.0 2 2 13" xfId="34090" xr:uid="{8092AD19-CC27-4091-821D-1A47E6DFE3F3}"/>
    <cellStyle name="Percent.0 2 2 14" xfId="34114" xr:uid="{667A3323-F148-4128-B509-6D9030C8E78A}"/>
    <cellStyle name="Percent.0 2 2 15" xfId="48476" xr:uid="{40443171-0AAD-4B61-B847-B84DB3BB8434}"/>
    <cellStyle name="Percent.0 2 2 2" xfId="31342" xr:uid="{F00BEDF7-B51E-48DB-849C-04D099B5C63E}"/>
    <cellStyle name="Percent.0 2 2 2 10" xfId="34998" xr:uid="{82B626E8-A75E-40F3-8FB0-A8EC4D8E6D0D}"/>
    <cellStyle name="Percent.0 2 2 2 11" xfId="34268" xr:uid="{7D7D036A-AE09-48AA-9B7D-B8CA5CF3DEEE}"/>
    <cellStyle name="Percent.0 2 2 2 12" xfId="39528" xr:uid="{857C1C77-6311-4081-902E-866409B4A985}"/>
    <cellStyle name="Percent.0 2 2 2 2" xfId="33413" xr:uid="{8949EC5A-FD67-40DF-9786-08479F5F3AD8}"/>
    <cellStyle name="Percent.0 2 2 2 2 2" xfId="42424" xr:uid="{931AFD86-2CB2-4DEF-BA73-B8BC39224B0C}"/>
    <cellStyle name="Percent.0 2 2 2 2 2 2" xfId="47210" xr:uid="{3BE66CF7-4093-4EAF-9863-308F78840A86}"/>
    <cellStyle name="Percent.0 2 2 2 2 2 3" xfId="49754" xr:uid="{DEC06D5B-08A6-484D-A430-D399D7A079FE}"/>
    <cellStyle name="Percent.0 2 2 2 2 2 4" xfId="52257" xr:uid="{02C94146-F2DD-4155-8517-CE43255CC2D0}"/>
    <cellStyle name="Percent.0 2 2 2 2 3" xfId="43507" xr:uid="{1C579CA8-661F-4200-8B62-BAB8BA6DF2CA}"/>
    <cellStyle name="Percent.0 2 2 2 2 3 2" xfId="48015" xr:uid="{A204E3CB-BE06-419D-B8E9-C236103379CC}"/>
    <cellStyle name="Percent.0 2 2 2 2 3 3" xfId="50543" xr:uid="{9397289B-36FE-4CD1-8124-9E1D336408D1}"/>
    <cellStyle name="Percent.0 2 2 2 2 3 4" xfId="53036" xr:uid="{201CBF26-B64B-40C8-823F-D162825185C7}"/>
    <cellStyle name="Percent.0 2 2 2 2 4" xfId="39505" xr:uid="{5DDDCE5A-2948-4577-B4C9-5B462F9C50EE}"/>
    <cellStyle name="Percent.0 2 2 2 2 5" xfId="45346" xr:uid="{83A58CAB-311A-416B-A7FE-1BDA4AD8198E}"/>
    <cellStyle name="Percent.0 2 2 2 2 6" xfId="44954" xr:uid="{28F07FCF-89AF-45A0-8B3D-954FAED39681}"/>
    <cellStyle name="Percent.0 2 2 2 2 7" xfId="34541" xr:uid="{8F396B3F-8D8A-4510-8FAF-54C960817D83}"/>
    <cellStyle name="Percent.0 2 2 2 3" xfId="37954" xr:uid="{D76685BB-F967-40D0-A8EA-50ACD2BDEC39}"/>
    <cellStyle name="Percent.0 2 2 2 3 2" xfId="41921" xr:uid="{E48ACE58-C966-4970-8DD9-920519F30EF5}"/>
    <cellStyle name="Percent.0 2 2 2 3 2 2" xfId="46907" xr:uid="{6632FFA0-D803-4D56-8485-A77F751F471B}"/>
    <cellStyle name="Percent.0 2 2 2 3 2 3" xfId="49465" xr:uid="{925E3E1C-FAD5-4E7F-A6E2-7EE73733EABD}"/>
    <cellStyle name="Percent.0 2 2 2 3 2 4" xfId="51976" xr:uid="{7D354F97-A681-4E1D-A7A5-008F7B83C86E}"/>
    <cellStyle name="Percent.0 2 2 2 3 3" xfId="41329" xr:uid="{D93ACF11-7549-4898-97A2-FB8B34ED1DA0}"/>
    <cellStyle name="Percent.0 2 2 2 3 3 2" xfId="46546" xr:uid="{1E3DFF6D-6D71-48C1-B279-8CB4747FD75E}"/>
    <cellStyle name="Percent.0 2 2 2 3 3 3" xfId="49118" xr:uid="{D68B2359-A380-47C9-9965-E8C046A978D9}"/>
    <cellStyle name="Percent.0 2 2 2 3 3 4" xfId="51638" xr:uid="{7DD19B6C-1F47-4451-A103-7C47A5042C7B}"/>
    <cellStyle name="Percent.0 2 2 2 3 4" xfId="44613" xr:uid="{907D60BA-B893-4F66-82D2-6F872F70B7A7}"/>
    <cellStyle name="Percent.0 2 2 2 3 5" xfId="44485" xr:uid="{DF6AC47D-2984-474F-86A3-7C5BDC0A34AE}"/>
    <cellStyle name="Percent.0 2 2 2 3 6" xfId="33731" xr:uid="{A623C34F-C8FC-4B7C-99B9-1C4BA2F52D11}"/>
    <cellStyle name="Percent.0 2 2 2 4" xfId="40421" xr:uid="{2A42E034-1835-4B60-A5A0-0466367A2D7C}"/>
    <cellStyle name="Percent.0 2 2 2 4 2" xfId="43085" xr:uid="{30B45F44-57F0-4710-BE14-926A225AE7D0}"/>
    <cellStyle name="Percent.0 2 2 2 4 2 2" xfId="47667" xr:uid="{66FB360F-79B8-4526-863E-1D166D36A87F}"/>
    <cellStyle name="Percent.0 2 2 2 4 2 3" xfId="50197" xr:uid="{8506CFF8-5DDB-4278-BC67-E63A37501C1A}"/>
    <cellStyle name="Percent.0 2 2 2 4 2 4" xfId="52694" xr:uid="{10F615CD-2024-4C3D-878B-4ACEE20BD219}"/>
    <cellStyle name="Percent.0 2 2 2 4 3" xfId="44007" xr:uid="{BEDE98C7-B052-43C1-9BBC-A9DF27F09662}"/>
    <cellStyle name="Percent.0 2 2 2 4 3 2" xfId="48449" xr:uid="{5B805C5B-61BF-46C4-9695-AE6E05E9361B}"/>
    <cellStyle name="Percent.0 2 2 2 4 3 3" xfId="50971" xr:uid="{6931FDB9-6E77-4A24-ADF7-97787712C51C}"/>
    <cellStyle name="Percent.0 2 2 2 4 3 4" xfId="53460" xr:uid="{7D4BA57B-22B5-402C-833F-2CF546FFAC16}"/>
    <cellStyle name="Percent.0 2 2 2 4 4" xfId="45937" xr:uid="{2BEA342B-8A49-4EDB-A800-D7886A1CA2DB}"/>
    <cellStyle name="Percent.0 2 2 2 4 5" xfId="34842" xr:uid="{4E38F333-F722-4AC8-908F-AC7926286343}"/>
    <cellStyle name="Percent.0 2 2 2 4 6" xfId="34015" xr:uid="{321B4FA5-A198-41F5-8863-7776A7DB795A}"/>
    <cellStyle name="Percent.0 2 2 2 5" xfId="40605" xr:uid="{A7527DE0-5981-4DE0-926D-A8623E956F0C}"/>
    <cellStyle name="Percent.0 2 2 2 5 2" xfId="43269" xr:uid="{74691879-C9AA-4F6F-818A-9BFAE8807BAA}"/>
    <cellStyle name="Percent.0 2 2 2 5 2 2" xfId="47827" xr:uid="{59C53F45-D1C3-4401-B6A1-01766E73BA86}"/>
    <cellStyle name="Percent.0 2 2 2 5 2 3" xfId="50356" xr:uid="{D68E16F7-846D-430B-8240-4294356F2E35}"/>
    <cellStyle name="Percent.0 2 2 2 5 2 4" xfId="52851" xr:uid="{CC39186A-FD4A-46E5-A41A-246B4742F6F4}"/>
    <cellStyle name="Percent.0 2 2 2 5 3" xfId="44191" xr:uid="{C512CF98-1588-49A0-8A26-6D9517124CBF}"/>
    <cellStyle name="Percent.0 2 2 2 5 3 2" xfId="48609" xr:uid="{F1432904-C055-4882-9435-F366C8240FC8}"/>
    <cellStyle name="Percent.0 2 2 2 5 3 3" xfId="51130" xr:uid="{07F40CD3-9199-4025-B598-9297D2A6711C}"/>
    <cellStyle name="Percent.0 2 2 2 5 3 4" xfId="53617" xr:uid="{3FF30889-A43E-409F-9BEB-A881982C3E17}"/>
    <cellStyle name="Percent.0 2 2 2 5 4" xfId="46093" xr:uid="{5B307BAA-2717-44B7-8D3B-0A3D90624C8A}"/>
    <cellStyle name="Percent.0 2 2 2 5 5" xfId="44422" xr:uid="{68C7535A-C750-4577-B173-2D172D64F405}"/>
    <cellStyle name="Percent.0 2 2 2 5 6" xfId="45156" xr:uid="{51308BC0-34D6-4C32-8E23-FEC316C37C7D}"/>
    <cellStyle name="Percent.0 2 2 2 6" xfId="40352" xr:uid="{A140BAC6-3870-4F02-8227-5D82844C2171}"/>
    <cellStyle name="Percent.0 2 2 2 6 2" xfId="43017" xr:uid="{828097C1-772C-4C90-B1C5-322DA040A1EC}"/>
    <cellStyle name="Percent.0 2 2 2 6 2 2" xfId="47613" xr:uid="{840C129C-02B6-4CB3-A881-AFE35FE36CFA}"/>
    <cellStyle name="Percent.0 2 2 2 6 2 3" xfId="50144" xr:uid="{9D3DD2FD-12C1-4FC5-A135-739FC6B38AB2}"/>
    <cellStyle name="Percent.0 2 2 2 6 2 4" xfId="52641" xr:uid="{BF12692B-1CCE-4347-B50C-307DEE4826CE}"/>
    <cellStyle name="Percent.0 2 2 2 6 3" xfId="43939" xr:uid="{31743EBC-0E7A-438E-8A3A-0AB0B86127B5}"/>
    <cellStyle name="Percent.0 2 2 2 6 3 2" xfId="48395" xr:uid="{19C5FB36-078C-466E-AF28-0635F4E1A92C}"/>
    <cellStyle name="Percent.0 2 2 2 6 3 3" xfId="50918" xr:uid="{013CAD83-3A1F-4C8B-B31B-BA6D65C9918A}"/>
    <cellStyle name="Percent.0 2 2 2 6 3 4" xfId="53407" xr:uid="{AF3B74F2-A124-4C8B-8FB4-70DEB9E695EE}"/>
    <cellStyle name="Percent.0 2 2 2 6 4" xfId="45888" xr:uid="{9AE25100-064A-4F02-8C2A-E7C38C4D1F1C}"/>
    <cellStyle name="Percent.0 2 2 2 6 5" xfId="44830" xr:uid="{4E1DBF16-3572-4EBB-9F8F-60145D427FB7}"/>
    <cellStyle name="Percent.0 2 2 2 6 6" xfId="45284" xr:uid="{60C82B9B-811A-4CC1-A59A-5E7C5D4E961B}"/>
    <cellStyle name="Percent.0 2 2 2 7" xfId="41414" xr:uid="{55E59FA0-1A12-4C3E-A2B5-AD08E20D6010}"/>
    <cellStyle name="Percent.0 2 2 2 7 2" xfId="46609" xr:uid="{57F45EE2-64E2-40CA-9E93-0284438DBF7E}"/>
    <cellStyle name="Percent.0 2 2 2 7 3" xfId="49178" xr:uid="{D2166A05-871B-433B-B218-95A3B3595619}"/>
    <cellStyle name="Percent.0 2 2 2 7 4" xfId="51698" xr:uid="{A6DF0A94-0001-42CB-857C-5C056FECD4B9}"/>
    <cellStyle name="Percent.0 2 2 2 8" xfId="40981" xr:uid="{1084F9DD-6823-49E6-890E-AFE62E94039E}"/>
    <cellStyle name="Percent.0 2 2 2 8 2" xfId="46358" xr:uid="{99B8AE7A-DE90-405E-A358-EB53C22B472A}"/>
    <cellStyle name="Percent.0 2 2 2 8 3" xfId="48939" xr:uid="{18A16F9C-6575-4DC6-B7D3-BE844F53CA84}"/>
    <cellStyle name="Percent.0 2 2 2 8 4" xfId="51462" xr:uid="{6FBEF7D3-1E50-4E5D-A142-941E409969ED}"/>
    <cellStyle name="Percent.0 2 2 2 9" xfId="35080" xr:uid="{CEAE1B2B-D4CF-4DA0-9F27-5911594381E8}"/>
    <cellStyle name="Percent.0 2 2 3" xfId="31461" xr:uid="{B6AA49B7-9FFC-4F03-B959-A34EF4FDFBB6}"/>
    <cellStyle name="Percent.0 2 2 3 10" xfId="39040" xr:uid="{50CD1280-F28F-41DD-928C-D8482429B82F}"/>
    <cellStyle name="Percent.0 2 2 3 11" xfId="34321" xr:uid="{6C2167B1-A0F9-4242-B713-6FAD4ADD3D5D}"/>
    <cellStyle name="Percent.0 2 2 3 12" xfId="45484" xr:uid="{9CDA0E21-7ABB-4506-AEA4-B71F1B897FD7}"/>
    <cellStyle name="Percent.0 2 2 3 2" xfId="33530" xr:uid="{B17205BB-8B58-4533-920D-C5CD926B71C6}"/>
    <cellStyle name="Percent.0 2 2 3 2 2" xfId="42483" xr:uid="{5457BD83-F36B-46DC-811E-9554093BCF09}"/>
    <cellStyle name="Percent.0 2 2 3 2 2 2" xfId="47254" xr:uid="{CE2BAD37-44A8-415C-A0F4-46DA1CC12F00}"/>
    <cellStyle name="Percent.0 2 2 3 2 2 3" xfId="49797" xr:uid="{343EF140-64F9-4913-BE63-3E067C21F0AC}"/>
    <cellStyle name="Percent.0 2 2 3 2 2 4" xfId="52300" xr:uid="{E9A397C2-2AB3-4023-9987-EA78E3C753B0}"/>
    <cellStyle name="Percent.0 2 2 3 2 3" xfId="43565" xr:uid="{A4E8B7EE-2B68-4266-95DC-442B79AEC975}"/>
    <cellStyle name="Percent.0 2 2 3 2 3 2" xfId="48058" xr:uid="{E7ED89C0-33B8-4584-88AB-3F1727EAD93F}"/>
    <cellStyle name="Percent.0 2 2 3 2 3 3" xfId="50585" xr:uid="{1CC65E07-F948-40C4-8423-5DA0AC994CEB}"/>
    <cellStyle name="Percent.0 2 2 3 2 3 4" xfId="53078" xr:uid="{205826CA-F8EC-45BB-9675-CD18F45D8037}"/>
    <cellStyle name="Percent.0 2 2 3 2 4" xfId="39569" xr:uid="{C14BE6BC-B626-4F84-9AEC-670D33CFA6FB}"/>
    <cellStyle name="Percent.0 2 2 3 2 5" xfId="45412" xr:uid="{B7E1474F-12F3-45E0-9776-26E5A43E1DB1}"/>
    <cellStyle name="Percent.0 2 2 3 2 6" xfId="44727" xr:uid="{23F9466D-DB34-4066-A0A8-C6524C6B76E6}"/>
    <cellStyle name="Percent.0 2 2 3 2 7" xfId="45035" xr:uid="{7B3B2FE2-D77C-442E-90B0-AEBBC46A0FDC}"/>
    <cellStyle name="Percent.0 2 2 3 3" xfId="38072" xr:uid="{0D9633CF-700F-4612-B3CB-E00F91869A26}"/>
    <cellStyle name="Percent.0 2 2 3 3 2" xfId="41980" xr:uid="{DE0EABDF-E853-448F-9D33-0A397644E772}"/>
    <cellStyle name="Percent.0 2 2 3 3 2 2" xfId="46955" xr:uid="{5B1253C2-8FEC-40F0-8660-7D15B536E213}"/>
    <cellStyle name="Percent.0 2 2 3 3 2 3" xfId="49512" xr:uid="{50E35466-430C-4B67-8C22-73814EAC6AF3}"/>
    <cellStyle name="Percent.0 2 2 3 3 2 4" xfId="52023" xr:uid="{1CB10278-1B63-4430-8206-17933FC5E55A}"/>
    <cellStyle name="Percent.0 2 2 3 3 3" xfId="42288" xr:uid="{99532476-17ED-4A4B-9F47-309BE6334B41}"/>
    <cellStyle name="Percent.0 2 2 3 3 3 2" xfId="47105" xr:uid="{51A3E5D4-6FF6-4221-AEE1-882C85B17A80}"/>
    <cellStyle name="Percent.0 2 2 3 3 3 3" xfId="49649" xr:uid="{CDCD7FBD-C66C-41FB-9C84-9F0095646092}"/>
    <cellStyle name="Percent.0 2 2 3 3 3 4" xfId="52153" xr:uid="{BD0DC315-2B26-46DF-BDD6-74A5EBEE874D}"/>
    <cellStyle name="Percent.0 2 2 3 3 4" xfId="44673" xr:uid="{AC052558-E33F-4147-926E-02515564F82C}"/>
    <cellStyle name="Percent.0 2 2 3 3 5" xfId="35016" xr:uid="{718388E3-7903-4F70-8FB9-6194FFC88728}"/>
    <cellStyle name="Percent.0 2 2 3 3 6" xfId="33897" xr:uid="{183D31F1-CAB6-44FF-AE12-BB37F6AA572F}"/>
    <cellStyle name="Percent.0 2 2 3 4" xfId="40494" xr:uid="{47A753BC-E0E9-49A3-AE7B-43E4BAC6F23C}"/>
    <cellStyle name="Percent.0 2 2 3 4 2" xfId="43158" xr:uid="{58B77533-1B91-4DC8-AD73-BD95996C3142}"/>
    <cellStyle name="Percent.0 2 2 3 4 2 2" xfId="47725" xr:uid="{E046FD30-231A-418F-9704-6C428D4284CB}"/>
    <cellStyle name="Percent.0 2 2 3 4 2 3" xfId="50254" xr:uid="{43593BF5-98DE-44C3-98F7-7758C84D1FAD}"/>
    <cellStyle name="Percent.0 2 2 3 4 2 4" xfId="52751" xr:uid="{728957AA-4700-4154-9241-980085395645}"/>
    <cellStyle name="Percent.0 2 2 3 4 3" xfId="44080" xr:uid="{FD83005E-77E6-4D92-92E7-A33D4934A182}"/>
    <cellStyle name="Percent.0 2 2 3 4 3 2" xfId="48507" xr:uid="{F6E31A10-F089-421C-924B-878153D83CB4}"/>
    <cellStyle name="Percent.0 2 2 3 4 3 3" xfId="51028" xr:uid="{CBEDB318-604A-4E61-997F-5962054A6403}"/>
    <cellStyle name="Percent.0 2 2 3 4 3 4" xfId="53517" xr:uid="{2AD01444-FC19-4791-9263-3D05CE537F34}"/>
    <cellStyle name="Percent.0 2 2 3 4 4" xfId="45992" xr:uid="{6053C76C-0E13-487F-A78C-676136F47D55}"/>
    <cellStyle name="Percent.0 2 2 3 4 5" xfId="39416" xr:uid="{780F9BAA-11B2-4BB1-AB27-705F67400B48}"/>
    <cellStyle name="Percent.0 2 2 3 4 6" xfId="34449" xr:uid="{B89BD623-976C-4115-9D72-42635002378B}"/>
    <cellStyle name="Percent.0 2 2 3 5" xfId="40614" xr:uid="{65E169B9-A0C9-4492-A647-477CBA3C9073}"/>
    <cellStyle name="Percent.0 2 2 3 5 2" xfId="43278" xr:uid="{6AF56147-B533-4194-9F5B-2D3231BC3C2A}"/>
    <cellStyle name="Percent.0 2 2 3 5 2 2" xfId="47836" xr:uid="{A2C78D24-6632-406C-A66F-052EDB4A0C62}"/>
    <cellStyle name="Percent.0 2 2 3 5 2 3" xfId="50365" xr:uid="{0631B233-0F02-4A30-927C-A4AB08B82DD7}"/>
    <cellStyle name="Percent.0 2 2 3 5 2 4" xfId="52860" xr:uid="{BAED10B7-3E9B-4C9A-AC97-BEDF450A7B0D}"/>
    <cellStyle name="Percent.0 2 2 3 5 3" xfId="44200" xr:uid="{BCE2F943-8D7B-41CF-8B02-49C899E3A05B}"/>
    <cellStyle name="Percent.0 2 2 3 5 3 2" xfId="48618" xr:uid="{0561A4FA-404B-430D-9BE5-83E605B9BB93}"/>
    <cellStyle name="Percent.0 2 2 3 5 3 3" xfId="51139" xr:uid="{0F9E165B-7938-4210-A264-56623D499EAB}"/>
    <cellStyle name="Percent.0 2 2 3 5 3 4" xfId="53626" xr:uid="{41AB8175-963E-4319-B0E1-F57EB3C46F84}"/>
    <cellStyle name="Percent.0 2 2 3 5 4" xfId="46100" xr:uid="{723D3E08-8996-4459-A55F-0F44D92C069C}"/>
    <cellStyle name="Percent.0 2 2 3 5 5" xfId="34975" xr:uid="{7A777426-F681-4E9C-A8EB-A627741B38C6}"/>
    <cellStyle name="Percent.0 2 2 3 5 6" xfId="45248" xr:uid="{14E184FC-D630-453D-AC31-E27B625EE7A7}"/>
    <cellStyle name="Percent.0 2 2 3 6" xfId="40624" xr:uid="{F1769030-AEF9-4F61-A62A-545EF204F713}"/>
    <cellStyle name="Percent.0 2 2 3 6 2" xfId="43288" xr:uid="{98442268-62DB-4AB9-BD74-808A22B657CE}"/>
    <cellStyle name="Percent.0 2 2 3 6 2 2" xfId="47844" xr:uid="{37F16981-D6FF-4BAE-B0F6-25D0E87F0366}"/>
    <cellStyle name="Percent.0 2 2 3 6 2 3" xfId="50373" xr:uid="{FF540287-7D05-4CD2-92C4-F7A254C6B2CC}"/>
    <cellStyle name="Percent.0 2 2 3 6 2 4" xfId="52868" xr:uid="{692ADC43-E634-421D-B888-4E8D96DDD4D5}"/>
    <cellStyle name="Percent.0 2 2 3 6 3" xfId="44210" xr:uid="{730398E2-685F-48AD-9EDA-2217C782B676}"/>
    <cellStyle name="Percent.0 2 2 3 6 3 2" xfId="48626" xr:uid="{AE9884BD-BB03-4966-BD34-464DA93A761A}"/>
    <cellStyle name="Percent.0 2 2 3 6 3 3" xfId="51147" xr:uid="{388CA270-26A2-4F7B-9140-F7981A83CA24}"/>
    <cellStyle name="Percent.0 2 2 3 6 3 4" xfId="53634" xr:uid="{05D4C63B-7444-482D-82C9-770404BF823F}"/>
    <cellStyle name="Percent.0 2 2 3 6 4" xfId="46104" xr:uid="{762BB0ED-B6EA-419A-8894-B48F26772A10}"/>
    <cellStyle name="Percent.0 2 2 3 6 5" xfId="39414" xr:uid="{78E2A7EF-92F9-40C5-B603-C6E7AB61F710}"/>
    <cellStyle name="Percent.0 2 2 3 6 6" xfId="44512" xr:uid="{F83C2B06-735E-4B61-ACE9-2F7830AABBE2}"/>
    <cellStyle name="Percent.0 2 2 3 7" xfId="41474" xr:uid="{AA546B0E-B5E4-4F56-9BE5-ACB3261F45D1}"/>
    <cellStyle name="Percent.0 2 2 3 7 2" xfId="46654" xr:uid="{FB7584E5-AEA4-48E5-A3B4-3E8A6F11DD7A}"/>
    <cellStyle name="Percent.0 2 2 3 7 3" xfId="49221" xr:uid="{B1060328-AC31-4A44-9561-08BBFA7919D1}"/>
    <cellStyle name="Percent.0 2 2 3 7 4" xfId="51741" xr:uid="{19408D00-8EFB-45C3-B568-293EACEB8DF7}"/>
    <cellStyle name="Percent.0 2 2 3 8" xfId="40923" xr:uid="{D9C17312-1B90-4313-A60D-72824470F3FB}"/>
    <cellStyle name="Percent.0 2 2 3 8 2" xfId="46314" xr:uid="{CF5DFC2A-5CF5-40DB-94D9-E7D8E9AC8BC0}"/>
    <cellStyle name="Percent.0 2 2 3 8 3" xfId="48897" xr:uid="{F42D12A4-CFEC-4ED2-B37E-3261F1FCF8E2}"/>
    <cellStyle name="Percent.0 2 2 3 8 4" xfId="51420" xr:uid="{FC45999C-404B-41D3-95B4-F5AF38953382}"/>
    <cellStyle name="Percent.0 2 2 3 9" xfId="35141" xr:uid="{D1F49775-35A7-4939-9013-D704B67C6417}"/>
    <cellStyle name="Percent.0 2 2 4" xfId="31322" xr:uid="{E2109E00-DAC8-43BF-85AF-20F68BBCD860}"/>
    <cellStyle name="Percent.0 2 2 4 10" xfId="39334" xr:uid="{A67475CF-67DC-499F-858A-BC656F057D67}"/>
    <cellStyle name="Percent.0 2 2 4 11" xfId="34253" xr:uid="{0D435C79-17C7-47BE-B189-5AA4BEC54193}"/>
    <cellStyle name="Percent.0 2 2 4 12" xfId="45059" xr:uid="{4DEAB431-7997-42D9-BAE7-10D31911B47B}"/>
    <cellStyle name="Percent.0 2 2 4 2" xfId="33393" xr:uid="{6EFD3C31-2F89-41B5-B4FE-C76FCB0F5EBB}"/>
    <cellStyle name="Percent.0 2 2 4 2 2" xfId="42405" xr:uid="{A2F83FC4-140B-4B40-94E8-DB04507EEAD4}"/>
    <cellStyle name="Percent.0 2 2 4 2 2 2" xfId="47196" xr:uid="{0CAC04E8-AEEC-4DF8-A99E-E1E0F5E2F24F}"/>
    <cellStyle name="Percent.0 2 2 4 2 2 3" xfId="49739" xr:uid="{84BAB25B-A1EA-4F20-BF04-8E287EAF96FF}"/>
    <cellStyle name="Percent.0 2 2 4 2 2 4" xfId="52243" xr:uid="{C40FFA30-11A6-45D1-A48B-5682D3037420}"/>
    <cellStyle name="Percent.0 2 2 4 2 3" xfId="43488" xr:uid="{C8A40E2F-2D4A-4365-96AD-5FF1EDC751A5}"/>
    <cellStyle name="Percent.0 2 2 4 2 3 2" xfId="48000" xr:uid="{FA646D1D-763E-4124-834D-E3F16A38B068}"/>
    <cellStyle name="Percent.0 2 2 4 2 3 3" xfId="50529" xr:uid="{D1E8DFC5-2271-453B-983C-899AFE9491F4}"/>
    <cellStyle name="Percent.0 2 2 4 2 3 4" xfId="53022" xr:uid="{92FA067D-8D16-4C73-B9A2-052AD81E7107}"/>
    <cellStyle name="Percent.0 2 2 4 2 4" xfId="39486" xr:uid="{4779FD32-0494-4A4F-A652-B02836F6E487}"/>
    <cellStyle name="Percent.0 2 2 4 2 5" xfId="45337" xr:uid="{8601B804-217B-41C3-BC1C-6D5D836F7778}"/>
    <cellStyle name="Percent.0 2 2 4 2 6" xfId="34047" xr:uid="{682BD72D-2A38-4A51-ABC7-625111F38265}"/>
    <cellStyle name="Percent.0 2 2 4 2 7" xfId="34575" xr:uid="{5D1AFBFF-CCE1-4CB6-AA8A-ABFC165D4E26}"/>
    <cellStyle name="Percent.0 2 2 4 3" xfId="37934" xr:uid="{94CEDDDA-4FAF-4864-990A-6959871C39A3}"/>
    <cellStyle name="Percent.0 2 2 4 3 2" xfId="41902" xr:uid="{70B86547-A948-47B0-ADBD-E75C78E319A5}"/>
    <cellStyle name="Percent.0 2 2 4 3 2 2" xfId="46900" xr:uid="{D7E6285D-9729-432B-9925-80128ED4766D}"/>
    <cellStyle name="Percent.0 2 2 4 3 2 3" xfId="49459" xr:uid="{1D7A72CB-837E-4D55-9912-23DE7945D7EB}"/>
    <cellStyle name="Percent.0 2 2 4 3 2 4" xfId="51970" xr:uid="{BFA4B194-05A2-4E67-A80D-804623438FBD}"/>
    <cellStyle name="Percent.0 2 2 4 3 3" xfId="42090" xr:uid="{F8C109FE-B930-4817-A767-B07F427F90F9}"/>
    <cellStyle name="Percent.0 2 2 4 3 3 2" xfId="47038" xr:uid="{6F14FD80-D935-4387-8110-CAD5B94350D0}"/>
    <cellStyle name="Percent.0 2 2 4 3 3 3" xfId="49594" xr:uid="{B131460D-33FB-46EF-A26E-C15B97D9FA35}"/>
    <cellStyle name="Percent.0 2 2 4 3 3 4" xfId="52099" xr:uid="{DFC901A4-8319-43A0-8FF5-84B666BE798A}"/>
    <cellStyle name="Percent.0 2 2 4 3 4" xfId="44606" xr:uid="{6D29E647-3206-4F06-B916-790C561C4097}"/>
    <cellStyle name="Percent.0 2 2 4 3 5" xfId="35024" xr:uid="{B18BA529-D8E9-4F3A-AC22-E9A303C3D1F7}"/>
    <cellStyle name="Percent.0 2 2 4 3 6" xfId="34882" xr:uid="{94CF6C01-603F-4ED9-94FD-59B722D647E7}"/>
    <cellStyle name="Percent.0 2 2 4 4" xfId="40401" xr:uid="{201118A0-9777-4D87-ABD0-52BF3FAAA41E}"/>
    <cellStyle name="Percent.0 2 2 4 4 2" xfId="43065" xr:uid="{734FCE3A-3418-4E55-B0E3-F5D8E017EB39}"/>
    <cellStyle name="Percent.0 2 2 4 4 2 2" xfId="47652" xr:uid="{3E32A368-3DA7-41A9-9D5F-020C4EBF3E19}"/>
    <cellStyle name="Percent.0 2 2 4 4 2 3" xfId="50182" xr:uid="{5525CCB7-7AE0-4E78-B698-5A8274F47339}"/>
    <cellStyle name="Percent.0 2 2 4 4 2 4" xfId="52679" xr:uid="{841A268B-3606-49B7-801E-BB78B264222A}"/>
    <cellStyle name="Percent.0 2 2 4 4 3" xfId="43987" xr:uid="{0980CD44-BD33-4DDB-9347-FDA8C9EA1AAD}"/>
    <cellStyle name="Percent.0 2 2 4 4 3 2" xfId="48433" xr:uid="{4370921B-69C8-4526-A397-95B8C02F204E}"/>
    <cellStyle name="Percent.0 2 2 4 4 3 3" xfId="50956" xr:uid="{07EE5203-B83C-4DA9-9898-0F88909CB40A}"/>
    <cellStyle name="Percent.0 2 2 4 4 3 4" xfId="53445" xr:uid="{9FAFA0C2-90AD-4D1B-A37F-7DC40310F697}"/>
    <cellStyle name="Percent.0 2 2 4 4 4" xfId="45930" xr:uid="{40EAE39B-3351-41BD-A975-40155253D0B9}"/>
    <cellStyle name="Percent.0 2 2 4 4 5" xfId="44735" xr:uid="{A6031BF1-B9A2-4ECE-A028-D8CAA5F671AA}"/>
    <cellStyle name="Percent.0 2 2 4 4 6" xfId="33913" xr:uid="{4385E59A-1AD0-45DA-AE60-DBC63CEF4615}"/>
    <cellStyle name="Percent.0 2 2 4 5" xfId="40252" xr:uid="{B80AB5D6-F770-48D1-87EA-DFAA8FC90E99}"/>
    <cellStyle name="Percent.0 2 2 4 5 2" xfId="42918" xr:uid="{81B6E6B8-B86B-4700-BCB5-B45FFC2B040E}"/>
    <cellStyle name="Percent.0 2 2 4 5 2 2" xfId="47532" xr:uid="{7C68ED9B-7C0D-48A5-ACCD-D9D258F21B0B}"/>
    <cellStyle name="Percent.0 2 2 4 5 2 3" xfId="50064" xr:uid="{9BFB187A-45C8-4D7A-83AD-0E9A091079BE}"/>
    <cellStyle name="Percent.0 2 2 4 5 2 4" xfId="52563" xr:uid="{08178F2B-620F-4458-AFA0-14B09829076C}"/>
    <cellStyle name="Percent.0 2 2 4 5 3" xfId="43846" xr:uid="{AC90647E-D1E6-4EBC-845D-5055C8063DAE}"/>
    <cellStyle name="Percent.0 2 2 4 5 3 2" xfId="48316" xr:uid="{818ADA7D-78AD-4294-A1A0-BA715E65A813}"/>
    <cellStyle name="Percent.0 2 2 4 5 3 3" xfId="50838" xr:uid="{9B968497-5C5F-4038-AF0A-6CBB0E2D1A56}"/>
    <cellStyle name="Percent.0 2 2 4 5 3 4" xfId="53329" xr:uid="{B952EC13-BBE7-486A-9AE1-4A65E87779DD}"/>
    <cellStyle name="Percent.0 2 2 4 5 4" xfId="45807" xr:uid="{46A5DECD-32B7-4767-8B0A-334429F5EE73}"/>
    <cellStyle name="Percent.0 2 2 4 5 5" xfId="44736" xr:uid="{9DC60D48-8A9E-4C3F-B3A2-D8E0668C8D87}"/>
    <cellStyle name="Percent.0 2 2 4 5 6" xfId="45034" xr:uid="{3B066626-EF17-4D3F-ABF0-34C884996D4A}"/>
    <cellStyle name="Percent.0 2 2 4 6" xfId="39953" xr:uid="{03505B9C-4B13-4438-AE38-8274C8E41AEF}"/>
    <cellStyle name="Percent.0 2 2 4 6 2" xfId="42620" xr:uid="{31D22078-90F5-4368-AC8A-BB1822038041}"/>
    <cellStyle name="Percent.0 2 2 4 6 2 2" xfId="47365" xr:uid="{B2881696-6773-4B05-9ECA-D2BC696DA9CA}"/>
    <cellStyle name="Percent.0 2 2 4 6 2 3" xfId="49908" xr:uid="{766484DD-CFDD-477C-AEE9-6108EC5ACAF8}"/>
    <cellStyle name="Percent.0 2 2 4 6 2 4" xfId="52409" xr:uid="{8141D205-B819-4F27-9384-06410C5AEF03}"/>
    <cellStyle name="Percent.0 2 2 4 6 3" xfId="43672" xr:uid="{E2D4136C-396A-41E3-BCDE-153E0EDFCD37}"/>
    <cellStyle name="Percent.0 2 2 4 6 3 2" xfId="48157" xr:uid="{E02D89CC-D368-445F-A8B0-CF604BEC7B15}"/>
    <cellStyle name="Percent.0 2 2 4 6 3 3" xfId="50684" xr:uid="{034FAE94-4298-400B-8E3D-8C83F2868CF7}"/>
    <cellStyle name="Percent.0 2 2 4 6 3 4" xfId="53175" xr:uid="{4EFD57DD-236A-43DB-8680-DB0A9A770244}"/>
    <cellStyle name="Percent.0 2 2 4 6 4" xfId="45642" xr:uid="{1CECBD6A-EC6B-479C-AC61-0AD90E81627C}"/>
    <cellStyle name="Percent.0 2 2 4 6 5" xfId="34865" xr:uid="{3F302265-FE5D-4721-9120-C393AA4BCFA7}"/>
    <cellStyle name="Percent.0 2 2 4 6 6" xfId="34379" xr:uid="{22605379-8666-4D63-AA54-BAE52CC2500D}"/>
    <cellStyle name="Percent.0 2 2 4 7" xfId="41395" xr:uid="{7C53E99F-531E-41E0-91E6-E07D66D94602}"/>
    <cellStyle name="Percent.0 2 2 4 7 2" xfId="46603" xr:uid="{0AB686A4-BCDE-43FA-A0F3-B97777834BDF}"/>
    <cellStyle name="Percent.0 2 2 4 7 3" xfId="49172" xr:uid="{146766B9-A534-4C1E-A190-721D8BAE8FCD}"/>
    <cellStyle name="Percent.0 2 2 4 7 4" xfId="51692" xr:uid="{3D5FAE6C-74FF-4153-96F2-BA60FFBF9429}"/>
    <cellStyle name="Percent.0 2 2 4 8" xfId="41000" xr:uid="{D350E4EA-FF1B-4919-9862-84C33EF22933}"/>
    <cellStyle name="Percent.0 2 2 4 8 2" xfId="46365" xr:uid="{AE776A20-B807-4C7A-BCC3-AA77FA9F49B8}"/>
    <cellStyle name="Percent.0 2 2 4 8 3" xfId="48945" xr:uid="{A1AD7C08-6AAB-48D0-A05C-A1F337E1DF7A}"/>
    <cellStyle name="Percent.0 2 2 4 8 4" xfId="51468" xr:uid="{B5BDF57B-948A-4A06-BA58-F376A6073D30}"/>
    <cellStyle name="Percent.0 2 2 4 9" xfId="35061" xr:uid="{32A34DD5-15A2-4E72-9020-45CFDDF895B9}"/>
    <cellStyle name="Percent.0 2 2 5" xfId="31428" xr:uid="{3B362E85-FB16-4AA5-9150-44CAAC0F4D65}"/>
    <cellStyle name="Percent.0 2 2 5 10" xfId="34304" xr:uid="{3C159D0C-FA84-43F6-BC71-24D1DF55EBA7}"/>
    <cellStyle name="Percent.0 2 2 5 11" xfId="45062" xr:uid="{DD3B6975-601A-49B7-9DC7-5C1F590AB606}"/>
    <cellStyle name="Percent.0 2 2 5 2" xfId="33497" xr:uid="{7A667DE4-63EA-411E-82E5-9EA4214D2F8F}"/>
    <cellStyle name="Percent.0 2 2 5 2 2" xfId="42452" xr:uid="{AF99CC95-3B45-4983-9027-104ACE3F65C3}"/>
    <cellStyle name="Percent.0 2 2 5 2 2 2" xfId="47237" xr:uid="{1D7A37C6-D612-4C45-8AD8-E73D80A14BCA}"/>
    <cellStyle name="Percent.0 2 2 5 2 2 3" xfId="49780" xr:uid="{0B90A05C-7CBE-4533-9EAF-589DECA403B0}"/>
    <cellStyle name="Percent.0 2 2 5 2 2 4" xfId="52283" xr:uid="{51A8EDD4-99F2-4050-A3FB-77D6687B8440}"/>
    <cellStyle name="Percent.0 2 2 5 2 3" xfId="43534" xr:uid="{EDF345DA-75D3-4F8F-94EC-799BB12EFFD4}"/>
    <cellStyle name="Percent.0 2 2 5 2 3 2" xfId="48041" xr:uid="{8438F8EC-D705-4D07-AD23-3D9688A3CBCA}"/>
    <cellStyle name="Percent.0 2 2 5 2 3 3" xfId="50568" xr:uid="{FB9187A9-455A-4E3C-8979-C2BA855972B4}"/>
    <cellStyle name="Percent.0 2 2 5 2 3 4" xfId="53061" xr:uid="{E74CAD3D-619E-4546-930D-1F1F7542D64E}"/>
    <cellStyle name="Percent.0 2 2 5 2 4" xfId="39538" xr:uid="{E633CB71-A8F0-44A8-ABE9-C381F74B67F0}"/>
    <cellStyle name="Percent.0 2 2 5 2 5" xfId="45392" xr:uid="{455AE1CD-F8DD-4242-B359-AF7B5CFB0044}"/>
    <cellStyle name="Percent.0 2 2 5 2 6" xfId="34625" xr:uid="{DD741EF1-3559-4FE3-B0FD-90366D4B1575}"/>
    <cellStyle name="Percent.0 2 2 5 2 7" xfId="44856" xr:uid="{91B591CA-C6DC-4A6D-8C73-B009FABE795A}"/>
    <cellStyle name="Percent.0 2 2 5 3" xfId="38039" xr:uid="{C736DC16-B74F-480D-ACB3-66A23549EBE0}"/>
    <cellStyle name="Percent.0 2 2 5 3 2" xfId="41949" xr:uid="{49535B98-87E5-41F9-B60F-21B703F807DF}"/>
    <cellStyle name="Percent.0 2 2 5 3 2 2" xfId="46935" xr:uid="{04FACBD0-FD83-4300-BEAA-792302527933}"/>
    <cellStyle name="Percent.0 2 2 5 3 2 3" xfId="49493" xr:uid="{4975EF5C-E79B-42F0-8A60-E98ABA37A3B7}"/>
    <cellStyle name="Percent.0 2 2 5 3 2 4" xfId="52004" xr:uid="{5B1DF258-E639-4AA0-B6D5-0DBE017C19E9}"/>
    <cellStyle name="Percent.0 2 2 5 3 3" xfId="41857" xr:uid="{678CE3D0-5535-4DC7-8486-9410354B2B39}"/>
    <cellStyle name="Percent.0 2 2 5 3 3 2" xfId="46865" xr:uid="{9FC87321-14EB-49B8-949C-5D2C907D2B35}"/>
    <cellStyle name="Percent.0 2 2 5 3 3 3" xfId="49425" xr:uid="{39825265-94D1-4511-96A8-99A91666B189}"/>
    <cellStyle name="Percent.0 2 2 5 3 3 4" xfId="51936" xr:uid="{809B2A76-7D0A-4E9D-8EC5-2D0576873F79}"/>
    <cellStyle name="Percent.0 2 2 5 3 4" xfId="44655" xr:uid="{13D760BB-2209-4B7B-8385-E82027FA6582}"/>
    <cellStyle name="Percent.0 2 2 5 3 5" xfId="44484" xr:uid="{4D824DA9-41B8-4E3B-86C3-228EB1FFB939}"/>
    <cellStyle name="Percent.0 2 2 5 3 6" xfId="33724" xr:uid="{216EAE9E-8FDE-4A66-8BD2-02989131F8DA}"/>
    <cellStyle name="Percent.0 2 2 5 4" xfId="40461" xr:uid="{F9D5D0F1-9B48-4B8B-A254-1429117FB231}"/>
    <cellStyle name="Percent.0 2 2 5 4 2" xfId="43125" xr:uid="{AE0426C3-2A7E-4E38-80EA-BB4D442B80AA}"/>
    <cellStyle name="Percent.0 2 2 5 4 2 2" xfId="47703" xr:uid="{31CE7CB9-1398-4141-AD3E-4693EDF7464C}"/>
    <cellStyle name="Percent.0 2 2 5 4 2 3" xfId="50233" xr:uid="{D7F454E5-0115-4711-9F18-29A395AB5541}"/>
    <cellStyle name="Percent.0 2 2 5 4 2 4" xfId="52730" xr:uid="{CCA26A5B-4551-4480-9547-9D56FCA210EF}"/>
    <cellStyle name="Percent.0 2 2 5 4 3" xfId="44047" xr:uid="{3EA55122-7BFA-4529-A4EA-24BDDF0AA6C9}"/>
    <cellStyle name="Percent.0 2 2 5 4 3 2" xfId="48486" xr:uid="{97580784-BA44-4B78-AAA2-EC09B316B3E2}"/>
    <cellStyle name="Percent.0 2 2 5 4 3 3" xfId="51007" xr:uid="{4DE31943-E36D-48B1-967C-FEF9B243F07C}"/>
    <cellStyle name="Percent.0 2 2 5 4 3 4" xfId="53496" xr:uid="{B5D54ADA-18CB-4962-93D9-6487962F9B46}"/>
    <cellStyle name="Percent.0 2 2 5 4 4" xfId="45972" xr:uid="{7FD1BDAA-C02C-434A-9421-AECF2108B89C}"/>
    <cellStyle name="Percent.0 2 2 5 4 5" xfId="34061" xr:uid="{0D0C51A1-0689-4643-895B-1E5044EF00A7}"/>
    <cellStyle name="Percent.0 2 2 5 4 6" xfId="39064" xr:uid="{8B594ACE-5840-4B5E-9B84-A79342125FB3}"/>
    <cellStyle name="Percent.0 2 2 5 5" xfId="40711" xr:uid="{B7145761-BD8C-4F9D-A5C6-48877C4F0C7F}"/>
    <cellStyle name="Percent.0 2 2 5 5 2" xfId="43374" xr:uid="{CB588997-A822-4088-8867-388919CD0CF0}"/>
    <cellStyle name="Percent.0 2 2 5 5 2 2" xfId="47908" xr:uid="{56F9147C-AC26-4913-B850-A7365FC67AE3}"/>
    <cellStyle name="Percent.0 2 2 5 5 2 3" xfId="50437" xr:uid="{B45E28BA-28B8-4159-8BAE-969281A36549}"/>
    <cellStyle name="Percent.0 2 2 5 5 2 4" xfId="52931" xr:uid="{FE26D49E-67D9-4625-97F5-F3DA3510DF5D}"/>
    <cellStyle name="Percent.0 2 2 5 5 3" xfId="44296" xr:uid="{DC5503F0-EE53-420C-A73A-DB929C23BAF6}"/>
    <cellStyle name="Percent.0 2 2 5 5 3 2" xfId="48690" xr:uid="{0BB59905-69F8-4A45-96A5-3C0048568445}"/>
    <cellStyle name="Percent.0 2 2 5 5 3 3" xfId="51211" xr:uid="{1DA8557A-6DB7-415C-BD9B-A5BD409841BB}"/>
    <cellStyle name="Percent.0 2 2 5 5 3 4" xfId="53697" xr:uid="{B78966B0-9EF8-41F6-95B2-0B6ECEE23DD0}"/>
    <cellStyle name="Percent.0 2 2 5 5 4" xfId="46159" xr:uid="{C798FA36-87AE-45CD-B1BF-BB88DC8809E6}"/>
    <cellStyle name="Percent.0 2 2 5 5 5" xfId="48746" xr:uid="{2C59F8B7-45F8-4DF5-9BD0-EFA864121DDB}"/>
    <cellStyle name="Percent.0 2 2 5 5 6" xfId="51269" xr:uid="{49F0FAB3-9DC0-4B1C-8203-F44689F20C48}"/>
    <cellStyle name="Percent.0 2 2 5 6" xfId="40757" xr:uid="{D7CD4CD2-F34D-4560-B3D6-80123275DA31}"/>
    <cellStyle name="Percent.0 2 2 5 6 2" xfId="43411" xr:uid="{5EAD5646-91A2-48DD-AC89-8D8B6A72BD00}"/>
    <cellStyle name="Percent.0 2 2 5 6 2 2" xfId="47933" xr:uid="{CC9E7299-2909-4B2C-8187-E3D5B30B4F30}"/>
    <cellStyle name="Percent.0 2 2 5 6 2 3" xfId="50462" xr:uid="{E6FB637D-E7A7-4A23-BF93-95B066393631}"/>
    <cellStyle name="Percent.0 2 2 5 6 2 4" xfId="52955" xr:uid="{E91BDF4E-4247-4016-B36F-9B3CBA49E79D}"/>
    <cellStyle name="Percent.0 2 2 5 6 3" xfId="44326" xr:uid="{7EB47C88-E5DB-4AB5-A934-4BF3065CC5AF}"/>
    <cellStyle name="Percent.0 2 2 5 6 3 2" xfId="48714" xr:uid="{8DB45C00-7C4E-4CBB-8599-AC904DC17295}"/>
    <cellStyle name="Percent.0 2 2 5 6 3 3" xfId="51235" xr:uid="{D09E0CA5-188D-4C69-A8F9-614D307183CC}"/>
    <cellStyle name="Percent.0 2 2 5 6 3 4" xfId="53721" xr:uid="{2AA5278C-3D27-4CB1-A60E-C5C898309ECB}"/>
    <cellStyle name="Percent.0 2 2 5 6 4" xfId="46179" xr:uid="{B1844E91-D204-4534-970E-BDFF7ED74F5B}"/>
    <cellStyle name="Percent.0 2 2 5 6 5" xfId="48765" xr:uid="{83F90814-D880-4A19-843E-755A55CF3651}"/>
    <cellStyle name="Percent.0 2 2 5 6 6" xfId="51289" xr:uid="{CE8A1F28-BDCB-443A-8B1F-8ED570AC7B8E}"/>
    <cellStyle name="Percent.0 2 2 5 7" xfId="41443" xr:uid="{C18DF140-560E-4A90-8B8B-370E0F17C7B1}"/>
    <cellStyle name="Percent.0 2 2 5 7 2" xfId="46636" xr:uid="{455887D8-60FC-41F6-BDBA-D1A5FC4C78FD}"/>
    <cellStyle name="Percent.0 2 2 5 7 3" xfId="49204" xr:uid="{DE787AB0-34AE-4A57-BFAB-4A00DBB2595E}"/>
    <cellStyle name="Percent.0 2 2 5 7 4" xfId="51724" xr:uid="{ACC7A753-78AB-4474-875B-5B9B12E2463C}"/>
    <cellStyle name="Percent.0 2 2 5 8" xfId="40954" xr:uid="{52D0A15D-D4CA-4180-A545-9FA789BCFAD4}"/>
    <cellStyle name="Percent.0 2 2 5 8 2" xfId="46333" xr:uid="{5EC84BE3-C91F-498E-A9CA-8309124C2F90}"/>
    <cellStyle name="Percent.0 2 2 5 8 3" xfId="48914" xr:uid="{B4646627-317B-4632-AF1A-9C7BD4F34EF7}"/>
    <cellStyle name="Percent.0 2 2 5 8 4" xfId="51437" xr:uid="{ACB7C65C-505C-4922-8023-F966CA4A2E0C}"/>
    <cellStyle name="Percent.0 2 2 5 9" xfId="33886" xr:uid="{34D5FF3B-75A8-4446-B02C-2F8AEADE2E1D}"/>
    <cellStyle name="Percent.0 2 2 6" xfId="32416" xr:uid="{E8D3182C-E284-4777-890C-697B8F181A2A}"/>
    <cellStyle name="Percent.0 2 2 6 2" xfId="42261" xr:uid="{C1999547-57CD-4059-AC29-C221305DD1AC}"/>
    <cellStyle name="Percent.0 2 2 6 2 2" xfId="47079" xr:uid="{C25C0B4E-6D92-4CA0-B398-9C433C8FB246}"/>
    <cellStyle name="Percent.0 2 2 6 2 3" xfId="49625" xr:uid="{A3336C22-A739-4D51-A958-EC9E3575F335}"/>
    <cellStyle name="Percent.0 2 2 6 2 4" xfId="52129" xr:uid="{08CA3928-5244-4362-8FE2-18DA68239BCE}"/>
    <cellStyle name="Percent.0 2 2 6 3" xfId="41529" xr:uid="{581C68DF-E924-433E-97D8-6BD7A026CA9F}"/>
    <cellStyle name="Percent.0 2 2 6 3 2" xfId="46705" xr:uid="{D4A52F17-5052-4EAD-AA62-AAB7600AA4C5}"/>
    <cellStyle name="Percent.0 2 2 6 3 3" xfId="49272" xr:uid="{50157B6E-E219-460D-88EB-094516707E56}"/>
    <cellStyle name="Percent.0 2 2 6 3 4" xfId="51792" xr:uid="{D33DC3F2-3219-4A9E-8347-AE7B8C0E505A}"/>
    <cellStyle name="Percent.0 2 2 6 4" xfId="39212" xr:uid="{73FBACEA-EAF9-4410-90FF-9533D746458C}"/>
    <cellStyle name="Percent.0 2 2 6 5" xfId="45129" xr:uid="{E06A7155-B872-497C-BB8D-4556642ECF9A}"/>
    <cellStyle name="Percent.0 2 2 6 6" xfId="34670" xr:uid="{BF2F6545-CE81-47FF-B8E3-3E9B336B53A3}"/>
    <cellStyle name="Percent.0 2 2 6 7" xfId="38943" xr:uid="{B392DB59-7F74-4843-9DF6-77B79BDACC85}"/>
    <cellStyle name="Percent.0 2 2 7" xfId="36940" xr:uid="{FBEC76E0-0FCD-49A5-9DEB-8A8C86DB561A}"/>
    <cellStyle name="Percent.0 2 2 7 2" xfId="41756" xr:uid="{21704983-CF5D-4F7F-A4E6-E8891B575E92}"/>
    <cellStyle name="Percent.0 2 2 7 2 2" xfId="46778" xr:uid="{C5E18B4D-E697-4E24-93A9-2D1A4FB01074}"/>
    <cellStyle name="Percent.0 2 2 7 2 3" xfId="49338" xr:uid="{25BBA179-A042-4D0F-9981-96AA73E49A3A}"/>
    <cellStyle name="Percent.0 2 2 7 2 4" xfId="51850" xr:uid="{70CB9EC0-4EF6-4011-B69D-BEEE01668A43}"/>
    <cellStyle name="Percent.0 2 2 7 3" xfId="42347" xr:uid="{2E44DD54-1A9B-4116-9DC6-EC6D8532561D}"/>
    <cellStyle name="Percent.0 2 2 7 3 2" xfId="47150" xr:uid="{9E3D72C5-24BE-428D-907F-2295734D5FCC}"/>
    <cellStyle name="Percent.0 2 2 7 3 3" xfId="49694" xr:uid="{AB76906B-F60B-4978-9C25-B264647C0F73}"/>
    <cellStyle name="Percent.0 2 2 7 3 4" xfId="52198" xr:uid="{EBE75D98-A754-46D3-9D58-0C1AA643A010}"/>
    <cellStyle name="Percent.0 2 2 7 4" xfId="44394" xr:uid="{58014766-5440-4D9D-9340-42AB0D9E6FB3}"/>
    <cellStyle name="Percent.0 2 2 7 5" xfId="34900" xr:uid="{3ACC0471-ECAB-4EB4-A27A-147B579DE277}"/>
    <cellStyle name="Percent.0 2 2 7 6" xfId="38895" xr:uid="{74A04142-9F0E-4E6D-A313-E0D013C5CBBA}"/>
    <cellStyle name="Percent.0 2 2 8" xfId="40219" xr:uid="{65CAB0AF-2557-4DB6-910C-A96E3D2DBE0C}"/>
    <cellStyle name="Percent.0 2 2 8 2" xfId="42885" xr:uid="{A78AD1ED-9E8A-4396-98A0-C6FBDB1148F1}"/>
    <cellStyle name="Percent.0 2 2 8 2 2" xfId="47503" xr:uid="{86793535-847C-41C4-842B-2005A7873742}"/>
    <cellStyle name="Percent.0 2 2 8 2 3" xfId="50035" xr:uid="{117B35A8-88D0-4BED-BFFF-3D393D8C657C}"/>
    <cellStyle name="Percent.0 2 2 8 2 4" xfId="52534" xr:uid="{9B58B662-8CB0-4520-BEEA-9B9502D3619C}"/>
    <cellStyle name="Percent.0 2 2 8 3" xfId="43815" xr:uid="{FF95953F-C808-4A26-AEF2-7DBCBC5AF9C3}"/>
    <cellStyle name="Percent.0 2 2 8 3 2" xfId="48287" xr:uid="{F1358E34-4670-4165-BDC6-50F576337B60}"/>
    <cellStyle name="Percent.0 2 2 8 3 3" xfId="50809" xr:uid="{296C9637-CFD7-4048-8539-E92C13674B17}"/>
    <cellStyle name="Percent.0 2 2 8 3 4" xfId="53300" xr:uid="{C19FA106-47C3-4C54-9C28-84FCF4480317}"/>
    <cellStyle name="Percent.0 2 2 8 4" xfId="45777" xr:uid="{AE503CBD-3757-4914-9E5E-9C0FAF699CD0}"/>
    <cellStyle name="Percent.0 2 2 8 5" xfId="45109" xr:uid="{98D66F9C-74BD-4B46-A99E-F4D59FF60F29}"/>
    <cellStyle name="Percent.0 2 2 8 6" xfId="34223" xr:uid="{D2588008-7309-457E-B85B-CC289D8B1595}"/>
    <cellStyle name="Percent.0 2 2 9" xfId="40051" xr:uid="{65CE1730-2D14-41B6-ABCE-2BFEDB63A4BB}"/>
    <cellStyle name="Percent.0 2 2 9 2" xfId="42717" xr:uid="{64D496A7-410A-4BA9-B86E-11FEBAD20935}"/>
    <cellStyle name="Percent.0 2 2 9 2 2" xfId="47458" xr:uid="{BFC767EA-60DB-4C95-84B9-10F753190B3F}"/>
    <cellStyle name="Percent.0 2 2 9 2 3" xfId="50001" xr:uid="{2ED5E1B4-CEC4-4F82-86CA-BC9D93198328}"/>
    <cellStyle name="Percent.0 2 2 9 2 4" xfId="52502" xr:uid="{FFC496B6-432A-4F31-A3F4-36DAFA2675CC}"/>
    <cellStyle name="Percent.0 2 2 9 3" xfId="43769" xr:uid="{8A5D9417-217C-4D93-8DCE-00386375CCE4}"/>
    <cellStyle name="Percent.0 2 2 9 3 2" xfId="48250" xr:uid="{249CA25D-5BDD-4F49-9688-2D7404E27A1A}"/>
    <cellStyle name="Percent.0 2 2 9 3 3" xfId="50777" xr:uid="{B063D45F-958D-482A-BC4F-178BF637DF02}"/>
    <cellStyle name="Percent.0 2 2 9 3 4" xfId="53268" xr:uid="{042160FB-D707-4EF8-96D0-75327BEAC31E}"/>
    <cellStyle name="Percent.0 2 2 9 4" xfId="45733" xr:uid="{C46DE8E4-7B8D-46C5-8D11-C668BE13ADD4}"/>
    <cellStyle name="Percent.0 2 2 9 5" xfId="44836" xr:uid="{3D0158C0-D9C6-4D3B-A164-3663822AD402}"/>
    <cellStyle name="Percent.0 2 2 9 6" xfId="34051" xr:uid="{FEE594DD-32FD-4AA4-9AEB-E4019E4CC051}"/>
    <cellStyle name="Percent.0 2 3" xfId="31037" xr:uid="{EB072194-01E5-4A32-8319-6EDE30008886}"/>
    <cellStyle name="Percent.0 2 3 10" xfId="33943" xr:uid="{7632F914-03A9-4A4F-8E71-2A29A9B9A7BF}"/>
    <cellStyle name="Percent.0 2 3 11" xfId="34207" xr:uid="{A549F661-38A8-45A1-AA59-E4E622FB55DB}"/>
    <cellStyle name="Percent.0 2 3 12" xfId="35011" xr:uid="{0C3D39D7-0EB8-4688-A419-F5EBCA6FCD89}"/>
    <cellStyle name="Percent.0 2 3 2" xfId="33108" xr:uid="{89F232B5-684F-410A-9D3E-9E25FB898F56}"/>
    <cellStyle name="Percent.0 2 3 2 2" xfId="42358" xr:uid="{DDF9A4D1-8C2C-4925-91A0-270D77F7B1E6}"/>
    <cellStyle name="Percent.0 2 3 2 2 2" xfId="47160" xr:uid="{87D0A9A0-43BD-4B1D-B67C-29E1DE783181}"/>
    <cellStyle name="Percent.0 2 3 2 2 3" xfId="49704" xr:uid="{C21D3DD5-9B9C-4153-9328-055E48191DA0}"/>
    <cellStyle name="Percent.0 2 3 2 2 4" xfId="52208" xr:uid="{5C20960C-5B1B-467E-9B6A-FC484175C27F}"/>
    <cellStyle name="Percent.0 2 3 2 3" xfId="43454" xr:uid="{D5C9CC95-3A0B-4A87-B4F0-35BF98E270CF}"/>
    <cellStyle name="Percent.0 2 3 2 3 2" xfId="47974" xr:uid="{7311E306-A64E-43CE-9CB0-5740A4D1F9DE}"/>
    <cellStyle name="Percent.0 2 3 2 3 3" xfId="50503" xr:uid="{63C9DD97-0685-48C7-899E-BBC0907AEA9D}"/>
    <cellStyle name="Percent.0 2 3 2 3 4" xfId="52996" xr:uid="{46B2C9B8-196D-4206-8990-D3F5AC72C4F0}"/>
    <cellStyle name="Percent.0 2 3 2 4" xfId="39401" xr:uid="{4EC26663-3AAE-4C01-8EBF-61BFC265A1F6}"/>
    <cellStyle name="Percent.0 2 3 2 5" xfId="45273" xr:uid="{D61F65B7-29C7-4947-BCCD-A1D681F7D5DD}"/>
    <cellStyle name="Percent.0 2 3 2 6" xfId="44993" xr:uid="{21D15AD9-212F-40F2-800F-EA7F588CE93C}"/>
    <cellStyle name="Percent.0 2 3 2 7" xfId="34572" xr:uid="{B43FDD5C-273E-4D9D-9249-BBC462A067C6}"/>
    <cellStyle name="Percent.0 2 3 3" xfId="37638" xr:uid="{F6654186-F59B-411A-9BA3-6E3EB0E7B441}"/>
    <cellStyle name="Percent.0 2 3 3 2" xfId="41853" xr:uid="{B6CDED79-F832-481F-A6C8-90768319720D}"/>
    <cellStyle name="Percent.0 2 3 3 2 2" xfId="46861" xr:uid="{EDCE521D-98C8-4190-8EF2-5989BF6A06F3}"/>
    <cellStyle name="Percent.0 2 3 3 2 3" xfId="49421" xr:uid="{DCF275CB-B3F0-4D86-AC1E-7B4FDB3A4A5A}"/>
    <cellStyle name="Percent.0 2 3 3 2 4" xfId="51932" xr:uid="{56FDAE8D-3F43-462C-A966-0CCAFBAC4C93}"/>
    <cellStyle name="Percent.0 2 3 3 3" xfId="42081" xr:uid="{893BAE00-D100-43AB-9487-3C16B59BA950}"/>
    <cellStyle name="Percent.0 2 3 3 3 2" xfId="47033" xr:uid="{97AD857A-7AEB-4FA9-BCA2-979CAAC89E66}"/>
    <cellStyle name="Percent.0 2 3 3 3 3" xfId="49589" xr:uid="{C5A86797-36DD-4E1A-B824-4B819E1E26CE}"/>
    <cellStyle name="Percent.0 2 3 3 3 4" xfId="52094" xr:uid="{EDF0ACBD-4751-41C1-822A-B2AF15C0F2F6}"/>
    <cellStyle name="Percent.0 2 3 3 4" xfId="44540" xr:uid="{D1482E8D-34D8-409C-96D8-191B55B8E793}"/>
    <cellStyle name="Percent.0 2 3 3 5" xfId="34952" xr:uid="{397F4A10-8128-497F-AC1E-14BB4CDD5FD7}"/>
    <cellStyle name="Percent.0 2 3 3 6" xfId="33851" xr:uid="{EA796850-21DB-4486-BD35-9F53EE634FCC}"/>
    <cellStyle name="Percent.0 2 3 4" xfId="40345" xr:uid="{84E9879E-4499-41C8-B635-7F9912B9166D}"/>
    <cellStyle name="Percent.0 2 3 4 2" xfId="43010" xr:uid="{543D3E20-C9B0-4B57-9982-EB45E9511914}"/>
    <cellStyle name="Percent.0 2 3 4 2 2" xfId="47606" xr:uid="{CF434997-F4D8-411A-BD64-E404220E1921}"/>
    <cellStyle name="Percent.0 2 3 4 2 3" xfId="50137" xr:uid="{EDDE3FF6-5AAD-47EE-A5CB-15035C0C63C4}"/>
    <cellStyle name="Percent.0 2 3 4 2 4" xfId="52634" xr:uid="{F2C5DC79-B6C6-4578-8E9B-275823AABCCF}"/>
    <cellStyle name="Percent.0 2 3 4 3" xfId="43932" xr:uid="{BD1DD0B7-7491-4567-A83A-7F979DF5E0B9}"/>
    <cellStyle name="Percent.0 2 3 4 3 2" xfId="48388" xr:uid="{DA6F29A6-77CF-4EC3-8B30-CEDAC268900E}"/>
    <cellStyle name="Percent.0 2 3 4 3 3" xfId="50911" xr:uid="{3979553C-CC2D-4785-AD65-E46DF2779049}"/>
    <cellStyle name="Percent.0 2 3 4 3 4" xfId="53400" xr:uid="{1EFEA0FC-4D49-446A-96C5-E85E2F400871}"/>
    <cellStyle name="Percent.0 2 3 4 4" xfId="45881" xr:uid="{1830AAC2-2955-4798-972A-CB54C9AD26F4}"/>
    <cellStyle name="Percent.0 2 3 4 5" xfId="33875" xr:uid="{81A79BE4-C97D-4B4B-A0E7-02CBC1FAD504}"/>
    <cellStyle name="Percent.0 2 3 4 6" xfId="34450" xr:uid="{66D90565-DF48-4D02-90C9-1C4AC879A30F}"/>
    <cellStyle name="Percent.0 2 3 5" xfId="40316" xr:uid="{E1EC964E-2DE8-41B5-864C-8BDF8B5FA64E}"/>
    <cellStyle name="Percent.0 2 3 5 2" xfId="42982" xr:uid="{609714DC-ED46-4D76-8D4B-CAF53243B975}"/>
    <cellStyle name="Percent.0 2 3 5 2 2" xfId="47582" xr:uid="{E982323E-F0B5-4C21-9D66-45F227AF91FB}"/>
    <cellStyle name="Percent.0 2 3 5 2 3" xfId="50114" xr:uid="{63BA72E4-EDA0-40CC-B1C7-4702195802BC}"/>
    <cellStyle name="Percent.0 2 3 5 2 4" xfId="52612" xr:uid="{22406E16-5133-47B2-9E12-F68D2F8B8EB3}"/>
    <cellStyle name="Percent.0 2 3 5 3" xfId="43904" xr:uid="{843ED138-F58F-4402-9BF6-6197ECE38F7B}"/>
    <cellStyle name="Percent.0 2 3 5 3 2" xfId="48365" xr:uid="{E980ADF4-2515-44B1-9DC0-EEE281A7575E}"/>
    <cellStyle name="Percent.0 2 3 5 3 3" xfId="50888" xr:uid="{CF75E746-478D-40F4-9745-7BCB932B3FD6}"/>
    <cellStyle name="Percent.0 2 3 5 3 4" xfId="53378" xr:uid="{D6E11A01-2A0B-4A23-98E2-54B7B686566E}"/>
    <cellStyle name="Percent.0 2 3 5 4" xfId="45856" xr:uid="{CEC595A3-CE7A-45A3-935E-CA782C082929}"/>
    <cellStyle name="Percent.0 2 3 5 5" xfId="34916" xr:uid="{071B5E69-CFB8-40E6-B12D-010C264F748D}"/>
    <cellStyle name="Percent.0 2 3 5 6" xfId="39237" xr:uid="{A7F15B15-6D47-4714-A38A-4F723A386355}"/>
    <cellStyle name="Percent.0 2 3 6" xfId="39966" xr:uid="{723E5E43-51DA-4B48-BB4B-5DA9575BBA52}"/>
    <cellStyle name="Percent.0 2 3 6 2" xfId="42632" xr:uid="{C9058987-3F13-4840-B992-4D9479377C16}"/>
    <cellStyle name="Percent.0 2 3 6 2 2" xfId="47377" xr:uid="{AA98B104-8AB4-4750-A0B6-A981BB2F3A1A}"/>
    <cellStyle name="Percent.0 2 3 6 2 3" xfId="49920" xr:uid="{EC50CA10-C6ED-41B6-9209-B9D74EC40588}"/>
    <cellStyle name="Percent.0 2 3 6 2 4" xfId="52421" xr:uid="{742A8872-3469-4D7F-97E3-490E88DDA5BF}"/>
    <cellStyle name="Percent.0 2 3 6 3" xfId="43684" xr:uid="{543BFEB5-21CD-4A3D-AE1A-D6613269ABA3}"/>
    <cellStyle name="Percent.0 2 3 6 3 2" xfId="48169" xr:uid="{3225EB94-7180-4344-8A01-EECDF82F54C0}"/>
    <cellStyle name="Percent.0 2 3 6 3 3" xfId="50696" xr:uid="{32FB7606-B3C4-4693-8D0A-A84B0B82605F}"/>
    <cellStyle name="Percent.0 2 3 6 3 4" xfId="53187" xr:uid="{42FF24A3-AC43-4661-B56F-F4F1D7AD6CF9}"/>
    <cellStyle name="Percent.0 2 3 6 4" xfId="45653" xr:uid="{3CD9A9EA-85E1-4A74-894D-FA6B2DF304E0}"/>
    <cellStyle name="Percent.0 2 3 6 5" xfId="34867" xr:uid="{98427731-40B1-49BC-9294-F217411C964B}"/>
    <cellStyle name="Percent.0 2 3 6 6" xfId="34154" xr:uid="{8C32A097-090F-47FB-8FE8-19D41777FD71}"/>
    <cellStyle name="Percent.0 2 3 7" xfId="41345" xr:uid="{6E454692-6C7A-4EF2-AE28-AFB68D208ACC}"/>
    <cellStyle name="Percent.0 2 3 7 2" xfId="46560" xr:uid="{D1825DA7-51AE-4B64-85AF-542EEF506CA5}"/>
    <cellStyle name="Percent.0 2 3 7 3" xfId="49132" xr:uid="{9A369A74-1D48-4097-8ADC-6279FBED11B4}"/>
    <cellStyle name="Percent.0 2 3 7 4" xfId="51652" xr:uid="{EF161373-8B5B-4CEF-B44A-3A322661AA31}"/>
    <cellStyle name="Percent.0 2 3 8" xfId="41034" xr:uid="{F407CA97-0C07-46E3-AB6C-C850E813B36B}"/>
    <cellStyle name="Percent.0 2 3 8 2" xfId="46395" xr:uid="{35E2BAD7-3D19-4C46-A06E-524E88776EF8}"/>
    <cellStyle name="Percent.0 2 3 8 3" xfId="48973" xr:uid="{2C217778-5BAB-4E7D-9413-BFB188E9E2F6}"/>
    <cellStyle name="Percent.0 2 3 8 4" xfId="51496" xr:uid="{1ECAD116-D5F5-46B6-AEBE-CA762227493D}"/>
    <cellStyle name="Percent.0 2 3 9" xfId="34962" xr:uid="{CCE3F9CD-49FD-48A0-98FA-10DF164B2659}"/>
    <cellStyle name="Percent.0 2 4" xfId="31298" xr:uid="{1CB20CDE-D572-474D-81CA-306A9E65B1E6}"/>
    <cellStyle name="Percent.0 2 4 10" xfId="33762" xr:uid="{8915D5DE-3F12-424B-B880-3389E683DB2C}"/>
    <cellStyle name="Percent.0 2 4 11" xfId="34237" xr:uid="{E07E903A-2301-4587-A660-92B00ED45EAF}"/>
    <cellStyle name="Percent.0 2 4 12" xfId="45027" xr:uid="{3F451F42-1781-4441-BFFB-D23FDF00FCCE}"/>
    <cellStyle name="Percent.0 2 4 2" xfId="33369" xr:uid="{138BB91F-4B91-4C3B-A7DB-209664187E19}"/>
    <cellStyle name="Percent.0 2 4 2 2" xfId="42387" xr:uid="{A2A5985C-B5B9-4B2D-B573-FE99215B7DEC}"/>
    <cellStyle name="Percent.0 2 4 2 2 2" xfId="47183" xr:uid="{3F8CDB51-2255-4A38-BCF3-A4437D6DDD8F}"/>
    <cellStyle name="Percent.0 2 4 2 2 3" xfId="49726" xr:uid="{2C4388DC-398A-41FD-8F22-11310C96E495}"/>
    <cellStyle name="Percent.0 2 4 2 2 4" xfId="52230" xr:uid="{E4DC027F-5753-46EE-9CBA-10B35A0FB61B}"/>
    <cellStyle name="Percent.0 2 4 2 3" xfId="43470" xr:uid="{12C86014-A843-4823-9542-FE423E93D2EA}"/>
    <cellStyle name="Percent.0 2 4 2 3 2" xfId="47987" xr:uid="{84B29D8B-ED61-42C1-B424-0B8E5D9EC5D3}"/>
    <cellStyle name="Percent.0 2 4 2 3 3" xfId="50516" xr:uid="{CFCD3413-D08B-49C5-9C84-0CF975EB1CDC}"/>
    <cellStyle name="Percent.0 2 4 2 3 4" xfId="53009" xr:uid="{094F1ED4-189D-4BBF-9856-E2F0F20B81BF}"/>
    <cellStyle name="Percent.0 2 4 2 4" xfId="39467" xr:uid="{C48A012C-0264-42E2-9133-32D088C1C7B7}"/>
    <cellStyle name="Percent.0 2 4 2 5" xfId="45324" xr:uid="{453FFE5D-B03A-416E-996F-A27406959D02}"/>
    <cellStyle name="Percent.0 2 4 2 6" xfId="44756" xr:uid="{751C15B8-1F90-45AA-98D9-6D94A0ADC04E}"/>
    <cellStyle name="Percent.0 2 4 2 7" xfId="34045" xr:uid="{88EA4099-85C9-46D1-8AA7-F2055EA1C5DA}"/>
    <cellStyle name="Percent.0 2 4 3" xfId="37910" xr:uid="{513AD7D1-048F-4DB0-9043-41DB649EDDC3}"/>
    <cellStyle name="Percent.0 2 4 3 2" xfId="41884" xr:uid="{FB21E27C-18D9-48B7-B0B5-CCE1C2D14EEE}"/>
    <cellStyle name="Percent.0 2 4 3 2 2" xfId="46887" xr:uid="{D443496A-7C0B-4480-B0CD-81B2209751D0}"/>
    <cellStyle name="Percent.0 2 4 3 2 3" xfId="49446" xr:uid="{FC5C6DB8-E3E4-4692-96C5-531FC7BC00C2}"/>
    <cellStyle name="Percent.0 2 4 3 2 4" xfId="51957" xr:uid="{2BF15850-731B-45DB-BAC8-F229B4B6C5B4}"/>
    <cellStyle name="Percent.0 2 4 3 3" xfId="42366" xr:uid="{9ED1CB19-8FAD-46F6-BC16-4CFC6360AA1F}"/>
    <cellStyle name="Percent.0 2 4 3 3 2" xfId="47166" xr:uid="{1D1AA491-E814-489C-BCED-4C8C7D87E417}"/>
    <cellStyle name="Percent.0 2 4 3 3 3" xfId="49709" xr:uid="{AC7B5EE9-DB2D-4BED-A274-ACDF9C992053}"/>
    <cellStyle name="Percent.0 2 4 3 3 4" xfId="52213" xr:uid="{94B581C2-FDD5-41B3-8E96-D3A45F583B0F}"/>
    <cellStyle name="Percent.0 2 4 3 4" xfId="44594" xr:uid="{52C8C155-85FC-430D-B043-DE77705E9F7B}"/>
    <cellStyle name="Percent.0 2 4 3 5" xfId="33902" xr:uid="{C0EFD035-311D-42C6-A2AA-6BF26D6D7753}"/>
    <cellStyle name="Percent.0 2 4 3 6" xfId="33898" xr:uid="{16DF2779-FD30-48BA-9327-396B968FE5CF}"/>
    <cellStyle name="Percent.0 2 4 4" xfId="40383" xr:uid="{2CDBD090-BAAD-455C-BC9F-177864330F43}"/>
    <cellStyle name="Percent.0 2 4 4 2" xfId="43047" xr:uid="{DCFF3872-7753-46A2-A526-9B7E081ECFDF}"/>
    <cellStyle name="Percent.0 2 4 4 2 2" xfId="47639" xr:uid="{C3E3EAF9-29A8-427B-BEDC-7C2DC4F9F8CD}"/>
    <cellStyle name="Percent.0 2 4 4 2 3" xfId="50169" xr:uid="{350C46C0-8F80-40B2-8ABD-09D5A896F609}"/>
    <cellStyle name="Percent.0 2 4 4 2 4" xfId="52666" xr:uid="{85295F4C-6A34-47E8-8B6D-B44089C96D58}"/>
    <cellStyle name="Percent.0 2 4 4 3" xfId="43969" xr:uid="{99583F33-D532-45ED-B95B-D33B81F96DA9}"/>
    <cellStyle name="Percent.0 2 4 4 3 2" xfId="48420" xr:uid="{030FAF0A-A06A-402D-841D-2D31AD7C81BE}"/>
    <cellStyle name="Percent.0 2 4 4 3 3" xfId="50943" xr:uid="{1564C42A-4FC7-406C-9E14-81075A56307D}"/>
    <cellStyle name="Percent.0 2 4 4 3 4" xfId="53432" xr:uid="{3D712487-D452-4EBC-8569-10125F848861}"/>
    <cellStyle name="Percent.0 2 4 4 4" xfId="45918" xr:uid="{6E99FC32-A20C-4258-B326-AF1DA6E88F6C}"/>
    <cellStyle name="Percent.0 2 4 4 5" xfId="44778" xr:uid="{CF3765BC-721A-4188-AD4C-8B6C6C080C86}"/>
    <cellStyle name="Percent.0 2 4 4 6" xfId="39443" xr:uid="{75AE81C3-F211-4286-AF19-293A4AB694D1}"/>
    <cellStyle name="Percent.0 2 4 5" xfId="40555" xr:uid="{50628F76-5CAF-48BC-99DE-E8E79AC1EAEE}"/>
    <cellStyle name="Percent.0 2 4 5 2" xfId="43219" xr:uid="{D97B22C9-4483-4146-B597-3688411F26F1}"/>
    <cellStyle name="Percent.0 2 4 5 2 2" xfId="47783" xr:uid="{051E5646-D1C1-45B7-BBEC-74CFE3A2819C}"/>
    <cellStyle name="Percent.0 2 4 5 2 3" xfId="50312" xr:uid="{5063162D-9794-4963-BC41-E70B893FB6DF}"/>
    <cellStyle name="Percent.0 2 4 5 2 4" xfId="52808" xr:uid="{97CBB331-A7D0-481D-A469-B0925A912C4D}"/>
    <cellStyle name="Percent.0 2 4 5 3" xfId="44141" xr:uid="{4F3BCD09-E1E3-4362-9C45-38487CB70A5D}"/>
    <cellStyle name="Percent.0 2 4 5 3 2" xfId="48565" xr:uid="{EC9EE07C-5788-4710-8D72-65A9E88F5190}"/>
    <cellStyle name="Percent.0 2 4 5 3 3" xfId="51086" xr:uid="{0E7AB5E2-9FAE-4282-93BE-429447A54318}"/>
    <cellStyle name="Percent.0 2 4 5 3 4" xfId="53574" xr:uid="{A1567C16-CAE7-4E0A-8E7B-7975749A2982}"/>
    <cellStyle name="Percent.0 2 4 5 4" xfId="46049" xr:uid="{27F1EA7B-137C-4E0A-9704-D10474921C72}"/>
    <cellStyle name="Percent.0 2 4 5 5" xfId="45465" xr:uid="{4060842A-BCB6-4557-8345-6EC07ECF0118}"/>
    <cellStyle name="Percent.0 2 4 5 6" xfId="44886" xr:uid="{0B47E65B-1C50-4842-84AD-2E8FAB693F8D}"/>
    <cellStyle name="Percent.0 2 4 6" xfId="39964" xr:uid="{2AA3DA44-2D43-4576-A9BC-B5F010118EE7}"/>
    <cellStyle name="Percent.0 2 4 6 2" xfId="42630" xr:uid="{CC20BA82-E8CB-41A7-8094-8C981EA43981}"/>
    <cellStyle name="Percent.0 2 4 6 2 2" xfId="47375" xr:uid="{E09E79F1-3213-468B-B2C6-E830E2BA662E}"/>
    <cellStyle name="Percent.0 2 4 6 2 3" xfId="49918" xr:uid="{808E14BC-DDE6-4048-8040-4A4FEBB5372B}"/>
    <cellStyle name="Percent.0 2 4 6 2 4" xfId="52419" xr:uid="{C204E641-A71F-469A-AE6A-96DEA9A042D6}"/>
    <cellStyle name="Percent.0 2 4 6 3" xfId="43682" xr:uid="{0323D905-96F9-446F-8B5A-172707D5E81A}"/>
    <cellStyle name="Percent.0 2 4 6 3 2" xfId="48167" xr:uid="{361210D5-E10E-4CB5-903D-A16BB336C382}"/>
    <cellStyle name="Percent.0 2 4 6 3 3" xfId="50694" xr:uid="{D2D61A8A-EB9A-49AD-8397-C52BD8D4863A}"/>
    <cellStyle name="Percent.0 2 4 6 3 4" xfId="53185" xr:uid="{88B0BFD3-BB33-4C0C-839B-FA6CA8CFD921}"/>
    <cellStyle name="Percent.0 2 4 6 4" xfId="45651" xr:uid="{0A617133-E6A5-4C67-A77C-1DA4035472AB}"/>
    <cellStyle name="Percent.0 2 4 6 5" xfId="44718" xr:uid="{E89ED35A-C777-47A2-8D3F-47CD23514A73}"/>
    <cellStyle name="Percent.0 2 4 6 6" xfId="33894" xr:uid="{B64AFEE3-1541-44D2-8CDD-255B112F81F9}"/>
    <cellStyle name="Percent.0 2 4 7" xfId="41377" xr:uid="{AF490210-6B62-4115-85B3-980F0ED8A96F}"/>
    <cellStyle name="Percent.0 2 4 7 2" xfId="46589" xr:uid="{3D97F1E2-E2F1-420C-AD43-0C9906F54043}"/>
    <cellStyle name="Percent.0 2 4 7 3" xfId="49160" xr:uid="{D49C8891-A13D-4D6B-B921-669B2BB3BAA9}"/>
    <cellStyle name="Percent.0 2 4 7 4" xfId="51680" xr:uid="{D3379B2B-33D7-4CD2-8B01-20FA9F9AF26D}"/>
    <cellStyle name="Percent.0 2 4 8" xfId="41018" xr:uid="{D62652CE-8F7C-4E34-B7DA-C2CE873D717E}"/>
    <cellStyle name="Percent.0 2 4 8 2" xfId="46379" xr:uid="{367532BE-0F28-431A-B265-834DBE56D620}"/>
    <cellStyle name="Percent.0 2 4 8 3" xfId="48957" xr:uid="{5BEEABCE-9B7A-4C0B-AAD6-D42FBD22A983}"/>
    <cellStyle name="Percent.0 2 4 8 4" xfId="51480" xr:uid="{B8D016A4-6863-45CA-A817-1D852AA1E620}"/>
    <cellStyle name="Percent.0 2 4 9" xfId="35042" xr:uid="{BE4AA0D5-628C-43E7-BD34-C35BD025889E}"/>
    <cellStyle name="Percent.0 2 5" xfId="30487" xr:uid="{7A52C5DE-8471-42A7-A2F0-F5FE96E4A12C}"/>
    <cellStyle name="Percent.0 2 5 10" xfId="34023" xr:uid="{10956A81-8FCF-48AE-A855-A4F90F464A22}"/>
    <cellStyle name="Percent.0 2 5 11" xfId="34178" xr:uid="{300D89E9-19E4-4883-A903-CFA22D5F6E0D}"/>
    <cellStyle name="Percent.0 2 5 12" xfId="48261" xr:uid="{5210CD37-B456-4102-85BB-623F955CAB78}"/>
    <cellStyle name="Percent.0 2 5 2" xfId="32560" xr:uid="{E25890AA-21E3-412F-8BC2-B085AC89DA01}"/>
    <cellStyle name="Percent.0 2 5 2 2" xfId="42314" xr:uid="{2060D044-EEDB-4655-ADCD-E3CD1D045023}"/>
    <cellStyle name="Percent.0 2 5 2 2 2" xfId="47125" xr:uid="{BF2B997D-0B29-4C08-9606-2E39188F5F4F}"/>
    <cellStyle name="Percent.0 2 5 2 2 3" xfId="49669" xr:uid="{4E845A47-F461-46E1-9808-7DB97462F92F}"/>
    <cellStyle name="Percent.0 2 5 2 2 4" xfId="52173" xr:uid="{6F01FD8A-BF2E-459B-A7BA-4F0786E45279}"/>
    <cellStyle name="Percent.0 2 5 2 3" xfId="41528" xr:uid="{517B53CD-6EB9-43B6-88F1-2527F4E7BCF6}"/>
    <cellStyle name="Percent.0 2 5 2 3 2" xfId="46704" xr:uid="{71D44559-A5CE-4F5A-A8BF-88EAFFD506FB}"/>
    <cellStyle name="Percent.0 2 5 2 3 3" xfId="49271" xr:uid="{0717EE8A-5139-496F-895E-598635D79F59}"/>
    <cellStyle name="Percent.0 2 5 2 3 4" xfId="51791" xr:uid="{BEF2999C-2908-4F59-AD91-A2288790E53D}"/>
    <cellStyle name="Percent.0 2 5 2 4" xfId="39280" xr:uid="{3BD73237-A8DD-43BF-8963-1B559E32F954}"/>
    <cellStyle name="Percent.0 2 5 2 5" xfId="45198" xr:uid="{2ACE5A71-7CF2-4307-90B6-00D057AD7B54}"/>
    <cellStyle name="Percent.0 2 5 2 6" xfId="48154" xr:uid="{6C8F1FBE-E82B-4A6F-9732-B202AB4EDFAE}"/>
    <cellStyle name="Percent.0 2 5 2 7" xfId="50080" xr:uid="{B99940A6-E833-4810-81BA-5264251AD11C}"/>
    <cellStyle name="Percent.0 2 5 3" xfId="37088" xr:uid="{519692EF-E1AD-4F03-A5A5-1C259331F375}"/>
    <cellStyle name="Percent.0 2 5 3 2" xfId="41808" xr:uid="{131D5B16-544D-48E5-BCA9-D54E45C27E6E}"/>
    <cellStyle name="Percent.0 2 5 3 2 2" xfId="46822" xr:uid="{6A381891-FC97-417E-A017-1A8943335B01}"/>
    <cellStyle name="Percent.0 2 5 3 2 3" xfId="49382" xr:uid="{5D6BB952-AD67-4D25-9B25-18A135CEE13B}"/>
    <cellStyle name="Percent.0 2 5 3 2 4" xfId="51894" xr:uid="{72D4CE59-F5A0-4E4B-B212-BD71590CA9A3}"/>
    <cellStyle name="Percent.0 2 5 3 3" xfId="42367" xr:uid="{B2813D31-4B35-4CEA-959F-63F27DCF93D8}"/>
    <cellStyle name="Percent.0 2 5 3 3 2" xfId="47167" xr:uid="{8963542A-070B-4452-95D7-5AA1B8FA1762}"/>
    <cellStyle name="Percent.0 2 5 3 3 3" xfId="49710" xr:uid="{9707D264-0394-45D2-BA30-64CC8EB6153A}"/>
    <cellStyle name="Percent.0 2 5 3 3 4" xfId="52214" xr:uid="{468F2951-D916-4A1E-BF51-8A61015A25CD}"/>
    <cellStyle name="Percent.0 2 5 3 4" xfId="44464" xr:uid="{35DA4A26-15B8-46FB-BE7C-D24B812F2C75}"/>
    <cellStyle name="Percent.0 2 5 3 5" xfId="33842" xr:uid="{341197FE-7ED5-4CBD-BFD8-702CFAC85353}"/>
    <cellStyle name="Percent.0 2 5 3 6" xfId="34094" xr:uid="{EE2BCC8F-518B-4837-AF76-5389CCA2A8D9}"/>
    <cellStyle name="Percent.0 2 5 4" xfId="40290" xr:uid="{ED2219DB-8270-464B-8E21-F8378F97D209}"/>
    <cellStyle name="Percent.0 2 5 4 2" xfId="42956" xr:uid="{7002EA00-42A2-4F00-99BA-54A16094DD06}"/>
    <cellStyle name="Percent.0 2 5 4 2 2" xfId="47563" xr:uid="{4580BE31-E8CC-4C33-B1B1-4249794C4D65}"/>
    <cellStyle name="Percent.0 2 5 4 2 3" xfId="50095" xr:uid="{5E990355-260A-4FB6-A469-CE472C73FD87}"/>
    <cellStyle name="Percent.0 2 5 4 2 4" xfId="52593" xr:uid="{D9007743-3538-4BB6-9A25-7AE66D093CBC}"/>
    <cellStyle name="Percent.0 2 5 4 3" xfId="43881" xr:uid="{9A94A5D7-B78C-4B84-A90F-1D7368541D1F}"/>
    <cellStyle name="Percent.0 2 5 4 3 2" xfId="48346" xr:uid="{43C09998-3EF4-4998-B38D-EFD5EAA41036}"/>
    <cellStyle name="Percent.0 2 5 4 3 3" xfId="50869" xr:uid="{BC9A249C-2D00-4B0F-A8BE-86BCB12A31B9}"/>
    <cellStyle name="Percent.0 2 5 4 3 4" xfId="53359" xr:uid="{FA253698-B282-47BC-AA42-7088149ADA99}"/>
    <cellStyle name="Percent.0 2 5 4 4" xfId="45838" xr:uid="{261E5CDB-3D85-4E9B-AD5D-FA57C19B9628}"/>
    <cellStyle name="Percent.0 2 5 4 5" xfId="33740" xr:uid="{9FFC46BA-367C-4D60-8247-52793C7F9BA1}"/>
    <cellStyle name="Percent.0 2 5 4 6" xfId="44545" xr:uid="{CD1B8F32-8D64-4846-BDFF-CEBBB683CD29}"/>
    <cellStyle name="Percent.0 2 5 5" xfId="40299" xr:uid="{E1DF8594-7C06-46F4-AC0C-BAC5D576806B}"/>
    <cellStyle name="Percent.0 2 5 5 2" xfId="42965" xr:uid="{EDFD29EC-61CD-454C-8896-BF492D2071EB}"/>
    <cellStyle name="Percent.0 2 5 5 2 2" xfId="47569" xr:uid="{572F5FC0-7213-48C2-B87A-E2A61461ECAE}"/>
    <cellStyle name="Percent.0 2 5 5 2 3" xfId="50101" xr:uid="{4F945BAD-6569-4552-921A-CC2DC0687DB6}"/>
    <cellStyle name="Percent.0 2 5 5 2 4" xfId="52599" xr:uid="{784D8B5D-0B0B-4B5A-9BF7-16CEDC86E406}"/>
    <cellStyle name="Percent.0 2 5 5 3" xfId="43890" xr:uid="{1D9FF2B3-01C1-4EE1-9180-117909E07DD8}"/>
    <cellStyle name="Percent.0 2 5 5 3 2" xfId="48352" xr:uid="{F1BB0323-3A73-4356-95F7-791991659FF0}"/>
    <cellStyle name="Percent.0 2 5 5 3 3" xfId="50875" xr:uid="{0036274B-1237-4669-B9B7-E10E9FE1B6CF}"/>
    <cellStyle name="Percent.0 2 5 5 3 4" xfId="53365" xr:uid="{71AA8CFE-215B-4276-A707-F539ABAA4559}"/>
    <cellStyle name="Percent.0 2 5 5 4" xfId="45845" xr:uid="{5654C12E-5757-48C1-AFBB-365CB7BBF49E}"/>
    <cellStyle name="Percent.0 2 5 5 5" xfId="44918" xr:uid="{EBF05433-D448-4AB8-A7D7-FAE1C1E79C6C}"/>
    <cellStyle name="Percent.0 2 5 5 6" xfId="34506" xr:uid="{0641951B-D212-4E40-A7E3-30EF92A89B7A}"/>
    <cellStyle name="Percent.0 2 5 6" xfId="40302" xr:uid="{7CD333DC-ACAC-40C5-A4D5-2AA3E303738F}"/>
    <cellStyle name="Percent.0 2 5 6 2" xfId="42968" xr:uid="{94CB638D-5E6E-45AD-A1AA-8BA27086CF65}"/>
    <cellStyle name="Percent.0 2 5 6 2 2" xfId="47570" xr:uid="{573435E4-B658-4DBB-8B71-0B1BDD4F5D9D}"/>
    <cellStyle name="Percent.0 2 5 6 2 3" xfId="50102" xr:uid="{F08755C3-2774-4E34-9D04-81EF8CD016FD}"/>
    <cellStyle name="Percent.0 2 5 6 2 4" xfId="52600" xr:uid="{2E91DF13-372F-4DF4-A435-4DB68E1E333D}"/>
    <cellStyle name="Percent.0 2 5 6 3" xfId="43891" xr:uid="{E0F30FB1-FEF5-4535-806E-32458733FD89}"/>
    <cellStyle name="Percent.0 2 5 6 3 2" xfId="48353" xr:uid="{F860AC96-87C9-4D90-AC04-861449DDB4A9}"/>
    <cellStyle name="Percent.0 2 5 6 3 3" xfId="50876" xr:uid="{85BF5C65-0BF2-4A6A-BD8D-44203B176B86}"/>
    <cellStyle name="Percent.0 2 5 6 3 4" xfId="53366" xr:uid="{392ABD37-4247-4317-9513-2732797D9A17}"/>
    <cellStyle name="Percent.0 2 5 6 4" xfId="45846" xr:uid="{A97A1E63-B465-42AD-AF0E-7515CF3ADE4D}"/>
    <cellStyle name="Percent.0 2 5 6 5" xfId="39349" xr:uid="{FC26C9A2-9E23-4288-8F53-97145AC0DB34}"/>
    <cellStyle name="Percent.0 2 5 6 6" xfId="39342" xr:uid="{6A26D10D-7123-4EE5-874A-FDBAB4C72183}"/>
    <cellStyle name="Percent.0 2 5 7" xfId="41302" xr:uid="{96A890E4-284F-4F24-806B-F6B6D0F120B9}"/>
    <cellStyle name="Percent.0 2 5 7 2" xfId="46527" xr:uid="{F9CCC7BB-5BC5-44B5-BAC3-3A59C0145237}"/>
    <cellStyle name="Percent.0 2 5 7 3" xfId="49099" xr:uid="{329956B0-99C7-4608-B3D6-BF030D0283F9}"/>
    <cellStyle name="Percent.0 2 5 7 4" xfId="51620" xr:uid="{D8267DFE-F375-4A27-A85D-5587C19CACF0}"/>
    <cellStyle name="Percent.0 2 5 8" xfId="41048" xr:uid="{3D05B625-B492-4037-9078-84EB2C74C564}"/>
    <cellStyle name="Percent.0 2 5 8 2" xfId="46407" xr:uid="{7CC88DE5-40A9-4ABD-951C-B865A9703D74}"/>
    <cellStyle name="Percent.0 2 5 8 3" xfId="48985" xr:uid="{DDD272E7-2D93-405D-B513-232CB52D6014}"/>
    <cellStyle name="Percent.0 2 5 8 4" xfId="51507" xr:uid="{BDEBD2CC-DD72-40AF-9B60-6A83E536B7B6}"/>
    <cellStyle name="Percent.0 2 5 9" xfId="34834" xr:uid="{B77C61A8-C60B-4682-B572-5D6639D7CC75}"/>
    <cellStyle name="Percent.0 2 6" xfId="31304" xr:uid="{59B77844-0456-4A14-B7D2-D794CD9979E7}"/>
    <cellStyle name="Percent.0 2 6 10" xfId="34835" xr:uid="{E789B1BD-80E0-49ED-9D05-DFCEB6EC7F77}"/>
    <cellStyle name="Percent.0 2 6 11" xfId="34242" xr:uid="{D416EBAF-3B15-4E3B-85E9-2C90F77CC660}"/>
    <cellStyle name="Percent.0 2 6 12" xfId="44520" xr:uid="{714ED098-F3E7-4316-9839-88440DB8E382}"/>
    <cellStyle name="Percent.0 2 6 2" xfId="33375" xr:uid="{885FA0E9-5944-4283-889A-145AC0219D75}"/>
    <cellStyle name="Percent.0 2 6 2 2" xfId="42392" xr:uid="{28915D0C-71C8-4D93-932E-1857172EB4EF}"/>
    <cellStyle name="Percent.0 2 6 2 2 2" xfId="47188" xr:uid="{CD33800F-68D9-401A-8788-055BF571967A}"/>
    <cellStyle name="Percent.0 2 6 2 2 3" xfId="49731" xr:uid="{6B0F819E-8175-451F-B6D4-3359EB6A0CBB}"/>
    <cellStyle name="Percent.0 2 6 2 2 4" xfId="52235" xr:uid="{3E200C32-1B3F-4005-BA57-DF9F4CC8F671}"/>
    <cellStyle name="Percent.0 2 6 2 3" xfId="43475" xr:uid="{71F24623-DA8A-44E4-991D-A8C769B585A0}"/>
    <cellStyle name="Percent.0 2 6 2 3 2" xfId="47992" xr:uid="{DFB173EF-5FF2-477B-9454-D25EF3123960}"/>
    <cellStyle name="Percent.0 2 6 2 3 3" xfId="50521" xr:uid="{A5790364-03AF-4DF4-B5AF-62C9BD5B44C8}"/>
    <cellStyle name="Percent.0 2 6 2 3 4" xfId="53014" xr:uid="{BB750088-7513-4F4D-8F12-900CD402C5DC}"/>
    <cellStyle name="Percent.0 2 6 2 4" xfId="39472" xr:uid="{99AC09A8-507C-4FDE-87DE-06BD264533E3}"/>
    <cellStyle name="Percent.0 2 6 2 5" xfId="45329" xr:uid="{990A16A1-9702-4A48-95EF-7295F116DA34}"/>
    <cellStyle name="Percent.0 2 6 2 6" xfId="44741" xr:uid="{AC5BDFCF-5CB1-4397-A53D-704EC0911705}"/>
    <cellStyle name="Percent.0 2 6 2 7" xfId="33930" xr:uid="{65AAF604-FBE2-46FF-828D-2FDF8199434F}"/>
    <cellStyle name="Percent.0 2 6 3" xfId="37916" xr:uid="{93B60D93-686B-4C3C-B3A0-8D3FE71BB392}"/>
    <cellStyle name="Percent.0 2 6 3 2" xfId="41889" xr:uid="{459EBFCB-7351-4892-9D5A-6C88C6605883}"/>
    <cellStyle name="Percent.0 2 6 3 2 2" xfId="46892" xr:uid="{7FA9AAB3-213E-4C8D-8110-6FA72FBBCAAF}"/>
    <cellStyle name="Percent.0 2 6 3 2 3" xfId="49451" xr:uid="{A5B63195-2A71-44AB-AD1D-9A6BC35C27CC}"/>
    <cellStyle name="Percent.0 2 6 3 2 4" xfId="51962" xr:uid="{C55C96C7-D126-419C-BAAA-8755CF0D9143}"/>
    <cellStyle name="Percent.0 2 6 3 3" xfId="42342" xr:uid="{048019C6-B6C8-411C-8E42-AF177BC1D6DB}"/>
    <cellStyle name="Percent.0 2 6 3 3 2" xfId="47145" xr:uid="{694A8A87-2BCA-4179-BA88-8728311C0CF0}"/>
    <cellStyle name="Percent.0 2 6 3 3 3" xfId="49689" xr:uid="{A92398EF-A2DE-41A1-AC1E-C22E10C02928}"/>
    <cellStyle name="Percent.0 2 6 3 3 4" xfId="52193" xr:uid="{2991F002-302D-459F-8B85-00B62B1D1385}"/>
    <cellStyle name="Percent.0 2 6 3 4" xfId="44599" xr:uid="{89DE66B1-A0A2-4293-BFBF-87CB89A7659E}"/>
    <cellStyle name="Percent.0 2 6 3 5" xfId="33906" xr:uid="{7F745F74-3B9A-4133-B06C-9D5E8D459DD4}"/>
    <cellStyle name="Percent.0 2 6 3 6" xfId="38942" xr:uid="{6DFB3254-EB75-42CB-8DB9-B1F6A65D8B84}"/>
    <cellStyle name="Percent.0 2 6 4" xfId="40388" xr:uid="{9F9D72DC-9607-4158-9295-2F1F11D34F0E}"/>
    <cellStyle name="Percent.0 2 6 4 2" xfId="43052" xr:uid="{8C729172-3309-47DE-87CC-A6E4DB7C3338}"/>
    <cellStyle name="Percent.0 2 6 4 2 2" xfId="47644" xr:uid="{F27E2504-26B5-4012-A0F6-747C4C335B6E}"/>
    <cellStyle name="Percent.0 2 6 4 2 3" xfId="50174" xr:uid="{0586CF6C-4BBF-4135-BB39-9B3A55D954D0}"/>
    <cellStyle name="Percent.0 2 6 4 2 4" xfId="52671" xr:uid="{EDC898E9-4311-447E-9EA3-E23D7EB6FAE8}"/>
    <cellStyle name="Percent.0 2 6 4 3" xfId="43974" xr:uid="{10E9C266-E1DF-4678-BC15-B1ADA2EC7811}"/>
    <cellStyle name="Percent.0 2 6 4 3 2" xfId="48425" xr:uid="{2772CDD8-0DA1-420E-B3F5-A9A42E3FE66E}"/>
    <cellStyle name="Percent.0 2 6 4 3 3" xfId="50948" xr:uid="{E34EDEB9-9FE0-4482-AD5E-E12523183977}"/>
    <cellStyle name="Percent.0 2 6 4 3 4" xfId="53437" xr:uid="{6544AA54-F38A-43FF-9AFA-F2EDDD5022D9}"/>
    <cellStyle name="Percent.0 2 6 4 4" xfId="45923" xr:uid="{516FF306-78CE-4035-B0A5-7B651E45184B}"/>
    <cellStyle name="Percent.0 2 6 4 5" xfId="38980" xr:uid="{3907DBE0-05B3-4197-BCE3-76FFA8D563C7}"/>
    <cellStyle name="Percent.0 2 6 4 6" xfId="34395" xr:uid="{DB081E6F-6BCC-4B5D-821E-DED62B0572AC}"/>
    <cellStyle name="Percent.0 2 6 5" xfId="40730" xr:uid="{32F91AE8-9468-40DB-B5CE-C8DD82A970A9}"/>
    <cellStyle name="Percent.0 2 6 5 2" xfId="43393" xr:uid="{1CD6E30B-B991-424D-A0CE-DD43870E86CC}"/>
    <cellStyle name="Percent.0 2 6 5 2 2" xfId="47921" xr:uid="{F14D9F35-1B24-4BF9-B033-AD9A9D9FB8BE}"/>
    <cellStyle name="Percent.0 2 6 5 2 3" xfId="50450" xr:uid="{B12E6D58-F264-4562-84AA-A6DC39395ED4}"/>
    <cellStyle name="Percent.0 2 6 5 2 4" xfId="52944" xr:uid="{107D680C-7E79-4475-96F0-5BFA25CFA8B5}"/>
    <cellStyle name="Percent.0 2 6 5 3" xfId="44315" xr:uid="{90071881-5D68-482B-AE9D-1747223881DE}"/>
    <cellStyle name="Percent.0 2 6 5 3 2" xfId="48703" xr:uid="{98BA4C05-AC1E-4DE5-8EAC-734AF283D550}"/>
    <cellStyle name="Percent.0 2 6 5 3 3" xfId="51224" xr:uid="{7E3F0C69-65B3-4D1D-98E4-8EC0FD870F8C}"/>
    <cellStyle name="Percent.0 2 6 5 3 4" xfId="53710" xr:uid="{B0603C40-0FB4-40C1-B6F9-5A33FB7C5870}"/>
    <cellStyle name="Percent.0 2 6 5 4" xfId="46170" xr:uid="{AF6DED45-AF30-4B19-9CAD-FC5E416E43A7}"/>
    <cellStyle name="Percent.0 2 6 5 5" xfId="48756" xr:uid="{CB77EEE5-E7E0-43DF-8167-78F7B72CCE6F}"/>
    <cellStyle name="Percent.0 2 6 5 6" xfId="51281" xr:uid="{6352299D-639F-4A47-AA4C-CB254BD6893D}"/>
    <cellStyle name="Percent.0 2 6 6" xfId="39930" xr:uid="{88E5D2D9-24C7-4EA2-934D-BBCDE744719E}"/>
    <cellStyle name="Percent.0 2 6 6 2" xfId="42597" xr:uid="{7A0BFB34-91A0-4E99-B2FE-63320D6586DC}"/>
    <cellStyle name="Percent.0 2 6 6 2 2" xfId="47350" xr:uid="{0F3DEFC5-90E9-497F-B6D1-4F7A2E81E4AF}"/>
    <cellStyle name="Percent.0 2 6 6 2 3" xfId="49892" xr:uid="{BF440DCC-2B96-4DB0-8393-B32875CA469C}"/>
    <cellStyle name="Percent.0 2 6 6 2 4" xfId="52395" xr:uid="{5944EF78-360C-4B50-9A54-C1842B9A7572}"/>
    <cellStyle name="Percent.0 2 6 6 3" xfId="43652" xr:uid="{36C445FB-946E-4876-BD51-11FBF5F84E64}"/>
    <cellStyle name="Percent.0 2 6 6 3 2" xfId="48141" xr:uid="{A2750BB9-F72A-4656-8FB9-5C82D47DE321}"/>
    <cellStyle name="Percent.0 2 6 6 3 3" xfId="50668" xr:uid="{55BB58A4-E3E4-44DB-A137-250472E94D92}"/>
    <cellStyle name="Percent.0 2 6 6 3 4" xfId="53161" xr:uid="{97F1F493-524D-483F-9E66-ECF1C69A53C1}"/>
    <cellStyle name="Percent.0 2 6 6 4" xfId="45627" xr:uid="{BF538DBB-039C-404A-BD05-443547FAAD13}"/>
    <cellStyle name="Percent.0 2 6 6 5" xfId="44792" xr:uid="{9D043348-2CD4-429B-B0CD-F5665462A50D}"/>
    <cellStyle name="Percent.0 2 6 6 6" xfId="34866" xr:uid="{F205D1D8-4620-403D-85D3-83B68100E7E7}"/>
    <cellStyle name="Percent.0 2 6 7" xfId="41382" xr:uid="{F7A6539B-7A36-481E-AEE2-8DE633A1DF6F}"/>
    <cellStyle name="Percent.0 2 6 7 2" xfId="46594" xr:uid="{1C26CFCF-7B56-40E0-8325-A9173EC9A7AF}"/>
    <cellStyle name="Percent.0 2 6 7 3" xfId="49165" xr:uid="{A55B2547-9B2B-4046-9022-1C7B8894E07C}"/>
    <cellStyle name="Percent.0 2 6 7 4" xfId="51685" xr:uid="{DC5EED66-A1BD-43C4-9107-C26915E46D78}"/>
    <cellStyle name="Percent.0 2 6 8" xfId="41013" xr:uid="{EF397032-4E02-4370-AB65-152F198E4DD0}"/>
    <cellStyle name="Percent.0 2 6 8 2" xfId="46374" xr:uid="{3D0046D9-6398-4A9F-805B-E406045A667C}"/>
    <cellStyle name="Percent.0 2 6 8 3" xfId="48952" xr:uid="{3D94B4B9-CBCB-48B2-874A-300DE2724690}"/>
    <cellStyle name="Percent.0 2 6 8 4" xfId="51475" xr:uid="{FAAF1C25-2AC1-43FF-AA59-FE23F0522ED4}"/>
    <cellStyle name="Percent.0 2 6 9" xfId="35047" xr:uid="{C4186AE5-53E1-4A22-A436-7D052611BBE4}"/>
    <cellStyle name="Percent.0 2 7" xfId="32142" xr:uid="{1EE9B744-25F7-4B07-BBDD-6EDF4594E8E7}"/>
    <cellStyle name="Percent.0 2 7 2" xfId="42661" xr:uid="{A225986A-AD29-4894-AE8B-2CF22B4F9502}"/>
    <cellStyle name="Percent.0 2 7 2 2" xfId="47404" xr:uid="{69925BDD-CFD1-4D7C-AE7B-CCF24B99EE3F}"/>
    <cellStyle name="Percent.0 2 7 2 3" xfId="49947" xr:uid="{3BB74849-3F44-4A46-9C40-9E6777C04016}"/>
    <cellStyle name="Percent.0 2 7 2 4" xfId="52448" xr:uid="{9B9D4595-B1DE-480E-96C2-72610C77522B}"/>
    <cellStyle name="Percent.0 2 7 3" xfId="43713" xr:uid="{9811B124-B937-4E8D-BCE9-9D843505B2E7}"/>
    <cellStyle name="Percent.0 2 7 3 2" xfId="48196" xr:uid="{02F5F1F3-63C2-46A6-A6FE-B3C7FDB55C89}"/>
    <cellStyle name="Percent.0 2 7 3 3" xfId="50723" xr:uid="{382E21DC-B626-41C9-866E-340FAA797A16}"/>
    <cellStyle name="Percent.0 2 7 3 4" xfId="53214" xr:uid="{97B4AD84-45CD-453A-9626-B571D398A8EB}"/>
    <cellStyle name="Percent.0 2 7 4" xfId="39995" xr:uid="{AAE3D4EA-9F5E-46C2-AB43-45BF12C25DD6}"/>
    <cellStyle name="Percent.0 2 7 5" xfId="45680" xr:uid="{0B4C268A-ABE0-4AC0-B60D-D23001BDF8DD}"/>
    <cellStyle name="Percent.0 2 7 6" xfId="44937" xr:uid="{78E67F72-8532-46F4-8792-42AC81A78BD7}"/>
    <cellStyle name="Percent.0 2 7 7" xfId="34523" xr:uid="{80089F35-D6B6-428E-8106-6147B728D16E}"/>
    <cellStyle name="Percent.0 2 8" xfId="40357" xr:uid="{8A782748-931B-4F1E-96AC-6BD8000218B2}"/>
    <cellStyle name="Percent.0 2 8 2" xfId="43022" xr:uid="{C7FB9C21-255A-4BCD-BCA3-B9C1B5A23F16}"/>
    <cellStyle name="Percent.0 2 8 2 2" xfId="47618" xr:uid="{44847FD2-3C75-426E-A247-8B088E298842}"/>
    <cellStyle name="Percent.0 2 8 2 3" xfId="50148" xr:uid="{E3BD3744-B36A-4E80-9340-F278006D215A}"/>
    <cellStyle name="Percent.0 2 8 2 4" xfId="52645" xr:uid="{F8A17C2A-4E41-4A49-813D-AC64299E1EFE}"/>
    <cellStyle name="Percent.0 2 8 3" xfId="43944" xr:uid="{7CBC7836-E959-4625-BEE5-DAA3FD537A65}"/>
    <cellStyle name="Percent.0 2 8 3 2" xfId="48399" xr:uid="{C311D490-7C3E-425C-A67C-55EF2983A714}"/>
    <cellStyle name="Percent.0 2 8 3 3" xfId="50922" xr:uid="{59EB443A-B46C-4A1A-A214-992AAD6905ED}"/>
    <cellStyle name="Percent.0 2 8 3 4" xfId="53411" xr:uid="{FD9CE632-C919-4668-A72C-D7E6EEBFEA23}"/>
    <cellStyle name="Percent.0 2 8 4" xfId="45892" xr:uid="{304AD2A4-769B-4E7B-8F6A-60F48346EAA3}"/>
    <cellStyle name="Percent.0 2 8 5" xfId="39360" xr:uid="{8294C5CF-29E2-4D96-A0D2-35A989DC897D}"/>
    <cellStyle name="Percent.0 2 8 6" xfId="34434" xr:uid="{05924377-FD8F-492E-9263-ACB6B373240F}"/>
    <cellStyle name="Percent.0 2 9" xfId="40851" xr:uid="{62F4F275-1F4F-4A08-9790-DD6877633A5C}"/>
    <cellStyle name="Percent.0 2 9 2" xfId="46253" xr:uid="{A97086C6-9C3F-49B6-8A48-9E3A62ADC414}"/>
    <cellStyle name="Percent.0 2 9 3" xfId="48836" xr:uid="{BF888A76-85EF-48D3-BB4B-C6BD4A8C86A7}"/>
    <cellStyle name="Percent.0 2 9 4" xfId="51359" xr:uid="{4F57ED51-A961-49C6-B15D-98A93E020076}"/>
    <cellStyle name="Percent.0 3" xfId="30277" xr:uid="{98F8D824-61C4-44AE-A1B7-70AF5171CA2A}"/>
    <cellStyle name="Percent.0 3 10" xfId="40612" xr:uid="{8518D048-5D53-418B-B81C-8B6C3B8F9BFA}"/>
    <cellStyle name="Percent.0 3 10 2" xfId="43276" xr:uid="{2781A1EC-1EEF-47ED-9153-BE2B1F20082B}"/>
    <cellStyle name="Percent.0 3 10 2 2" xfId="47834" xr:uid="{0C29303B-C5F4-4A08-83DE-EFF5DC564E3C}"/>
    <cellStyle name="Percent.0 3 10 2 3" xfId="50363" xr:uid="{4A74F617-42F5-49CE-BDC9-B09BA48F0BF7}"/>
    <cellStyle name="Percent.0 3 10 2 4" xfId="52858" xr:uid="{9DB809AB-EF23-4012-A834-6A26200E8FA1}"/>
    <cellStyle name="Percent.0 3 10 3" xfId="44198" xr:uid="{2124D67E-960E-4A25-8862-8461FF57BD55}"/>
    <cellStyle name="Percent.0 3 10 3 2" xfId="48616" xr:uid="{9B8927B3-5268-4F2C-9945-68D8B64DA44C}"/>
    <cellStyle name="Percent.0 3 10 3 3" xfId="51137" xr:uid="{A2EB1196-C0AA-40CA-9ABD-F53D42758408}"/>
    <cellStyle name="Percent.0 3 10 3 4" xfId="53624" xr:uid="{5F8E1425-B26C-45A2-BD28-409C0843E723}"/>
    <cellStyle name="Percent.0 3 10 4" xfId="46098" xr:uid="{1A92D7D2-962A-4EC2-B9EC-202C5E30B8C9}"/>
    <cellStyle name="Percent.0 3 10 5" xfId="39023" xr:uid="{F5BACCB5-77F1-4208-8855-D1964B1D8436}"/>
    <cellStyle name="Percent.0 3 10 6" xfId="33935" xr:uid="{5B8A724B-9F9E-43C9-A43B-DA11F0AE874D}"/>
    <cellStyle name="Percent.0 3 11" xfId="41178" xr:uid="{65829753-166D-4F35-80EE-7B2B1920543A}"/>
    <cellStyle name="Percent.0 3 11 2" xfId="46473" xr:uid="{5831D154-39DA-42BB-ABA7-BC0A3322ECBF}"/>
    <cellStyle name="Percent.0 3 11 3" xfId="49048" xr:uid="{60CE8078-34F9-490B-ACAF-146ADB5B8C6C}"/>
    <cellStyle name="Percent.0 3 11 4" xfId="51569" xr:uid="{2B0773CA-9E67-4432-BEEC-919D59C7959F}"/>
    <cellStyle name="Percent.0 3 12" xfId="41103" xr:uid="{6BDD8444-C6AD-4038-95F3-3586789047C0}"/>
    <cellStyle name="Percent.0 3 12 2" xfId="46457" xr:uid="{0D2DB26F-4A2F-4478-AD71-8DD95A5D6D4B}"/>
    <cellStyle name="Percent.0 3 12 3" xfId="49034" xr:uid="{FA8D1B45-BC46-43A7-A058-C05B427F2A99}"/>
    <cellStyle name="Percent.0 3 12 4" xfId="51556" xr:uid="{8B330D2A-ED00-452E-8D9F-56AF9FB96FA3}"/>
    <cellStyle name="Percent.0 3 13" xfId="34713" xr:uid="{9FF23BB1-1AB7-4215-8E87-983FFDB207E7}"/>
    <cellStyle name="Percent.0 3 14" xfId="34097" xr:uid="{8410E189-2B4F-4217-AD06-49B0D19CA07D}"/>
    <cellStyle name="Percent.0 3 15" xfId="34112" xr:uid="{B57E6715-ECEA-472F-AF65-80C9A6A6ED30}"/>
    <cellStyle name="Percent.0 3 16" xfId="34105" xr:uid="{B2419357-CC67-4B94-B0AD-B4F0E6FD4185}"/>
    <cellStyle name="Percent.0 3 2" xfId="31330" xr:uid="{54988812-FB47-4B6B-BD8D-3390CEAF022B}"/>
    <cellStyle name="Percent.0 3 2 10" xfId="35000" xr:uid="{CA73F57B-64E0-4ECB-A78E-31C1AAA17256}"/>
    <cellStyle name="Percent.0 3 2 11" xfId="34261" xr:uid="{1C01AA5E-1046-44CB-A8C4-62BAEE57A188}"/>
    <cellStyle name="Percent.0 3 2 12" xfId="33999" xr:uid="{BFC4B546-DBC7-4EA0-A60A-8C263C5BDF7B}"/>
    <cellStyle name="Percent.0 3 2 2" xfId="33401" xr:uid="{7A96F576-C271-4550-B26D-405549059436}"/>
    <cellStyle name="Percent.0 3 2 2 2" xfId="42413" xr:uid="{4524F7C8-4AF6-4C36-ADC9-7D5AD0A0C048}"/>
    <cellStyle name="Percent.0 3 2 2 2 2" xfId="47204" xr:uid="{04DFA6BB-199B-4D7A-908C-3EC065E96C01}"/>
    <cellStyle name="Percent.0 3 2 2 2 3" xfId="49747" xr:uid="{E12F316F-0480-45AB-9CD4-D111718987C9}"/>
    <cellStyle name="Percent.0 3 2 2 2 4" xfId="52251" xr:uid="{112ECBE2-84A2-4DE8-A89B-488FE8363639}"/>
    <cellStyle name="Percent.0 3 2 2 3" xfId="43496" xr:uid="{2548E371-E8B1-459C-9734-93EA21342325}"/>
    <cellStyle name="Percent.0 3 2 2 3 2" xfId="48008" xr:uid="{1E89E5CD-53A6-41D2-884C-ABF4B2A2BC39}"/>
    <cellStyle name="Percent.0 3 2 2 3 3" xfId="50537" xr:uid="{47252305-B6BB-43C0-AE41-1E44E1B0777C}"/>
    <cellStyle name="Percent.0 3 2 2 3 4" xfId="53030" xr:uid="{00F70865-7BE6-409E-81BA-41263F843560}"/>
    <cellStyle name="Percent.0 3 2 2 4" xfId="39494" xr:uid="{CF0E1A1F-758A-441D-9D94-22A60FE067BB}"/>
    <cellStyle name="Percent.0 3 2 2 5" xfId="45342" xr:uid="{AE8DD554-409F-4C05-AF15-1FA488F38A4D}"/>
    <cellStyle name="Percent.0 3 2 2 6" xfId="44975" xr:uid="{95A865B1-D918-4A3E-9ADD-0C493BD48257}"/>
    <cellStyle name="Percent.0 3 2 2 7" xfId="34558" xr:uid="{E4DB67C8-E00F-4351-A445-7CA3525D1884}"/>
    <cellStyle name="Percent.0 3 2 3" xfId="37942" xr:uid="{47F68B62-A18C-4B6C-A4AD-32BDCFE2D93B}"/>
    <cellStyle name="Percent.0 3 2 3 2" xfId="41910" xr:uid="{7DF632D3-BD44-4717-8662-D7C6B2EFD5FE}"/>
    <cellStyle name="Percent.0 3 2 3 2 2" xfId="46904" xr:uid="{92E8E768-FB34-40EA-81D5-D70F91C8F226}"/>
    <cellStyle name="Percent.0 3 2 3 2 3" xfId="49463" xr:uid="{FDC71B60-19BB-41DC-8A37-BD592979A21F}"/>
    <cellStyle name="Percent.0 3 2 3 2 4" xfId="51974" xr:uid="{54C6E262-A545-4BC1-9193-AC2C4274CF78}"/>
    <cellStyle name="Percent.0 3 2 3 3" xfId="42320" xr:uid="{A4B2FBB5-9381-4FF8-9B0D-A1E83FCA0C96}"/>
    <cellStyle name="Percent.0 3 2 3 3 2" xfId="47131" xr:uid="{E57206F3-FFDD-4ECF-9D36-50493A266E12}"/>
    <cellStyle name="Percent.0 3 2 3 3 3" xfId="49675" xr:uid="{42A4AAAE-11E7-4219-9367-2020D2B67481}"/>
    <cellStyle name="Percent.0 3 2 3 3 4" xfId="52179" xr:uid="{1E978ABB-2BEF-43F1-A6B5-4210915036D5}"/>
    <cellStyle name="Percent.0 3 2 3 4" xfId="44610" xr:uid="{B979ECE4-ACA7-49C3-AA86-D589625A08D2}"/>
    <cellStyle name="Percent.0 3 2 3 5" xfId="44557" xr:uid="{FAA438E1-B9FF-4BB7-B468-BABE80F60692}"/>
    <cellStyle name="Percent.0 3 2 3 6" xfId="44407" xr:uid="{9013A18D-CAFC-4DEE-A243-F696532D7BA0}"/>
    <cellStyle name="Percent.0 3 2 4" xfId="40409" xr:uid="{C1EEDF8B-E691-4E11-ACD2-6EC3683B4C7E}"/>
    <cellStyle name="Percent.0 3 2 4 2" xfId="43073" xr:uid="{AB4B5306-11A4-49C1-8C26-BA5CECC39489}"/>
    <cellStyle name="Percent.0 3 2 4 2 2" xfId="47660" xr:uid="{4F38074F-3074-465D-AD45-104D659544B5}"/>
    <cellStyle name="Percent.0 3 2 4 2 3" xfId="50190" xr:uid="{E51DBBE7-4127-42C9-8DC4-2B4D9B19DF0E}"/>
    <cellStyle name="Percent.0 3 2 4 2 4" xfId="52687" xr:uid="{554F7228-B1AE-4140-A1E7-D2CD565FD383}"/>
    <cellStyle name="Percent.0 3 2 4 3" xfId="43995" xr:uid="{8BFBBC4E-7EA9-40B2-AA85-48DF788497DC}"/>
    <cellStyle name="Percent.0 3 2 4 3 2" xfId="48441" xr:uid="{A3CBFBD6-41B7-4D55-8AC8-4107D045B5C3}"/>
    <cellStyle name="Percent.0 3 2 4 3 3" xfId="50964" xr:uid="{D6F0545B-898B-4F79-A99B-694EDB3D5A64}"/>
    <cellStyle name="Percent.0 3 2 4 3 4" xfId="53453" xr:uid="{C9E8F49A-9CD9-4288-9ED2-D767E741EB10}"/>
    <cellStyle name="Percent.0 3 2 4 4" xfId="45934" xr:uid="{DA8EFF2D-2B2C-48A1-94D9-E3C2937EC8FD}"/>
    <cellStyle name="Percent.0 3 2 4 5" xfId="45460" xr:uid="{215A8455-B952-4734-B476-2ED9A7CCE64D}"/>
    <cellStyle name="Percent.0 3 2 4 6" xfId="45160" xr:uid="{6FAACD1D-C849-4E67-955B-342181D9B645}"/>
    <cellStyle name="Percent.0 3 2 5" xfId="40640" xr:uid="{2BF3427F-98D0-47A5-8D62-7A51DF64689C}"/>
    <cellStyle name="Percent.0 3 2 5 2" xfId="43304" xr:uid="{1AFB5FCA-FBA3-48A4-AFA5-17E4030B9172}"/>
    <cellStyle name="Percent.0 3 2 5 2 2" xfId="47851" xr:uid="{FE53C77A-2C99-4B49-8E08-25539E3869E1}"/>
    <cellStyle name="Percent.0 3 2 5 2 3" xfId="50379" xr:uid="{0CDD2F81-EB16-4E94-9A12-5EACE81B2CDF}"/>
    <cellStyle name="Percent.0 3 2 5 2 4" xfId="52874" xr:uid="{8ACEF4CA-E78A-4725-B4BD-628069BE7B48}"/>
    <cellStyle name="Percent.0 3 2 5 3" xfId="44226" xr:uid="{077A2B2E-99A9-42CF-BE5F-B7FD9E96B4CB}"/>
    <cellStyle name="Percent.0 3 2 5 3 2" xfId="48633" xr:uid="{573CF4D3-DBF6-4A42-A518-764EB7949E1E}"/>
    <cellStyle name="Percent.0 3 2 5 3 3" xfId="51153" xr:uid="{23886019-8A2B-4895-A024-14CA08B15C5C}"/>
    <cellStyle name="Percent.0 3 2 5 3 4" xfId="53640" xr:uid="{9C61DA79-AAE5-47A7-97A3-FBF19DEA4FE1}"/>
    <cellStyle name="Percent.0 3 2 5 4" xfId="46109" xr:uid="{9625174D-06C3-42FA-AA61-924BD3B4A6ED}"/>
    <cellStyle name="Percent.0 3 2 5 5" xfId="33874" xr:uid="{CE62E16C-553B-4DB2-BF79-6FD6D8CFB27E}"/>
    <cellStyle name="Percent.0 3 2 5 6" xfId="34453" xr:uid="{5D63BC85-702A-4027-BA19-73691BCE3079}"/>
    <cellStyle name="Percent.0 3 2 6" xfId="40716" xr:uid="{5FB05003-A0E6-40C0-877A-086A434B5E87}"/>
    <cellStyle name="Percent.0 3 2 6 2" xfId="43379" xr:uid="{D3DF3F48-4E30-44E7-B888-BF1AD83E55F8}"/>
    <cellStyle name="Percent.0 3 2 6 2 2" xfId="47911" xr:uid="{080F7EE9-29A9-4AF6-8EE9-4F4544485D64}"/>
    <cellStyle name="Percent.0 3 2 6 2 3" xfId="50440" xr:uid="{2D753440-6EA9-4397-A60D-C1E3ED77FAF6}"/>
    <cellStyle name="Percent.0 3 2 6 2 4" xfId="52934" xr:uid="{0DC58DF6-DE42-4C4D-8DC9-5824725A57B7}"/>
    <cellStyle name="Percent.0 3 2 6 3" xfId="44301" xr:uid="{DD286852-F151-4836-B54C-C74E081EEE94}"/>
    <cellStyle name="Percent.0 3 2 6 3 2" xfId="48693" xr:uid="{4A2CEEA7-3671-4223-8305-7EF389538B6A}"/>
    <cellStyle name="Percent.0 3 2 6 3 3" xfId="51214" xr:uid="{BB9B4A63-BF7A-4898-9D37-C5CDF67BAA37}"/>
    <cellStyle name="Percent.0 3 2 6 3 4" xfId="53700" xr:uid="{FD467005-8A03-4445-ACCF-7B2AFF3C2EDB}"/>
    <cellStyle name="Percent.0 3 2 6 4" xfId="46160" xr:uid="{7D06D30A-852C-465F-8287-882642938FE4}"/>
    <cellStyle name="Percent.0 3 2 6 5" xfId="48747" xr:uid="{FE7967BD-3DE2-4E68-9483-21084B6BF8C2}"/>
    <cellStyle name="Percent.0 3 2 6 6" xfId="51271" xr:uid="{6B896517-5F2D-4F8E-AA96-CA164A43239E}"/>
    <cellStyle name="Percent.0 3 2 7" xfId="41403" xr:uid="{2987DFE8-0A4D-458D-970D-747699F3DD8C}"/>
    <cellStyle name="Percent.0 3 2 7 2" xfId="46607" xr:uid="{F4006F83-1C09-44BE-A51F-8363C9BDDAFE}"/>
    <cellStyle name="Percent.0 3 2 7 3" xfId="49176" xr:uid="{6E189C33-6B7E-4A73-99F6-4942293EEF97}"/>
    <cellStyle name="Percent.0 3 2 7 4" xfId="51696" xr:uid="{11FE89C7-3E64-4AAC-A83E-0671C1599C89}"/>
    <cellStyle name="Percent.0 3 2 8" xfId="40992" xr:uid="{D3663AD0-8929-4AAE-9356-598CA8849A77}"/>
    <cellStyle name="Percent.0 3 2 8 2" xfId="46361" xr:uid="{6D912262-05F4-47EC-8282-08E055691C5F}"/>
    <cellStyle name="Percent.0 3 2 8 3" xfId="48941" xr:uid="{0E98357C-94C0-4E11-8BF4-BBC672244D52}"/>
    <cellStyle name="Percent.0 3 2 8 4" xfId="51464" xr:uid="{335FF8FD-C7E1-4F48-AE5D-4051253869E7}"/>
    <cellStyle name="Percent.0 3 2 9" xfId="35069" xr:uid="{4F3D1F4E-3663-42CD-BF81-A164B27CDDA2}"/>
    <cellStyle name="Percent.0 3 3" xfId="31451" xr:uid="{ECE2815E-2536-421E-BC25-CB3C1444354D}"/>
    <cellStyle name="Percent.0 3 3 10" xfId="39389" xr:uid="{5C112940-9AAF-4F5C-BF42-D9D7CCCDD42A}"/>
    <cellStyle name="Percent.0 3 3 11" xfId="34319" xr:uid="{658A2934-677B-4CDC-BBB1-9AA881464AFF}"/>
    <cellStyle name="Percent.0 3 3 12" xfId="44566" xr:uid="{9115A590-49BE-462C-8C8D-77B59AC835ED}"/>
    <cellStyle name="Percent.0 3 3 2" xfId="33520" xr:uid="{AC548F88-3528-413D-AC0E-C2F03C1F2D58}"/>
    <cellStyle name="Percent.0 3 3 2 2" xfId="42473" xr:uid="{1AF58E6B-9832-4B6C-A8C6-BBC613FEB8F1}"/>
    <cellStyle name="Percent.0 3 3 2 2 2" xfId="47252" xr:uid="{B900BBD5-A1AA-478F-808A-4E60B3B0C7FB}"/>
    <cellStyle name="Percent.0 3 3 2 2 3" xfId="49795" xr:uid="{97703991-DB54-47A2-8C82-D099C67491EB}"/>
    <cellStyle name="Percent.0 3 3 2 2 4" xfId="52298" xr:uid="{368B60C0-B1F8-4038-9049-2CC8ED266053}"/>
    <cellStyle name="Percent.0 3 3 2 3" xfId="43555" xr:uid="{9B523B6E-D4A1-4742-9C47-96A8DB2F90FF}"/>
    <cellStyle name="Percent.0 3 3 2 3 2" xfId="48056" xr:uid="{AE844A6B-173A-4FBE-B3A2-6C02B1E731F4}"/>
    <cellStyle name="Percent.0 3 3 2 3 3" xfId="50583" xr:uid="{D8519173-2A99-4397-90B0-3D297E7AB7AD}"/>
    <cellStyle name="Percent.0 3 3 2 3 4" xfId="53076" xr:uid="{8A69DCBA-EB4C-4B3F-8651-3FE2962A316F}"/>
    <cellStyle name="Percent.0 3 3 2 4" xfId="39559" xr:uid="{01A90659-63EB-4C39-94E9-413B411C1A01}"/>
    <cellStyle name="Percent.0 3 3 2 5" xfId="45410" xr:uid="{F35D104A-0B83-4CF0-960E-0F905B95DE17}"/>
    <cellStyle name="Percent.0 3 3 2 6" xfId="44748" xr:uid="{60E92D20-03BF-4308-8D2E-0D99BF345A9B}"/>
    <cellStyle name="Percent.0 3 3 2 7" xfId="39619" xr:uid="{39F49C16-E9D5-4DAE-9A96-CF3143D15820}"/>
    <cellStyle name="Percent.0 3 3 3" xfId="38062" xr:uid="{C594BB68-9DC8-41ED-8784-478D518FFC81}"/>
    <cellStyle name="Percent.0 3 3 3 2" xfId="41970" xr:uid="{A3BACB41-914D-4D7D-8F0C-CD734CDB17D1}"/>
    <cellStyle name="Percent.0 3 3 3 2 2" xfId="46952" xr:uid="{FAD15FF9-27E9-4A62-87AF-AEE89403BF44}"/>
    <cellStyle name="Percent.0 3 3 3 2 3" xfId="49510" xr:uid="{97B2D4CA-295E-433D-A79A-D564E89AD428}"/>
    <cellStyle name="Percent.0 3 3 3 2 4" xfId="52021" xr:uid="{FDFEF3FA-6FA4-4E06-A7AF-0703F3AD967B}"/>
    <cellStyle name="Percent.0 3 3 3 3" xfId="41835" xr:uid="{82BE9C03-37AD-4C69-8265-32853F5B1A22}"/>
    <cellStyle name="Percent.0 3 3 3 3 2" xfId="46845" xr:uid="{32A197D7-1294-41FF-8A87-CB6D8E083A07}"/>
    <cellStyle name="Percent.0 3 3 3 3 3" xfId="49405" xr:uid="{A00C6054-3A92-4EBF-8E98-C7169402400E}"/>
    <cellStyle name="Percent.0 3 3 3 3 4" xfId="51916" xr:uid="{5FED7B00-91FA-4F72-A065-CB600C96A486}"/>
    <cellStyle name="Percent.0 3 3 3 4" xfId="44671" xr:uid="{CD3B75FA-4286-4BA4-A55F-C90CE0C2089F}"/>
    <cellStyle name="Percent.0 3 3 3 5" xfId="45066" xr:uid="{49DE3406-F9C6-464A-A942-863FEEC0F1DD}"/>
    <cellStyle name="Percent.0 3 3 3 6" xfId="34198" xr:uid="{9307468E-2A27-4FF3-93B0-844BFB04FEC4}"/>
    <cellStyle name="Percent.0 3 3 4" xfId="40484" xr:uid="{2630068B-2197-4542-95C5-6DC4440A506B}"/>
    <cellStyle name="Percent.0 3 3 4 2" xfId="43148" xr:uid="{405D2F3F-4890-40C9-94AA-D614EDC4D8DE}"/>
    <cellStyle name="Percent.0 3 3 4 2 2" xfId="47722" xr:uid="{0A807A59-CD16-4BCC-962B-40C7E545F1D6}"/>
    <cellStyle name="Percent.0 3 3 4 2 3" xfId="50252" xr:uid="{87ABC122-B7C2-4421-AC49-3671655C967C}"/>
    <cellStyle name="Percent.0 3 3 4 2 4" xfId="52749" xr:uid="{43576171-8801-4016-A7A8-94E13352CBF9}"/>
    <cellStyle name="Percent.0 3 3 4 3" xfId="44070" xr:uid="{29FE5720-3F82-4EFA-86D9-BE1ACB9AF7D5}"/>
    <cellStyle name="Percent.0 3 3 4 3 2" xfId="48505" xr:uid="{1ECB2F05-0862-4218-840E-7447AF867AF3}"/>
    <cellStyle name="Percent.0 3 3 4 3 3" xfId="51026" xr:uid="{B234C330-C575-4275-91E8-BF0EBBE64D46}"/>
    <cellStyle name="Percent.0 3 3 4 3 4" xfId="53515" xr:uid="{74CBB1FD-37B1-4495-8600-50CC06C4B5FC}"/>
    <cellStyle name="Percent.0 3 3 4 4" xfId="45990" xr:uid="{EA4BC491-BF51-4A04-BD3D-E5A67F68AC30}"/>
    <cellStyle name="Percent.0 3 3 4 5" xfId="44636" xr:uid="{E8C9642C-54AF-4681-BD7C-B0228173ED38}"/>
    <cellStyle name="Percent.0 3 3 4 6" xfId="34137" xr:uid="{3563DE34-D1BF-48BD-BA4A-4D3745E9CF69}"/>
    <cellStyle name="Percent.0 3 3 5" xfId="40639" xr:uid="{3C3A0D33-5BF0-4D2A-A28F-0ED27ADBCC5E}"/>
    <cellStyle name="Percent.0 3 3 5 2" xfId="43303" xr:uid="{A4699AF8-A378-4ED6-BE04-C132BB7C1E2F}"/>
    <cellStyle name="Percent.0 3 3 5 2 2" xfId="47850" xr:uid="{02B6F1B3-BC3B-4193-810E-A05D1B7F713C}"/>
    <cellStyle name="Percent.0 3 3 5 2 3" xfId="50378" xr:uid="{34F0DE6F-6730-4877-8DCE-B31D5207D247}"/>
    <cellStyle name="Percent.0 3 3 5 2 4" xfId="52873" xr:uid="{F3E97CE6-D222-4CCC-8079-4AD5E6D5C08F}"/>
    <cellStyle name="Percent.0 3 3 5 3" xfId="44225" xr:uid="{B75E697B-01BC-43CF-8501-704C753E68FC}"/>
    <cellStyle name="Percent.0 3 3 5 3 2" xfId="48632" xr:uid="{42ED6D5B-A716-45E9-AB85-5B4F092A3027}"/>
    <cellStyle name="Percent.0 3 3 5 3 3" xfId="51152" xr:uid="{220F8E4D-54FE-41F5-ACB4-66477DB31F5E}"/>
    <cellStyle name="Percent.0 3 3 5 3 4" xfId="53639" xr:uid="{54D790B1-F5F4-4543-B1F9-F56F257FD5DB}"/>
    <cellStyle name="Percent.0 3 3 5 4" xfId="46108" xr:uid="{E6ED756B-BA7E-4AEA-9630-EF2D78AD36AE}"/>
    <cellStyle name="Percent.0 3 3 5 5" xfId="44850" xr:uid="{880125E5-8951-45FF-8878-7EEEED5D5B32}"/>
    <cellStyle name="Percent.0 3 3 5 6" xfId="39022" xr:uid="{D90B3517-F171-4383-8807-5BE9B341231E}"/>
    <cellStyle name="Percent.0 3 3 6" xfId="40706" xr:uid="{AB5573D6-B12C-452F-86EA-304879F60F55}"/>
    <cellStyle name="Percent.0 3 3 6 2" xfId="43369" xr:uid="{47367687-27C2-42E3-BA5A-C0E7ED63E94E}"/>
    <cellStyle name="Percent.0 3 3 6 2 2" xfId="47903" xr:uid="{5E1E678C-B054-4959-8F08-7FCE4C0F97DB}"/>
    <cellStyle name="Percent.0 3 3 6 2 3" xfId="50432" xr:uid="{252A4E38-9E93-4A99-AD9E-7BD0B97497ED}"/>
    <cellStyle name="Percent.0 3 3 6 2 4" xfId="52926" xr:uid="{29D0E566-B473-4CB0-9585-E381476EF62F}"/>
    <cellStyle name="Percent.0 3 3 6 3" xfId="44291" xr:uid="{69758E5B-827E-45E9-AB4A-895D65053664}"/>
    <cellStyle name="Percent.0 3 3 6 3 2" xfId="48685" xr:uid="{4EC39BB3-F413-4F16-9390-BD64C9BCE287}"/>
    <cellStyle name="Percent.0 3 3 6 3 3" xfId="51206" xr:uid="{696B8739-3CB0-460C-9C4C-0236B13C26D3}"/>
    <cellStyle name="Percent.0 3 3 6 3 4" xfId="53692" xr:uid="{3F71D431-3AE4-4DF1-A2E2-697C20F3A333}"/>
    <cellStyle name="Percent.0 3 3 6 4" xfId="46156" xr:uid="{B6C5C8FC-37E3-4400-9631-7FF11B3618E2}"/>
    <cellStyle name="Percent.0 3 3 6 5" xfId="33786" xr:uid="{C093D598-D542-4F06-B4AC-FC735E5AB36F}"/>
    <cellStyle name="Percent.0 3 3 6 6" xfId="33989" xr:uid="{0BF9A604-FCFB-4312-9F15-58052E892EE0}"/>
    <cellStyle name="Percent.0 3 3 7" xfId="41464" xr:uid="{5830200D-4EF8-4E0D-9532-C56EDFD2831C}"/>
    <cellStyle name="Percent.0 3 3 7 2" xfId="46652" xr:uid="{853988C0-7639-41A2-AD0D-8625046BB599}"/>
    <cellStyle name="Percent.0 3 3 7 3" xfId="49219" xr:uid="{98B4319A-23D0-4D4B-A404-FAC4A2B56110}"/>
    <cellStyle name="Percent.0 3 3 7 4" xfId="51739" xr:uid="{864CAC01-04F7-4688-BCFD-B6EEAC94D799}"/>
    <cellStyle name="Percent.0 3 3 8" xfId="40933" xr:uid="{56E8CCFA-C02C-42C7-AFB9-B377E2C3E1E5}"/>
    <cellStyle name="Percent.0 3 3 8 2" xfId="46316" xr:uid="{26558268-1376-445F-8C1C-0E4B515D3643}"/>
    <cellStyle name="Percent.0 3 3 8 3" xfId="48899" xr:uid="{65B4A00A-5930-40E4-A653-D42E6B7E8765}"/>
    <cellStyle name="Percent.0 3 3 8 4" xfId="51422" xr:uid="{84EAAA0F-3E59-4D9B-A5BD-A4FA39D18705}"/>
    <cellStyle name="Percent.0 3 3 9" xfId="35131" xr:uid="{89A8765F-E49C-4A85-8071-D99EC5E13380}"/>
    <cellStyle name="Percent.0 3 4" xfId="30481" xr:uid="{4158EBD4-1256-4D5F-8801-253D2D941E2B}"/>
    <cellStyle name="Percent.0 3 4 10" xfId="34029" xr:uid="{BA59911A-D12D-49C1-BA47-37D02817E23F}"/>
    <cellStyle name="Percent.0 3 4 11" xfId="34172" xr:uid="{CE0D5D39-6E14-494B-AE2B-4C1B5D1047A4}"/>
    <cellStyle name="Percent.0 3 4 12" xfId="46714" xr:uid="{7A260F79-4608-447F-93C2-2681BAD6B7B1}"/>
    <cellStyle name="Percent.0 3 4 2" xfId="32554" xr:uid="{BC9F3DFC-D8AB-48C3-836A-00C73A35D7DC}"/>
    <cellStyle name="Percent.0 3 4 2 2" xfId="42308" xr:uid="{52CBDD42-5F4C-4A30-9CD0-578FA7DE9690}"/>
    <cellStyle name="Percent.0 3 4 2 2 2" xfId="47119" xr:uid="{CE183524-5788-4934-9AFA-8165498B0B14}"/>
    <cellStyle name="Percent.0 3 4 2 2 3" xfId="49663" xr:uid="{517B62E2-79AA-4043-8367-11AEF4BB380C}"/>
    <cellStyle name="Percent.0 3 4 2 2 4" xfId="52167" xr:uid="{43EFCF51-E061-4854-A002-ADBDF75808E0}"/>
    <cellStyle name="Percent.0 3 4 2 3" xfId="40865" xr:uid="{41F46382-2BF5-4C14-BC50-D1265DB50141}"/>
    <cellStyle name="Percent.0 3 4 2 3 2" xfId="46264" xr:uid="{737D8834-D853-4F2F-B2B8-667C3F14DA9B}"/>
    <cellStyle name="Percent.0 3 4 2 3 3" xfId="48847" xr:uid="{A81BEE1E-01D7-4DA7-967C-DB19B3A2EDD4}"/>
    <cellStyle name="Percent.0 3 4 2 3 4" xfId="51370" xr:uid="{5972DE7E-3029-4EFE-931B-3460A34B79DE}"/>
    <cellStyle name="Percent.0 3 4 2 4" xfId="39274" xr:uid="{552CCC66-EA1E-4244-B851-E477FBE84896}"/>
    <cellStyle name="Percent.0 3 4 2 5" xfId="45192" xr:uid="{086F57C6-B570-4B4E-A049-40881AA5BC55}"/>
    <cellStyle name="Percent.0 3 4 2 6" xfId="46841" xr:uid="{5FBAD0B9-9DA5-4D8D-8E67-30806BA8E493}"/>
    <cellStyle name="Percent.0 3 4 2 7" xfId="34188" xr:uid="{CD7DC1B0-F388-4616-995B-2D99065B2E79}"/>
    <cellStyle name="Percent.0 3 4 3" xfId="37082" xr:uid="{2F8B1F6D-5737-4407-89E9-A68A6B256298}"/>
    <cellStyle name="Percent.0 3 4 3 2" xfId="41802" xr:uid="{10993715-8D7E-4B7A-A6AD-6522BE195220}"/>
    <cellStyle name="Percent.0 3 4 3 2 2" xfId="46816" xr:uid="{340E36C8-8A00-4C1B-86FA-07AA27E7BCB6}"/>
    <cellStyle name="Percent.0 3 4 3 2 3" xfId="49376" xr:uid="{F7564EC1-0DD7-4A54-A355-8A2CD79CBF07}"/>
    <cellStyle name="Percent.0 3 4 3 2 4" xfId="51888" xr:uid="{18927818-42B4-415E-A84A-00C7AE7501E8}"/>
    <cellStyle name="Percent.0 3 4 3 3" xfId="41818" xr:uid="{6F12FF74-E7E1-47BF-AB6B-228215581062}"/>
    <cellStyle name="Percent.0 3 4 3 3 2" xfId="46832" xr:uid="{F42F7C94-CB2A-4543-8A4F-C3E4356723F1}"/>
    <cellStyle name="Percent.0 3 4 3 3 3" xfId="49392" xr:uid="{88240661-799C-474B-8E20-8D575038DF34}"/>
    <cellStyle name="Percent.0 3 4 3 3 4" xfId="51904" xr:uid="{66C745EB-DF05-4F2C-AD9D-CC50B76A38D9}"/>
    <cellStyle name="Percent.0 3 4 3 4" xfId="44458" xr:uid="{892E26E6-3586-410F-9D36-17EBA8303C0E}"/>
    <cellStyle name="Percent.0 3 4 3 5" xfId="39439" xr:uid="{DDB5C91F-F6C4-4DA7-BF18-FE8A1BB0175C}"/>
    <cellStyle name="Percent.0 3 4 3 6" xfId="45752" xr:uid="{1EA426B7-FA14-436E-80DD-2D10ABE4A829}"/>
    <cellStyle name="Percent.0 3 4 4" xfId="40284" xr:uid="{67B56327-40BD-4CA2-94AD-A2E47D721059}"/>
    <cellStyle name="Percent.0 3 4 4 2" xfId="42950" xr:uid="{306EC3E9-1310-4A8F-A904-CDC3D4276AB5}"/>
    <cellStyle name="Percent.0 3 4 4 2 2" xfId="47557" xr:uid="{F8738006-D400-40C6-8ABA-783D70590B4D}"/>
    <cellStyle name="Percent.0 3 4 4 2 3" xfId="50089" xr:uid="{8893D7B4-3955-46B0-9C04-A081D1CE8376}"/>
    <cellStyle name="Percent.0 3 4 4 2 4" xfId="52587" xr:uid="{92DEFAA9-C245-457D-826C-A299B20563B9}"/>
    <cellStyle name="Percent.0 3 4 4 3" xfId="43875" xr:uid="{41F77D78-0FE4-4B9C-B6E2-BA83442C67D3}"/>
    <cellStyle name="Percent.0 3 4 4 3 2" xfId="48340" xr:uid="{DBC106D9-106C-4B26-A58C-1140A430B3C1}"/>
    <cellStyle name="Percent.0 3 4 4 3 3" xfId="50863" xr:uid="{ECBD6ECC-A749-42DF-8A6A-FF3C3757F5AD}"/>
    <cellStyle name="Percent.0 3 4 4 3 4" xfId="53353" xr:uid="{F898EA18-82A0-4B2E-9678-399B86BF42A9}"/>
    <cellStyle name="Percent.0 3 4 4 4" xfId="45832" xr:uid="{31C46DCF-9CD4-4715-B343-ED0043086C90}"/>
    <cellStyle name="Percent.0 3 4 4 5" xfId="45384" xr:uid="{BD0B819C-43E8-4207-BEEE-02675366326D}"/>
    <cellStyle name="Percent.0 3 4 4 6" xfId="33904" xr:uid="{F6956B77-CB21-45A1-9F96-F9346D8B4352}"/>
    <cellStyle name="Percent.0 3 4 5" xfId="39937" xr:uid="{6091A410-E6CD-4D4B-BCE9-6C5273E3528E}"/>
    <cellStyle name="Percent.0 3 4 5 2" xfId="42604" xr:uid="{1624D2F2-C33D-4A43-9611-AD218112F51A}"/>
    <cellStyle name="Percent.0 3 4 5 2 2" xfId="47355" xr:uid="{C33131D0-37BE-4090-965C-5C32FDC562FE}"/>
    <cellStyle name="Percent.0 3 4 5 2 3" xfId="49897" xr:uid="{1BCAA7E9-933F-4244-B6E7-FE552C5A0E7B}"/>
    <cellStyle name="Percent.0 3 4 5 2 4" xfId="52400" xr:uid="{C249DDE6-348C-434E-8D39-3C7073FBEBE0}"/>
    <cellStyle name="Percent.0 3 4 5 3" xfId="43659" xr:uid="{D030E01E-350F-4E9A-879B-086F7877C330}"/>
    <cellStyle name="Percent.0 3 4 5 3 2" xfId="48146" xr:uid="{A8E22832-D26B-4009-BB7F-43832C000BFC}"/>
    <cellStyle name="Percent.0 3 4 5 3 3" xfId="50673" xr:uid="{E15DCD05-C06B-4B2E-A15A-0C54793C6259}"/>
    <cellStyle name="Percent.0 3 4 5 3 4" xfId="53166" xr:uid="{52EC0754-C8D2-45FC-A43A-B23DDE58F025}"/>
    <cellStyle name="Percent.0 3 4 5 4" xfId="45631" xr:uid="{EC19562E-743D-481C-9101-980AA2EF8A26}"/>
    <cellStyle name="Percent.0 3 4 5 5" xfId="45518" xr:uid="{89E04766-23A5-4CBE-8E88-9A4B34E5D1C3}"/>
    <cellStyle name="Percent.0 3 4 5 6" xfId="39043" xr:uid="{A787F820-432E-491B-A339-36ADF82D0296}"/>
    <cellStyle name="Percent.0 3 4 6" xfId="40351" xr:uid="{598AD3B0-A041-45C4-BDD3-05FF6402E6F2}"/>
    <cellStyle name="Percent.0 3 4 6 2" xfId="43016" xr:uid="{F9D49F64-59D4-42DF-8858-0BC19282B0FB}"/>
    <cellStyle name="Percent.0 3 4 6 2 2" xfId="47612" xr:uid="{D5FDDD20-1485-4A25-A8CA-4D38E3CF45C0}"/>
    <cellStyle name="Percent.0 3 4 6 2 3" xfId="50143" xr:uid="{EBD304E4-5AC3-4388-8B87-EC0E2827B2CE}"/>
    <cellStyle name="Percent.0 3 4 6 2 4" xfId="52640" xr:uid="{3AF01971-DEE0-4D96-83E2-8EE6C7871E3F}"/>
    <cellStyle name="Percent.0 3 4 6 3" xfId="43938" xr:uid="{486408A5-3818-4BC4-8D25-2FE3E83AB32C}"/>
    <cellStyle name="Percent.0 3 4 6 3 2" xfId="48394" xr:uid="{4AE0959B-7E28-4AE3-BB00-CDFA1A8AAAE1}"/>
    <cellStyle name="Percent.0 3 4 6 3 3" xfId="50917" xr:uid="{D2E758C5-8A8E-4536-9D14-06CE7CDB32D4}"/>
    <cellStyle name="Percent.0 3 4 6 3 4" xfId="53406" xr:uid="{30BDA684-6153-4071-9B81-8186D716A59B}"/>
    <cellStyle name="Percent.0 3 4 6 4" xfId="45887" xr:uid="{D952AC90-0A9C-4492-BA78-B5581974314A}"/>
    <cellStyle name="Percent.0 3 4 6 5" xfId="39417" xr:uid="{9864B83C-237C-480E-83E7-CFB710AC98B8}"/>
    <cellStyle name="Percent.0 3 4 6 6" xfId="34442" xr:uid="{5F590057-187A-475E-8AE7-B724AA46B5DD}"/>
    <cellStyle name="Percent.0 3 4 7" xfId="41296" xr:uid="{2E2869E1-6E1B-4D4A-8658-78B1E6738E92}"/>
    <cellStyle name="Percent.0 3 4 7 2" xfId="46521" xr:uid="{DB2FCEB8-F173-40C2-AA3C-F2540F1A06FF}"/>
    <cellStyle name="Percent.0 3 4 7 3" xfId="49093" xr:uid="{588B42DC-FE9E-4F82-AD77-E4F4CC538EC7}"/>
    <cellStyle name="Percent.0 3 4 7 4" xfId="51614" xr:uid="{8E4ADE77-8FF6-43B8-938B-92A31927F979}"/>
    <cellStyle name="Percent.0 3 4 8" xfId="41054" xr:uid="{6EB723C5-4C1D-48C5-908E-E4F68358A630}"/>
    <cellStyle name="Percent.0 3 4 8 2" xfId="46413" xr:uid="{0DEF09BB-2D1E-457E-B0C5-46CB0EC0117D}"/>
    <cellStyle name="Percent.0 3 4 8 3" xfId="48991" xr:uid="{0B5A0E15-BCD9-4AFB-8E0F-09C0FD5A9988}"/>
    <cellStyle name="Percent.0 3 4 8 4" xfId="51513" xr:uid="{C86B1788-40BE-48E6-A9B3-A255F5A4C0AC}"/>
    <cellStyle name="Percent.0 3 4 9" xfId="34828" xr:uid="{9AEA93B7-E5D5-49ED-972F-FF0CE9748546}"/>
    <cellStyle name="Percent.0 3 5" xfId="30766" xr:uid="{DA9017DD-35FE-4A13-8EDD-8924201E8901}"/>
    <cellStyle name="Percent.0 3 5 10" xfId="33984" xr:uid="{0249AFCC-23AE-46B5-B076-31933A8FAF77}"/>
    <cellStyle name="Percent.0 3 5 11" xfId="34189" xr:uid="{691E213E-8353-40BF-8D46-875F36799D86}"/>
    <cellStyle name="Percent.0 3 5 12" xfId="46475" xr:uid="{1C187BFC-9E02-455B-8322-5EA52BCF4F51}"/>
    <cellStyle name="Percent.0 3 5 2" xfId="32838" xr:uid="{41E22EE3-7739-4C06-879D-0325CFFEC7E2}"/>
    <cellStyle name="Percent.0 3 5 2 2" xfId="42335" xr:uid="{92FB9FAC-2DBD-4551-B51C-32E351C7DD7F}"/>
    <cellStyle name="Percent.0 3 5 2 2 2" xfId="47140" xr:uid="{571E87DB-5850-48F1-AC30-E8D8C2F8315A}"/>
    <cellStyle name="Percent.0 3 5 2 2 3" xfId="49684" xr:uid="{A1C72306-B260-47FB-BBEB-83F99EEEFD75}"/>
    <cellStyle name="Percent.0 3 5 2 2 4" xfId="52188" xr:uid="{17978D5E-6D86-4DC0-B89A-84CEB81F20BA}"/>
    <cellStyle name="Percent.0 3 5 2 3" xfId="43446" xr:uid="{E5A2AA10-752F-4334-9EC8-1A01DB2C983A}"/>
    <cellStyle name="Percent.0 3 5 2 3 2" xfId="47967" xr:uid="{C772BB7D-2D33-4779-B0D3-7F20C31787BA}"/>
    <cellStyle name="Percent.0 3 5 2 3 3" xfId="50496" xr:uid="{24E9157B-2CE6-418D-BB03-1F4060433220}"/>
    <cellStyle name="Percent.0 3 5 2 3 4" xfId="52989" xr:uid="{FCB4060F-C9BF-4A0A-90E5-10D54DA7CA00}"/>
    <cellStyle name="Percent.0 3 5 2 4" xfId="39340" xr:uid="{85EB4184-0893-45BD-A84C-A561C5185D70}"/>
    <cellStyle name="Percent.0 3 5 2 5" xfId="45239" xr:uid="{6D729E75-3FC8-40A7-979D-FED71BCB6191}"/>
    <cellStyle name="Percent.0 3 5 2 6" xfId="46906" xr:uid="{D8C98FD8-EC15-492C-8510-6DD5A92B87C3}"/>
    <cellStyle name="Percent.0 3 5 2 7" xfId="49749" xr:uid="{CE3982F4-9CC1-4009-ABAF-50598EBBF8D0}"/>
    <cellStyle name="Percent.0 3 5 3" xfId="37368" xr:uid="{FC3F93B4-A0F5-4723-8EE3-637E27FE8D1F}"/>
    <cellStyle name="Percent.0 3 5 3 2" xfId="41832" xr:uid="{3CA7BD5E-DF76-449E-A187-EC0BAF391DEF}"/>
    <cellStyle name="Percent.0 3 5 3 2 2" xfId="46842" xr:uid="{5BA332F6-CD2F-499B-9461-3DCD178C4A23}"/>
    <cellStyle name="Percent.0 3 5 3 2 3" xfId="49402" xr:uid="{D0013FB1-9C4D-4607-AB93-D26BDBAC9FA1}"/>
    <cellStyle name="Percent.0 3 5 3 2 4" xfId="51913" xr:uid="{585C37DA-7436-4AAF-9B34-3F8C9AFD153D}"/>
    <cellStyle name="Percent.0 3 5 3 3" xfId="41580" xr:uid="{90F43ADE-093F-45D4-905D-E07A4EECCFA2}"/>
    <cellStyle name="Percent.0 3 5 3 3 2" xfId="46736" xr:uid="{0D2ABE6B-B743-4615-ACD4-7D6642CA2AC6}"/>
    <cellStyle name="Percent.0 3 5 3 3 3" xfId="49302" xr:uid="{DED7720E-8918-47B6-8730-D82EE2DF6032}"/>
    <cellStyle name="Percent.0 3 5 3 3 4" xfId="51815" xr:uid="{DD3AFD9A-C4C7-43A8-A092-1B2C7CA2952A}"/>
    <cellStyle name="Percent.0 3 5 3 4" xfId="44501" xr:uid="{A29B1483-626D-4C29-AB2B-6FF33420D49E}"/>
    <cellStyle name="Percent.0 3 5 3 5" xfId="39319" xr:uid="{F446BEC4-56F9-4FF5-9271-CCE725ADB6DB}"/>
    <cellStyle name="Percent.0 3 5 3 6" xfId="33993" xr:uid="{A8C8291C-DD69-445D-B0EB-30CB8C01BE89}"/>
    <cellStyle name="Percent.0 3 5 4" xfId="40320" xr:uid="{CF630409-7539-4DCD-BB09-F433501AA5E0}"/>
    <cellStyle name="Percent.0 3 5 4 2" xfId="42986" xr:uid="{C5487961-3569-47D6-8274-059AEF5FAAF7}"/>
    <cellStyle name="Percent.0 3 5 4 2 2" xfId="47586" xr:uid="{14F1989D-9CFB-42FA-943E-4FF583F39006}"/>
    <cellStyle name="Percent.0 3 5 4 2 3" xfId="50118" xr:uid="{6A67005F-7867-41FD-8224-E922D4B9E27A}"/>
    <cellStyle name="Percent.0 3 5 4 2 4" xfId="52615" xr:uid="{6ECBD9E2-6BAD-4F45-AE93-7089847083BE}"/>
    <cellStyle name="Percent.0 3 5 4 3" xfId="43908" xr:uid="{13D4901E-BADD-4F83-B9B2-02E468C54C4D}"/>
    <cellStyle name="Percent.0 3 5 4 3 2" xfId="48368" xr:uid="{C9613728-46A7-47E6-971E-B071A70D9660}"/>
    <cellStyle name="Percent.0 3 5 4 3 3" xfId="50892" xr:uid="{813E6CC2-BB87-4F53-BFD6-5EED1E424198}"/>
    <cellStyle name="Percent.0 3 5 4 3 4" xfId="53381" xr:uid="{05BB47F2-E90D-45F6-A72D-BB3AC0B93497}"/>
    <cellStyle name="Percent.0 3 5 4 4" xfId="45860" xr:uid="{5F74D731-92E5-42EB-8EBF-E6D906E72497}"/>
    <cellStyle name="Percent.0 3 5 4 5" xfId="33813" xr:uid="{FC74D392-C8AF-4C85-A5DA-5532A5FB259E}"/>
    <cellStyle name="Percent.0 3 5 4 6" xfId="34807" xr:uid="{ACA4F687-3AC7-4465-AC26-49347508B9D0}"/>
    <cellStyle name="Percent.0 3 5 5" xfId="39943" xr:uid="{CB573361-366C-43EA-925C-F87AB8C5AA17}"/>
    <cellStyle name="Percent.0 3 5 5 2" xfId="42610" xr:uid="{165A69B6-3042-40D2-906B-BD4AF336C2D5}"/>
    <cellStyle name="Percent.0 3 5 5 2 2" xfId="47360" xr:uid="{D99FFE35-3659-4B63-945D-DE70B30E05B4}"/>
    <cellStyle name="Percent.0 3 5 5 2 3" xfId="49902" xr:uid="{F3F1527F-ED61-4232-AF12-503D5A5A0224}"/>
    <cellStyle name="Percent.0 3 5 5 2 4" xfId="52405" xr:uid="{D3977CFA-CBF2-4D0C-83AA-02944B73F034}"/>
    <cellStyle name="Percent.0 3 5 5 3" xfId="43665" xr:uid="{B2DF53EA-6280-4ABE-BD25-DA6773470EB2}"/>
    <cellStyle name="Percent.0 3 5 5 3 2" xfId="48151" xr:uid="{2A7D80B8-EF32-447A-BE7E-BF8F2B7B2599}"/>
    <cellStyle name="Percent.0 3 5 5 3 3" xfId="50678" xr:uid="{34033E12-6C42-48B6-937A-AEAAE3295658}"/>
    <cellStyle name="Percent.0 3 5 5 3 4" xfId="53171" xr:uid="{6EA1E705-F281-4E7B-AD79-492D59C82F0B}"/>
    <cellStyle name="Percent.0 3 5 5 4" xfId="45637" xr:uid="{D8158D21-5686-40EA-9F7D-D8912F9EB83A}"/>
    <cellStyle name="Percent.0 3 5 5 5" xfId="45498" xr:uid="{85AFCB38-058C-4B3A-B267-474E083C871B}"/>
    <cellStyle name="Percent.0 3 5 5 6" xfId="44726" xr:uid="{3257E832-F885-4213-8AD0-EC1BDC664581}"/>
    <cellStyle name="Percent.0 3 5 6" xfId="40019" xr:uid="{A2D1C010-A935-456C-90BD-F7C578C8CBFA}"/>
    <cellStyle name="Percent.0 3 5 6 2" xfId="42685" xr:uid="{373A902E-D51B-48E4-9A65-D148EDF89853}"/>
    <cellStyle name="Percent.0 3 5 6 2 2" xfId="47427" xr:uid="{C47666E5-D087-4901-8BEF-3919C48A7D51}"/>
    <cellStyle name="Percent.0 3 5 6 2 3" xfId="49970" xr:uid="{E8F0D538-6ED4-4D93-B04C-4943ACAD8F42}"/>
    <cellStyle name="Percent.0 3 5 6 2 4" xfId="52471" xr:uid="{6F28549C-26E0-464E-BB02-45F1631DACB7}"/>
    <cellStyle name="Percent.0 3 5 6 3" xfId="43737" xr:uid="{52B0580C-8DF8-4A95-8226-E4A1AD062165}"/>
    <cellStyle name="Percent.0 3 5 6 3 2" xfId="48219" xr:uid="{8841CA7C-4CEF-492E-AABC-5D5784203E5A}"/>
    <cellStyle name="Percent.0 3 5 6 3 3" xfId="50746" xr:uid="{5BB7B9D5-BD52-4723-8DC4-63C837B35468}"/>
    <cellStyle name="Percent.0 3 5 6 3 4" xfId="53237" xr:uid="{54A33C13-E3B7-4215-9256-68CA1F7401CB}"/>
    <cellStyle name="Percent.0 3 5 6 4" xfId="45701" xr:uid="{57FC3BA8-307F-478C-AB0E-CFC4D04FC7A0}"/>
    <cellStyle name="Percent.0 3 5 6 5" xfId="44894" xr:uid="{0179B9F3-32E4-4C72-9017-49F32C766FF3}"/>
    <cellStyle name="Percent.0 3 5 6 6" xfId="34485" xr:uid="{1C2B0567-BBED-4775-B7CA-90DFD02F8076}"/>
    <cellStyle name="Percent.0 3 5 7" xfId="41324" xr:uid="{BBF3490A-82B8-4B92-8923-BB718359C77A}"/>
    <cellStyle name="Percent.0 3 5 7 2" xfId="46543" xr:uid="{95A0D61C-414E-494D-8B18-E1F68CAC9C32}"/>
    <cellStyle name="Percent.0 3 5 7 3" xfId="49115" xr:uid="{B8E17824-F987-44F0-9573-45A1ADE49C2D}"/>
    <cellStyle name="Percent.0 3 5 7 4" xfId="51635" xr:uid="{79003454-B6DE-4C7B-9983-7CD96B231A40}"/>
    <cellStyle name="Percent.0 3 5 8" xfId="41042" xr:uid="{078B1F2E-273F-493E-AB95-EFFA7109457C}"/>
    <cellStyle name="Percent.0 3 5 8 2" xfId="46402" xr:uid="{971583E3-DC7A-4282-8387-E45413C1A278}"/>
    <cellStyle name="Percent.0 3 5 8 3" xfId="48980" xr:uid="{DF24992E-8AD2-41B7-A910-ED0FA259A7B9}"/>
    <cellStyle name="Percent.0 3 5 8 4" xfId="51503" xr:uid="{151CC79A-E841-4745-9A0C-15B60E8B3626}"/>
    <cellStyle name="Percent.0 3 5 9" xfId="34907" xr:uid="{319EEEE0-8518-4959-BA7F-A062C5F025F5}"/>
    <cellStyle name="Percent.0 3 6" xfId="32405" xr:uid="{5B0CAEC4-40E5-4D74-9618-C18999A29A52}"/>
    <cellStyle name="Percent.0 3 6 2" xfId="42191" xr:uid="{18D286D8-E084-4C31-977E-62733BE62D9A}"/>
    <cellStyle name="Percent.0 3 6 2 2" xfId="47072" xr:uid="{B0DBABA8-7116-4B1B-8BA6-BAECCA0AB2F7}"/>
    <cellStyle name="Percent.0 3 6 2 3" xfId="49623" xr:uid="{16548CA0-D278-4818-8CF1-FDD6014A36BF}"/>
    <cellStyle name="Percent.0 3 6 2 4" xfId="52127" xr:uid="{B6F43734-0DE8-4EEC-AB0A-D0B9F1BC2556}"/>
    <cellStyle name="Percent.0 3 6 3" xfId="41944" xr:uid="{CD1903B2-F47B-4439-9974-DFC86B86A121}"/>
    <cellStyle name="Percent.0 3 6 3 2" xfId="46930" xr:uid="{DA3C1E0D-69ED-45A5-91AD-DD0DA21929D9}"/>
    <cellStyle name="Percent.0 3 6 3 3" xfId="49488" xr:uid="{AA7BAEE8-23AE-403F-9E1E-246670B7FD9B}"/>
    <cellStyle name="Percent.0 3 6 3 4" xfId="51999" xr:uid="{DA56DBE3-B4FA-42BE-833B-4B3C4740EC03}"/>
    <cellStyle name="Percent.0 3 6 4" xfId="39142" xr:uid="{836DF283-8BF6-4924-9CED-A748A785E75E}"/>
    <cellStyle name="Percent.0 3 6 5" xfId="45119" xr:uid="{8F895247-0D8A-49F2-8ADC-0B4C195B1FB8}"/>
    <cellStyle name="Percent.0 3 6 6" xfId="45040" xr:uid="{C15A41B3-8286-4F51-AC5C-6E492990F8F3}"/>
    <cellStyle name="Percent.0 3 6 7" xfId="34192" xr:uid="{EDAF8001-64AA-4AE0-AB85-65827E58B1B4}"/>
    <cellStyle name="Percent.0 3 7" xfId="36870" xr:uid="{47C50D99-915E-4B9B-AFB2-CF905EFF0DEE}"/>
    <cellStyle name="Percent.0 3 7 2" xfId="41686" xr:uid="{7E7603AA-99B1-45D6-95DE-8EE35E130623}"/>
    <cellStyle name="Percent.0 3 7 2 2" xfId="46769" xr:uid="{F5323D33-3259-4220-A920-58DBCF60A791}"/>
    <cellStyle name="Percent.0 3 7 2 3" xfId="49332" xr:uid="{538955A1-1223-4B52-AA31-81EDA14458FE}"/>
    <cellStyle name="Percent.0 3 7 2 4" xfId="51844" xr:uid="{D280AB35-B7EA-49E9-B64C-1FFA008EDA26}"/>
    <cellStyle name="Percent.0 3 7 3" xfId="41335" xr:uid="{41EF5EA6-ED41-4152-8F6E-277D3F3CB559}"/>
    <cellStyle name="Percent.0 3 7 3 2" xfId="46551" xr:uid="{129CA536-27DE-4C8B-90E6-3BA9D21BFDAA}"/>
    <cellStyle name="Percent.0 3 7 3 3" xfId="49123" xr:uid="{8C9F72AA-E69B-4F0B-A139-493C94D78AE2}"/>
    <cellStyle name="Percent.0 3 7 3 4" xfId="51643" xr:uid="{844C1A07-3226-41EE-B804-98CB8E64E6BE}"/>
    <cellStyle name="Percent.0 3 7 4" xfId="44385" xr:uid="{ADA89AFE-9DF5-46DB-907D-C5D57641901A}"/>
    <cellStyle name="Percent.0 3 7 5" xfId="34937" xr:uid="{586F0AF2-5A8B-43F3-BC59-8B59D6D8E03C}"/>
    <cellStyle name="Percent.0 3 7 6" xfId="45063" xr:uid="{6DED87EF-9200-4C7A-8713-71266E58FD71}"/>
    <cellStyle name="Percent.0 3 8" xfId="40148" xr:uid="{08C27228-CD66-45B3-A10D-7FD89BF55463}"/>
    <cellStyle name="Percent.0 3 8 2" xfId="42814" xr:uid="{33F5564C-54E2-4909-B364-E777C0316937}"/>
    <cellStyle name="Percent.0 3 8 2 2" xfId="47489" xr:uid="{30994BC6-AACF-41D1-8691-8E6A15AFB1C6}"/>
    <cellStyle name="Percent.0 3 8 2 3" xfId="50025" xr:uid="{345031CF-6221-4361-9DD0-81A8B0929D76}"/>
    <cellStyle name="Percent.0 3 8 2 4" xfId="52525" xr:uid="{FB4C74EC-C9B4-4300-B9D9-03DF2A3370A3}"/>
    <cellStyle name="Percent.0 3 8 3" xfId="43804" xr:uid="{F6A7D294-9881-4958-AC6B-CE64BB0DDD78}"/>
    <cellStyle name="Percent.0 3 8 3 2" xfId="48277" xr:uid="{09791D7B-4D83-48E0-8F9B-BA92AE96A579}"/>
    <cellStyle name="Percent.0 3 8 3 3" xfId="50800" xr:uid="{32890829-2B0F-42F5-846F-C4C443D17D74}"/>
    <cellStyle name="Percent.0 3 8 3 4" xfId="53291" xr:uid="{1F5E855E-EAF4-4202-B093-2FD15B9AF15F}"/>
    <cellStyle name="Percent.0 3 8 4" xfId="45767" xr:uid="{2267BD4E-E52C-4B4F-8F33-7944068E9547}"/>
    <cellStyle name="Percent.0 3 8 5" xfId="44927" xr:uid="{CD132CB5-9547-4D06-9CFF-AA32D5513883}"/>
    <cellStyle name="Percent.0 3 8 6" xfId="34513" xr:uid="{29E90CCD-305A-4ADE-880C-A85B95D9794B}"/>
    <cellStyle name="Percent.0 3 9" xfId="40062" xr:uid="{A6498833-CD48-4BC5-B6B8-E2AD03D6FACF}"/>
    <cellStyle name="Percent.0 3 9 2" xfId="42728" xr:uid="{C9BC307E-E3DB-4E16-AB0F-32B9AFEC60B5}"/>
    <cellStyle name="Percent.0 3 9 2 2" xfId="47466" xr:uid="{563DCC4B-06C1-4A68-9D28-3458D4950779}"/>
    <cellStyle name="Percent.0 3 9 2 3" xfId="50007" xr:uid="{04179233-7FF2-48C7-950B-F8EA5B45E423}"/>
    <cellStyle name="Percent.0 3 9 2 4" xfId="52508" xr:uid="{068EF5FB-A1AD-4996-901C-ACE585181455}"/>
    <cellStyle name="Percent.0 3 9 3" xfId="43780" xr:uid="{76AE692B-0E9E-426F-8523-7A4654C709E5}"/>
    <cellStyle name="Percent.0 3 9 3 2" xfId="48258" xr:uid="{8F1C25E5-B69C-4D61-9D6B-7080C84020BE}"/>
    <cellStyle name="Percent.0 3 9 3 3" xfId="50783" xr:uid="{514C4920-D345-4347-BCC8-24995A924692}"/>
    <cellStyle name="Percent.0 3 9 3 4" xfId="53274" xr:uid="{57135B2B-DC8B-4F31-9BF8-945F5BDDEF67}"/>
    <cellStyle name="Percent.0 3 9 4" xfId="45740" xr:uid="{07723AA2-3EEF-4AB9-934B-0139697DD083}"/>
    <cellStyle name="Percent.0 3 9 5" xfId="39359" xr:uid="{17D655C0-B74B-4534-8BF5-FC9FDD574D56}"/>
    <cellStyle name="Percent.0 3 9 6" xfId="34431" xr:uid="{0D19CE22-7E86-4D41-932E-A1D98266B0D4}"/>
    <cellStyle name="Percent.0 4" xfId="39068" xr:uid="{56FBBA8C-F8EB-4B55-BAD6-F0DB3AA119BC}"/>
    <cellStyle name="Percent.0 5" xfId="34891" xr:uid="{00F46FA3-A015-4EB2-BA3E-DB5026271F7A}"/>
    <cellStyle name="Percent.0 6" xfId="33718" xr:uid="{9BDD644A-D9B8-465E-AC0D-E49A5893341C}"/>
    <cellStyle name="Percent.00" xfId="16945" xr:uid="{75A51A64-1D8F-4194-9249-B4A13058C04D}"/>
    <cellStyle name="Percent.00 2" xfId="17670" xr:uid="{13AFF213-D4B0-4255-95D4-6C7AFC471783}"/>
    <cellStyle name="Percent.00 2 10" xfId="42088" xr:uid="{29C52FB9-5EA9-460E-A464-135A0B56BA6A}"/>
    <cellStyle name="Percent.00 2 10 2" xfId="47036" xr:uid="{80F2F4D2-C993-424C-8F6F-10E735E1D36C}"/>
    <cellStyle name="Percent.00 2 10 3" xfId="49592" xr:uid="{49895083-BDAF-448D-A695-B03D573C3293}"/>
    <cellStyle name="Percent.00 2 10 4" xfId="52097" xr:uid="{786790C6-92E1-4FF5-BFFA-06411B190AB2}"/>
    <cellStyle name="Percent.00 2 11" xfId="34674" xr:uid="{B9779A28-96D3-4BD9-B5CB-F343BDCEB0C1}"/>
    <cellStyle name="Percent.00 2 12" xfId="45771" xr:uid="{869E67AB-7DF1-4EC7-96AC-493446284C7D}"/>
    <cellStyle name="Percent.00 2 13" xfId="44831" xr:uid="{22452461-7CCF-42C6-9A80-4644E6EF6442}"/>
    <cellStyle name="Percent.00 2 2" xfId="30352" xr:uid="{CF3438FE-7947-43B9-A2D1-056E7671789F}"/>
    <cellStyle name="Percent.00 2 2 10" xfId="39892" xr:uid="{AE7F5601-B77C-4F1C-BA6C-FDA3D2E28A96}"/>
    <cellStyle name="Percent.00 2 2 10 2" xfId="42559" xr:uid="{61EC4F7D-847F-4EC0-8B8A-8BBEA1126FC9}"/>
    <cellStyle name="Percent.00 2 2 10 2 2" xfId="47321" xr:uid="{3A85170A-D2DA-4F5E-AF21-B3ED24BEDA26}"/>
    <cellStyle name="Percent.00 2 2 10 2 3" xfId="49863" xr:uid="{8FD31A92-CB81-4940-9B44-8AE81A4EBA87}"/>
    <cellStyle name="Percent.00 2 2 10 2 4" xfId="52366" xr:uid="{CDF06CFF-7A7D-4AC3-BB90-9D6F8BBB5E85}"/>
    <cellStyle name="Percent.00 2 2 10 3" xfId="43621" xr:uid="{E22422A9-E74F-4FBB-8673-EE74FA0C51B5}"/>
    <cellStyle name="Percent.00 2 2 10 3 2" xfId="48112" xr:uid="{7113C014-3C75-44C4-82E8-61169D22DDCD}"/>
    <cellStyle name="Percent.00 2 2 10 3 3" xfId="50639" xr:uid="{92BE4492-6A6E-4BF9-9043-E0909EF8D750}"/>
    <cellStyle name="Percent.00 2 2 10 3 4" xfId="53132" xr:uid="{6F82FAF9-A620-450C-84F3-92131AC7AB64}"/>
    <cellStyle name="Percent.00 2 2 10 4" xfId="45597" xr:uid="{5F26EE44-20F3-4E19-A931-87C6F31C7CC3}"/>
    <cellStyle name="Percent.00 2 2 10 5" xfId="44860" xr:uid="{F1527DD3-9419-4110-92C4-12C3304CC3A7}"/>
    <cellStyle name="Percent.00 2 2 10 6" xfId="34460" xr:uid="{5122F10C-47D9-4675-B04B-E2772E7ABE5A}"/>
    <cellStyle name="Percent.00 2 2 11" xfId="41249" xr:uid="{ECAA6211-709F-4E7F-A53C-6E6C98747F71}"/>
    <cellStyle name="Percent.00 2 2 11 2" xfId="46482" xr:uid="{C554F351-3DB1-4B24-9043-8125A4F5BF29}"/>
    <cellStyle name="Percent.00 2 2 11 3" xfId="49055" xr:uid="{7EFDF781-441A-4D29-AE45-AE4ED56B141B}"/>
    <cellStyle name="Percent.00 2 2 11 4" xfId="51576" xr:uid="{4F20973F-717A-42AB-B10D-81C4FAE32C08}"/>
    <cellStyle name="Percent.00 2 2 12" xfId="41092" xr:uid="{63278486-AF90-447A-8D60-442E717B6495}"/>
    <cellStyle name="Percent.00 2 2 12 2" xfId="46450" xr:uid="{2308D94D-CB4C-45FE-8E85-600F8BEE227C}"/>
    <cellStyle name="Percent.00 2 2 12 3" xfId="49027" xr:uid="{E00AC260-61EF-4170-BB06-DA11959CDE56}"/>
    <cellStyle name="Percent.00 2 2 12 4" xfId="51549" xr:uid="{C5000764-155A-48B0-A864-846D694B60B5}"/>
    <cellStyle name="Percent.00 2 2 13" xfId="34089" xr:uid="{13A106E7-9F77-498B-A687-E7AE8DF98694}"/>
    <cellStyle name="Percent.00 2 2 14" xfId="34115" xr:uid="{D7B9778F-B64A-4DF9-A5A4-D5FE0999C3E6}"/>
    <cellStyle name="Percent.00 2 2 15" xfId="45738" xr:uid="{D33784F1-885F-4364-B195-F844642DACF5}"/>
    <cellStyle name="Percent.00 2 2 2" xfId="31343" xr:uid="{2936338A-DCC0-4160-B530-0EFE56D0F3B1}"/>
    <cellStyle name="Percent.00 2 2 2 10" xfId="33888" xr:uid="{AE9710C2-A4D5-435B-9508-DC265122BEDB}"/>
    <cellStyle name="Percent.00 2 2 2 11" xfId="34269" xr:uid="{019D3899-E280-44BF-BB80-F38F8CF7E235}"/>
    <cellStyle name="Percent.00 2 2 2 12" xfId="38999" xr:uid="{4868F277-48EC-4104-983C-F9B893A49B84}"/>
    <cellStyle name="Percent.00 2 2 2 2" xfId="33414" xr:uid="{AD92A448-F538-46E0-8CD1-AFC408779741}"/>
    <cellStyle name="Percent.00 2 2 2 2 2" xfId="42425" xr:uid="{6960B6ED-DACE-46B9-896D-F3BAFA2A484F}"/>
    <cellStyle name="Percent.00 2 2 2 2 2 2" xfId="47211" xr:uid="{BC7699C2-BC0B-4A6F-BC1E-991514B02427}"/>
    <cellStyle name="Percent.00 2 2 2 2 2 3" xfId="49755" xr:uid="{A5D59801-DD28-49A0-8C33-CC2851327788}"/>
    <cellStyle name="Percent.00 2 2 2 2 2 4" xfId="52258" xr:uid="{B736EF49-4195-4288-9C76-572B48711E95}"/>
    <cellStyle name="Percent.00 2 2 2 2 3" xfId="43508" xr:uid="{C1793BB1-B872-48BA-A773-0493DA7B30DD}"/>
    <cellStyle name="Percent.00 2 2 2 2 3 2" xfId="48016" xr:uid="{83F4C1C3-7D58-4FE5-B491-E08089D12636}"/>
    <cellStyle name="Percent.00 2 2 2 2 3 3" xfId="50544" xr:uid="{8D223654-3CF4-41DB-9D38-C612FDA78F42}"/>
    <cellStyle name="Percent.00 2 2 2 2 3 4" xfId="53037" xr:uid="{A203826C-6302-43C7-9007-A8067B569220}"/>
    <cellStyle name="Percent.00 2 2 2 2 4" xfId="39506" xr:uid="{F4B88C32-329D-449F-B8ED-E0DB1D7D4257}"/>
    <cellStyle name="Percent.00 2 2 2 2 5" xfId="45347" xr:uid="{4C564F56-57E2-4C73-A168-F5B7FFEE2641}"/>
    <cellStyle name="Percent.00 2 2 2 2 6" xfId="39018" xr:uid="{E27EB226-0088-47C4-8C4C-38DA2F489E92}"/>
    <cellStyle name="Percent.00 2 2 2 2 7" xfId="45076" xr:uid="{6DE85A3C-CA81-4491-977B-1AC40959AFA9}"/>
    <cellStyle name="Percent.00 2 2 2 3" xfId="37955" xr:uid="{EF5F6EB7-F064-4295-8556-1FDF765618E0}"/>
    <cellStyle name="Percent.00 2 2 2 3 2" xfId="41922" xr:uid="{549D9DA0-6683-4845-8070-9054768FE477}"/>
    <cellStyle name="Percent.00 2 2 2 3 2 2" xfId="46908" xr:uid="{C157A256-4D40-4E3F-A8A7-F88E97FEA95C}"/>
    <cellStyle name="Percent.00 2 2 2 3 2 3" xfId="49466" xr:uid="{1AF171C1-5FBC-4997-A07B-7CAF19DCB3F7}"/>
    <cellStyle name="Percent.00 2 2 2 3 2 4" xfId="51977" xr:uid="{5C398B4E-FADB-4F32-8780-62A87C6BEECC}"/>
    <cellStyle name="Percent.00 2 2 2 3 3" xfId="40833" xr:uid="{2EA8B6B0-AD5F-4B12-80E1-0C30885B9D76}"/>
    <cellStyle name="Percent.00 2 2 2 3 3 2" xfId="46237" xr:uid="{B6241142-BBBE-4418-9713-5F8C1D366699}"/>
    <cellStyle name="Percent.00 2 2 2 3 3 3" xfId="48820" xr:uid="{0E148E58-89E9-4357-8B43-EECBB1C57830}"/>
    <cellStyle name="Percent.00 2 2 2 3 3 4" xfId="51343" xr:uid="{F7BA45DA-90B8-47E0-AF6C-32891D6E5EFD}"/>
    <cellStyle name="Percent.00 2 2 2 3 4" xfId="44614" xr:uid="{298F3659-9ED6-4EC8-87E1-C4BF27D7DCBD}"/>
    <cellStyle name="Percent.00 2 2 2 3 5" xfId="45221" xr:uid="{E14A75A4-2423-47D9-B04B-3B89B598DEE0}"/>
    <cellStyle name="Percent.00 2 2 2 3 6" xfId="44505" xr:uid="{4B8E1817-5896-4A23-A321-CDDBADC67551}"/>
    <cellStyle name="Percent.00 2 2 2 4" xfId="40422" xr:uid="{73ACA3B8-027B-46D7-80D9-B081A81D7816}"/>
    <cellStyle name="Percent.00 2 2 2 4 2" xfId="43086" xr:uid="{C178662A-D81E-42BB-B2B7-8996327A116D}"/>
    <cellStyle name="Percent.00 2 2 2 4 2 2" xfId="47668" xr:uid="{7E323153-DEED-4D65-9AF2-7AA99D264D89}"/>
    <cellStyle name="Percent.00 2 2 2 4 2 3" xfId="50198" xr:uid="{5E1FA1A6-48F9-4964-AE9D-DE4CF6007AEC}"/>
    <cellStyle name="Percent.00 2 2 2 4 2 4" xfId="52695" xr:uid="{E7DCBFD3-6098-4CB6-9575-A80934BCCD7D}"/>
    <cellStyle name="Percent.00 2 2 2 4 3" xfId="44008" xr:uid="{B1D250B3-3A63-4460-B182-1C1CC8F12020}"/>
    <cellStyle name="Percent.00 2 2 2 4 3 2" xfId="48450" xr:uid="{0886895E-612A-48EC-A514-C3992E071B20}"/>
    <cellStyle name="Percent.00 2 2 2 4 3 3" xfId="50972" xr:uid="{082F0292-A306-4E0A-8EDE-1C5FBEA74ED8}"/>
    <cellStyle name="Percent.00 2 2 2 4 3 4" xfId="53461" xr:uid="{B7E2815E-FBD7-40AD-BFD8-77619EC2C70F}"/>
    <cellStyle name="Percent.00 2 2 2 4 4" xfId="45938" xr:uid="{0AE9D0B2-2AB8-4E82-B590-1B039726F97D}"/>
    <cellStyle name="Percent.00 2 2 2 4 5" xfId="44979" xr:uid="{2F406FCD-D530-468D-96E0-BC4EDB4CE6E8}"/>
    <cellStyle name="Percent.00 2 2 2 4 6" xfId="34560" xr:uid="{DF617B82-81F4-4491-A340-E8DE893103F8}"/>
    <cellStyle name="Percent.00 2 2 2 5" xfId="40603" xr:uid="{9DB44626-7956-471F-BB66-EC26D5E50A01}"/>
    <cellStyle name="Percent.00 2 2 2 5 2" xfId="43267" xr:uid="{B3D15DF5-C846-4725-B324-D828B66B776D}"/>
    <cellStyle name="Percent.00 2 2 2 5 2 2" xfId="47825" xr:uid="{D964B7E4-78C7-492A-9277-ED77F95F65F5}"/>
    <cellStyle name="Percent.00 2 2 2 5 2 3" xfId="50354" xr:uid="{83DF5C4E-9302-4F72-B1B5-FAE3C916C75F}"/>
    <cellStyle name="Percent.00 2 2 2 5 2 4" xfId="52849" xr:uid="{C63AB338-E4C5-475F-BF91-F98DE821B34A}"/>
    <cellStyle name="Percent.00 2 2 2 5 3" xfId="44189" xr:uid="{549923B6-76E0-40B3-8D6B-061ED7A94608}"/>
    <cellStyle name="Percent.00 2 2 2 5 3 2" xfId="48607" xr:uid="{4CFFEEAF-8CC5-4B90-9BD9-99BD9BD7344E}"/>
    <cellStyle name="Percent.00 2 2 2 5 3 3" xfId="51128" xr:uid="{0433E3F5-53B2-4E8D-B3DE-952812AC1860}"/>
    <cellStyle name="Percent.00 2 2 2 5 3 4" xfId="53615" xr:uid="{9F1BA845-EDD3-474E-A144-45E2A67750B9}"/>
    <cellStyle name="Percent.00 2 2 2 5 4" xfId="46091" xr:uid="{3AD6DCEE-F599-4F38-8EE1-4F0A3FC3E6AB}"/>
    <cellStyle name="Percent.00 2 2 2 5 5" xfId="44899" xr:uid="{6ED5C365-1D64-486B-A9CB-3E3C66066248}"/>
    <cellStyle name="Percent.00 2 2 2 5 6" xfId="34095" xr:uid="{735BD827-2FA1-4EEB-B9A1-F5CF7F3FD7AF}"/>
    <cellStyle name="Percent.00 2 2 2 6" xfId="40305" xr:uid="{DB1570A7-D08F-492D-AC21-1760B47DE24E}"/>
    <cellStyle name="Percent.00 2 2 2 6 2" xfId="42971" xr:uid="{DC54E184-3C84-4064-9C61-4F3E283E36C2}"/>
    <cellStyle name="Percent.00 2 2 2 6 2 2" xfId="47573" xr:uid="{9660E426-B478-48BE-B32B-AF06EFEBF3CF}"/>
    <cellStyle name="Percent.00 2 2 2 6 2 3" xfId="50105" xr:uid="{B64E111D-1EF6-486F-99D1-0CC74DE9674A}"/>
    <cellStyle name="Percent.00 2 2 2 6 2 4" xfId="52603" xr:uid="{FADE1A68-97E1-4CEE-B319-A74714584E41}"/>
    <cellStyle name="Percent.00 2 2 2 6 3" xfId="43894" xr:uid="{F494264F-D3E6-4E6C-B118-75D082F73A94}"/>
    <cellStyle name="Percent.00 2 2 2 6 3 2" xfId="48356" xr:uid="{C8721DBF-8EBA-41A4-9F1E-E2AAD37BC3EC}"/>
    <cellStyle name="Percent.00 2 2 2 6 3 3" xfId="50879" xr:uid="{A65E27C9-1F56-495F-A1BA-0CFD3256631F}"/>
    <cellStyle name="Percent.00 2 2 2 6 3 4" xfId="53369" xr:uid="{87CE7618-EF8E-44FE-AAC5-C377A99D9221}"/>
    <cellStyle name="Percent.00 2 2 2 6 4" xfId="45849" xr:uid="{62255FBE-76A1-4D15-8150-ED3068ED0358}"/>
    <cellStyle name="Percent.00 2 2 2 6 5" xfId="44910" xr:uid="{1BE66183-CF4B-4723-AB2C-377D9E45DFFC}"/>
    <cellStyle name="Percent.00 2 2 2 6 6" xfId="34677" xr:uid="{322A940D-3D81-4DFB-A3BE-65DDEE756EE2}"/>
    <cellStyle name="Percent.00 2 2 2 7" xfId="41415" xr:uid="{03AFBA2F-537A-425E-A1E5-71FFFC252594}"/>
    <cellStyle name="Percent.00 2 2 2 7 2" xfId="46610" xr:uid="{30290516-6B73-40E6-A865-7F2237FD2BC9}"/>
    <cellStyle name="Percent.00 2 2 2 7 3" xfId="49179" xr:uid="{3C04488E-8794-4CBA-A2BF-1B8A04A7200A}"/>
    <cellStyle name="Percent.00 2 2 2 7 4" xfId="51699" xr:uid="{4FCED3EA-9F7E-474F-A80F-916F0F8EC925}"/>
    <cellStyle name="Percent.00 2 2 2 8" xfId="40980" xr:uid="{58BCF764-509C-440E-BB83-10941A5D4134}"/>
    <cellStyle name="Percent.00 2 2 2 8 2" xfId="46357" xr:uid="{8AD82715-060C-4E43-9C95-6B8AD58CA60A}"/>
    <cellStyle name="Percent.00 2 2 2 8 3" xfId="48938" xr:uid="{4098C66A-A6E4-40CC-B3D4-2BEF912F9AD3}"/>
    <cellStyle name="Percent.00 2 2 2 8 4" xfId="51461" xr:uid="{6387BDC3-7B29-4012-BA90-F6DFD0F7AC45}"/>
    <cellStyle name="Percent.00 2 2 2 9" xfId="35081" xr:uid="{4656CB73-74AD-44DB-B0AD-831866DE6945}"/>
    <cellStyle name="Percent.00 2 2 3" xfId="31462" xr:uid="{87EC266A-D1EB-4EFF-91B5-14597120B9DC}"/>
    <cellStyle name="Percent.00 2 2 3 10" xfId="39428" xr:uid="{F163FCC1-5464-41B4-AD75-D04935A4CE50}"/>
    <cellStyle name="Percent.00 2 2 3 11" xfId="34322" xr:uid="{90CB9F01-14CA-4DAF-A3B1-AD3DBAC33874}"/>
    <cellStyle name="Percent.00 2 2 3 12" xfId="44750" xr:uid="{D09C2623-EA08-4E39-858E-DD0AF12D87E1}"/>
    <cellStyle name="Percent.00 2 2 3 2" xfId="33531" xr:uid="{32195948-7017-49F9-AF98-6F35028A07F1}"/>
    <cellStyle name="Percent.00 2 2 3 2 2" xfId="42484" xr:uid="{AC1DC60D-2265-4DC2-B97E-7DAE2684E776}"/>
    <cellStyle name="Percent.00 2 2 3 2 2 2" xfId="47255" xr:uid="{E902D54F-8D58-4780-B186-8153F0003B53}"/>
    <cellStyle name="Percent.00 2 2 3 2 2 3" xfId="49798" xr:uid="{758B4DC8-CC9F-4AEF-AFE0-7D546BF9DBDD}"/>
    <cellStyle name="Percent.00 2 2 3 2 2 4" xfId="52301" xr:uid="{DA63EBC8-00E7-4D8C-AFC5-D47A69540BF8}"/>
    <cellStyle name="Percent.00 2 2 3 2 3" xfId="43566" xr:uid="{86DEB325-ED69-43E5-95D0-885D8FEE61ED}"/>
    <cellStyle name="Percent.00 2 2 3 2 3 2" xfId="48059" xr:uid="{77A82037-90CB-43BE-B636-B997839AE977}"/>
    <cellStyle name="Percent.00 2 2 3 2 3 3" xfId="50586" xr:uid="{DB5A464A-D60F-457A-AEF0-4DCFB0394EC3}"/>
    <cellStyle name="Percent.00 2 2 3 2 3 4" xfId="53079" xr:uid="{76A0A365-A7D9-4184-9D8E-E4AA5F5862F3}"/>
    <cellStyle name="Percent.00 2 2 3 2 4" xfId="39570" xr:uid="{8B8600B7-15F8-4A36-9F10-6D7E2F5BE02C}"/>
    <cellStyle name="Percent.00 2 2 3 2 5" xfId="45413" xr:uid="{872E05B2-BAD3-4569-95DB-645ECAE47B17}"/>
    <cellStyle name="Percent.00 2 2 3 2 6" xfId="45466" xr:uid="{32A2DDD1-5EEE-4FD1-9BB2-7A8F83EF657E}"/>
    <cellStyle name="Percent.00 2 2 3 2 7" xfId="33743" xr:uid="{E0790E43-4321-434C-88E2-D752C8E54645}"/>
    <cellStyle name="Percent.00 2 2 3 3" xfId="38073" xr:uid="{A8BAC3F2-FC92-4B5A-906D-13FD140878B8}"/>
    <cellStyle name="Percent.00 2 2 3 3 2" xfId="41981" xr:uid="{11C5659F-87F7-41C7-846C-DC25BF1BDF8E}"/>
    <cellStyle name="Percent.00 2 2 3 3 2 2" xfId="46956" xr:uid="{20184CA3-1A3A-4A0C-BBD6-CC2298682693}"/>
    <cellStyle name="Percent.00 2 2 3 3 2 3" xfId="49513" xr:uid="{C82BA508-B00A-44CC-ACC5-24C568703F2A}"/>
    <cellStyle name="Percent.00 2 2 3 3 2 4" xfId="52024" xr:uid="{1B290732-9C56-4995-878E-928740E6C35D}"/>
    <cellStyle name="Percent.00 2 2 3 3 3" xfId="41276" xr:uid="{302AF59E-937E-4F34-AC7E-842610772D27}"/>
    <cellStyle name="Percent.00 2 2 3 3 3 2" xfId="46506" xr:uid="{4CF48C85-20A6-4BF9-9EB8-1C60D91037D9}"/>
    <cellStyle name="Percent.00 2 2 3 3 3 3" xfId="49078" xr:uid="{6B724A7A-0140-4627-9FC0-947E0C39D60B}"/>
    <cellStyle name="Percent.00 2 2 3 3 3 4" xfId="51599" xr:uid="{0EAC1BC5-52F6-4D08-9531-E47AF6D5E3ED}"/>
    <cellStyle name="Percent.00 2 2 3 3 4" xfId="44674" xr:uid="{48812582-2A8D-40B2-8687-97824C0AEF21}"/>
    <cellStyle name="Percent.00 2 2 3 3 5" xfId="33734" xr:uid="{C73F2FB9-7A2C-4FF3-9719-0D59B57E19AF}"/>
    <cellStyle name="Percent.00 2 2 3 3 6" xfId="46105" xr:uid="{FFBC8A07-D96A-4BF5-943E-747F1B44A3E6}"/>
    <cellStyle name="Percent.00 2 2 3 4" xfId="40495" xr:uid="{CF3ED553-1D5B-44CF-8BCB-519D40A83699}"/>
    <cellStyle name="Percent.00 2 2 3 4 2" xfId="43159" xr:uid="{1D95ABE0-58FB-4CCC-A62C-9A4F43F756A6}"/>
    <cellStyle name="Percent.00 2 2 3 4 2 2" xfId="47726" xr:uid="{19694B9F-D78A-4D67-9B48-D2D3D65632B5}"/>
    <cellStyle name="Percent.00 2 2 3 4 2 3" xfId="50255" xr:uid="{00F0FBFB-CF5C-4FC0-BB50-4DB2AD1DB5DA}"/>
    <cellStyle name="Percent.00 2 2 3 4 2 4" xfId="52752" xr:uid="{34F49A61-3A08-4843-9A76-7D1216562CA7}"/>
    <cellStyle name="Percent.00 2 2 3 4 3" xfId="44081" xr:uid="{EEB823B2-D06D-4DBF-A886-07EADF60B9B9}"/>
    <cellStyle name="Percent.00 2 2 3 4 3 2" xfId="48508" xr:uid="{392DFE9A-92EA-45F9-A874-A4802C7A76E0}"/>
    <cellStyle name="Percent.00 2 2 3 4 3 3" xfId="51029" xr:uid="{255549D9-AC7C-4E20-89AB-227DF2FC49D5}"/>
    <cellStyle name="Percent.00 2 2 3 4 3 4" xfId="53518" xr:uid="{C2A259C1-AD21-475B-BED5-81D96170E08E}"/>
    <cellStyle name="Percent.00 2 2 3 4 4" xfId="45993" xr:uid="{B2493410-D5D1-4F53-A032-C22E6A7B8B61}"/>
    <cellStyle name="Percent.00 2 2 3 4 5" xfId="44841" xr:uid="{2DAED26C-A63D-4A4A-9AC8-02E14F190368}"/>
    <cellStyle name="Percent.00 2 2 3 4 6" xfId="44367" xr:uid="{0262F02C-4BD6-41FB-BCEB-C4E6E9D1809E}"/>
    <cellStyle name="Percent.00 2 2 3 5" xfId="40609" xr:uid="{EB583562-CDA4-4DD5-B56D-CB223C81CE65}"/>
    <cellStyle name="Percent.00 2 2 3 5 2" xfId="43273" xr:uid="{2A63428C-CF14-42F6-9EE4-00BBC765E221}"/>
    <cellStyle name="Percent.00 2 2 3 5 2 2" xfId="47831" xr:uid="{C44B30BD-3D6E-4571-933E-9EE12EAE51B2}"/>
    <cellStyle name="Percent.00 2 2 3 5 2 3" xfId="50360" xr:uid="{FB30F4D6-0A0A-4088-870C-EE7AC00D57D5}"/>
    <cellStyle name="Percent.00 2 2 3 5 2 4" xfId="52855" xr:uid="{695D5FAD-DE45-4CF3-ADA1-CE415829270B}"/>
    <cellStyle name="Percent.00 2 2 3 5 3" xfId="44195" xr:uid="{67036F90-87EE-499F-92C5-5D8B699979F1}"/>
    <cellStyle name="Percent.00 2 2 3 5 3 2" xfId="48613" xr:uid="{9DFAEA4B-E9EC-41A8-A2B8-2F98F35CBB62}"/>
    <cellStyle name="Percent.00 2 2 3 5 3 3" xfId="51134" xr:uid="{AC39D74B-DB32-4039-A6FA-986762655725}"/>
    <cellStyle name="Percent.00 2 2 3 5 3 4" xfId="53621" xr:uid="{9C351D86-9446-4A4F-AE2F-AFC11B0B338A}"/>
    <cellStyle name="Percent.00 2 2 3 5 4" xfId="46096" xr:uid="{12E2E0E5-4F5A-4FAE-AD2C-30D2EC3C3CDE}"/>
    <cellStyle name="Percent.00 2 2 3 5 5" xfId="39044" xr:uid="{FD6EC4C8-691C-4134-BCDB-098C3E6AC944}"/>
    <cellStyle name="Percent.00 2 2 3 5 6" xfId="34495" xr:uid="{196346CF-890F-482B-BDF0-E3897530189C}"/>
    <cellStyle name="Percent.00 2 2 3 6" xfId="39917" xr:uid="{A4210286-6A5D-4820-B62B-609B12A27F07}"/>
    <cellStyle name="Percent.00 2 2 3 6 2" xfId="42584" xr:uid="{59BBCCA1-1F3B-4B75-91F3-423E41110C33}"/>
    <cellStyle name="Percent.00 2 2 3 6 2 2" xfId="47340" xr:uid="{5B3887BD-79AA-4591-8DB6-F6EEFC8AC55A}"/>
    <cellStyle name="Percent.00 2 2 3 6 2 3" xfId="49882" xr:uid="{57FB2B0A-6D62-463C-9ADC-18055087755D}"/>
    <cellStyle name="Percent.00 2 2 3 6 2 4" xfId="52385" xr:uid="{26DF39C1-634A-4BBE-8A5D-425C80C8041D}"/>
    <cellStyle name="Percent.00 2 2 3 6 3" xfId="43641" xr:uid="{22B3BC11-1892-4C09-9DCC-76997E9F136A}"/>
    <cellStyle name="Percent.00 2 2 3 6 3 2" xfId="48131" xr:uid="{1390534F-053C-442F-8DDC-0503DC355341}"/>
    <cellStyle name="Percent.00 2 2 3 6 3 3" xfId="50658" xr:uid="{268DA880-6A48-45A0-A8A7-2B0E09F4A88F}"/>
    <cellStyle name="Percent.00 2 2 3 6 3 4" xfId="53151" xr:uid="{771E6804-CCD8-4FF3-B3D3-2CB5906212F2}"/>
    <cellStyle name="Percent.00 2 2 3 6 4" xfId="45616" xr:uid="{126CCBC7-FD11-4E95-A6AE-C579D76B9AA6}"/>
    <cellStyle name="Percent.00 2 2 3 6 5" xfId="44809" xr:uid="{4C06AC3B-7467-4ABC-89BC-20BEE91285E4}"/>
    <cellStyle name="Percent.00 2 2 3 6 6" xfId="38992" xr:uid="{39571EE3-A460-41D9-953C-E957DC546ED3}"/>
    <cellStyle name="Percent.00 2 2 3 7" xfId="41475" xr:uid="{996A3918-5A64-43B0-BF18-57AE616C6033}"/>
    <cellStyle name="Percent.00 2 2 3 7 2" xfId="46655" xr:uid="{E577D49D-4AFA-4B82-A055-B47B6A3BD2F7}"/>
    <cellStyle name="Percent.00 2 2 3 7 3" xfId="49222" xr:uid="{CC00730F-50AA-4DB7-BBD3-99BA73230FDE}"/>
    <cellStyle name="Percent.00 2 2 3 7 4" xfId="51742" xr:uid="{66DA51F1-4A76-4533-BEF5-D2005A1D3362}"/>
    <cellStyle name="Percent.00 2 2 3 8" xfId="40922" xr:uid="{E95E3DA2-A38A-4A41-B91C-322CC5D4B87D}"/>
    <cellStyle name="Percent.00 2 2 3 8 2" xfId="46313" xr:uid="{DDD033EB-9F0E-4763-A7DE-2DA53D8F2495}"/>
    <cellStyle name="Percent.00 2 2 3 8 3" xfId="48896" xr:uid="{FDDE557E-A7AF-4924-A8C6-4483F81F0B67}"/>
    <cellStyle name="Percent.00 2 2 3 8 4" xfId="51419" xr:uid="{21E5BE3C-76FB-4DE9-B36D-2AB9F576D557}"/>
    <cellStyle name="Percent.00 2 2 3 9" xfId="35142" xr:uid="{BF22606F-E639-4E55-93B5-CEFAC974FBC3}"/>
    <cellStyle name="Percent.00 2 2 4" xfId="31323" xr:uid="{84465ED1-1246-4FB8-A159-6A8904F95B73}"/>
    <cellStyle name="Percent.00 2 2 4 10" xfId="34899" xr:uid="{E4665865-CE84-44FF-8539-E517715B4CF9}"/>
    <cellStyle name="Percent.00 2 2 4 11" xfId="34254" xr:uid="{F83CCDF8-503F-4293-AAEE-BF75548E6CC1}"/>
    <cellStyle name="Percent.00 2 2 4 12" xfId="39242" xr:uid="{75ADA1F7-8906-4853-B47F-B58CADA424FE}"/>
    <cellStyle name="Percent.00 2 2 4 2" xfId="33394" xr:uid="{0B28DD70-D995-4D08-BD74-4670D8A3C80B}"/>
    <cellStyle name="Percent.00 2 2 4 2 2" xfId="42406" xr:uid="{EAB55A48-2404-442E-8936-1562C392AB48}"/>
    <cellStyle name="Percent.00 2 2 4 2 2 2" xfId="47197" xr:uid="{4C12E68A-F763-4693-AEC0-607039E43F2A}"/>
    <cellStyle name="Percent.00 2 2 4 2 2 3" xfId="49740" xr:uid="{06F2255C-A59B-4596-834D-51C21471BCBC}"/>
    <cellStyle name="Percent.00 2 2 4 2 2 4" xfId="52244" xr:uid="{542FD929-F072-48E6-8B65-B0715F6CDB9E}"/>
    <cellStyle name="Percent.00 2 2 4 2 3" xfId="43489" xr:uid="{54B9A207-73B4-4876-A3C4-9A11B9B4A09B}"/>
    <cellStyle name="Percent.00 2 2 4 2 3 2" xfId="48001" xr:uid="{67EC7C6F-585F-4743-97C1-04DCF2B558BA}"/>
    <cellStyle name="Percent.00 2 2 4 2 3 3" xfId="50530" xr:uid="{C7E4DB8E-3E37-4079-9FF9-01E930856FBB}"/>
    <cellStyle name="Percent.00 2 2 4 2 3 4" xfId="53023" xr:uid="{C1DCE800-FB55-43CF-B4EE-F6050C8BA5B8}"/>
    <cellStyle name="Percent.00 2 2 4 2 4" xfId="39487" xr:uid="{AB15DC46-5EA9-4C16-BBE3-EB3C148AE48B}"/>
    <cellStyle name="Percent.00 2 2 4 2 5" xfId="45338" xr:uid="{20F106F9-A5ED-481C-96A9-12AA5D209DBF}"/>
    <cellStyle name="Percent.00 2 2 4 2 6" xfId="39289" xr:uid="{055717EB-4D94-46F8-B77B-3C16566659D4}"/>
    <cellStyle name="Percent.00 2 2 4 2 7" xfId="45073" xr:uid="{CC4B03C4-883B-4D69-8B32-0BE99D4757CF}"/>
    <cellStyle name="Percent.00 2 2 4 3" xfId="37935" xr:uid="{D7B663B9-04AA-4BE9-BA3C-2428FDFCE15A}"/>
    <cellStyle name="Percent.00 2 2 4 3 2" xfId="41903" xr:uid="{6F1B6ED0-455F-44D2-BFE4-BB1BA6908C84}"/>
    <cellStyle name="Percent.00 2 2 4 3 2 2" xfId="46901" xr:uid="{0D587E1E-9C5B-44C3-B9A4-079B42797FB8}"/>
    <cellStyle name="Percent.00 2 2 4 3 2 3" xfId="49460" xr:uid="{ABF25E52-42E7-4DB3-990C-9E00AAF1B8DB}"/>
    <cellStyle name="Percent.00 2 2 4 3 2 4" xfId="51971" xr:uid="{713B6ACF-A55D-406F-92DA-0D1F7B7A4C78}"/>
    <cellStyle name="Percent.00 2 2 4 3 3" xfId="41830" xr:uid="{689A961D-68C0-4C33-AB4D-BDD1280B946C}"/>
    <cellStyle name="Percent.00 2 2 4 3 3 2" xfId="46840" xr:uid="{4C8FA2AD-E35B-4D39-90F2-DDD0FEA5EC6F}"/>
    <cellStyle name="Percent.00 2 2 4 3 3 3" xfId="49400" xr:uid="{73D5A735-E69F-4251-A509-D56E04D65EA0}"/>
    <cellStyle name="Percent.00 2 2 4 3 3 4" xfId="51912" xr:uid="{EFB1893D-40BC-4761-8B54-A19878EFDC31}"/>
    <cellStyle name="Percent.00 2 2 4 3 4" xfId="44607" xr:uid="{2F33E53D-E4F1-463B-8432-B8B1DF4D9CCE}"/>
    <cellStyle name="Percent.00 2 2 4 3 5" xfId="39012" xr:uid="{FD708A34-B54E-4FA1-B2B0-F18E5978A9CA}"/>
    <cellStyle name="Percent.00 2 2 4 3 6" xfId="46225" xr:uid="{76BD215E-0068-45DA-B2A7-C691041BBD1A}"/>
    <cellStyle name="Percent.00 2 2 4 4" xfId="40402" xr:uid="{52C27D60-ACE8-499D-825D-8B87AE247FA8}"/>
    <cellStyle name="Percent.00 2 2 4 4 2" xfId="43066" xr:uid="{61045864-3CC3-487C-86F9-9CA75682F9AD}"/>
    <cellStyle name="Percent.00 2 2 4 4 2 2" xfId="47653" xr:uid="{2FE550F3-47EB-4DA5-996A-6D292EED2FE3}"/>
    <cellStyle name="Percent.00 2 2 4 4 2 3" xfId="50183" xr:uid="{D6208A13-8230-4205-B84C-D0A39715B3E8}"/>
    <cellStyle name="Percent.00 2 2 4 4 2 4" xfId="52680" xr:uid="{F9646C6D-AFA0-4480-9776-6067164E5D15}"/>
    <cellStyle name="Percent.00 2 2 4 4 3" xfId="43988" xr:uid="{FD8672AE-27C7-4434-9C2B-B03236D6C250}"/>
    <cellStyle name="Percent.00 2 2 4 4 3 2" xfId="48434" xr:uid="{F172ADE3-6F0E-4181-97AB-03B0ED6E8A07}"/>
    <cellStyle name="Percent.00 2 2 4 4 3 3" xfId="50957" xr:uid="{9ACA157F-3DF9-44E2-BD95-7F95DA138A0E}"/>
    <cellStyle name="Percent.00 2 2 4 4 3 4" xfId="53446" xr:uid="{EC32D66F-DEB8-41B1-A126-28778F41E620}"/>
    <cellStyle name="Percent.00 2 2 4 4 4" xfId="45931" xr:uid="{964FFA28-E62B-4F53-B4F3-174F3DB83793}"/>
    <cellStyle name="Percent.00 2 2 4 4 5" xfId="45473" xr:uid="{CA36C7A0-1FCE-4030-9F61-513E91667E22}"/>
    <cellStyle name="Percent.00 2 2 4 4 6" xfId="45287" xr:uid="{B393AB08-8621-4A30-BE4B-2E7B1A7188E3}"/>
    <cellStyle name="Percent.00 2 2 4 5" xfId="40665" xr:uid="{DBBBF32B-8DA4-4099-BF67-DBBFC2B62733}"/>
    <cellStyle name="Percent.00 2 2 4 5 2" xfId="43328" xr:uid="{1AC33ECE-E3F5-4CA1-BA82-0D0566F1F219}"/>
    <cellStyle name="Percent.00 2 2 4 5 2 2" xfId="47870" xr:uid="{C9DFB1D1-F1CE-4DD0-B501-0B9249027BC8}"/>
    <cellStyle name="Percent.00 2 2 4 5 2 3" xfId="50399" xr:uid="{2AFB0363-6EED-4C67-9C7C-66CF7EBA1B37}"/>
    <cellStyle name="Percent.00 2 2 4 5 2 4" xfId="52893" xr:uid="{E3390509-841F-4EA8-8BD2-32C1747A977A}"/>
    <cellStyle name="Percent.00 2 2 4 5 3" xfId="44250" xr:uid="{4D352873-728F-4F3A-A42D-AAA93EA282EB}"/>
    <cellStyle name="Percent.00 2 2 4 5 3 2" xfId="48652" xr:uid="{304E8CCD-0396-42F8-AC5B-AD37100C74FC}"/>
    <cellStyle name="Percent.00 2 2 4 5 3 3" xfId="51172" xr:uid="{B0ECE6E3-C70B-4149-84CD-9C12879F1609}"/>
    <cellStyle name="Percent.00 2 2 4 5 3 4" xfId="53659" xr:uid="{26A29F23-6AB2-4C7F-A1AD-07CF5C099DE5}"/>
    <cellStyle name="Percent.00 2 2 4 5 4" xfId="46124" xr:uid="{285953E8-CDEA-46CD-B3E6-C797DBC0E367}"/>
    <cellStyle name="Percent.00 2 2 4 5 5" xfId="44370" xr:uid="{B93D5308-8123-4481-B746-E3A47B39EF5F}"/>
    <cellStyle name="Percent.00 2 2 4 5 6" xfId="45543" xr:uid="{BE9B350F-BB70-4F13-9DBC-D0847BE5EDD7}"/>
    <cellStyle name="Percent.00 2 2 4 6" xfId="40698" xr:uid="{81847962-F410-4DC6-8E4B-AD937D3A4897}"/>
    <cellStyle name="Percent.00 2 2 4 6 2" xfId="43361" xr:uid="{65BC1D89-5D5D-4696-9605-6A0333CD7D03}"/>
    <cellStyle name="Percent.00 2 2 4 6 2 2" xfId="47897" xr:uid="{8595F983-8A4C-45E5-B51A-5EF93B416F1B}"/>
    <cellStyle name="Percent.00 2 2 4 6 2 3" xfId="50426" xr:uid="{1F6279B3-91B5-4C66-B5EF-533BF2D5E2D3}"/>
    <cellStyle name="Percent.00 2 2 4 6 2 4" xfId="52920" xr:uid="{8298C76E-E568-4782-AD17-EEEF08750863}"/>
    <cellStyle name="Percent.00 2 2 4 6 3" xfId="44283" xr:uid="{1D9610B6-D20B-4D23-8D92-DF6A06C4E04B}"/>
    <cellStyle name="Percent.00 2 2 4 6 3 2" xfId="48679" xr:uid="{D0AF5906-076D-4EF9-9A72-E7F89660CFB8}"/>
    <cellStyle name="Percent.00 2 2 4 6 3 3" xfId="51200" xr:uid="{BD77B94A-1A36-42D5-BA76-B32557D11F7E}"/>
    <cellStyle name="Percent.00 2 2 4 6 3 4" xfId="53686" xr:uid="{D94997FF-6446-4796-91DD-D591C53748DE}"/>
    <cellStyle name="Percent.00 2 2 4 6 4" xfId="46151" xr:uid="{BC99F808-0A03-49E2-82D9-D0D646D5F989}"/>
    <cellStyle name="Percent.00 2 2 4 6 5" xfId="39425" xr:uid="{B1F77CEC-C498-4EB6-B105-74D244B6E7A2}"/>
    <cellStyle name="Percent.00 2 2 4 6 6" xfId="34376" xr:uid="{DC01BCF7-D1BA-4110-BB36-93BF6457D4C6}"/>
    <cellStyle name="Percent.00 2 2 4 7" xfId="41396" xr:uid="{B9102D16-C939-4B58-9987-DAB69F37CC6D}"/>
    <cellStyle name="Percent.00 2 2 4 7 2" xfId="46604" xr:uid="{0484CDA2-ADB9-4F8F-A20B-463AE09B55CE}"/>
    <cellStyle name="Percent.00 2 2 4 7 3" xfId="49173" xr:uid="{B8124057-7F82-4C45-98C7-3FCD23A56A1F}"/>
    <cellStyle name="Percent.00 2 2 4 7 4" xfId="51693" xr:uid="{1D5339C1-2D14-4BF6-A398-091D8ABFCABC}"/>
    <cellStyle name="Percent.00 2 2 4 8" xfId="40999" xr:uid="{1C213DE9-B2F0-47A7-B453-2F50F81C09B5}"/>
    <cellStyle name="Percent.00 2 2 4 8 2" xfId="46364" xr:uid="{FC49EBA9-0592-4918-B931-B5E1C2696197}"/>
    <cellStyle name="Percent.00 2 2 4 8 3" xfId="48944" xr:uid="{B8D4E3FA-D264-40F1-8C31-EC75337FD440}"/>
    <cellStyle name="Percent.00 2 2 4 8 4" xfId="51467" xr:uid="{92048CE1-60C5-4DAC-8239-9D522E8B0329}"/>
    <cellStyle name="Percent.00 2 2 4 9" xfId="35062" xr:uid="{1C31663D-E055-4D66-9B14-881C267B9774}"/>
    <cellStyle name="Percent.00 2 2 5" xfId="31299" xr:uid="{C4032129-F52B-442B-A9E8-535B05260E28}"/>
    <cellStyle name="Percent.00 2 2 5 10" xfId="34238" xr:uid="{24173DA9-9628-43E6-B42B-6AA16AD412C5}"/>
    <cellStyle name="Percent.00 2 2 5 11" xfId="38952" xr:uid="{687C7D36-AB16-403A-82FF-B8231CBCA3AB}"/>
    <cellStyle name="Percent.00 2 2 5 2" xfId="33370" xr:uid="{3FF83FBF-2888-4733-9F8D-30F10F49F279}"/>
    <cellStyle name="Percent.00 2 2 5 2 2" xfId="42388" xr:uid="{E36D9CD2-26D6-4982-98F5-9D5C1C049A31}"/>
    <cellStyle name="Percent.00 2 2 5 2 2 2" xfId="47184" xr:uid="{BD3A00A7-0DF6-4A46-B3B5-70281FE9AE0A}"/>
    <cellStyle name="Percent.00 2 2 5 2 2 3" xfId="49727" xr:uid="{844A2AF2-757D-4397-92F7-67469115D077}"/>
    <cellStyle name="Percent.00 2 2 5 2 2 4" xfId="52231" xr:uid="{21BF1CBC-A229-4A75-8F8D-26FCF77501B5}"/>
    <cellStyle name="Percent.00 2 2 5 2 3" xfId="43471" xr:uid="{AC232047-036E-4356-9CC8-150A61CE148B}"/>
    <cellStyle name="Percent.00 2 2 5 2 3 2" xfId="47988" xr:uid="{D4D15788-D87C-4E5D-835F-9F2BFB5A6CA3}"/>
    <cellStyle name="Percent.00 2 2 5 2 3 3" xfId="50517" xr:uid="{222B1643-F086-4738-BFC8-7850E865FAEB}"/>
    <cellStyle name="Percent.00 2 2 5 2 3 4" xfId="53010" xr:uid="{EE782786-6EEF-4D58-8FC8-6063424B79E7}"/>
    <cellStyle name="Percent.00 2 2 5 2 4" xfId="39468" xr:uid="{61B69925-3F00-4129-959F-1E04861A6FEA}"/>
    <cellStyle name="Percent.00 2 2 5 2 5" xfId="45325" xr:uid="{96C74EC1-1A4A-4628-8887-E6FE737838D9}"/>
    <cellStyle name="Percent.00 2 2 5 2 6" xfId="45490" xr:uid="{1C3C2C61-BEF9-4104-8551-4059D1EC8268}"/>
    <cellStyle name="Percent.00 2 2 5 2 7" xfId="45503" xr:uid="{C696BF1E-4600-4061-B4C8-DC6016122D3C}"/>
    <cellStyle name="Percent.00 2 2 5 3" xfId="37911" xr:uid="{4D44B8EA-BDA7-47A8-A427-44D8AEFAF822}"/>
    <cellStyle name="Percent.00 2 2 5 3 2" xfId="41885" xr:uid="{B25A0EA9-ED5E-4600-BB05-CE1DBB83F9F4}"/>
    <cellStyle name="Percent.00 2 2 5 3 2 2" xfId="46888" xr:uid="{36CB65B0-D5B1-4222-A646-B2E23C3E9128}"/>
    <cellStyle name="Percent.00 2 2 5 3 2 3" xfId="49447" xr:uid="{A0F66014-74ED-46A2-870B-260C8FEF4F55}"/>
    <cellStyle name="Percent.00 2 2 5 3 2 4" xfId="51958" xr:uid="{BA4793E3-635F-4388-96A8-BC0DF0928FCF}"/>
    <cellStyle name="Percent.00 2 2 5 3 3" xfId="41353" xr:uid="{53137AD0-31BF-4B62-8190-BA9125C6B857}"/>
    <cellStyle name="Percent.00 2 2 5 3 3 2" xfId="46566" xr:uid="{9C87E1DB-5496-46BE-8D71-11FF0A50A830}"/>
    <cellStyle name="Percent.00 2 2 5 3 3 3" xfId="49138" xr:uid="{00D3F754-3988-4F25-9C6A-7D4176972271}"/>
    <cellStyle name="Percent.00 2 2 5 3 3 4" xfId="51658" xr:uid="{75C4D3B4-1AB7-40D4-AD4E-6C2E395CB289}"/>
    <cellStyle name="Percent.00 2 2 5 3 4" xfId="44595" xr:uid="{89BA0D54-C26A-4C0D-A642-5FB54BE1244E}"/>
    <cellStyle name="Percent.00 2 2 5 3 5" xfId="35186" xr:uid="{2327974A-AE0D-49B1-8EEE-13EC62453BBB}"/>
    <cellStyle name="Percent.00 2 2 5 3 6" xfId="46954" xr:uid="{D528BC42-5EA1-49BB-BF00-650653979CB9}"/>
    <cellStyle name="Percent.00 2 2 5 4" xfId="40384" xr:uid="{445E9EED-85A3-4088-A1AA-C13979EC5288}"/>
    <cellStyle name="Percent.00 2 2 5 4 2" xfId="43048" xr:uid="{FC6A7C70-DF2B-4E22-85DA-B822A1644E4A}"/>
    <cellStyle name="Percent.00 2 2 5 4 2 2" xfId="47640" xr:uid="{68F977D8-E8F9-4DD2-88C2-845D06655747}"/>
    <cellStyle name="Percent.00 2 2 5 4 2 3" xfId="50170" xr:uid="{9164D83B-8D76-4681-9D14-AB90FDB5EFDB}"/>
    <cellStyle name="Percent.00 2 2 5 4 2 4" xfId="52667" xr:uid="{6E23D365-5227-4D2A-AB09-58519C9B22E9}"/>
    <cellStyle name="Percent.00 2 2 5 4 3" xfId="43970" xr:uid="{1BCAEBB0-B7DB-46B4-9C6A-6542F1FCF8BE}"/>
    <cellStyle name="Percent.00 2 2 5 4 3 2" xfId="48421" xr:uid="{C4F37504-934F-4E71-A132-4C5FEB649F9A}"/>
    <cellStyle name="Percent.00 2 2 5 4 3 3" xfId="50944" xr:uid="{2C84218D-74BE-42D2-9754-D89CE98D4A49}"/>
    <cellStyle name="Percent.00 2 2 5 4 3 4" xfId="53433" xr:uid="{B9A80715-1D68-46A1-84F3-8C730F94496B}"/>
    <cellStyle name="Percent.00 2 2 5 4 4" xfId="45919" xr:uid="{E4C06F73-C496-49DE-AAAF-CBD4C40B838A}"/>
    <cellStyle name="Percent.00 2 2 5 4 5" xfId="45514" xr:uid="{91398159-A10D-4428-993D-57ABF41832E5}"/>
    <cellStyle name="Percent.00 2 2 5 4 6" xfId="44958" xr:uid="{9C7D8A2C-DD38-45A8-9E6F-363DEB55EE9D}"/>
    <cellStyle name="Percent.00 2 2 5 5" xfId="40551" xr:uid="{8496A0FC-86AA-45E1-8E3E-5B34B9C0FB64}"/>
    <cellStyle name="Percent.00 2 2 5 5 2" xfId="43215" xr:uid="{8EAE2453-A08E-4D66-8D8F-48FC276500F5}"/>
    <cellStyle name="Percent.00 2 2 5 5 2 2" xfId="47779" xr:uid="{75E90552-020F-4F97-939B-03FCC761124C}"/>
    <cellStyle name="Percent.00 2 2 5 5 2 3" xfId="50308" xr:uid="{B408B00F-9FB5-45AB-8848-E5358726276D}"/>
    <cellStyle name="Percent.00 2 2 5 5 2 4" xfId="52804" xr:uid="{A70FD23B-D7FC-47E4-A9A3-5B23B221BDD7}"/>
    <cellStyle name="Percent.00 2 2 5 5 3" xfId="44137" xr:uid="{87C882FE-3448-48C8-8112-A90D02EEF59C}"/>
    <cellStyle name="Percent.00 2 2 5 5 3 2" xfId="48561" xr:uid="{EF09EC63-38F5-4B84-988D-A16799422193}"/>
    <cellStyle name="Percent.00 2 2 5 5 3 3" xfId="51082" xr:uid="{99FECFC6-8D60-49D0-801A-14C55B63C515}"/>
    <cellStyle name="Percent.00 2 2 5 5 3 4" xfId="53570" xr:uid="{6EFC139F-6A0C-47B0-9B6E-D839EA01698D}"/>
    <cellStyle name="Percent.00 2 2 5 5 4" xfId="46045" xr:uid="{B95B4E24-393E-4224-82FF-F42C8EDD9A40}"/>
    <cellStyle name="Percent.00 2 2 5 5 5" xfId="45471" xr:uid="{6A8C94EC-4933-46E4-8E35-E2ABCCA16890}"/>
    <cellStyle name="Percent.00 2 2 5 5 6" xfId="45086" xr:uid="{CEBAE273-C5BF-4DE6-B719-97085ACDBF35}"/>
    <cellStyle name="Percent.00 2 2 5 6" xfId="40012" xr:uid="{B18BD05B-D194-4413-B9BA-9707FA8D616A}"/>
    <cellStyle name="Percent.00 2 2 5 6 2" xfId="42678" xr:uid="{A1F8DFAD-D692-4250-ADEC-72B8875447A6}"/>
    <cellStyle name="Percent.00 2 2 5 6 2 2" xfId="47420" xr:uid="{B4486E45-BADA-4623-A8F2-3E741DACF75B}"/>
    <cellStyle name="Percent.00 2 2 5 6 2 3" xfId="49963" xr:uid="{304B61D1-D619-47DD-B820-D23DAE55F102}"/>
    <cellStyle name="Percent.00 2 2 5 6 2 4" xfId="52464" xr:uid="{501DEE02-C3CE-4F7C-900C-ADA4402DC251}"/>
    <cellStyle name="Percent.00 2 2 5 6 3" xfId="43730" xr:uid="{55430585-E474-4FE3-906C-DCAA0130B77F}"/>
    <cellStyle name="Percent.00 2 2 5 6 3 2" xfId="48212" xr:uid="{36DE368D-53DF-4D87-8E11-C2A07C83F99B}"/>
    <cellStyle name="Percent.00 2 2 5 6 3 3" xfId="50739" xr:uid="{7CF2B823-8940-4511-87E1-C2E4F33FEE64}"/>
    <cellStyle name="Percent.00 2 2 5 6 3 4" xfId="53230" xr:uid="{307FFB8E-12C3-4D34-9DA7-4A2D8F30E0CD}"/>
    <cellStyle name="Percent.00 2 2 5 6 4" xfId="45694" xr:uid="{FBC73735-5B9C-4D1C-AE52-8FE2AF60B2E7}"/>
    <cellStyle name="Percent.00 2 2 5 6 5" xfId="45377" xr:uid="{13BB508D-6E7A-4C6D-9835-D993045C3670}"/>
    <cellStyle name="Percent.00 2 2 5 6 6" xfId="45078" xr:uid="{87A30CAE-801F-4F3F-A716-60BD0F35B484}"/>
    <cellStyle name="Percent.00 2 2 5 7" xfId="41378" xr:uid="{2A6E82B1-1F3B-4A0D-AA53-3C124BB86B6B}"/>
    <cellStyle name="Percent.00 2 2 5 7 2" xfId="46590" xr:uid="{678CB010-CFC6-4744-90CB-DE8BA2C14A04}"/>
    <cellStyle name="Percent.00 2 2 5 7 3" xfId="49161" xr:uid="{B638E499-6555-4EE1-851D-9E9A45140C6D}"/>
    <cellStyle name="Percent.00 2 2 5 7 4" xfId="51681" xr:uid="{22B45031-2C85-4CC9-AF7F-5DFB901B5661}"/>
    <cellStyle name="Percent.00 2 2 5 8" xfId="41017" xr:uid="{727A6CD0-9321-4722-BACA-F41F57BF4BBF}"/>
    <cellStyle name="Percent.00 2 2 5 8 2" xfId="46378" xr:uid="{33B81B8A-FBE8-42C4-ACB8-982758C63026}"/>
    <cellStyle name="Percent.00 2 2 5 8 3" xfId="48956" xr:uid="{F91FBBD7-0E7B-4629-89E7-6058C0C68767}"/>
    <cellStyle name="Percent.00 2 2 5 8 4" xfId="51479" xr:uid="{7B642918-2CA1-40AA-9F2A-EE035141C247}"/>
    <cellStyle name="Percent.00 2 2 5 9" xfId="33689" xr:uid="{42E22C13-6C56-4D4F-8583-CB6AE67AEF32}"/>
    <cellStyle name="Percent.00 2 2 6" xfId="32417" xr:uid="{0C6D8C54-A12B-46A2-AB81-4667C2F0051F}"/>
    <cellStyle name="Percent.00 2 2 6 2" xfId="42262" xr:uid="{1D8B2C00-E13A-41C0-9CE0-D6CF2B9AEB1E}"/>
    <cellStyle name="Percent.00 2 2 6 2 2" xfId="47080" xr:uid="{4F871E6C-C933-459B-9CFB-DF33A61CA2D0}"/>
    <cellStyle name="Percent.00 2 2 6 2 3" xfId="49626" xr:uid="{2F167352-4970-4426-A214-DAFAD28746CF}"/>
    <cellStyle name="Percent.00 2 2 6 2 4" xfId="52130" xr:uid="{87C443DC-B0AC-4FDC-8CBD-07876D3AA337}"/>
    <cellStyle name="Percent.00 2 2 6 3" xfId="42031" xr:uid="{FCA480AB-12D1-4CCA-BC15-0E11DF8F6504}"/>
    <cellStyle name="Percent.00 2 2 6 3 2" xfId="47003" xr:uid="{EECC24DE-373A-4287-B8A9-76DB7AFFF0CF}"/>
    <cellStyle name="Percent.00 2 2 6 3 3" xfId="49560" xr:uid="{172CFA98-4912-4E4A-B98B-3D0FDE03C118}"/>
    <cellStyle name="Percent.00 2 2 6 3 4" xfId="52071" xr:uid="{BBFA25D7-9251-40D0-8259-D3E02795D51A}"/>
    <cellStyle name="Percent.00 2 2 6 4" xfId="39213" xr:uid="{C8C54682-D6C5-4603-9D66-8A21411D39D4}"/>
    <cellStyle name="Percent.00 2 2 6 5" xfId="45130" xr:uid="{943A6ABF-1D06-4351-BC22-11E27D665E33}"/>
    <cellStyle name="Percent.00 2 2 6 6" xfId="34800" xr:uid="{9F7B9123-277F-4455-B320-CE3BCE1AE662}"/>
    <cellStyle name="Percent.00 2 2 6 7" xfId="44612" xr:uid="{9EA1E87A-AFAA-4707-BBE4-AB63B3A584E1}"/>
    <cellStyle name="Percent.00 2 2 7" xfId="36941" xr:uid="{E33798A5-0ABF-4543-91DE-AA80C13B95FB}"/>
    <cellStyle name="Percent.00 2 2 7 2" xfId="41757" xr:uid="{BE69632B-2F61-4B6A-9E01-186087EE6754}"/>
    <cellStyle name="Percent.00 2 2 7 2 2" xfId="46779" xr:uid="{F754FC59-BD67-4AFD-BC09-63B528183F18}"/>
    <cellStyle name="Percent.00 2 2 7 2 3" xfId="49339" xr:uid="{EB1E7FAE-76FD-4B0F-BB49-1BFB27A3C6FF}"/>
    <cellStyle name="Percent.00 2 2 7 2 4" xfId="51851" xr:uid="{468E93BF-2979-4325-A092-BF581003A97B}"/>
    <cellStyle name="Percent.00 2 2 7 3" xfId="41334" xr:uid="{91E01141-8AEA-4BDC-9436-220F4579A6FD}"/>
    <cellStyle name="Percent.00 2 2 7 3 2" xfId="46550" xr:uid="{5A2A2798-E3AB-4652-B32F-C7C061103379}"/>
    <cellStyle name="Percent.00 2 2 7 3 3" xfId="49122" xr:uid="{531FE21F-2EB1-4E19-B710-AE59C0C05B48}"/>
    <cellStyle name="Percent.00 2 2 7 3 4" xfId="51642" xr:uid="{0C30C633-C94F-4044-BC33-7C6F9D5A928C}"/>
    <cellStyle name="Percent.00 2 2 7 4" xfId="44395" xr:uid="{2D70FACD-D262-46BB-BE65-2114E5D2DBAD}"/>
    <cellStyle name="Percent.00 2 2 7 5" xfId="39335" xr:uid="{A2D56F5F-84C9-4392-B7E1-6A2C0349632B}"/>
    <cellStyle name="Percent.00 2 2 7 6" xfId="39065" xr:uid="{101F9F08-B9D0-4427-A28D-88C956474061}"/>
    <cellStyle name="Percent.00 2 2 8" xfId="40220" xr:uid="{1742A754-17C0-4AF0-B798-1EA9DEC05692}"/>
    <cellStyle name="Percent.00 2 2 8 2" xfId="42886" xr:uid="{2E275C29-5CFC-4B9F-B17B-D638D3A8E939}"/>
    <cellStyle name="Percent.00 2 2 8 2 2" xfId="47504" xr:uid="{B5B1CD9A-B13E-4B06-8CB6-2865BB7DDB26}"/>
    <cellStyle name="Percent.00 2 2 8 2 3" xfId="50036" xr:uid="{F710CA8D-A479-44D7-9509-370E3C01E1EE}"/>
    <cellStyle name="Percent.00 2 2 8 2 4" xfId="52535" xr:uid="{AE897F32-8855-491C-94B7-E6CC26B2DEA6}"/>
    <cellStyle name="Percent.00 2 2 8 3" xfId="43816" xr:uid="{1C1C1986-DD6D-4E12-A095-B76754962E6A}"/>
    <cellStyle name="Percent.00 2 2 8 3 2" xfId="48288" xr:uid="{FED335F8-66BA-4036-B2D1-F21E9FFB87CA}"/>
    <cellStyle name="Percent.00 2 2 8 3 3" xfId="50810" xr:uid="{92C1DF04-95B1-4203-AFA2-CE7504826928}"/>
    <cellStyle name="Percent.00 2 2 8 3 4" xfId="53301" xr:uid="{3580EF46-22BB-4D4C-805D-4F04436CD538}"/>
    <cellStyle name="Percent.00 2 2 8 4" xfId="45778" xr:uid="{B63ECF2C-4353-4AAB-825D-7FAC668B070E}"/>
    <cellStyle name="Percent.00 2 2 8 5" xfId="44575" xr:uid="{7D25D66B-99B2-4B12-A9CC-FEB5BF24FCE8}"/>
    <cellStyle name="Percent.00 2 2 8 6" xfId="46774" xr:uid="{5DE6331E-54AE-40A4-94AB-D8A162C8CF88}"/>
    <cellStyle name="Percent.00 2 2 9" xfId="40050" xr:uid="{F73656B2-D115-4E80-9181-5F5D09FF5148}"/>
    <cellStyle name="Percent.00 2 2 9 2" xfId="42716" xr:uid="{25BBB11B-C8F3-4F82-B15B-91E67313B18C}"/>
    <cellStyle name="Percent.00 2 2 9 2 2" xfId="47457" xr:uid="{32901A37-14A5-4213-9112-49131C06004D}"/>
    <cellStyle name="Percent.00 2 2 9 2 3" xfId="50000" xr:uid="{695D4FBC-1E74-4F66-8892-EDC2394D46FC}"/>
    <cellStyle name="Percent.00 2 2 9 2 4" xfId="52501" xr:uid="{E5FD7CDA-4DAC-4A4D-A843-7D5B5E911029}"/>
    <cellStyle name="Percent.00 2 2 9 3" xfId="43768" xr:uid="{2703CC8F-854F-47A6-8571-D0877CB5D7DE}"/>
    <cellStyle name="Percent.00 2 2 9 3 2" xfId="48249" xr:uid="{21C4EE80-85C1-4B44-8DD5-9753B3AD53CB}"/>
    <cellStyle name="Percent.00 2 2 9 3 3" xfId="50776" xr:uid="{AC14FA17-6212-4609-8971-20433DBAB705}"/>
    <cellStyle name="Percent.00 2 2 9 3 4" xfId="53267" xr:uid="{A6911B27-A92B-4595-8241-4F5A402F12FC}"/>
    <cellStyle name="Percent.00 2 2 9 4" xfId="45732" xr:uid="{98F974F8-607C-4CE2-A8D0-4763085FE96A}"/>
    <cellStyle name="Percent.00 2 2 9 5" xfId="34853" xr:uid="{A6F0E4C4-21D0-4BDE-A4A2-DEA349D4DEB2}"/>
    <cellStyle name="Percent.00 2 2 9 6" xfId="34447" xr:uid="{4344E474-2F5D-475F-A0FC-35A37CD5ADD4}"/>
    <cellStyle name="Percent.00 2 3" xfId="31038" xr:uid="{77B90F32-222C-42E1-AAAB-FFAEF0EC6822}"/>
    <cellStyle name="Percent.00 2 3 10" xfId="33942" xr:uid="{83536AB6-A69D-42D5-9D53-77192F40597E}"/>
    <cellStyle name="Percent.00 2 3 11" xfId="34208" xr:uid="{0F0D185A-E90C-404C-9A45-BED26BCEA7A0}"/>
    <cellStyle name="Percent.00 2 3 12" xfId="33924" xr:uid="{5894C4A5-B2EC-43CF-8243-418E38C7FFD9}"/>
    <cellStyle name="Percent.00 2 3 2" xfId="33109" xr:uid="{3428D547-647E-4825-A08F-5C69FE1AFE26}"/>
    <cellStyle name="Percent.00 2 3 2 2" xfId="42359" xr:uid="{55928357-35C6-4E8C-9C19-09063DCD04F3}"/>
    <cellStyle name="Percent.00 2 3 2 2 2" xfId="47161" xr:uid="{58BF1623-6ADD-418F-9F03-0D1B98726354}"/>
    <cellStyle name="Percent.00 2 3 2 2 3" xfId="49705" xr:uid="{9BCD7711-9D77-45D9-B0EA-154DB1417010}"/>
    <cellStyle name="Percent.00 2 3 2 2 4" xfId="52209" xr:uid="{23373D77-F6EF-4836-9D39-494404A33272}"/>
    <cellStyle name="Percent.00 2 3 2 3" xfId="43455" xr:uid="{32E6CC16-69CF-48E5-A6C3-7371D050A978}"/>
    <cellStyle name="Percent.00 2 3 2 3 2" xfId="47975" xr:uid="{3848BF2A-9807-48F9-81AA-F29DFDD9621E}"/>
    <cellStyle name="Percent.00 2 3 2 3 3" xfId="50504" xr:uid="{91DA74B3-D673-48DC-A57A-47F4B5E8F6F1}"/>
    <cellStyle name="Percent.00 2 3 2 3 4" xfId="52997" xr:uid="{2F0CA9B8-3CC1-4EBE-92C9-EA85C4DD80DD}"/>
    <cellStyle name="Percent.00 2 3 2 4" xfId="39402" xr:uid="{207C5D49-3796-4A30-B09E-93B1497649B7}"/>
    <cellStyle name="Percent.00 2 3 2 5" xfId="45274" xr:uid="{AD6E6DB0-64FA-4AA3-A2D9-E0A921E41101}"/>
    <cellStyle name="Percent.00 2 3 2 6" xfId="33675" xr:uid="{00365E67-C84D-4BF9-AC93-DC4426942C86}"/>
    <cellStyle name="Percent.00 2 3 2 7" xfId="34804" xr:uid="{19C0E521-9414-4AC6-8F69-57026079DE59}"/>
    <cellStyle name="Percent.00 2 3 3" xfId="37639" xr:uid="{265B94A4-E89A-4C1E-B888-FBCF2BEDD886}"/>
    <cellStyle name="Percent.00 2 3 3 2" xfId="41854" xr:uid="{FAD25ED7-B0E7-4366-B51C-5C4D88216BC6}"/>
    <cellStyle name="Percent.00 2 3 3 2 2" xfId="46862" xr:uid="{1B8B8322-1EF4-423F-9193-ADE344311E33}"/>
    <cellStyle name="Percent.00 2 3 3 2 3" xfId="49422" xr:uid="{CA659C09-C7D5-48B7-AFBE-A2DF159B3D53}"/>
    <cellStyle name="Percent.00 2 3 3 2 4" xfId="51933" xr:uid="{96A42D0D-EDE5-487A-BA51-C3C0948FB7C4}"/>
    <cellStyle name="Percent.00 2 3 3 3" xfId="41817" xr:uid="{4BA4280A-C482-4396-A473-F4A5012E41AF}"/>
    <cellStyle name="Percent.00 2 3 3 3 2" xfId="46831" xr:uid="{009774A4-4F5F-43B6-873C-A8DF79758883}"/>
    <cellStyle name="Percent.00 2 3 3 3 3" xfId="49391" xr:uid="{A1715831-8BB6-4DA5-872B-DCC9E5A24212}"/>
    <cellStyle name="Percent.00 2 3 3 3 4" xfId="51903" xr:uid="{0299146F-E870-4954-828C-C7DC7C41277E}"/>
    <cellStyle name="Percent.00 2 3 3 4" xfId="44541" xr:uid="{B57F2C80-13E8-4537-8DA1-6A0E6590D2D7}"/>
    <cellStyle name="Percent.00 2 3 3 5" xfId="39392" xr:uid="{32B3F9A9-4A05-4E16-9ED7-C48F44EF9FC4}"/>
    <cellStyle name="Percent.00 2 3 3 6" xfId="33787" xr:uid="{BFF8A414-D4D4-43AC-B56F-51AC4157C0A1}"/>
    <cellStyle name="Percent.00 2 3 4" xfId="40346" xr:uid="{C1297B28-AC0E-4876-89D1-5583EF9F0492}"/>
    <cellStyle name="Percent.00 2 3 4 2" xfId="43011" xr:uid="{84E8D86B-2AEB-4568-AF80-90C0DC5DCE88}"/>
    <cellStyle name="Percent.00 2 3 4 2 2" xfId="47607" xr:uid="{E6A950FC-9A00-48FF-BD6D-625EFDA11621}"/>
    <cellStyle name="Percent.00 2 3 4 2 3" xfId="50138" xr:uid="{5086B147-A420-4CF5-92EA-92C9DF19C54B}"/>
    <cellStyle name="Percent.00 2 3 4 2 4" xfId="52635" xr:uid="{A451564C-48E2-4397-A973-EBD8B4A6074A}"/>
    <cellStyle name="Percent.00 2 3 4 3" xfId="43933" xr:uid="{976CAFB3-4D94-42DB-A529-96A1C9C891A2}"/>
    <cellStyle name="Percent.00 2 3 4 3 2" xfId="48389" xr:uid="{AA7721F4-38FB-4902-ABCC-4FB4843D0B41}"/>
    <cellStyle name="Percent.00 2 3 4 3 3" xfId="50912" xr:uid="{CCDD7130-9E20-4AF8-99C5-EAA371FB9F08}"/>
    <cellStyle name="Percent.00 2 3 4 3 4" xfId="53401" xr:uid="{46F58982-8FA3-4685-B2A6-D31E12889C89}"/>
    <cellStyle name="Percent.00 2 3 4 4" xfId="45882" xr:uid="{1A543799-7399-404F-9585-1E5959EE6EAF}"/>
    <cellStyle name="Percent.00 2 3 4 5" xfId="44842" xr:uid="{79B8E098-CD18-41EC-85CE-9934FC9DD684}"/>
    <cellStyle name="Percent.00 2 3 4 6" xfId="44570" xr:uid="{E0F656C1-E4EA-4DBF-9D63-D47FC02F5265}"/>
    <cellStyle name="Percent.00 2 3 5" xfId="39959" xr:uid="{DF6F06FE-F3B0-4477-9DA1-F76538B529CF}"/>
    <cellStyle name="Percent.00 2 3 5 2" xfId="42625" xr:uid="{491A6964-5C2F-4EA1-8EC0-D066BBC4A222}"/>
    <cellStyle name="Percent.00 2 3 5 2 2" xfId="47370" xr:uid="{A5F7E164-A691-4EEF-86DF-187089B0D468}"/>
    <cellStyle name="Percent.00 2 3 5 2 3" xfId="49913" xr:uid="{C4A7F7DB-9567-4C6C-AD72-E96BCC473508}"/>
    <cellStyle name="Percent.00 2 3 5 2 4" xfId="52414" xr:uid="{6C3A79C7-DE0E-4CC9-8165-7724F87F051C}"/>
    <cellStyle name="Percent.00 2 3 5 3" xfId="43677" xr:uid="{D2A6F91F-1296-45E1-93DD-B12F7D78C3EE}"/>
    <cellStyle name="Percent.00 2 3 5 3 2" xfId="48162" xr:uid="{87790E74-D2B0-457A-A017-02473ACAFE65}"/>
    <cellStyle name="Percent.00 2 3 5 3 3" xfId="50689" xr:uid="{80A7A4B9-4990-4724-A141-2F1CAC1FCEEA}"/>
    <cellStyle name="Percent.00 2 3 5 3 4" xfId="53180" xr:uid="{3ACE74E2-325B-44A4-8D16-7D1C9312A5B5}"/>
    <cellStyle name="Percent.00 2 3 5 4" xfId="45646" xr:uid="{9A58B259-25FA-4C9C-AB5F-6DCEF7044FF5}"/>
    <cellStyle name="Percent.00 2 3 5 5" xfId="45469" xr:uid="{E454D22B-81D3-475F-99BC-BD5F6B1AA73E}"/>
    <cellStyle name="Percent.00 2 3 5 6" xfId="44865" xr:uid="{CCD181E3-47F3-4E42-9448-BDCA868CCBFC}"/>
    <cellStyle name="Percent.00 2 3 6" xfId="40321" xr:uid="{8D580D29-D38D-4AFD-A56A-5490E31B7903}"/>
    <cellStyle name="Percent.00 2 3 6 2" xfId="42987" xr:uid="{A7D2A215-8825-4983-9EAD-8D6BE62888B6}"/>
    <cellStyle name="Percent.00 2 3 6 2 2" xfId="47587" xr:uid="{95E6427F-B235-467C-AF99-CB03B6B9C932}"/>
    <cellStyle name="Percent.00 2 3 6 2 3" xfId="50119" xr:uid="{994CF565-CB65-4671-A267-FB2A4D321DF2}"/>
    <cellStyle name="Percent.00 2 3 6 2 4" xfId="52616" xr:uid="{9EB6F720-4BF2-40CC-AA44-5034E883B4BD}"/>
    <cellStyle name="Percent.00 2 3 6 3" xfId="43909" xr:uid="{065349A4-CF07-4025-9940-3181A42644E0}"/>
    <cellStyle name="Percent.00 2 3 6 3 2" xfId="48369" xr:uid="{3B1F82A5-398F-41CB-BB30-1AD00C29E605}"/>
    <cellStyle name="Percent.00 2 3 6 3 3" xfId="50893" xr:uid="{F35C89AF-C285-42CD-95E7-3A600DEB06C0}"/>
    <cellStyle name="Percent.00 2 3 6 3 4" xfId="53382" xr:uid="{61E04BAD-A548-4293-A9FE-3D74152CB323}"/>
    <cellStyle name="Percent.00 2 3 6 4" xfId="45861" xr:uid="{561D8A24-3835-461F-AE0D-31EBD3BC4C73}"/>
    <cellStyle name="Percent.00 2 3 6 5" xfId="44887" xr:uid="{9F2AFD21-635D-4B3B-AFB7-D5E627C42116}"/>
    <cellStyle name="Percent.00 2 3 6 6" xfId="34479" xr:uid="{5B729079-8A15-4343-AE04-169000AADB6E}"/>
    <cellStyle name="Percent.00 2 3 7" xfId="41346" xr:uid="{E755C672-D436-425F-BEF2-F1636428CCCE}"/>
    <cellStyle name="Percent.00 2 3 7 2" xfId="46561" xr:uid="{1A353F90-B89C-40F3-9875-5959E1D65013}"/>
    <cellStyle name="Percent.00 2 3 7 3" xfId="49133" xr:uid="{B3A18E77-F546-4390-9731-B7E7FDEFA7B7}"/>
    <cellStyle name="Percent.00 2 3 7 4" xfId="51653" xr:uid="{B21EBA3D-3611-4167-A570-10DA05ED55B7}"/>
    <cellStyle name="Percent.00 2 3 8" xfId="41033" xr:uid="{7AAE84B2-247F-425A-8E2A-E32A28B52914}"/>
    <cellStyle name="Percent.00 2 3 8 2" xfId="46394" xr:uid="{498BC33B-A927-4D1C-8E7A-129CD10745E9}"/>
    <cellStyle name="Percent.00 2 3 8 3" xfId="48972" xr:uid="{D59514C4-F626-4F4B-B2B0-A81CB743ED02}"/>
    <cellStyle name="Percent.00 2 3 8 4" xfId="51495" xr:uid="{A78F91B6-0522-4209-BB98-5CFA288E0CFC}"/>
    <cellStyle name="Percent.00 2 3 9" xfId="34963" xr:uid="{052A4B8B-4460-45AD-8AD3-CB579E42601E}"/>
    <cellStyle name="Percent.00 2 4" xfId="31297" xr:uid="{3E87277E-6DDE-4C51-B584-294948B66799}"/>
    <cellStyle name="Percent.00 2 4 10" xfId="33763" xr:uid="{3A9694DA-BFEB-4393-BA0F-A178B081E5FE}"/>
    <cellStyle name="Percent.00 2 4 11" xfId="34236" xr:uid="{C4FA842D-80EC-4997-A250-A7AB5C5B02EA}"/>
    <cellStyle name="Percent.00 2 4 12" xfId="44486" xr:uid="{7B528024-C718-4E2F-8737-C1D473DC22DE}"/>
    <cellStyle name="Percent.00 2 4 2" xfId="33368" xr:uid="{2164D2C5-55EB-411C-9019-6429BCFDC8A1}"/>
    <cellStyle name="Percent.00 2 4 2 2" xfId="42386" xr:uid="{B473FAF0-F7C2-49FA-9897-D0D78A0A6E9E}"/>
    <cellStyle name="Percent.00 2 4 2 2 2" xfId="47182" xr:uid="{71BD8391-A248-4BF1-B0DE-BAFC4A5039EC}"/>
    <cellStyle name="Percent.00 2 4 2 2 3" xfId="49725" xr:uid="{452F4D58-5AC9-4E6D-8514-955656097E8E}"/>
    <cellStyle name="Percent.00 2 4 2 2 4" xfId="52229" xr:uid="{75ED2CD4-323D-4F64-BF50-86F49484E14F}"/>
    <cellStyle name="Percent.00 2 4 2 3" xfId="43469" xr:uid="{BAC029EB-4157-496C-8C0C-0B1EB1C69584}"/>
    <cellStyle name="Percent.00 2 4 2 3 2" xfId="47986" xr:uid="{AF882675-19BC-400D-800B-9B655F82F526}"/>
    <cellStyle name="Percent.00 2 4 2 3 3" xfId="50515" xr:uid="{3A7F010B-D94F-41D4-BC8E-D60F81D31962}"/>
    <cellStyle name="Percent.00 2 4 2 3 4" xfId="53008" xr:uid="{702F674D-E639-4B44-B908-BE69BDAB2470}"/>
    <cellStyle name="Percent.00 2 4 2 4" xfId="39466" xr:uid="{08DE7E3A-7FDC-4258-9208-43983F2C7901}"/>
    <cellStyle name="Percent.00 2 4 2 5" xfId="45323" xr:uid="{B9E9E50F-0C9B-49E9-8976-EADC35C204D9}"/>
    <cellStyle name="Percent.00 2 4 2 6" xfId="34989" xr:uid="{E8D986A9-B6D8-4F8B-948C-6EA620FB1FB1}"/>
    <cellStyle name="Percent.00 2 4 2 7" xfId="34393" xr:uid="{3672E664-9F73-4F43-B6D5-A064CAECA736}"/>
    <cellStyle name="Percent.00 2 4 3" xfId="37909" xr:uid="{F96D8B46-BAC4-40B4-A05D-AED836A80FB6}"/>
    <cellStyle name="Percent.00 2 4 3 2" xfId="41883" xr:uid="{E992B8F7-E228-4D2C-ACA2-09639EDD0E91}"/>
    <cellStyle name="Percent.00 2 4 3 2 2" xfId="46886" xr:uid="{31E89D2C-7EF5-405C-AA6B-68EF273C35FE}"/>
    <cellStyle name="Percent.00 2 4 3 2 3" xfId="49445" xr:uid="{74BEDA7C-89C5-4472-9C3C-39D811E66CDC}"/>
    <cellStyle name="Percent.00 2 4 3 2 4" xfId="51956" xr:uid="{075462DE-D5F5-48E6-B6C0-F40BF44CBD8D}"/>
    <cellStyle name="Percent.00 2 4 3 3" xfId="41860" xr:uid="{1C76848B-D67B-4FDD-BC66-9B88C1D97326}"/>
    <cellStyle name="Percent.00 2 4 3 3 2" xfId="46868" xr:uid="{8E6BDD8A-CF47-4E8A-A22A-380086D81DE8}"/>
    <cellStyle name="Percent.00 2 4 3 3 3" xfId="49428" xr:uid="{854A8DE8-2689-4755-8302-6C20B3797AC8}"/>
    <cellStyle name="Percent.00 2 4 3 3 4" xfId="51939" xr:uid="{F6E82136-D731-4CE6-89DD-0F0674AC1B6B}"/>
    <cellStyle name="Percent.00 2 4 3 4" xfId="44593" xr:uid="{770248C4-1731-4ADF-96C9-AC05B3C80806}"/>
    <cellStyle name="Percent.00 2 4 3 5" xfId="33951" xr:uid="{5E57BF5C-2A73-4451-976E-C99D9EBA49B3}"/>
    <cellStyle name="Percent.00 2 4 3 6" xfId="34799" xr:uid="{76872563-3F74-4306-B7CF-565A43BFD0AF}"/>
    <cellStyle name="Percent.00 2 4 4" xfId="40382" xr:uid="{3404A575-47C5-4D04-8B30-8AD6511383E2}"/>
    <cellStyle name="Percent.00 2 4 4 2" xfId="43046" xr:uid="{79A774D4-EDED-4833-945B-798D2B639676}"/>
    <cellStyle name="Percent.00 2 4 4 2 2" xfId="47638" xr:uid="{FAEBCAEC-88CB-46D4-A827-220674933988}"/>
    <cellStyle name="Percent.00 2 4 4 2 3" xfId="50168" xr:uid="{AA824670-C4D8-4A26-9974-1B5204AE7006}"/>
    <cellStyle name="Percent.00 2 4 4 2 4" xfId="52665" xr:uid="{15062FDD-1B68-4A49-A692-E4F28F9A2E54}"/>
    <cellStyle name="Percent.00 2 4 4 3" xfId="43968" xr:uid="{06523E7E-5DFD-4C7D-89F2-EEB4BA24F5E2}"/>
    <cellStyle name="Percent.00 2 4 4 3 2" xfId="48419" xr:uid="{BC656F9C-7DD3-47FA-8FB6-28D38C2A455E}"/>
    <cellStyle name="Percent.00 2 4 4 3 3" xfId="50942" xr:uid="{2CCABED9-11B0-4C47-B6C9-D8A8983A115D}"/>
    <cellStyle name="Percent.00 2 4 4 3 4" xfId="53431" xr:uid="{E230A586-DB89-4B8A-B286-03A1758DB734}"/>
    <cellStyle name="Percent.00 2 4 4 4" xfId="45917" xr:uid="{6C1D9F7C-60CB-40AD-9CDE-F8AC0B721FD9}"/>
    <cellStyle name="Percent.00 2 4 4 5" xfId="33879" xr:uid="{B7C96588-7F15-465A-BC27-2F03D4408792}"/>
    <cellStyle name="Percent.00 2 4 4 6" xfId="34407" xr:uid="{A824EA2B-9E39-4FCC-8EA8-14E5761F9A8E}"/>
    <cellStyle name="Percent.00 2 4 5" xfId="39885" xr:uid="{51D7E64D-1E76-40E2-9A05-1174DD3A9949}"/>
    <cellStyle name="Percent.00 2 4 5 2" xfId="42552" xr:uid="{9C1EC63B-5587-471D-A3E5-EE914AC43644}"/>
    <cellStyle name="Percent.00 2 4 5 2 2" xfId="47315" xr:uid="{06E5C405-32A7-4109-847D-CB26263362A8}"/>
    <cellStyle name="Percent.00 2 4 5 2 3" xfId="49857" xr:uid="{AF13D950-F16C-43D0-BCE3-0DAF91BD1E87}"/>
    <cellStyle name="Percent.00 2 4 5 2 4" xfId="52360" xr:uid="{6BC2F7D1-4602-4065-87B6-AA57B47BC7AE}"/>
    <cellStyle name="Percent.00 2 4 5 3" xfId="43615" xr:uid="{FDBC7C3D-8124-425D-A24E-E81330A6932F}"/>
    <cellStyle name="Percent.00 2 4 5 3 2" xfId="48106" xr:uid="{4C84AF58-E8BB-4AC2-B040-34CE316B7237}"/>
    <cellStyle name="Percent.00 2 4 5 3 3" xfId="50633" xr:uid="{C9EE2071-ED25-403D-8B25-59672326922A}"/>
    <cellStyle name="Percent.00 2 4 5 3 4" xfId="53126" xr:uid="{259DD6E9-B5DA-430C-BC97-B7E044BE45CE}"/>
    <cellStyle name="Percent.00 2 4 5 4" xfId="45591" xr:uid="{56A15F20-0EDA-4176-B28A-FB973806E9B3}"/>
    <cellStyle name="Percent.00 2 4 5 5" xfId="34978" xr:uid="{9D0693B5-C749-4A9B-AC96-B1758723405B}"/>
    <cellStyle name="Percent.00 2 4 5 6" xfId="38972" xr:uid="{76E073FA-2C6E-4903-B488-FCE60FC0E43C}"/>
    <cellStyle name="Percent.00 2 4 6" xfId="40000" xr:uid="{41FF2497-5B8C-4FCE-85C7-CB613A145194}"/>
    <cellStyle name="Percent.00 2 4 6 2" xfId="42666" xr:uid="{67984126-E05F-4F46-A338-AC70B1033359}"/>
    <cellStyle name="Percent.00 2 4 6 2 2" xfId="47409" xr:uid="{0536D08D-85A4-48D4-AA6D-9866E22C4D15}"/>
    <cellStyle name="Percent.00 2 4 6 2 3" xfId="49952" xr:uid="{13266F93-8AC8-4EFE-A446-DFED99889BBC}"/>
    <cellStyle name="Percent.00 2 4 6 2 4" xfId="52453" xr:uid="{9C571E5B-F548-49B9-863E-F1CB177547B0}"/>
    <cellStyle name="Percent.00 2 4 6 3" xfId="43718" xr:uid="{4E2F2340-584D-49A6-AC1A-A10DDACD34A8}"/>
    <cellStyle name="Percent.00 2 4 6 3 2" xfId="48201" xr:uid="{93146C93-699A-4BB9-9E97-4BA70ACE0910}"/>
    <cellStyle name="Percent.00 2 4 6 3 3" xfId="50728" xr:uid="{FC835D21-122C-40DD-8A98-03097D08F7B7}"/>
    <cellStyle name="Percent.00 2 4 6 3 4" xfId="53219" xr:uid="{5D22522F-69F9-44FE-B242-B39A638BA797}"/>
    <cellStyle name="Percent.00 2 4 6 4" xfId="45684" xr:uid="{B9014951-8E33-454E-86C5-56E727995C17}"/>
    <cellStyle name="Percent.00 2 4 6 5" xfId="33810" xr:uid="{8C26A06B-156A-4DB3-A759-19B9513A6571}"/>
    <cellStyle name="Percent.00 2 4 6 6" xfId="45281" xr:uid="{9A4D3A57-C9B0-435E-9D88-946FBA020EC4}"/>
    <cellStyle name="Percent.00 2 4 7" xfId="41376" xr:uid="{D1B5D94A-660D-4442-8E77-5448AF60EF8F}"/>
    <cellStyle name="Percent.00 2 4 7 2" xfId="46588" xr:uid="{4F106C96-4AC2-4946-A849-90C74C78144C}"/>
    <cellStyle name="Percent.00 2 4 7 3" xfId="49159" xr:uid="{A0E4935A-E21E-4034-AA3E-B5962F9EF2D3}"/>
    <cellStyle name="Percent.00 2 4 7 4" xfId="51679" xr:uid="{11F54EFA-ADB0-470A-A2B7-95148847BD3A}"/>
    <cellStyle name="Percent.00 2 4 8" xfId="41019" xr:uid="{428EC13E-CB2E-41D6-AC3A-2509719BD8F8}"/>
    <cellStyle name="Percent.00 2 4 8 2" xfId="46380" xr:uid="{3F8E8246-58DB-429A-AC39-FC4FAE929E17}"/>
    <cellStyle name="Percent.00 2 4 8 3" xfId="48958" xr:uid="{9CB053AA-C7A0-4AF3-A181-07F03D54E40F}"/>
    <cellStyle name="Percent.00 2 4 8 4" xfId="51481" xr:uid="{ED6052C6-446F-4908-BF27-D6B8BB2E9EE8}"/>
    <cellStyle name="Percent.00 2 4 9" xfId="35041" xr:uid="{07F0B29B-8B9D-43D8-9AE5-EA880DAAD95C}"/>
    <cellStyle name="Percent.00 2 5" xfId="31440" xr:uid="{07C01A6B-1D60-454E-8E99-E22FF0673F26}"/>
    <cellStyle name="Percent.00 2 5 10" xfId="38988" xr:uid="{E77221CE-29F1-4337-B0B6-A4CF3AAA694D}"/>
    <cellStyle name="Percent.00 2 5 11" xfId="34315" xr:uid="{6587D7DA-D6B0-4A82-A8E0-A1754915C6F5}"/>
    <cellStyle name="Percent.00 2 5 12" xfId="34837" xr:uid="{82C2F733-A02D-4047-A5A6-293554DF5CE1}"/>
    <cellStyle name="Percent.00 2 5 2" xfId="33509" xr:uid="{26EE23E8-0274-4902-8178-752DF71BE3FE}"/>
    <cellStyle name="Percent.00 2 5 2 2" xfId="42463" xr:uid="{3B974645-4DBF-4A77-8BA4-F9F573D3AC17}"/>
    <cellStyle name="Percent.00 2 5 2 2 2" xfId="47248" xr:uid="{04750F39-74FF-49E2-B02C-15F5F103F99D}"/>
    <cellStyle name="Percent.00 2 5 2 2 3" xfId="49791" xr:uid="{40EB5CD3-6195-4FB0-A0B0-A265C7B78639}"/>
    <cellStyle name="Percent.00 2 5 2 2 4" xfId="52294" xr:uid="{00600B0A-DC7D-490F-AE0E-F955D5D33E49}"/>
    <cellStyle name="Percent.00 2 5 2 3" xfId="43545" xr:uid="{E3A2FF86-4174-4F59-BFAA-9C2940C778DF}"/>
    <cellStyle name="Percent.00 2 5 2 3 2" xfId="48052" xr:uid="{1917E0E0-F6E9-425F-A28E-52F753C964A5}"/>
    <cellStyle name="Percent.00 2 5 2 3 3" xfId="50579" xr:uid="{429DE350-556D-4EBD-A27A-9E19D2540EB8}"/>
    <cellStyle name="Percent.00 2 5 2 3 4" xfId="53072" xr:uid="{8D2B7053-43F3-4D76-AF35-A83D3442F6CC}"/>
    <cellStyle name="Percent.00 2 5 2 4" xfId="39549" xr:uid="{C9F5FE4B-0378-443B-BF57-266EE8E16A62}"/>
    <cellStyle name="Percent.00 2 5 2 5" xfId="45403" xr:uid="{CBC3FA4A-EFDD-477E-867F-43694D4E609C}"/>
    <cellStyle name="Percent.00 2 5 2 6" xfId="45515" xr:uid="{4F2D0585-3417-4D4C-820E-36BDF23EAB24}"/>
    <cellStyle name="Percent.00 2 5 2 7" xfId="34971" xr:uid="{DEF31095-0198-400A-B2C9-4D49C70C1015}"/>
    <cellStyle name="Percent.00 2 5 3" xfId="38051" xr:uid="{A4AF766D-A257-4323-87C9-5D60C7F9B2EC}"/>
    <cellStyle name="Percent.00 2 5 3 2" xfId="41960" xr:uid="{26E028DD-9453-4E3F-9F0E-D5C488A4E983}"/>
    <cellStyle name="Percent.00 2 5 3 2 2" xfId="46946" xr:uid="{8DD8FBD5-3B05-43CF-840C-FDF37F504B4B}"/>
    <cellStyle name="Percent.00 2 5 3 2 3" xfId="49504" xr:uid="{F786F30B-E80C-4152-95D7-727F49BA8837}"/>
    <cellStyle name="Percent.00 2 5 3 2 4" xfId="52015" xr:uid="{B67DB679-F333-488D-BF12-82B266513927}"/>
    <cellStyle name="Percent.00 2 5 3 3" xfId="41812" xr:uid="{4F3CA832-A267-40BE-8B04-FF849691D06C}"/>
    <cellStyle name="Percent.00 2 5 3 3 2" xfId="46826" xr:uid="{38F675BF-7A6E-4E5F-B796-0F77731EC644}"/>
    <cellStyle name="Percent.00 2 5 3 3 3" xfId="49386" xr:uid="{053A6E41-63C0-425B-A2B8-DE7F5650B16A}"/>
    <cellStyle name="Percent.00 2 5 3 3 4" xfId="51898" xr:uid="{55AE892E-CAD2-4E0F-838E-02BEAA1605BE}"/>
    <cellStyle name="Percent.00 2 5 3 4" xfId="44666" xr:uid="{A04861D2-6728-4E20-B059-D382A73712EC}"/>
    <cellStyle name="Percent.00 2 5 3 5" xfId="45254" xr:uid="{C690E2DC-B8A8-4FCD-A1F3-1C4E1391601A}"/>
    <cellStyle name="Percent.00 2 5 3 6" xfId="45232" xr:uid="{783CC3DE-A5F2-4D95-87EE-8764A57E2BCA}"/>
    <cellStyle name="Percent.00 2 5 4" xfId="40473" xr:uid="{21890C92-6AD2-4CC5-B56B-8F01E792B112}"/>
    <cellStyle name="Percent.00 2 5 4 2" xfId="43137" xr:uid="{FE80432C-9F14-4EDA-81F8-F5FD68F2F1AE}"/>
    <cellStyle name="Percent.00 2 5 4 2 2" xfId="47715" xr:uid="{E1076B32-322B-4479-A5AE-71D9F1825A11}"/>
    <cellStyle name="Percent.00 2 5 4 2 3" xfId="50245" xr:uid="{5341942F-9E50-4A6C-8207-50FA112D181D}"/>
    <cellStyle name="Percent.00 2 5 4 2 4" xfId="52742" xr:uid="{DAC0F018-0D36-4E85-B276-956A71E98727}"/>
    <cellStyle name="Percent.00 2 5 4 3" xfId="44059" xr:uid="{1219EFA2-7619-4CFD-86AE-D550E3D1FD76}"/>
    <cellStyle name="Percent.00 2 5 4 3 2" xfId="48498" xr:uid="{0C8665E9-9361-4A1B-8D7E-EF6E5BBE2DD7}"/>
    <cellStyle name="Percent.00 2 5 4 3 3" xfId="51019" xr:uid="{F5446645-3635-444A-BEEA-95897F5DF2A2}"/>
    <cellStyle name="Percent.00 2 5 4 3 4" xfId="53508" xr:uid="{9F29CCBD-88F0-49DB-A889-01BA74DC48D7}"/>
    <cellStyle name="Percent.00 2 5 4 4" xfId="45984" xr:uid="{189D6A95-6FF5-45FB-9BB4-E3273530CDDA}"/>
    <cellStyle name="Percent.00 2 5 4 5" xfId="33744" xr:uid="{B9B9A61C-731B-4198-B22A-27B3F7D5D549}"/>
    <cellStyle name="Percent.00 2 5 4 6" xfId="33970" xr:uid="{5FFB2F31-B512-41BE-A69F-4EFCFA66BB4E}"/>
    <cellStyle name="Percent.00 2 5 5" xfId="40667" xr:uid="{216AE2B9-DFB2-40F1-A1D7-047876F5E775}"/>
    <cellStyle name="Percent.00 2 5 5 2" xfId="43330" xr:uid="{B7468956-2194-4C2E-8791-0D158D08F3F9}"/>
    <cellStyle name="Percent.00 2 5 5 2 2" xfId="47872" xr:uid="{BD86EF7E-5AFB-4F37-ACBB-2CB38F2AAF54}"/>
    <cellStyle name="Percent.00 2 5 5 2 3" xfId="50401" xr:uid="{5295D1A7-EADE-42AE-A1A8-DE77E25D831F}"/>
    <cellStyle name="Percent.00 2 5 5 2 4" xfId="52895" xr:uid="{B8620BEC-B027-48AC-ABE9-9151ED4353A2}"/>
    <cellStyle name="Percent.00 2 5 5 3" xfId="44252" xr:uid="{D38F65BB-4EFF-4FA8-A6E0-1E4380641E71}"/>
    <cellStyle name="Percent.00 2 5 5 3 2" xfId="48654" xr:uid="{57FFCAC5-9A35-473A-8B00-244721638170}"/>
    <cellStyle name="Percent.00 2 5 5 3 3" xfId="51174" xr:uid="{583D9850-A148-4D5A-939D-059519171C97}"/>
    <cellStyle name="Percent.00 2 5 5 3 4" xfId="53661" xr:uid="{996516E6-A26C-49D9-A9BC-5CDA0D97F3AF}"/>
    <cellStyle name="Percent.00 2 5 5 4" xfId="46126" xr:uid="{9C122C05-3B0F-4A9E-949A-895C178084F7}"/>
    <cellStyle name="Percent.00 2 5 5 5" xfId="44572" xr:uid="{805FF974-954C-433C-A77A-358A3D2B02EA}"/>
    <cellStyle name="Percent.00 2 5 5 6" xfId="44377" xr:uid="{FA1F492F-F87D-449C-B88D-AA49C3FDABBB}"/>
    <cellStyle name="Percent.00 2 5 6" xfId="40694" xr:uid="{84A0688F-2C2F-41DB-AF6B-035BAD080383}"/>
    <cellStyle name="Percent.00 2 5 6 2" xfId="43357" xr:uid="{A622809F-00CE-448C-9456-774D7812136C}"/>
    <cellStyle name="Percent.00 2 5 6 2 2" xfId="47894" xr:uid="{4FE7CB55-4863-4DFD-978B-284520AD468A}"/>
    <cellStyle name="Percent.00 2 5 6 2 3" xfId="50423" xr:uid="{6309C8F3-E31C-4B44-9115-76878353306D}"/>
    <cellStyle name="Percent.00 2 5 6 2 4" xfId="52917" xr:uid="{849012BA-F987-494B-BC48-0F44C22AAE53}"/>
    <cellStyle name="Percent.00 2 5 6 3" xfId="44279" xr:uid="{D26ADBC9-7D6D-42D4-8F98-191FFD7B6990}"/>
    <cellStyle name="Percent.00 2 5 6 3 2" xfId="48676" xr:uid="{7B4955DF-A616-4FB7-89D5-959132FCF721}"/>
    <cellStyle name="Percent.00 2 5 6 3 3" xfId="51197" xr:uid="{E0670FA2-71DE-460D-9C67-1CA8B89AACD0}"/>
    <cellStyle name="Percent.00 2 5 6 3 4" xfId="53683" xr:uid="{0B098B29-487E-48CE-9C56-59FEB01AC1F6}"/>
    <cellStyle name="Percent.00 2 5 6 4" xfId="46148" xr:uid="{47991C5F-7B31-4D6C-A527-FE636E6A58BD}"/>
    <cellStyle name="Percent.00 2 5 6 5" xfId="45479" xr:uid="{1A7ED120-CAD2-43F2-AD72-537BC72D2D0B}"/>
    <cellStyle name="Percent.00 2 5 6 6" xfId="44804" xr:uid="{F426EC40-9B8E-47BD-BCCD-1BF46C8B2834}"/>
    <cellStyle name="Percent.00 2 5 7" xfId="41454" xr:uid="{AF8177F3-143D-4E2E-94E0-AE98B740B7AF}"/>
    <cellStyle name="Percent.00 2 5 7 2" xfId="46647" xr:uid="{257EFD75-C55F-43DB-99BF-46BCA3CDAB54}"/>
    <cellStyle name="Percent.00 2 5 7 3" xfId="49215" xr:uid="{C49AFA09-EFD9-444D-ACC5-793CC63A13D9}"/>
    <cellStyle name="Percent.00 2 5 7 4" xfId="51735" xr:uid="{24D7D640-9591-4A97-8233-772CE0D01B9E}"/>
    <cellStyle name="Percent.00 2 5 8" xfId="40943" xr:uid="{12AA9E34-DC3C-4208-9794-55B321C851A4}"/>
    <cellStyle name="Percent.00 2 5 8 2" xfId="46322" xr:uid="{D815B780-3263-4B03-B87E-77E1DCCE6C82}"/>
    <cellStyle name="Percent.00 2 5 8 3" xfId="48903" xr:uid="{EDC5E274-6422-4A79-9BBE-D11B1F37C28D}"/>
    <cellStyle name="Percent.00 2 5 8 4" xfId="51426" xr:uid="{ADF117AF-E278-4F09-BB3E-02624B710686}"/>
    <cellStyle name="Percent.00 2 5 9" xfId="35121" xr:uid="{6A99690E-166B-46C5-B083-4AFD329F6B2A}"/>
    <cellStyle name="Percent.00 2 6" xfId="31280" xr:uid="{690E8039-C658-4944-A3CD-46B70FCAAFA4}"/>
    <cellStyle name="Percent.00 2 6 10" xfId="35002" xr:uid="{2569365A-A428-4F2C-BF67-FD019939E75F}"/>
    <cellStyle name="Percent.00 2 6 11" xfId="34219" xr:uid="{B9D6DA3B-5C23-46AC-95D5-000EA86D69D1}"/>
    <cellStyle name="Percent.00 2 6 12" xfId="45257" xr:uid="{9D81D578-CA55-44AF-96DB-B9EE3FF00272}"/>
    <cellStyle name="Percent.00 2 6 2" xfId="33352" xr:uid="{035181B5-6956-4A19-A116-C24198089E80}"/>
    <cellStyle name="Percent.00 2 6 2 2" xfId="42372" xr:uid="{06CA4319-74F9-48B1-A98C-23197399D994}"/>
    <cellStyle name="Percent.00 2 6 2 2 2" xfId="47171" xr:uid="{76991B57-B991-4D82-90A4-A093DB51B629}"/>
    <cellStyle name="Percent.00 2 6 2 2 3" xfId="49714" xr:uid="{0C4A35E2-8948-4BB4-8080-01F1F7B2E7A0}"/>
    <cellStyle name="Percent.00 2 6 2 2 4" xfId="52218" xr:uid="{CF774AA2-568A-4D13-A484-4F68B2AA765B}"/>
    <cellStyle name="Percent.00 2 6 2 3" xfId="43456" xr:uid="{09C5AB73-8144-46F6-98BB-16415A3539A5}"/>
    <cellStyle name="Percent.00 2 6 2 3 2" xfId="47976" xr:uid="{F9DF58EF-4F9F-4FD1-A046-C1BCDBD67EC1}"/>
    <cellStyle name="Percent.00 2 6 2 3 3" xfId="50505" xr:uid="{4E42D562-42D9-483E-B0A9-33ACC74FF708}"/>
    <cellStyle name="Percent.00 2 6 2 3 4" xfId="52998" xr:uid="{2539ACE5-E312-42A1-8F9E-341296733764}"/>
    <cellStyle name="Percent.00 2 6 2 4" xfId="39452" xr:uid="{EFE3A6B9-BD89-46A4-969B-D2506D604F5E}"/>
    <cellStyle name="Percent.00 2 6 2 5" xfId="45303" xr:uid="{2C160C19-67D3-4A6F-BCB6-4500C0BFDCF2}"/>
    <cellStyle name="Percent.00 2 6 2 6" xfId="44807" xr:uid="{C23A3B75-00E9-457E-AB27-CC643E8627C7}"/>
    <cellStyle name="Percent.00 2 6 2 7" xfId="39051" xr:uid="{BA2B1C6F-DAE4-4164-A6B4-58BA420045C1}"/>
    <cellStyle name="Percent.00 2 6 3" xfId="37882" xr:uid="{3DB6B0B4-8628-41B6-8425-AD551EF22F84}"/>
    <cellStyle name="Percent.00 2 6 3 2" xfId="41869" xr:uid="{29955FE0-F77D-46A6-B2FC-D66CCC729368}"/>
    <cellStyle name="Percent.00 2 6 3 2 2" xfId="46876" xr:uid="{25B72C8F-7448-43E2-88DF-F73F751232F3}"/>
    <cellStyle name="Percent.00 2 6 3 2 3" xfId="49435" xr:uid="{93705B63-03A5-479D-8431-9E48E7D59868}"/>
    <cellStyle name="Percent.00 2 6 3 2 4" xfId="51946" xr:uid="{9556125C-FC37-47DE-8B91-DC4CBC20D19B}"/>
    <cellStyle name="Percent.00 2 6 3 3" xfId="41331" xr:uid="{295E807A-2E3C-4824-92A3-042D255C827B}"/>
    <cellStyle name="Percent.00 2 6 3 3 2" xfId="46547" xr:uid="{707D414E-EE2E-4031-BAD1-8D15B45A5BFA}"/>
    <cellStyle name="Percent.00 2 6 3 3 3" xfId="49119" xr:uid="{053111FD-233F-4088-B973-7D30F94EF4B6}"/>
    <cellStyle name="Percent.00 2 6 3 3 4" xfId="51639" xr:uid="{0A76626F-1EA3-4402-AC9C-BF85A7BD6420}"/>
    <cellStyle name="Percent.00 2 6 3 4" xfId="44571" xr:uid="{8F65DDB0-B65F-4670-819E-3B698221174A}"/>
    <cellStyle name="Percent.00 2 6 3 5" xfId="34910" xr:uid="{A3F1C31F-96C6-4E4D-9D95-4311C16FBB7A}"/>
    <cellStyle name="Percent.00 2 6 3 6" xfId="47548" xr:uid="{AFA53B8E-2303-4C3E-AC74-9E62E28F03E5}"/>
    <cellStyle name="Percent.00 2 6 4" xfId="40365" xr:uid="{3E73AC85-A7D0-433D-8055-89C0485F72FD}"/>
    <cellStyle name="Percent.00 2 6 4 2" xfId="43029" xr:uid="{B25715E7-5A97-4DDF-991E-B4A4744B7B33}"/>
    <cellStyle name="Percent.00 2 6 4 2 2" xfId="47625" xr:uid="{8823AAFC-73D4-472A-9EEB-3CDF423ADFA8}"/>
    <cellStyle name="Percent.00 2 6 4 2 3" xfId="50155" xr:uid="{4AEBE56D-53EE-41C4-B96C-F458A6932DCE}"/>
    <cellStyle name="Percent.00 2 6 4 2 4" xfId="52652" xr:uid="{AF94F954-C418-4A12-9D5F-016BC8561031}"/>
    <cellStyle name="Percent.00 2 6 4 3" xfId="43951" xr:uid="{BDC69F55-92D8-43F7-8AA0-CAF0353A70A0}"/>
    <cellStyle name="Percent.00 2 6 4 3 2" xfId="48406" xr:uid="{FAB97585-832B-4175-86CF-9DC639DD7E56}"/>
    <cellStyle name="Percent.00 2 6 4 3 3" xfId="50929" xr:uid="{BC253F97-C1FE-4CCB-9FD5-7E086D12E0E4}"/>
    <cellStyle name="Percent.00 2 6 4 3 4" xfId="53418" xr:uid="{3574E3B0-70C9-4C7F-8243-61765448B4B8}"/>
    <cellStyle name="Percent.00 2 6 4 4" xfId="45900" xr:uid="{C44C46C3-C3C9-4639-A67A-7BF0B3B3966A}"/>
    <cellStyle name="Percent.00 2 6 4 5" xfId="45542" xr:uid="{375C2B35-7C31-4198-A689-DB902E670A38}"/>
    <cellStyle name="Percent.00 2 6 4 6" xfId="45012" xr:uid="{B09B454F-C4DB-42AB-A88D-7E4BCCBCB98A}"/>
    <cellStyle name="Percent.00 2 6 5" xfId="40643" xr:uid="{286DE8B1-508A-434D-B7BF-16CAE426AB67}"/>
    <cellStyle name="Percent.00 2 6 5 2" xfId="43307" xr:uid="{11DD9447-F226-4A26-8FFC-4EC6E2F0C992}"/>
    <cellStyle name="Percent.00 2 6 5 2 2" xfId="47854" xr:uid="{2C48BB66-60BC-4D02-88C6-75246956D7C5}"/>
    <cellStyle name="Percent.00 2 6 5 2 3" xfId="50382" xr:uid="{578C1362-9696-4027-A682-D2D809EE0F95}"/>
    <cellStyle name="Percent.00 2 6 5 2 4" xfId="52877" xr:uid="{DB9633C8-A429-476D-9379-C319CB0617D8}"/>
    <cellStyle name="Percent.00 2 6 5 3" xfId="44229" xr:uid="{FD6CCAA6-A4C5-4281-9611-EB7BF1E6E3A3}"/>
    <cellStyle name="Percent.00 2 6 5 3 2" xfId="48636" xr:uid="{C1AD0585-E48B-4EB8-B15F-EAF744929CFD}"/>
    <cellStyle name="Percent.00 2 6 5 3 3" xfId="51156" xr:uid="{817A6866-0FDA-4872-9ABA-B8A89CC89F17}"/>
    <cellStyle name="Percent.00 2 6 5 3 4" xfId="53643" xr:uid="{E1C95077-A667-4A84-8023-AA0DA4F86CA7}"/>
    <cellStyle name="Percent.00 2 6 5 4" xfId="46112" xr:uid="{6FBB2991-A1D7-4BF7-A3AB-6BA6A9011DF0}"/>
    <cellStyle name="Percent.00 2 6 5 5" xfId="34854" xr:uid="{3F1CF179-3F20-415E-B085-D31DB92FDC6A}"/>
    <cellStyle name="Percent.00 2 6 5 6" xfId="34448" xr:uid="{3DF54B4F-3CA7-438C-B9B0-5217B01FD718}"/>
    <cellStyle name="Percent.00 2 6 6" xfId="39967" xr:uid="{BEC6B5E0-9F2A-4CE1-84D7-B487FCDCD7C2}"/>
    <cellStyle name="Percent.00 2 6 6 2" xfId="42633" xr:uid="{5353E4AB-9571-42A4-984F-C8990DBF5C12}"/>
    <cellStyle name="Percent.00 2 6 6 2 2" xfId="47378" xr:uid="{3E45A47E-3814-45A8-B716-9FDE9FEA98EE}"/>
    <cellStyle name="Percent.00 2 6 6 2 3" xfId="49921" xr:uid="{D9FBA6F6-094D-4BD3-9B82-CCBC1608C6AC}"/>
    <cellStyle name="Percent.00 2 6 6 2 4" xfId="52422" xr:uid="{2499D9FA-FDC4-464F-B90C-FBD993F970DA}"/>
    <cellStyle name="Percent.00 2 6 6 3" xfId="43685" xr:uid="{8823AD65-752C-4258-964F-E53AA4B098AD}"/>
    <cellStyle name="Percent.00 2 6 6 3 2" xfId="48170" xr:uid="{92C2F85E-B1F1-4B60-9DB7-EC9D3CD983D8}"/>
    <cellStyle name="Percent.00 2 6 6 3 3" xfId="50697" xr:uid="{49CFA471-C0AF-4751-8DC5-3D89220FA541}"/>
    <cellStyle name="Percent.00 2 6 6 3 4" xfId="53188" xr:uid="{10BE1985-2DD7-4E3B-BEA5-0BF756C630F6}"/>
    <cellStyle name="Percent.00 2 6 6 4" xfId="45654" xr:uid="{CB0968E3-2671-478C-AFC0-A2C393354BD6}"/>
    <cellStyle name="Percent.00 2 6 6 5" xfId="44438" xr:uid="{28530EEC-6A92-4A18-9DD8-7D0F38E0B70D}"/>
    <cellStyle name="Percent.00 2 6 6 6" xfId="34580" xr:uid="{5591CD36-65DA-4B4A-BE6F-EA81A33979C1}"/>
    <cellStyle name="Percent.00 2 6 7" xfId="41360" xr:uid="{E6258548-F437-4607-9BD0-7F267E0C405F}"/>
    <cellStyle name="Percent.00 2 6 7 2" xfId="46573" xr:uid="{F7E6F495-6F49-4FA4-B20F-9AB118DC226A}"/>
    <cellStyle name="Percent.00 2 6 7 3" xfId="49144" xr:uid="{6CBFEF07-7CA0-4DB4-90F2-3C7C41DD0FF1}"/>
    <cellStyle name="Percent.00 2 6 7 4" xfId="51664" xr:uid="{DEB4721A-EB17-439D-A78A-A146170601D2}"/>
    <cellStyle name="Percent.00 2 6 8" xfId="41032" xr:uid="{98453165-E125-41FB-AF16-6BA26F1EEF1E}"/>
    <cellStyle name="Percent.00 2 6 8 2" xfId="46393" xr:uid="{AB54BDF8-5208-4BA8-A646-E98C88CF66F7}"/>
    <cellStyle name="Percent.00 2 6 8 3" xfId="48971" xr:uid="{7080AAB7-F049-40ED-B589-0ECABFF0907C}"/>
    <cellStyle name="Percent.00 2 6 8 4" xfId="51494" xr:uid="{5BD1EF5A-1442-48DB-B9C2-4E449B7EF57E}"/>
    <cellStyle name="Percent.00 2 6 9" xfId="35023" xr:uid="{7C40A0BE-5C65-434B-A7DD-9D9C4926EA06}"/>
    <cellStyle name="Percent.00 2 7" xfId="32143" xr:uid="{AE6FCA4A-9409-4914-B8A3-54C5C6D5E087}"/>
    <cellStyle name="Percent.00 2 7 2" xfId="42662" xr:uid="{BC48F4E7-14A3-4491-9CA9-53C0FF274939}"/>
    <cellStyle name="Percent.00 2 7 2 2" xfId="47405" xr:uid="{ABD17C4F-73EA-4B58-9E68-AC6CCCBBC2A4}"/>
    <cellStyle name="Percent.00 2 7 2 3" xfId="49948" xr:uid="{48DAB4B9-BB20-487B-AB1C-FFF365F4A5E6}"/>
    <cellStyle name="Percent.00 2 7 2 4" xfId="52449" xr:uid="{6F98DFB9-10B9-4FC1-AC6E-DFBFFD08F2B3}"/>
    <cellStyle name="Percent.00 2 7 3" xfId="43714" xr:uid="{81D4E526-2E4B-40FD-9BEC-A7D3E41F5F72}"/>
    <cellStyle name="Percent.00 2 7 3 2" xfId="48197" xr:uid="{214138BC-732F-4360-A7A5-F166B4F3AA25}"/>
    <cellStyle name="Percent.00 2 7 3 3" xfId="50724" xr:uid="{9607118C-09A6-4F39-B2B8-1C5383CBFB76}"/>
    <cellStyle name="Percent.00 2 7 3 4" xfId="53215" xr:uid="{5B3CFD6C-F535-4ADB-BFE0-BD37EB22025B}"/>
    <cellStyle name="Percent.00 2 7 4" xfId="39996" xr:uid="{97B73F32-9108-4039-9786-F44FA9E1FA11}"/>
    <cellStyle name="Percent.00 2 7 5" xfId="45681" xr:uid="{86419363-F7B0-41AA-91C7-EB2C6051CCC2}"/>
    <cellStyle name="Percent.00 2 7 6" xfId="33867" xr:uid="{031BB9D3-9B02-4099-8943-3F2972197D69}"/>
    <cellStyle name="Percent.00 2 7 7" xfId="44472" xr:uid="{70AA8C43-6677-4582-A614-1BE85D8D61AB}"/>
    <cellStyle name="Percent.00 2 8" xfId="40011" xr:uid="{146E1DB5-3E67-4899-97EA-D2C6FE21AD9A}"/>
    <cellStyle name="Percent.00 2 8 2" xfId="42677" xr:uid="{B8114BDB-C6B1-4FBB-A058-C5DBF0D8F64D}"/>
    <cellStyle name="Percent.00 2 8 2 2" xfId="47419" xr:uid="{1BD09D54-B167-455D-AB40-5107D48FA241}"/>
    <cellStyle name="Percent.00 2 8 2 3" xfId="49962" xr:uid="{33A00EA8-8F82-4805-BD54-FE6340F9ED14}"/>
    <cellStyle name="Percent.00 2 8 2 4" xfId="52463" xr:uid="{5B6434D3-5DBF-42E4-A814-81D8EFD2277D}"/>
    <cellStyle name="Percent.00 2 8 3" xfId="43729" xr:uid="{15579D84-29BC-46AC-B820-753355743E22}"/>
    <cellStyle name="Percent.00 2 8 3 2" xfId="48211" xr:uid="{F82A5380-4E56-4973-A8B0-EA369C3B8CE1}"/>
    <cellStyle name="Percent.00 2 8 3 3" xfId="50738" xr:uid="{D18A25CF-EAE3-4CF8-83A8-60DD29FC67FB}"/>
    <cellStyle name="Percent.00 2 8 3 4" xfId="53229" xr:uid="{A7EF07B2-BCE2-4A5A-BD34-C4B29D285844}"/>
    <cellStyle name="Percent.00 2 8 4" xfId="45693" xr:uid="{CEAF32EE-361A-47F8-BBEE-67B38646980C}"/>
    <cellStyle name="Percent.00 2 8 5" xfId="44644" xr:uid="{835993DA-FA20-44D3-B317-A6C6E5358CB4}"/>
    <cellStyle name="Percent.00 2 8 6" xfId="34143" xr:uid="{4BF081B3-D438-4053-B2A7-33EB5DD8D830}"/>
    <cellStyle name="Percent.00 2 9" xfId="40852" xr:uid="{91E4B5B0-A58F-46FF-8BF0-D8FE8EF84803}"/>
    <cellStyle name="Percent.00 2 9 2" xfId="46254" xr:uid="{711AF515-CBAC-4E28-84E4-3A0C36E9F71A}"/>
    <cellStyle name="Percent.00 2 9 3" xfId="48837" xr:uid="{D563F0AD-376E-4D27-A5B6-09CCB03C1C97}"/>
    <cellStyle name="Percent.00 2 9 4" xfId="51360" xr:uid="{B0B5750F-2055-4F9F-8C26-ACD9677A0764}"/>
    <cellStyle name="Percent.00 3" xfId="30276" xr:uid="{BD973721-0FB9-49C0-ADC4-1E6A804E4A1A}"/>
    <cellStyle name="Percent.00 3 10" xfId="40607" xr:uid="{18A3F61F-B004-4DB4-8815-05F1D5927E6A}"/>
    <cellStyle name="Percent.00 3 10 2" xfId="43271" xr:uid="{2555CDA4-92F9-4FF1-B674-4B007DCB658D}"/>
    <cellStyle name="Percent.00 3 10 2 2" xfId="47829" xr:uid="{2359DB3A-1FA2-4690-B0EC-C21B997EA0E4}"/>
    <cellStyle name="Percent.00 3 10 2 3" xfId="50358" xr:uid="{BC73E5E6-A1BA-4BFA-A770-9D29F3B718A0}"/>
    <cellStyle name="Percent.00 3 10 2 4" xfId="52853" xr:uid="{97E2F2C1-93A2-473E-B1D8-6BEE1E458828}"/>
    <cellStyle name="Percent.00 3 10 3" xfId="44193" xr:uid="{CA333395-E310-47D1-B884-E649BEF2FBF0}"/>
    <cellStyle name="Percent.00 3 10 3 2" xfId="48611" xr:uid="{27BBF640-933E-44F5-80A0-C67C3977F6D5}"/>
    <cellStyle name="Percent.00 3 10 3 3" xfId="51132" xr:uid="{941D48A6-D7CE-4291-9E70-C0DE6A1B4FB2}"/>
    <cellStyle name="Percent.00 3 10 3 4" xfId="53619" xr:uid="{C1664199-0C93-4FC9-901A-C6DC1E2B040B}"/>
    <cellStyle name="Percent.00 3 10 4" xfId="46094" xr:uid="{01E06AC7-FB45-4C85-AD75-6B9B64F023E4}"/>
    <cellStyle name="Percent.00 3 10 5" xfId="44642" xr:uid="{EF15F6CC-C741-40BC-9CD9-0C67352057C6}"/>
    <cellStyle name="Percent.00 3 10 6" xfId="34141" xr:uid="{5C4B25B5-AF0D-4B44-A5EC-D5CC681FA80F}"/>
    <cellStyle name="Percent.00 3 11" xfId="41177" xr:uid="{78C831CC-731F-44E1-8092-15CEDACD658B}"/>
    <cellStyle name="Percent.00 3 11 2" xfId="46472" xr:uid="{33437CB4-9576-461C-80B6-2A900FDF4700}"/>
    <cellStyle name="Percent.00 3 11 3" xfId="49047" xr:uid="{A80E47FD-36CC-40D7-A171-A544EE9B0C88}"/>
    <cellStyle name="Percent.00 3 11 4" xfId="51568" xr:uid="{7DE2A1BF-F00E-46E2-A996-69C43ECE6E86}"/>
    <cellStyle name="Percent.00 3 12" xfId="41104" xr:uid="{E4730ECE-86C5-4B3B-83CD-0C7889A6AEE4}"/>
    <cellStyle name="Percent.00 3 12 2" xfId="46458" xr:uid="{97CC59E7-7D38-40B3-8857-6EAFD334CA30}"/>
    <cellStyle name="Percent.00 3 12 3" xfId="49035" xr:uid="{E32D41E1-761E-424D-BEE8-8F439BDD03A7}"/>
    <cellStyle name="Percent.00 3 12 4" xfId="51557" xr:uid="{F0820304-7360-40B2-9F53-0EE434CC6F8F}"/>
    <cellStyle name="Percent.00 3 13" xfId="34712" xr:uid="{78B9F7A1-E572-4B8A-B169-B0821F29CD19}"/>
    <cellStyle name="Percent.00 3 14" xfId="34098" xr:uid="{7C02E8AE-9452-4D7A-956B-859F045C3E85}"/>
    <cellStyle name="Percent.00 3 15" xfId="34111" xr:uid="{37B66C58-6255-477A-AEE9-7575F0D72871}"/>
    <cellStyle name="Percent.00 3 16" xfId="34106" xr:uid="{59669A2E-F8CA-4305-BE8B-2A7CF555014F}"/>
    <cellStyle name="Percent.00 3 2" xfId="31329" xr:uid="{233F44A6-F9B5-41DB-A509-8CD9B3F1E2AD}"/>
    <cellStyle name="Percent.00 3 2 10" xfId="39434" xr:uid="{0B3F859B-4852-40EB-910D-847352D8FE8A}"/>
    <cellStyle name="Percent.00 3 2 11" xfId="34260" xr:uid="{12788663-145B-4F38-9B0C-0CCC87CE58C7}"/>
    <cellStyle name="Percent.00 3 2 12" xfId="44358" xr:uid="{744863F3-315C-4B3D-9F6F-E71705D066E7}"/>
    <cellStyle name="Percent.00 3 2 2" xfId="33400" xr:uid="{2B4D4EBB-A104-4232-88BA-5B95B2AA72DA}"/>
    <cellStyle name="Percent.00 3 2 2 2" xfId="42412" xr:uid="{B6169DA7-A09E-42E1-820E-2CF46D5DC1D9}"/>
    <cellStyle name="Percent.00 3 2 2 2 2" xfId="47203" xr:uid="{D4B09E0E-883C-410A-A194-960DB04E5BDC}"/>
    <cellStyle name="Percent.00 3 2 2 2 3" xfId="49746" xr:uid="{48F282B6-00C3-48BE-939A-11665FF68669}"/>
    <cellStyle name="Percent.00 3 2 2 2 4" xfId="52250" xr:uid="{4139A2D6-6314-4229-981A-5E7B8E45989D}"/>
    <cellStyle name="Percent.00 3 2 2 3" xfId="43495" xr:uid="{8D3E48C0-2B97-45AA-B4BE-5CDFC03DCDBC}"/>
    <cellStyle name="Percent.00 3 2 2 3 2" xfId="48007" xr:uid="{2B377D70-4AC4-4DA5-9FAE-31FA6DBC155E}"/>
    <cellStyle name="Percent.00 3 2 2 3 3" xfId="50536" xr:uid="{7BCD4543-5F8D-4543-B1C8-3B4F22A0E520}"/>
    <cellStyle name="Percent.00 3 2 2 3 4" xfId="53029" xr:uid="{3F5AC974-BDB7-4D88-8CA7-FD9845A639DD}"/>
    <cellStyle name="Percent.00 3 2 2 4" xfId="39493" xr:uid="{6765DC2B-ED1A-4A7B-B786-769F67B3C3A1}"/>
    <cellStyle name="Percent.00 3 2 2 5" xfId="45341" xr:uid="{5F5A43ED-0D21-4292-9E18-41792A9FF17E}"/>
    <cellStyle name="Percent.00 3 2 2 6" xfId="38907" xr:uid="{2E0615DE-6A1C-48F3-B1C0-3D432AA99AA6}"/>
    <cellStyle name="Percent.00 3 2 2 7" xfId="33939" xr:uid="{A65254FD-0AF8-4A9F-8C50-7A76FB486100}"/>
    <cellStyle name="Percent.00 3 2 3" xfId="37941" xr:uid="{B1CAE383-4983-4318-B0AB-E29B617CB56B}"/>
    <cellStyle name="Percent.00 3 2 3 2" xfId="41909" xr:uid="{73801D90-7588-44FD-98E9-23E94C9EED4C}"/>
    <cellStyle name="Percent.00 3 2 3 2 2" xfId="46903" xr:uid="{88F8D287-E0AE-4BF7-B8CD-B768A3C1C0E1}"/>
    <cellStyle name="Percent.00 3 2 3 2 3" xfId="49462" xr:uid="{D0E78624-40AE-414F-84D4-5DBFE1D11ACE}"/>
    <cellStyle name="Percent.00 3 2 3 2 4" xfId="51973" xr:uid="{F9D147E9-F7DA-40DB-979A-1CD7130B2C68}"/>
    <cellStyle name="Percent.00 3 2 3 3" xfId="41815" xr:uid="{409E07BE-43E5-4447-A3E1-EF00C328D7DF}"/>
    <cellStyle name="Percent.00 3 2 3 3 2" xfId="46829" xr:uid="{F5DE77CE-CCB4-4836-A432-50EC1BAE4EE2}"/>
    <cellStyle name="Percent.00 3 2 3 3 3" xfId="49389" xr:uid="{72D69B30-3353-4BA2-95A0-D390CBB1451F}"/>
    <cellStyle name="Percent.00 3 2 3 3 4" xfId="51901" xr:uid="{1A8577B0-0F0D-4E77-A541-0041C7793C79}"/>
    <cellStyle name="Percent.00 3 2 3 4" xfId="44609" xr:uid="{BC7231AD-3D20-4FE6-941D-DCFBA2E9B215}"/>
    <cellStyle name="Percent.00 3 2 3 5" xfId="45092" xr:uid="{C0329199-9293-4B05-BB86-EF1550CC8B91}"/>
    <cellStyle name="Percent.00 3 2 3 6" xfId="34214" xr:uid="{80CDCE0E-7831-47C2-BEE9-D9A6AB132B2A}"/>
    <cellStyle name="Percent.00 3 2 4" xfId="40408" xr:uid="{D28B4D93-FA54-48CC-81C0-2309ABF5EF36}"/>
    <cellStyle name="Percent.00 3 2 4 2" xfId="43072" xr:uid="{5A7F3889-918F-4BCB-A7D8-97BFEEE0B2F9}"/>
    <cellStyle name="Percent.00 3 2 4 2 2" xfId="47659" xr:uid="{657F0C2C-6D3E-471F-893A-F4F731177640}"/>
    <cellStyle name="Percent.00 3 2 4 2 3" xfId="50189" xr:uid="{F6C5734B-397E-44C0-9A38-EC26B273C9C4}"/>
    <cellStyle name="Percent.00 3 2 4 2 4" xfId="52686" xr:uid="{0749CC36-D275-49E9-AFEB-4D46D3352473}"/>
    <cellStyle name="Percent.00 3 2 4 3" xfId="43994" xr:uid="{EBDB7225-F946-4AC4-815B-2B41FA4B89C9}"/>
    <cellStyle name="Percent.00 3 2 4 3 2" xfId="48440" xr:uid="{C1303FB2-A0BA-4B49-AD84-F711FCC54CB9}"/>
    <cellStyle name="Percent.00 3 2 4 3 3" xfId="50963" xr:uid="{578C7210-50AA-4341-B1B4-8EF3A8AA2DEA}"/>
    <cellStyle name="Percent.00 3 2 4 3 4" xfId="53452" xr:uid="{67917EA4-68DB-46AD-BCD3-E17AFF9DA3AD}"/>
    <cellStyle name="Percent.00 3 2 4 4" xfId="45933" xr:uid="{E831D655-223C-4A53-B47C-766BA3C105C7}"/>
    <cellStyle name="Percent.00 3 2 4 5" xfId="44721" xr:uid="{E287B77D-B6E4-4D0F-98A5-24D88557182F}"/>
    <cellStyle name="Percent.00 3 2 4 6" xfId="33730" xr:uid="{EB4F94B2-57A7-43F3-BB6D-C649A4E6F49B}"/>
    <cellStyle name="Percent.00 3 2 5" xfId="40642" xr:uid="{81D1C188-787B-4981-BA03-0B67F77BDBB7}"/>
    <cellStyle name="Percent.00 3 2 5 2" xfId="43306" xr:uid="{DB48B213-CCF7-4418-9567-1ABAA39F4CEF}"/>
    <cellStyle name="Percent.00 3 2 5 2 2" xfId="47853" xr:uid="{C6B801EB-314B-4BA3-A6C6-1B8E76398BD2}"/>
    <cellStyle name="Percent.00 3 2 5 2 3" xfId="50381" xr:uid="{81B20035-45DB-4B35-8F98-102129604248}"/>
    <cellStyle name="Percent.00 3 2 5 2 4" xfId="52876" xr:uid="{B6C1B9D5-C825-4BB4-BB53-3CD90857F474}"/>
    <cellStyle name="Percent.00 3 2 5 3" xfId="44228" xr:uid="{CF04ECB1-D011-4F43-83B3-A28ED6F16454}"/>
    <cellStyle name="Percent.00 3 2 5 3 2" xfId="48635" xr:uid="{AD0B5EED-263A-4251-9421-92DA10812CC0}"/>
    <cellStyle name="Percent.00 3 2 5 3 3" xfId="51155" xr:uid="{66BC2F89-80D5-4844-8FC6-692D477A2CFE}"/>
    <cellStyle name="Percent.00 3 2 5 3 4" xfId="53642" xr:uid="{1F44D2C7-C595-41B9-9220-4BA48E73B1BA}"/>
    <cellStyle name="Percent.00 3 2 5 4" xfId="46111" xr:uid="{D3657CB5-0EB8-45E8-B940-D10393A7E907}"/>
    <cellStyle name="Percent.00 3 2 5 5" xfId="45581" xr:uid="{DFDA3512-5C04-4430-AEFC-4983BE292999}"/>
    <cellStyle name="Percent.00 3 2 5 6" xfId="45387" xr:uid="{03ACE339-1C3A-43ED-840A-95BD75692560}"/>
    <cellStyle name="Percent.00 3 2 6" xfId="40709" xr:uid="{7A002AE1-0201-4336-84C8-57035DFCF04C}"/>
    <cellStyle name="Percent.00 3 2 6 2" xfId="43372" xr:uid="{EC688B09-8691-4C6E-8580-433EAF2543C0}"/>
    <cellStyle name="Percent.00 3 2 6 2 2" xfId="47906" xr:uid="{8A0E3DD6-F96D-4CFB-9AA1-AFE12CEC2098}"/>
    <cellStyle name="Percent.00 3 2 6 2 3" xfId="50435" xr:uid="{C7799597-CB75-4EAD-9A50-BBE957A93484}"/>
    <cellStyle name="Percent.00 3 2 6 2 4" xfId="52929" xr:uid="{B7E09457-51A6-48DB-AB64-A89A7760E6E7}"/>
    <cellStyle name="Percent.00 3 2 6 3" xfId="44294" xr:uid="{447FAD21-CA0B-429B-997A-C60D74059EB6}"/>
    <cellStyle name="Percent.00 3 2 6 3 2" xfId="48688" xr:uid="{6DC0E8DB-EC31-4BDF-A73E-39B13B44BC21}"/>
    <cellStyle name="Percent.00 3 2 6 3 3" xfId="51209" xr:uid="{1E5127BE-113C-43B7-BD8B-68812A6FC80C}"/>
    <cellStyle name="Percent.00 3 2 6 3 4" xfId="53695" xr:uid="{09075B25-EFBB-4C68-A94B-A301458A11CC}"/>
    <cellStyle name="Percent.00 3 2 6 4" xfId="46157" xr:uid="{1C7C1497-2843-4DE1-853E-EFA63FA156FC}"/>
    <cellStyle name="Percent.00 3 2 6 5" xfId="34954" xr:uid="{F2E14069-E47B-44FD-B206-DE5D2EAD6AAE}"/>
    <cellStyle name="Percent.00 3 2 6 6" xfId="51267" xr:uid="{99680DD5-1F0C-4338-9949-E97AC2A5CCAD}"/>
    <cellStyle name="Percent.00 3 2 7" xfId="41402" xr:uid="{557BB9B7-5F50-4988-9DAF-CB0FA4830EB8}"/>
    <cellStyle name="Percent.00 3 2 7 2" xfId="46606" xr:uid="{1631193D-0839-406B-B535-00DCFE871189}"/>
    <cellStyle name="Percent.00 3 2 7 3" xfId="49175" xr:uid="{6E4FFC06-3D2E-490E-9B66-AE851054D5CD}"/>
    <cellStyle name="Percent.00 3 2 7 4" xfId="51695" xr:uid="{AF0440D9-2F22-48DF-BF42-5D9BCC607D9E}"/>
    <cellStyle name="Percent.00 3 2 8" xfId="40993" xr:uid="{6DAF61C9-0C9E-45F0-B63F-95DA6F36DF21}"/>
    <cellStyle name="Percent.00 3 2 8 2" xfId="46362" xr:uid="{E28E397F-11FF-47B9-ADC5-CF85AB9352B4}"/>
    <cellStyle name="Percent.00 3 2 8 3" xfId="48942" xr:uid="{6147402A-6819-44CD-894C-AA20F74C76FA}"/>
    <cellStyle name="Percent.00 3 2 8 4" xfId="51465" xr:uid="{80281ED8-1271-4940-8643-783ABB2BF076}"/>
    <cellStyle name="Percent.00 3 2 9" xfId="35068" xr:uid="{9335B92C-A6CD-4A2C-9FD5-B85DA1BAA166}"/>
    <cellStyle name="Percent.00 3 3" xfId="31450" xr:uid="{74F0AABF-90A0-448E-9C7E-3B0C2D7E9F07}"/>
    <cellStyle name="Percent.00 3 3 10" xfId="39007" xr:uid="{0042A255-FD87-48D7-B1F2-51A7E6535CE8}"/>
    <cellStyle name="Percent.00 3 3 11" xfId="34318" xr:uid="{DF7B7EC5-FBDE-47F6-BA7C-0A2D9C250596}"/>
    <cellStyle name="Percent.00 3 3 12" xfId="45299" xr:uid="{EAB61C93-64FF-4879-BE54-96B1AC8C53F1}"/>
    <cellStyle name="Percent.00 3 3 2" xfId="33519" xr:uid="{A9C9DD9F-6131-43C1-BFF5-892FF53AFF15}"/>
    <cellStyle name="Percent.00 3 3 2 2" xfId="42472" xr:uid="{6A651CC8-353C-4A3C-B29A-69EBE4D8D10D}"/>
    <cellStyle name="Percent.00 3 3 2 2 2" xfId="47251" xr:uid="{2A1B803A-59B8-4FCA-B5A1-06982FD29781}"/>
    <cellStyle name="Percent.00 3 3 2 2 3" xfId="49794" xr:uid="{8FDA9A82-F75A-4BC0-8C7E-0016CB482EA9}"/>
    <cellStyle name="Percent.00 3 3 2 2 4" xfId="52297" xr:uid="{BDE303E1-F898-4CF8-B308-7B9C29AC9BBC}"/>
    <cellStyle name="Percent.00 3 3 2 3" xfId="43554" xr:uid="{602EE471-C0E7-4688-9D12-87379D52739E}"/>
    <cellStyle name="Percent.00 3 3 2 3 2" xfId="48055" xr:uid="{1A5E2223-F289-4D60-B73A-4C37C68A85ED}"/>
    <cellStyle name="Percent.00 3 3 2 3 3" xfId="50582" xr:uid="{7097FFF1-865B-4AC4-B2D6-A1B103D9A4B7}"/>
    <cellStyle name="Percent.00 3 3 2 3 4" xfId="53075" xr:uid="{61480ADF-2087-4C34-A100-C3927094C599}"/>
    <cellStyle name="Percent.00 3 3 2 4" xfId="39558" xr:uid="{CA8D93FE-3B07-4721-81F9-CF186A6E8399}"/>
    <cellStyle name="Percent.00 3 3 2 5" xfId="45409" xr:uid="{8DA1C087-94AC-48C3-882F-2497065CC264}"/>
    <cellStyle name="Percent.00 3 3 2 6" xfId="38925" xr:uid="{6F470CD2-02D1-40EA-AC8B-B79ABBC80B1A}"/>
    <cellStyle name="Percent.00 3 3 2 7" xfId="34386" xr:uid="{ECA4BBBD-6A35-400B-943B-222C3F46CC25}"/>
    <cellStyle name="Percent.00 3 3 3" xfId="38061" xr:uid="{DAD0342E-8990-4485-A481-4576BF2FA760}"/>
    <cellStyle name="Percent.00 3 3 3 2" xfId="41969" xr:uid="{8088F419-2F59-4BBC-89CA-DED325278F2E}"/>
    <cellStyle name="Percent.00 3 3 3 2 2" xfId="46951" xr:uid="{A8D610EB-72B7-4099-9F21-1B8D5ED91905}"/>
    <cellStyle name="Percent.00 3 3 3 2 3" xfId="49509" xr:uid="{BF23C4E8-1D59-44CA-A301-935D918CB6AD}"/>
    <cellStyle name="Percent.00 3 3 3 2 4" xfId="52020" xr:uid="{94A7D6E8-9B49-413C-8E6B-763400A3AF60}"/>
    <cellStyle name="Percent.00 3 3 3 3" xfId="42094" xr:uid="{95F552D7-3B78-44EF-B001-FC9F461AC64C}"/>
    <cellStyle name="Percent.00 3 3 3 3 2" xfId="47041" xr:uid="{ABBFF9EF-A745-47E0-AFEE-156A1A259FEB}"/>
    <cellStyle name="Percent.00 3 3 3 3 3" xfId="49597" xr:uid="{789077BF-1C44-4483-9AE6-225D46981393}"/>
    <cellStyle name="Percent.00 3 3 3 3 4" xfId="52102" xr:uid="{5D49D892-3A3F-4A4F-BFD1-043963D7E6D4}"/>
    <cellStyle name="Percent.00 3 3 3 4" xfId="44670" xr:uid="{C3AE1714-282D-4DAD-BCCE-C6B01C8BC7D7}"/>
    <cellStyle name="Percent.00 3 3 3 5" xfId="39453" xr:uid="{80397F7B-37FB-4112-BCC7-9394A1A44B8A}"/>
    <cellStyle name="Percent.00 3 3 3 6" xfId="39329" xr:uid="{58C41AEF-7776-4CD8-BC91-3ECCC8171507}"/>
    <cellStyle name="Percent.00 3 3 4" xfId="40483" xr:uid="{BEA2FA2E-7A1D-4AE9-B9B9-C2D1DE0B6076}"/>
    <cellStyle name="Percent.00 3 3 4 2" xfId="43147" xr:uid="{BFC856C7-024B-48AF-9444-0E64B73FFE12}"/>
    <cellStyle name="Percent.00 3 3 4 2 2" xfId="47721" xr:uid="{2A4DCDAB-B434-4A1D-98E3-12E641E1716D}"/>
    <cellStyle name="Percent.00 3 3 4 2 3" xfId="50251" xr:uid="{79FE7017-8BC7-4AFA-B341-04C32F2F52FC}"/>
    <cellStyle name="Percent.00 3 3 4 2 4" xfId="52748" xr:uid="{6053DD98-7D0F-4792-A203-65FB8F9CE0B6}"/>
    <cellStyle name="Percent.00 3 3 4 3" xfId="44069" xr:uid="{1115708B-7DF3-4613-B1A0-A289846BF764}"/>
    <cellStyle name="Percent.00 3 3 4 3 2" xfId="48504" xr:uid="{091ABC15-61CB-4BDF-B445-D14B84D17535}"/>
    <cellStyle name="Percent.00 3 3 4 3 3" xfId="51025" xr:uid="{62ACC9E2-5381-410E-8BE7-A1C9F57F37DB}"/>
    <cellStyle name="Percent.00 3 3 4 3 4" xfId="53514" xr:uid="{00572D52-976F-4F46-B253-B60814E66730}"/>
    <cellStyle name="Percent.00 3 3 4 4" xfId="45989" xr:uid="{EDF68B29-78D6-4B7B-8EFB-B3C1788A34CB}"/>
    <cellStyle name="Percent.00 3 3 4 5" xfId="45154" xr:uid="{B01A8726-EB03-4341-82BE-F31ACE401CF9}"/>
    <cellStyle name="Percent.00 3 3 4 6" xfId="34291" xr:uid="{21C9A21A-2A9F-4902-9745-541930684214}"/>
    <cellStyle name="Percent.00 3 3 5" xfId="40641" xr:uid="{535CFD1E-4826-4503-8286-2124B556CF00}"/>
    <cellStyle name="Percent.00 3 3 5 2" xfId="43305" xr:uid="{4B61E10A-3B75-4E27-A92D-631007BF0AD0}"/>
    <cellStyle name="Percent.00 3 3 5 2 2" xfId="47852" xr:uid="{F6153FD5-6EF8-4D51-80D4-356EFB83D506}"/>
    <cellStyle name="Percent.00 3 3 5 2 3" xfId="50380" xr:uid="{C36E88B3-7814-4D8F-A36E-1CDFBBF48C7D}"/>
    <cellStyle name="Percent.00 3 3 5 2 4" xfId="52875" xr:uid="{12D3581F-CAF3-487D-8E71-CE2FC5F01470}"/>
    <cellStyle name="Percent.00 3 3 5 3" xfId="44227" xr:uid="{139CD187-F5FB-4CE8-A128-14D083EDCBB0}"/>
    <cellStyle name="Percent.00 3 3 5 3 2" xfId="48634" xr:uid="{4B345D44-E8CC-4B45-B43D-9B1644EF84E1}"/>
    <cellStyle name="Percent.00 3 3 5 3 3" xfId="51154" xr:uid="{399BB17A-5960-4D68-80FD-718D7E1F663F}"/>
    <cellStyle name="Percent.00 3 3 5 3 4" xfId="53641" xr:uid="{82CACC65-265B-4C26-9A50-D919E5AD1597}"/>
    <cellStyle name="Percent.00 3 3 5 4" xfId="46110" xr:uid="{85287B15-B982-45EC-88E1-2145A6A234F2}"/>
    <cellStyle name="Percent.00 3 3 5 5" xfId="44846" xr:uid="{349D3E86-0834-4D3E-A858-6F0CD90DF9D2}"/>
    <cellStyle name="Percent.00 3 3 5 6" xfId="44476" xr:uid="{6AF63A56-F5AB-4784-B682-62C91ACB476E}"/>
    <cellStyle name="Percent.00 3 3 6" xfId="40664" xr:uid="{2ADC4DB6-E61D-4C3F-947B-6CBB798548D4}"/>
    <cellStyle name="Percent.00 3 3 6 2" xfId="43327" xr:uid="{D6922882-B878-4EAE-8496-ABC36041C5AF}"/>
    <cellStyle name="Percent.00 3 3 6 2 2" xfId="47869" xr:uid="{A3786790-D827-447A-9905-A818AC493B76}"/>
    <cellStyle name="Percent.00 3 3 6 2 3" xfId="50398" xr:uid="{C2F2FC25-4CD9-4CA4-B527-D03D8D9ED817}"/>
    <cellStyle name="Percent.00 3 3 6 2 4" xfId="52892" xr:uid="{E2F2A721-D9BF-46A2-ACB6-4D8FE9BC6858}"/>
    <cellStyle name="Percent.00 3 3 6 3" xfId="44249" xr:uid="{ED179413-3646-492B-9370-210481446C1A}"/>
    <cellStyle name="Percent.00 3 3 6 3 2" xfId="48651" xr:uid="{9D42F6C2-5705-4858-8C1A-36C4BB4A1E11}"/>
    <cellStyle name="Percent.00 3 3 6 3 3" xfId="51171" xr:uid="{6BE082C5-04C2-4277-9588-9CA1F7167500}"/>
    <cellStyle name="Percent.00 3 3 6 3 4" xfId="53658" xr:uid="{6916CD7F-C624-4730-BFC8-86EB95461143}"/>
    <cellStyle name="Percent.00 3 3 6 4" xfId="46123" xr:uid="{6056A17A-9735-48F2-ADDD-0521ECE22D6B}"/>
    <cellStyle name="Percent.00 3 3 6 5" xfId="34859" xr:uid="{46790F06-01D8-4668-8BF2-8A24FFB74DFE}"/>
    <cellStyle name="Percent.00 3 3 6 6" xfId="45010" xr:uid="{23E2BD30-8263-4AE5-820B-6A2BFAF6CA99}"/>
    <cellStyle name="Percent.00 3 3 7" xfId="41463" xr:uid="{A72606CC-E30C-473D-AC51-58A9F59553BB}"/>
    <cellStyle name="Percent.00 3 3 7 2" xfId="46651" xr:uid="{95DDDB53-8601-47FE-A009-78E90311E604}"/>
    <cellStyle name="Percent.00 3 3 7 3" xfId="49218" xr:uid="{8D7EAFEC-D7CC-4BF4-B6EB-B3E732E850A7}"/>
    <cellStyle name="Percent.00 3 3 7 4" xfId="51738" xr:uid="{1B0B81F1-BDDE-488F-A20A-EACB4D530451}"/>
    <cellStyle name="Percent.00 3 3 8" xfId="40934" xr:uid="{5E1B79B4-7D45-460E-A41F-2B13971EF77E}"/>
    <cellStyle name="Percent.00 3 3 8 2" xfId="46317" xr:uid="{E1CA472C-165F-40DE-B1DF-105069BAFC8B}"/>
    <cellStyle name="Percent.00 3 3 8 3" xfId="48900" xr:uid="{7CE9FBEB-A635-4F81-835F-4FE9AC073A5B}"/>
    <cellStyle name="Percent.00 3 3 8 4" xfId="51423" xr:uid="{702DB1DE-781C-40EC-8CC0-1F7395824F7E}"/>
    <cellStyle name="Percent.00 3 3 9" xfId="35130" xr:uid="{FC80333E-87E3-4B6B-B6E4-1D87A3DD4433}"/>
    <cellStyle name="Percent.00 3 4" xfId="30480" xr:uid="{FF23B753-2728-4849-AE7D-9CE4F75AED06}"/>
    <cellStyle name="Percent.00 3 4 10" xfId="34030" xr:uid="{E612A6FC-96A9-4401-B3E7-5C7A60F2A269}"/>
    <cellStyle name="Percent.00 3 4 11" xfId="34171" xr:uid="{FE0D916B-79DE-498F-BFDC-8605B46B0FA9}"/>
    <cellStyle name="Percent.00 3 4 12" xfId="47070" xr:uid="{D02EB675-14B3-4AEF-A1A9-9D89F63C7C92}"/>
    <cellStyle name="Percent.00 3 4 2" xfId="32553" xr:uid="{AB672500-8C55-4D52-814C-B26B8141D6C2}"/>
    <cellStyle name="Percent.00 3 4 2 2" xfId="42307" xr:uid="{D61DEDFA-7105-4755-B8A8-A3F2989CB59D}"/>
    <cellStyle name="Percent.00 3 4 2 2 2" xfId="47118" xr:uid="{3BCAED07-3C7E-44B3-AF65-94BEE56B096E}"/>
    <cellStyle name="Percent.00 3 4 2 2 3" xfId="49662" xr:uid="{B26451C6-949D-45A1-AFB5-ED080CEA5E6B}"/>
    <cellStyle name="Percent.00 3 4 2 2 4" xfId="52166" xr:uid="{C3325EC0-2EDC-4D35-BC72-194D0BF552CF}"/>
    <cellStyle name="Percent.00 3 4 2 3" xfId="40866" xr:uid="{0348F0AD-5310-4021-8A2C-5471EAA47157}"/>
    <cellStyle name="Percent.00 3 4 2 3 2" xfId="46265" xr:uid="{FF905C58-6CB8-43DF-AF48-B764C9CA8B55}"/>
    <cellStyle name="Percent.00 3 4 2 3 3" xfId="48848" xr:uid="{06E7D822-757B-4D92-B7EF-BB8F1E91D9C9}"/>
    <cellStyle name="Percent.00 3 4 2 3 4" xfId="51371" xr:uid="{D9001B5B-4EE3-42D3-8AC5-C23B24F66392}"/>
    <cellStyle name="Percent.00 3 4 2 4" xfId="39273" xr:uid="{B3965000-F44E-4676-8C15-9ADE855EDCF3}"/>
    <cellStyle name="Percent.00 3 4 2 5" xfId="45191" xr:uid="{C2A95AE9-80F0-4F02-92C8-FABA69CDC36C}"/>
    <cellStyle name="Percent.00 3 4 2 6" xfId="46228" xr:uid="{466A5EF5-D45D-46F7-994A-2943DBD3D8D5}"/>
    <cellStyle name="Percent.00 3 4 2 7" xfId="47057" xr:uid="{FF82CCC1-0BCA-4C95-9103-411D3648540A}"/>
    <cellStyle name="Percent.00 3 4 3" xfId="37081" xr:uid="{F78C1EAF-B996-44A4-B23A-99E3C6303152}"/>
    <cellStyle name="Percent.00 3 4 3 2" xfId="41801" xr:uid="{15D7D5F5-FE20-4803-898A-579F06F2C00A}"/>
    <cellStyle name="Percent.00 3 4 3 2 2" xfId="46815" xr:uid="{BB943629-76EB-4984-A947-D2D8CE924017}"/>
    <cellStyle name="Percent.00 3 4 3 2 3" xfId="49375" xr:uid="{38AD3F2B-BBBF-411A-9BFD-DAA1CD1274E5}"/>
    <cellStyle name="Percent.00 3 4 3 2 4" xfId="51887" xr:uid="{90377E18-9A81-450F-863F-2A7D26417C3A}"/>
    <cellStyle name="Percent.00 3 4 3 3" xfId="42082" xr:uid="{668FACEF-7843-4456-9C71-95014E3C8272}"/>
    <cellStyle name="Percent.00 3 4 3 3 2" xfId="47034" xr:uid="{92A27BC4-C1FB-4ECE-9126-C43D190A0DCC}"/>
    <cellStyle name="Percent.00 3 4 3 3 3" xfId="49590" xr:uid="{4FFF9633-E5EA-4739-AF1E-CFFF281D86E9}"/>
    <cellStyle name="Percent.00 3 4 3 3 4" xfId="52095" xr:uid="{4A86365E-3466-46E5-BC0F-A1873FABE3D1}"/>
    <cellStyle name="Percent.00 3 4 3 4" xfId="44457" xr:uid="{F63B1369-B968-4248-A323-586BF32AFFB8}"/>
    <cellStyle name="Percent.00 3 4 3 5" xfId="35005" xr:uid="{30352EDB-6CA9-4D6A-8B45-38136B2B8599}"/>
    <cellStyle name="Percent.00 3 4 3 6" xfId="46764" xr:uid="{CBA0AB89-3238-42E8-824D-B43162D88503}"/>
    <cellStyle name="Percent.00 3 4 4" xfId="40283" xr:uid="{0945C4D4-8BD1-46B2-9799-4D9C6594F258}"/>
    <cellStyle name="Percent.00 3 4 4 2" xfId="42949" xr:uid="{5DEE3CA1-B9FD-4F09-AF2A-8DA297807886}"/>
    <cellStyle name="Percent.00 3 4 4 2 2" xfId="47556" xr:uid="{ABFDEAD4-73EC-4B0E-A290-520AA938D706}"/>
    <cellStyle name="Percent.00 3 4 4 2 3" xfId="50088" xr:uid="{64260234-9E5D-45CC-8478-F980C560B576}"/>
    <cellStyle name="Percent.00 3 4 4 2 4" xfId="52586" xr:uid="{8A94FD6D-12DC-497E-A42D-F3D1C9D8539D}"/>
    <cellStyle name="Percent.00 3 4 4 3" xfId="43874" xr:uid="{DC61FD35-9A33-4059-86F3-AD28D544511A}"/>
    <cellStyle name="Percent.00 3 4 4 3 2" xfId="48339" xr:uid="{076D3878-9EC5-4D11-8E77-7500AA805115}"/>
    <cellStyle name="Percent.00 3 4 4 3 3" xfId="50862" xr:uid="{3452C133-2BDE-4450-B677-145B8B7FB799}"/>
    <cellStyle name="Percent.00 3 4 4 3 4" xfId="53352" xr:uid="{099F240F-54F5-43C4-B10B-886D231BA07C}"/>
    <cellStyle name="Percent.00 3 4 4 4" xfId="45831" xr:uid="{08C59B38-A1BA-4611-AD28-39F2D3A739DA}"/>
    <cellStyle name="Percent.00 3 4 4 5" xfId="44649" xr:uid="{9BCAED87-5B2B-4AF8-933D-50639AE8E148}"/>
    <cellStyle name="Percent.00 3 4 4 6" xfId="34148" xr:uid="{025A4670-661D-47E8-82F5-EDD0C6678F42}"/>
    <cellStyle name="Percent.00 3 4 5" xfId="39962" xr:uid="{D81BDD01-FB5A-4EEE-BAB7-28F8E850E555}"/>
    <cellStyle name="Percent.00 3 4 5 2" xfId="42628" xr:uid="{C5E8166D-EC1A-4E3C-BA9E-09C067F28D1C}"/>
    <cellStyle name="Percent.00 3 4 5 2 2" xfId="47373" xr:uid="{103FCB97-3018-44FE-B2DA-6D8DED4FB89D}"/>
    <cellStyle name="Percent.00 3 4 5 2 3" xfId="49916" xr:uid="{A0C678D6-A4D8-419B-801F-B7E63B6C7EF5}"/>
    <cellStyle name="Percent.00 3 4 5 2 4" xfId="52417" xr:uid="{681EE2D4-1DC2-4735-A2D9-CBF683595812}"/>
    <cellStyle name="Percent.00 3 4 5 3" xfId="43680" xr:uid="{529C1165-7B2C-493F-A24F-9FDDBD3F19C5}"/>
    <cellStyle name="Percent.00 3 4 5 3 2" xfId="48165" xr:uid="{1A352876-9DEF-4A9C-A8E5-4562BCDDCB0A}"/>
    <cellStyle name="Percent.00 3 4 5 3 3" xfId="50692" xr:uid="{C6F6D356-3BDA-46B0-AA58-651D70062831}"/>
    <cellStyle name="Percent.00 3 4 5 3 4" xfId="53183" xr:uid="{DFC2C06C-0954-4889-A452-B5705DAD5327}"/>
    <cellStyle name="Percent.00 3 4 5 4" xfId="45649" xr:uid="{7B2BE007-183C-430A-B9D7-88B57077066D}"/>
    <cellStyle name="Percent.00 3 4 5 5" xfId="45463" xr:uid="{0AA83584-C1E5-4A17-ACF1-76DDD1D1C5B5}"/>
    <cellStyle name="Percent.00 3 4 5 6" xfId="39351" xr:uid="{67474B99-A3CC-42B8-9CCB-098680209BDB}"/>
    <cellStyle name="Percent.00 3 4 6" xfId="40004" xr:uid="{D76C88A8-2ED4-4C6A-A283-965D05B8AE00}"/>
    <cellStyle name="Percent.00 3 4 6 2" xfId="42670" xr:uid="{2898BFDE-0BD8-492A-A062-70AB2F8AE31D}"/>
    <cellStyle name="Percent.00 3 4 6 2 2" xfId="47413" xr:uid="{B10D5649-A735-437C-969F-99CD7C28F1F4}"/>
    <cellStyle name="Percent.00 3 4 6 2 3" xfId="49956" xr:uid="{F014D81E-6E45-40CD-B281-22125291B6EF}"/>
    <cellStyle name="Percent.00 3 4 6 2 4" xfId="52457" xr:uid="{C99EDEDA-FBB3-4303-B291-0E5D9CF39BA2}"/>
    <cellStyle name="Percent.00 3 4 6 3" xfId="43722" xr:uid="{9F7EC08C-AE80-4EAC-AD2B-1DC51B45FCD2}"/>
    <cellStyle name="Percent.00 3 4 6 3 2" xfId="48205" xr:uid="{43A7FEAA-33EB-42BB-909B-ED02F4B92CD3}"/>
    <cellStyle name="Percent.00 3 4 6 3 3" xfId="50732" xr:uid="{BE26A74F-BF5E-4B43-9E00-4CFD12D45DA3}"/>
    <cellStyle name="Percent.00 3 4 6 3 4" xfId="53223" xr:uid="{94656058-958E-489C-A013-3C49E1B4C6CC}"/>
    <cellStyle name="Percent.00 3 4 6 4" xfId="45688" xr:uid="{EBE9A5CA-C9C3-40A9-B6D1-34283AD4A233}"/>
    <cellStyle name="Percent.00 3 4 6 5" xfId="39295" xr:uid="{8FB310B5-1305-4C0A-A5F5-933D1C8B6081}"/>
    <cellStyle name="Percent.00 3 4 6 6" xfId="44510" xr:uid="{FE606B04-164E-43C0-9062-C3EEB8EF7CED}"/>
    <cellStyle name="Percent.00 3 4 7" xfId="41295" xr:uid="{475D1C31-2995-4179-93B0-B2230CB078AF}"/>
    <cellStyle name="Percent.00 3 4 7 2" xfId="46520" xr:uid="{7D74D935-0C9F-443E-8CBC-92794DD14CB0}"/>
    <cellStyle name="Percent.00 3 4 7 3" xfId="49092" xr:uid="{27571713-08E1-4834-A3E0-31C22FAA6AA2}"/>
    <cellStyle name="Percent.00 3 4 7 4" xfId="51613" xr:uid="{4A438026-55E8-4739-AD2E-0F10E75DDF37}"/>
    <cellStyle name="Percent.00 3 4 8" xfId="41055" xr:uid="{883F7055-0FA7-49F4-8B2B-EFB94D143D28}"/>
    <cellStyle name="Percent.00 3 4 8 2" xfId="46414" xr:uid="{2D798503-678C-4036-A2FF-425903638A67}"/>
    <cellStyle name="Percent.00 3 4 8 3" xfId="48992" xr:uid="{36649DAD-5E7B-4E01-B9B0-D741ECA13845}"/>
    <cellStyle name="Percent.00 3 4 8 4" xfId="51514" xr:uid="{A6BDE78B-1A08-4E72-BFAB-8FAFA8EBAA64}"/>
    <cellStyle name="Percent.00 3 4 9" xfId="34827" xr:uid="{4B49F133-C659-4964-A65F-D2189049AA64}"/>
    <cellStyle name="Percent.00 3 5" xfId="31425" xr:uid="{D2D3AD50-B89C-430B-BB8F-5259834A8675}"/>
    <cellStyle name="Percent.00 3 5 10" xfId="39041" xr:uid="{331D6783-84AB-4BF0-9CD9-1DCD20A53B45}"/>
    <cellStyle name="Percent.00 3 5 11" xfId="34302" xr:uid="{406B4CCC-6B81-4C60-9CF9-926D84E424EA}"/>
    <cellStyle name="Percent.00 3 5 12" xfId="33960" xr:uid="{8C0502A5-9A9E-44CA-A0C3-E94ABC655924}"/>
    <cellStyle name="Percent.00 3 5 2" xfId="33494" xr:uid="{32586F5E-DD7A-4F6D-A9D2-7C261F60755B}"/>
    <cellStyle name="Percent.00 3 5 2 2" xfId="42449" xr:uid="{10AC188B-0184-48B6-9488-081836946938}"/>
    <cellStyle name="Percent.00 3 5 2 2 2" xfId="47234" xr:uid="{9D6CB767-1F59-4A97-8C86-F976D1CFAD09}"/>
    <cellStyle name="Percent.00 3 5 2 2 3" xfId="49778" xr:uid="{79850342-09AC-4287-87BF-147A65510AA2}"/>
    <cellStyle name="Percent.00 3 5 2 2 4" xfId="52281" xr:uid="{59148FB2-39F2-4582-94EA-28C7DA409373}"/>
    <cellStyle name="Percent.00 3 5 2 3" xfId="43531" xr:uid="{BB9DD0B9-870B-49B7-8C7C-3C39370DD48A}"/>
    <cellStyle name="Percent.00 3 5 2 3 2" xfId="48038" xr:uid="{7BF7F7BB-5D42-4079-B445-10980FB49C52}"/>
    <cellStyle name="Percent.00 3 5 2 3 3" xfId="50566" xr:uid="{B4D1BC78-39D4-4A02-A330-409804F0B616}"/>
    <cellStyle name="Percent.00 3 5 2 3 4" xfId="53059" xr:uid="{46A4CD23-F448-4823-A282-86C827B033CD}"/>
    <cellStyle name="Percent.00 3 5 2 4" xfId="39535" xr:uid="{05C84D68-28C3-4CDE-B2A7-7C10640D99A0}"/>
    <cellStyle name="Percent.00 3 5 2 5" xfId="45389" xr:uid="{0E08F433-8BA0-48E7-8C3D-709E2C62C1E9}"/>
    <cellStyle name="Percent.00 3 5 2 6" xfId="44579" xr:uid="{E83C1F45-0A62-4AD6-82A7-A8D1D776BA1A}"/>
    <cellStyle name="Percent.00 3 5 2 7" xfId="45754" xr:uid="{54BFA35F-AA2D-45E0-BD91-9A1B227B63A9}"/>
    <cellStyle name="Percent.00 3 5 3" xfId="38036" xr:uid="{E1140C89-AD38-4F47-9A2D-1D5ADFB5C33D}"/>
    <cellStyle name="Percent.00 3 5 3 2" xfId="41946" xr:uid="{CD79C5F7-01B2-4B2C-9191-BB806D8D06DF}"/>
    <cellStyle name="Percent.00 3 5 3 2 2" xfId="46932" xr:uid="{788F4F9D-F26C-43F9-8474-752461B2ACB0}"/>
    <cellStyle name="Percent.00 3 5 3 2 3" xfId="49490" xr:uid="{F9DAF35C-5A1C-4ED3-B5BC-16881308D506}"/>
    <cellStyle name="Percent.00 3 5 3 2 4" xfId="52001" xr:uid="{1A57C031-E781-446C-B34E-8A4710291025}"/>
    <cellStyle name="Percent.00 3 5 3 3" xfId="41306" xr:uid="{36DF080A-5AAF-4CFA-B1DF-B3DC211DCC38}"/>
    <cellStyle name="Percent.00 3 5 3 3 2" xfId="46531" xr:uid="{B4920DAC-EF98-4759-91F9-40B610D8CD7D}"/>
    <cellStyle name="Percent.00 3 5 3 3 3" xfId="49103" xr:uid="{3BA52AD6-1EE1-421C-A8A3-E43F7B5C8301}"/>
    <cellStyle name="Percent.00 3 5 3 3 4" xfId="51624" xr:uid="{1F84F460-1BCC-4D43-86BF-169EA9295A4E}"/>
    <cellStyle name="Percent.00 3 5 3 4" xfId="44652" xr:uid="{C14EFF23-083C-4937-9D05-0ACA7820A403}"/>
    <cellStyle name="Percent.00 3 5 3 5" xfId="38948" xr:uid="{AA39C3D1-BA91-43C8-815A-88D7F3D67EAE}"/>
    <cellStyle name="Percent.00 3 5 3 6" xfId="39442" xr:uid="{08A23BDF-D67A-41A0-9A12-52F51E00DC06}"/>
    <cellStyle name="Percent.00 3 5 4" xfId="40458" xr:uid="{39187A8E-DCA5-490F-BAC3-DC9221B75C9A}"/>
    <cellStyle name="Percent.00 3 5 4 2" xfId="43122" xr:uid="{6481133D-1D48-494B-9F6A-E6F6C7AD6A23}"/>
    <cellStyle name="Percent.00 3 5 4 2 2" xfId="47700" xr:uid="{DA244DB7-9CC9-4FEF-8F35-177810FE9EDF}"/>
    <cellStyle name="Percent.00 3 5 4 2 3" xfId="50230" xr:uid="{3D53DB24-A173-45E9-BC93-933DAD109C20}"/>
    <cellStyle name="Percent.00 3 5 4 2 4" xfId="52727" xr:uid="{2AD868D1-2F48-4722-97CF-99E3FDC4BF62}"/>
    <cellStyle name="Percent.00 3 5 4 3" xfId="44044" xr:uid="{8661D113-F370-45DE-9C50-7FB2D542F467}"/>
    <cellStyle name="Percent.00 3 5 4 3 2" xfId="48483" xr:uid="{ABDA4AE2-7A09-4D6C-912A-301FDF4037D6}"/>
    <cellStyle name="Percent.00 3 5 4 3 3" xfId="51004" xr:uid="{89694067-C467-409D-A8F3-081DD1CDE4A9}"/>
    <cellStyle name="Percent.00 3 5 4 3 4" xfId="53493" xr:uid="{A365A224-F9B0-4C46-AC65-1CCF2E5463C5}"/>
    <cellStyle name="Percent.00 3 5 4 4" xfId="45969" xr:uid="{6AF887CE-4884-45A2-ADF4-CDCF824C84AF}"/>
    <cellStyle name="Percent.00 3 5 4 5" xfId="44643" xr:uid="{668D0ABD-9B47-450C-B835-401C153C6D26}"/>
    <cellStyle name="Percent.00 3 5 4 6" xfId="34142" xr:uid="{D00D93E4-3C57-46BB-A327-DE67A96864D9}"/>
    <cellStyle name="Percent.00 3 5 5" xfId="40729" xr:uid="{9A6E1910-626F-4198-9F2F-535450580168}"/>
    <cellStyle name="Percent.00 3 5 5 2" xfId="43392" xr:uid="{E9525C24-169E-40CC-8DC1-FBF1ED9A174D}"/>
    <cellStyle name="Percent.00 3 5 5 2 2" xfId="47920" xr:uid="{2D9EFEC7-4778-40D3-BE92-08973321B02C}"/>
    <cellStyle name="Percent.00 3 5 5 2 3" xfId="50449" xr:uid="{FE749F89-C429-4519-B5B8-B5485D5B2D7F}"/>
    <cellStyle name="Percent.00 3 5 5 2 4" xfId="52943" xr:uid="{2AC5641A-738D-4830-8905-18872F62A269}"/>
    <cellStyle name="Percent.00 3 5 5 3" xfId="44314" xr:uid="{490F42BC-5E8B-45C3-8B40-89D397B16D76}"/>
    <cellStyle name="Percent.00 3 5 5 3 2" xfId="48702" xr:uid="{18E03DCC-B164-4FEB-8991-6E08142F7DFE}"/>
    <cellStyle name="Percent.00 3 5 5 3 3" xfId="51223" xr:uid="{BEB91F18-E870-4029-BD2E-93FC040D9427}"/>
    <cellStyle name="Percent.00 3 5 5 3 4" xfId="53709" xr:uid="{023AD1C0-C5C5-42C7-AC9F-EE158CA3C8A0}"/>
    <cellStyle name="Percent.00 3 5 5 4" xfId="46169" xr:uid="{827F5AEB-032F-4B80-A4BA-72836D9D3EC3}"/>
    <cellStyle name="Percent.00 3 5 5 5" xfId="48755" xr:uid="{A2517597-465C-46B1-9586-5B91934AC7C1}"/>
    <cellStyle name="Percent.00 3 5 5 6" xfId="51280" xr:uid="{05994052-002D-4A03-80A5-86ACE758FDA3}"/>
    <cellStyle name="Percent.00 3 5 6" xfId="40767" xr:uid="{16544C66-A8A4-4904-BDE5-08B67F85F24A}"/>
    <cellStyle name="Percent.00 3 5 6 2" xfId="43421" xr:uid="{C421C45F-0478-40FA-89FC-BE64EC74ABE0}"/>
    <cellStyle name="Percent.00 3 5 6 2 2" xfId="47943" xr:uid="{A7E1310C-F5A9-40F6-8BF6-924CCF455AF7}"/>
    <cellStyle name="Percent.00 3 5 6 2 3" xfId="50472" xr:uid="{359FC839-28FB-427F-9EA1-9AD472168677}"/>
    <cellStyle name="Percent.00 3 5 6 2 4" xfId="52965" xr:uid="{2006D344-AC58-4B24-AEF2-93945797686D}"/>
    <cellStyle name="Percent.00 3 5 6 3" xfId="44336" xr:uid="{7B2D5896-7EEB-4681-867D-B17B1615913C}"/>
    <cellStyle name="Percent.00 3 5 6 3 2" xfId="48724" xr:uid="{7E51B29C-9ECC-4445-B86D-7C1DC4A5A5AB}"/>
    <cellStyle name="Percent.00 3 5 6 3 3" xfId="51245" xr:uid="{328AB9F6-84A4-4670-8E92-E0F9B7641A76}"/>
    <cellStyle name="Percent.00 3 5 6 3 4" xfId="53731" xr:uid="{087FD519-6FC3-4FE9-8EFB-9EFCF1F3C0A3}"/>
    <cellStyle name="Percent.00 3 5 6 4" xfId="46189" xr:uid="{9642A682-0EED-4664-9C4C-FD0028FA6F69}"/>
    <cellStyle name="Percent.00 3 5 6 5" xfId="48774" xr:uid="{50E37E30-D9EA-49C6-B08C-3FAD33D16E64}"/>
    <cellStyle name="Percent.00 3 5 6 6" xfId="51298" xr:uid="{7F58D7F7-C3FF-4F80-BAA0-680FC182BCA5}"/>
    <cellStyle name="Percent.00 3 5 7" xfId="41440" xr:uid="{977DAD0B-439A-4D6D-88C2-5371BD1C1AB7}"/>
    <cellStyle name="Percent.00 3 5 7 2" xfId="46634" xr:uid="{81C1894F-9D95-4BA6-841D-91EF6B895D0B}"/>
    <cellStyle name="Percent.00 3 5 7 3" xfId="49202" xr:uid="{6359CEE9-1AB8-46CE-B48D-C62985E06B0D}"/>
    <cellStyle name="Percent.00 3 5 7 4" xfId="51722" xr:uid="{1B2258E7-FF8F-491F-B068-E1B7575E74B9}"/>
    <cellStyle name="Percent.00 3 5 8" xfId="40957" xr:uid="{E00D9D6F-53FB-42C0-A4CC-7CEF9E63AFDF}"/>
    <cellStyle name="Percent.00 3 5 8 2" xfId="46335" xr:uid="{FBA958D0-244B-4575-855C-60B7B9C74B8F}"/>
    <cellStyle name="Percent.00 3 5 8 3" xfId="48916" xr:uid="{FCECD244-7E11-4552-BFB0-357EF8DC9A27}"/>
    <cellStyle name="Percent.00 3 5 8 4" xfId="51439" xr:uid="{F9167979-6AB7-4F1F-B67F-DB41FE34CAA9}"/>
    <cellStyle name="Percent.00 3 5 9" xfId="35111" xr:uid="{8F186DB1-29B5-42A7-B11A-F23493CF64A7}"/>
    <cellStyle name="Percent.00 3 6" xfId="32404" xr:uid="{5E167616-9FF7-4CA9-8ECB-A656271A4605}"/>
    <cellStyle name="Percent.00 3 6 2" xfId="42190" xr:uid="{E776688C-5243-49A4-BADF-DEDFFBB9A591}"/>
    <cellStyle name="Percent.00 3 6 2 2" xfId="47071" xr:uid="{8D6E3D42-A12B-4B91-9C81-F1C576C36D8D}"/>
    <cellStyle name="Percent.00 3 6 2 3" xfId="49622" xr:uid="{E43782D7-4BEF-45F7-BA1D-1A93810D4163}"/>
    <cellStyle name="Percent.00 3 6 2 4" xfId="52126" xr:uid="{1C320507-9862-4C8F-A80F-4D708F1E9863}"/>
    <cellStyle name="Percent.00 3 6 3" xfId="42286" xr:uid="{D9CA0A7F-46BE-4DEE-8A07-E0B001F7D41F}"/>
    <cellStyle name="Percent.00 3 6 3 2" xfId="47103" xr:uid="{B8DC4CC7-7CD7-486E-AA89-A7E7CBD16163}"/>
    <cellStyle name="Percent.00 3 6 3 3" xfId="49648" xr:uid="{59CA0000-3686-4E3D-9F66-690ADEB227E1}"/>
    <cellStyle name="Percent.00 3 6 3 4" xfId="52152" xr:uid="{62025446-22FE-4A18-8995-B7D22AEA379C}"/>
    <cellStyle name="Percent.00 3 6 4" xfId="39141" xr:uid="{8F9B0FD6-B013-4653-9E92-CEA669653A31}"/>
    <cellStyle name="Percent.00 3 6 5" xfId="45118" xr:uid="{F9060AB4-AD6D-47BC-BEA0-3FD8F6D654E1}"/>
    <cellStyle name="Percent.00 3 6 6" xfId="35027" xr:uid="{15A737A2-F548-4256-8EA7-2DA45558DC49}"/>
    <cellStyle name="Percent.00 3 6 7" xfId="45344" xr:uid="{686F5222-FBA3-4444-A715-70F85789AA71}"/>
    <cellStyle name="Percent.00 3 7" xfId="36869" xr:uid="{004BA2B5-30A9-476B-B959-6D2C62620E3E}"/>
    <cellStyle name="Percent.00 3 7 2" xfId="41685" xr:uid="{C2DAD270-EA06-40CA-9E18-E772785854BD}"/>
    <cellStyle name="Percent.00 3 7 2 2" xfId="46768" xr:uid="{1CF20D6F-C04F-48B4-A92C-4AAA8FB770BB}"/>
    <cellStyle name="Percent.00 3 7 2 3" xfId="49331" xr:uid="{B9020D9E-FD35-476F-84A6-525F8A00EC2C}"/>
    <cellStyle name="Percent.00 3 7 2 4" xfId="51843" xr:uid="{02A21D0E-3569-4C61-A199-21639002B4A1}"/>
    <cellStyle name="Percent.00 3 7 3" xfId="42348" xr:uid="{DCA9172E-C2D6-4590-854B-D7BD28F26835}"/>
    <cellStyle name="Percent.00 3 7 3 2" xfId="47151" xr:uid="{0C3F9E9B-161E-4249-9BAA-27BF9CE52B36}"/>
    <cellStyle name="Percent.00 3 7 3 3" xfId="49695" xr:uid="{CC96B5F7-1F7A-4A2D-A068-3E2FF97DA1C0}"/>
    <cellStyle name="Percent.00 3 7 3 4" xfId="52199" xr:uid="{BB31CCA1-BE1D-4FF6-AD7D-191BDEF0BE51}"/>
    <cellStyle name="Percent.00 3 7 4" xfId="44384" xr:uid="{1C531701-6754-4910-88F2-E07F54808003}"/>
    <cellStyle name="Percent.00 3 7 5" xfId="33838" xr:uid="{F41B4A64-E7A5-4719-8E96-26D93253A2E2}"/>
    <cellStyle name="Percent.00 3 7 6" xfId="44525" xr:uid="{094D77E8-7217-4F07-8412-426A3D5F05D5}"/>
    <cellStyle name="Percent.00 3 8" xfId="40147" xr:uid="{D03F2831-987B-4A8C-8233-086ED7641F59}"/>
    <cellStyle name="Percent.00 3 8 2" xfId="42813" xr:uid="{3B50E9F5-CEBA-4DBA-94EC-A541315E9399}"/>
    <cellStyle name="Percent.00 3 8 2 2" xfId="47488" xr:uid="{377455F6-EB14-49E8-B6CC-42FBA2ED3ED5}"/>
    <cellStyle name="Percent.00 3 8 2 3" xfId="50024" xr:uid="{792434AE-E195-4BC9-9805-DC5C3CBB3B57}"/>
    <cellStyle name="Percent.00 3 8 2 4" xfId="52524" xr:uid="{B43144B3-F0F2-4942-9CA2-760526A7FFC4}"/>
    <cellStyle name="Percent.00 3 8 3" xfId="43803" xr:uid="{84D19ECD-C942-4171-B72D-F5682559C941}"/>
    <cellStyle name="Percent.00 3 8 3 2" xfId="48276" xr:uid="{5F50E057-4B8D-4A18-8A62-8C8B03EE1CC4}"/>
    <cellStyle name="Percent.00 3 8 3 3" xfId="50799" xr:uid="{D830BA1C-9839-4181-AFAC-0B791A74DC70}"/>
    <cellStyle name="Percent.00 3 8 3 4" xfId="53290" xr:uid="{A7C391CE-488B-4C49-B1B9-B97D01657A82}"/>
    <cellStyle name="Percent.00 3 8 4" xfId="45766" xr:uid="{9B727525-67FE-4171-B1FF-61A001AFBFAA}"/>
    <cellStyle name="Percent.00 3 8 5" xfId="33654" xr:uid="{8CAA3EF3-B25F-42CA-B2F8-B1C6DB6280C4}"/>
    <cellStyle name="Percent.00 3 8 6" xfId="45212" xr:uid="{50600A0C-E1E0-431C-B1A2-F60AA6F8287F}"/>
    <cellStyle name="Percent.00 3 9" xfId="40063" xr:uid="{485B8CE1-EB8C-4D02-A6C6-5B5F227D83FA}"/>
    <cellStyle name="Percent.00 3 9 2" xfId="42729" xr:uid="{4B3E3433-6812-436A-94EC-5C917DC9F5F4}"/>
    <cellStyle name="Percent.00 3 9 2 2" xfId="47467" xr:uid="{6C32779E-18BA-48D3-A2C9-6D8A1C4225F9}"/>
    <cellStyle name="Percent.00 3 9 2 3" xfId="50008" xr:uid="{DF2498B4-84A9-46B9-A32A-19144893D26F}"/>
    <cellStyle name="Percent.00 3 9 2 4" xfId="52509" xr:uid="{775F2D00-FA4B-4668-AB51-E571A5428099}"/>
    <cellStyle name="Percent.00 3 9 3" xfId="43781" xr:uid="{11B756D1-D8AC-4BFA-BF40-2886D7305D4F}"/>
    <cellStyle name="Percent.00 3 9 3 2" xfId="48259" xr:uid="{B721FA40-242B-4E81-A7A8-0969CA8A4E76}"/>
    <cellStyle name="Percent.00 3 9 3 3" xfId="50784" xr:uid="{ACF7D1DE-BA5E-4109-A4AF-27A3A90E8E54}"/>
    <cellStyle name="Percent.00 3 9 3 4" xfId="53275" xr:uid="{3A553A85-D767-40FC-8948-13924AF66B7C}"/>
    <cellStyle name="Percent.00 3 9 4" xfId="45741" xr:uid="{610CBFCA-B730-41D8-8754-1B48D3DADABE}"/>
    <cellStyle name="Percent.00 3 9 5" xfId="44812" xr:uid="{8C5E12B8-CCA9-4C4F-9B4A-6C156487016B}"/>
    <cellStyle name="Percent.00 3 9 6" xfId="44477" xr:uid="{28BC534F-14F3-4C37-9B8E-80DF83DFD333}"/>
    <cellStyle name="Percent.00 4" xfId="39449" xr:uid="{C986FCDE-B92B-4F6D-933C-98E879376CE0}"/>
    <cellStyle name="Percent.00 5" xfId="33914" xr:uid="{E9247ACD-D47E-4B41-B61A-712AF135177F}"/>
    <cellStyle name="Percent.00 6" xfId="34604" xr:uid="{0ADB45B8-0FF6-4DA7-9B43-5071887AD173}"/>
    <cellStyle name="PLAN" xfId="16946" xr:uid="{011FECAE-EBB2-4623-8DB0-DAE7B96A33A7}"/>
    <cellStyle name="Product Title" xfId="16947" xr:uid="{30410767-93F1-47FD-ACE5-79113DE19C17}"/>
    <cellStyle name="PSChar" xfId="16948" xr:uid="{0A356119-50D9-43A8-A513-667735B9FBF7}"/>
    <cellStyle name="PSDate" xfId="16949" xr:uid="{CBA39193-8FE3-4D0B-A1FF-30F1339A0F8A}"/>
    <cellStyle name="PSDec" xfId="16950" xr:uid="{412AC1EC-C17C-4610-A0DC-FE809F6F2AA1}"/>
    <cellStyle name="PSHeading" xfId="16951" xr:uid="{AB28B525-346F-4598-877A-344B2CC4F353}"/>
    <cellStyle name="PSInt" xfId="16952" xr:uid="{6ECDB624-AEA6-4A1C-A493-A9B7D25AAE4D}"/>
    <cellStyle name="PSSpacer" xfId="16953" xr:uid="{1B2C605D-7126-450C-8CA2-3868B5C4FCDA}"/>
    <cellStyle name="Q" xfId="16954" xr:uid="{84323E67-1029-48EE-A3A9-10353A25C1D8}"/>
    <cellStyle name="Quantity" xfId="161" xr:uid="{03C2EF42-450E-43B2-831B-DC1FD5A7F2D6}"/>
    <cellStyle name="Quantity 2" xfId="1824" xr:uid="{DA074AB2-6424-42AB-B618-2387645F43F2}"/>
    <cellStyle name="Quantity 2 2" xfId="42052" xr:uid="{85255312-5179-4A85-BD1A-F4D81A079928}"/>
    <cellStyle name="Quantity 2 2 2" xfId="47014" xr:uid="{B14E1C7F-656B-4AB8-8E95-E404C373D863}"/>
    <cellStyle name="Quantity 2 2 3" xfId="49570" xr:uid="{DC757F80-A959-4E11-A0D9-461DFAF9AAD5}"/>
    <cellStyle name="Quantity 2 3" xfId="44995" xr:uid="{743FE500-1334-4829-833A-C50531F450A3}"/>
    <cellStyle name="Quantity 2 4" xfId="33803" xr:uid="{308E9B98-9691-4A07-8543-D0ABBF01852B}"/>
    <cellStyle name="Quantity 3" xfId="1825" xr:uid="{998499DB-95E2-4729-9A83-CEDAEFD697A9}"/>
    <cellStyle name="Quantity 3 2" xfId="41549" xr:uid="{613BA707-F890-4BE0-9EDF-327AC90BA71E}"/>
    <cellStyle name="Quantity 3 2 2" xfId="46716" xr:uid="{1D471D9A-C9E1-43C3-9E74-9C1AD0D11019}"/>
    <cellStyle name="Quantity 3 2 3" xfId="49282" xr:uid="{39D25DA1-C829-42DB-9D4E-D00B9F895A53}"/>
    <cellStyle name="Quantity 3 3" xfId="39288" xr:uid="{AACF2F80-0EB4-432B-9779-8A38159D1EE2}"/>
    <cellStyle name="Quantity 3 4" xfId="34584" xr:uid="{8C164586-E63F-485D-BB0F-89987851DC49}"/>
    <cellStyle name="Quantity 4" xfId="1826" xr:uid="{E05B13A1-DEF3-49C2-B053-8A20935DB2AA}"/>
    <cellStyle name="Quantity 4 2" xfId="1827" xr:uid="{E32EDA43-6BA4-4FF1-80CB-1CD80109ECC9}"/>
    <cellStyle name="Quantity 4 2 2" xfId="45896" xr:uid="{1EB4C636-BCD1-4568-8BB9-420C0ACCB39C}"/>
    <cellStyle name="Quantity 4 3" xfId="44811" xr:uid="{7C1222BA-04E7-4E5E-8268-38D3A0060641}"/>
    <cellStyle name="Quantity 4 4" xfId="40361" xr:uid="{215D8255-6B76-419F-A905-645E98869760}"/>
    <cellStyle name="Quantity 5" xfId="1828" xr:uid="{A3BEC093-52F1-4C9A-91D3-C15F6CB657AC}"/>
    <cellStyle name="Quantity 5 2" xfId="1829" xr:uid="{5B8BCFCB-666E-47CF-A1DF-D278ED2075F0}"/>
    <cellStyle name="Quantity_73_74_75_76ต้นทุนการผลิตค้างจ่ายและสินค้าสำเร็จรูป04533005เพิ่มฝากปรับโรงงาน" xfId="1830" xr:uid="{4139ED53-3085-499F-83B9-DF17C52B19F0}"/>
    <cellStyle name="RED POSTED" xfId="16955" xr:uid="{617B2C9E-2C5D-484B-B1F0-EA66AAE45D02}"/>
    <cellStyle name="small border line" xfId="16956" xr:uid="{CC52FFDD-6E0B-43D0-AB23-55422D4E5A71}"/>
    <cellStyle name="Standard_9912(4)" xfId="16957" xr:uid="{E0CBF87E-F905-4727-9464-B373D76EB70F}"/>
    <cellStyle name="Style 1" xfId="483" xr:uid="{6AC46E77-1A0D-4F76-9722-255EA8411167}"/>
    <cellStyle name="Style 1 2" xfId="1831" xr:uid="{AA63AADF-9D6E-4816-9EEB-CAC34006495E}"/>
    <cellStyle name="Style 1 3" xfId="1832" xr:uid="{B1FC0E82-B129-47F0-8E8B-0AB0F4D8980E}"/>
    <cellStyle name="Style 1 4" xfId="10442" xr:uid="{20798792-63C7-4949-971B-E34823072132}"/>
    <cellStyle name="Style 1 5" xfId="16815" xr:uid="{42840C2A-5DF7-4E40-A09D-FD0820B1ED51}"/>
    <cellStyle name="style1" xfId="16958" xr:uid="{E73A5881-C2D0-4BBD-BEFE-D17063DE652D}"/>
    <cellStyle name="SubHeading" xfId="16959" xr:uid="{9F671456-9D76-4795-8F44-92F1DC74A94F}"/>
    <cellStyle name="Text_simple" xfId="16960" xr:uid="{382FB6AA-6405-47A7-8E14-CC4702373CAD}"/>
    <cellStyle name="Tickmark" xfId="16961" xr:uid="{109E3BC3-CD2A-4047-8E28-91E1296956C7}"/>
    <cellStyle name="Title" xfId="61" builtinId="15" customBuiltin="1"/>
    <cellStyle name="Title 10" xfId="13027" xr:uid="{BA9C161D-704C-47C3-A44B-E52F17BEE164}"/>
    <cellStyle name="Title 11" xfId="16819" xr:uid="{6E43ED81-5935-4308-BE1A-0EDA4025B344}"/>
    <cellStyle name="Title 2" xfId="1833" xr:uid="{26611A01-2F9B-483F-BB7E-37DA160B5D05}"/>
    <cellStyle name="Title 2 2" xfId="10443" xr:uid="{821EEA46-9FCE-4030-B076-7CBEAFD6021E}"/>
    <cellStyle name="Title 2 2 2" xfId="10444" xr:uid="{28EFD6EB-6A3C-4C26-B7F9-63AAD0BED6BC}"/>
    <cellStyle name="Title 2 2 3" xfId="30255" xr:uid="{681A7EA8-75CF-4E11-AD39-98F50F94F2F2}"/>
    <cellStyle name="Title 3" xfId="1834" xr:uid="{04421376-813B-47D2-9E5A-CEF6EC9A6463}"/>
    <cellStyle name="Title 3 2" xfId="10445" xr:uid="{2CB1BE18-8A26-4DC4-B9F8-B79B908B8C39}"/>
    <cellStyle name="Title 4" xfId="1835" xr:uid="{17384C32-6116-4DB0-90C4-B169140094D0}"/>
    <cellStyle name="Title 4 2" xfId="10446" xr:uid="{7F40B732-3450-455D-B1AB-B54E4B998CE8}"/>
    <cellStyle name="Title 5" xfId="3694" xr:uid="{1CA2A48E-E2A1-486F-9DD5-ECB3868BE810}"/>
    <cellStyle name="Title 5 2" xfId="4485" xr:uid="{A1E6A199-9FFD-4CBA-980B-AF758541AC93}"/>
    <cellStyle name="Title 5 3" xfId="6230" xr:uid="{88A96381-656B-415C-8A41-988669DF2D2E}"/>
    <cellStyle name="Title 5 4" xfId="6717" xr:uid="{7B856D6C-93DC-4AD6-93AA-5AF636E1CCCF}"/>
    <cellStyle name="Title 5 5" xfId="7139" xr:uid="{215F2F67-0721-483F-AF9B-744830FC879E}"/>
    <cellStyle name="Title 6" xfId="6275" xr:uid="{9A037FA2-B07E-4A32-84B4-EF6924F18103}"/>
    <cellStyle name="Title 7" xfId="6760" xr:uid="{A02B9143-E848-44DC-B093-858E99A1BFF7}"/>
    <cellStyle name="Title 8" xfId="7181" xr:uid="{BB42947C-7A33-4DF0-A828-32C0509BF61C}"/>
    <cellStyle name="Title 9" xfId="3273" xr:uid="{0C660409-9B4A-4FEB-8A72-9743B052CCBE}"/>
    <cellStyle name="TmsRmn10BlueItalic" xfId="16962" xr:uid="{6261FE5A-7679-463A-8376-3099E953CE62}"/>
    <cellStyle name="TmsRmn10Bold" xfId="16963" xr:uid="{2ED100AD-2769-4FF1-B81C-ADC481B7EB96}"/>
    <cellStyle name="Total" xfId="62" builtinId="25" customBuiltin="1"/>
    <cellStyle name="Total 10" xfId="33706" xr:uid="{A68A8F76-24E8-4235-932F-21D5FF99B63A}"/>
    <cellStyle name="Total 11" xfId="16825" xr:uid="{06874033-93F2-4462-AEE2-BC620C6560C9}"/>
    <cellStyle name="Total 12" xfId="317" xr:uid="{817F9757-0763-49E8-87FA-87BE1775EB17}"/>
    <cellStyle name="Total 2" xfId="1836" xr:uid="{EC4F3B41-EA6E-44F7-97A9-4D524C033940}"/>
    <cellStyle name="Total 2 2" xfId="10447" xr:uid="{5105F851-BFA7-4F17-9300-90BD92754511}"/>
    <cellStyle name="Total 2 2 2" xfId="10448" xr:uid="{A9F1BD1D-132A-4B0D-9EBF-0D7E26D2C0B1}"/>
    <cellStyle name="Total 2 2 3" xfId="30256" xr:uid="{F0F648B8-9D3F-482E-97D5-CC2DF63BD28E}"/>
    <cellStyle name="Total 3" xfId="1837" xr:uid="{449646D4-5A0A-430A-975C-592F01F95C5D}"/>
    <cellStyle name="Total 3 2" xfId="5277" xr:uid="{4DB31A35-FB50-40B0-895B-BB7701F37D16}"/>
    <cellStyle name="Total 3 2 2" xfId="47020" xr:uid="{EE45302F-76E1-4CEC-95E1-A30674ECDD4C}"/>
    <cellStyle name="Total 3 2 3" xfId="49576" xr:uid="{05321246-2CAE-454A-A942-BD541E6AAB59}"/>
    <cellStyle name="Total 3 2 4" xfId="52083" xr:uid="{92B49CF4-70F9-48B0-888F-6ADAC5848E70}"/>
    <cellStyle name="Total 3 2 5" xfId="42065" xr:uid="{F8F2D764-8289-415B-9CB3-B956D01840C9}"/>
    <cellStyle name="Total 3 3" xfId="6434" xr:uid="{26313538-7DC5-494A-9333-BE5BC08D79E0}"/>
    <cellStyle name="Total 3 3 2" xfId="47012" xr:uid="{46CC6FCB-C592-44D0-A09E-74CD26A52DDE}"/>
    <cellStyle name="Total 3 3 3" xfId="49568" xr:uid="{F1EE5247-B2B9-4489-B807-78F4CBDFD51D}"/>
    <cellStyle name="Total 3 3 4" xfId="52079" xr:uid="{783C1398-F79D-42F8-8C62-810BB994C454}"/>
    <cellStyle name="Total 3 3 5" xfId="42041" xr:uid="{CAD5F0AD-F7B2-43AA-A951-A922FA1D8B62}"/>
    <cellStyle name="Total 3 4" xfId="4710" xr:uid="{11C5374A-8FDB-4517-8588-3C962E7C7E50}"/>
    <cellStyle name="Total 3 4 2" xfId="38892" xr:uid="{E28E4D07-4E07-4A00-98A9-19CFDA3E45C1}"/>
    <cellStyle name="Total 3 5" xfId="7540" xr:uid="{1FB7C601-8E17-4B95-BCCD-E2D7D9B94EC5}"/>
    <cellStyle name="Total 3 5 2" xfId="45003" xr:uid="{EFF3088C-4BD4-4E6A-ACDA-3FB25DCDC05E}"/>
    <cellStyle name="Total 3 6" xfId="34909" xr:uid="{5F96227E-993A-429E-89A5-5503C7690A5F}"/>
    <cellStyle name="Total 3 7" xfId="46539" xr:uid="{DC06567B-79F1-4872-9CEB-057C85A69C63}"/>
    <cellStyle name="Total 3 8" xfId="31592" xr:uid="{07C878D3-7414-44AC-9BA8-18B137D3AF2D}"/>
    <cellStyle name="Total 4" xfId="1838" xr:uid="{66705D22-7D73-4F17-9148-8A6514F45EA3}"/>
    <cellStyle name="Total 4 2" xfId="5278" xr:uid="{6477F8B4-999D-4410-85B6-6A983273900C}"/>
    <cellStyle name="Total 4 2 2" xfId="46722" xr:uid="{CD70EA06-9DE7-46C8-BFEB-A57FB2E0F1D1}"/>
    <cellStyle name="Total 4 2 3" xfId="49288" xr:uid="{B27D573F-DB6B-4A13-AB12-104740C73C59}"/>
    <cellStyle name="Total 4 2 4" xfId="51803" xr:uid="{976C0ECF-4360-44DD-81B6-C3FA2385F3F1}"/>
    <cellStyle name="Total 4 2 5" xfId="41562" xr:uid="{5304AA4D-AC2F-406E-980A-BEDAC6DE7D2B}"/>
    <cellStyle name="Total 4 3" xfId="4658" xr:uid="{8EBA3FE3-9446-48CD-9BBD-F1325BA9EE45}"/>
    <cellStyle name="Total 4 3 2" xfId="46271" xr:uid="{A89DB66A-5B99-4C2F-933B-D73992A7DDF9}"/>
    <cellStyle name="Total 4 3 3" xfId="48854" xr:uid="{32DB1103-661B-442F-A0CF-1D4B04AA119F}"/>
    <cellStyle name="Total 4 3 4" xfId="51377" xr:uid="{3F85AA7C-AF0D-47D1-AF9B-2E7D3B809896}"/>
    <cellStyle name="Total 4 3 5" xfId="40875" xr:uid="{6F949BBC-1340-4E9F-AC52-B92A669FD916}"/>
    <cellStyle name="Total 4 4" xfId="5373" xr:uid="{F474F118-2919-49A9-B37A-C1D2A28740A3}"/>
    <cellStyle name="Total 4 4 2" xfId="33736" xr:uid="{268BF994-E4B8-445C-A6C3-362AA56A21C3}"/>
    <cellStyle name="Total 4 5" xfId="7541" xr:uid="{A6F877B4-F4A7-465A-A6C9-F95D6852D152}"/>
    <cellStyle name="Total 4 5 2" xfId="34591" xr:uid="{4B6E3921-B31F-40BE-8C58-6CCCD1B959CE}"/>
    <cellStyle name="Total 4 6" xfId="39388" xr:uid="{ABD284F1-74B1-404C-89A9-BE171C566E1E}"/>
    <cellStyle name="Total 4 7" xfId="36013" xr:uid="{DC5BB408-7617-4F4E-93CA-6E1D8D1117B2}"/>
    <cellStyle name="Total 5" xfId="3709" xr:uid="{71122A8F-9457-4492-8EBC-52DF9C7EC776}"/>
    <cellStyle name="Total 5 2" xfId="4501" xr:uid="{E1D1A507-61C6-4A0F-90F2-F4AC4D98F758}"/>
    <cellStyle name="Total 5 2 2" xfId="47335" xr:uid="{5B3297F3-5530-48F0-8140-8F54576116B9}"/>
    <cellStyle name="Total 5 2 3" xfId="49877" xr:uid="{384946F8-B129-4FB5-B30E-CCFD5BA8B278}"/>
    <cellStyle name="Total 5 2 4" xfId="52380" xr:uid="{09123453-092A-4E99-9A59-097F7578A0F5}"/>
    <cellStyle name="Total 5 2 5" xfId="42579" xr:uid="{BE773CD4-300F-4D4C-A331-A8FE58E98CBE}"/>
    <cellStyle name="Total 5 3" xfId="6246" xr:uid="{AB85A992-1049-4F9E-A61A-6DA5AB9C1B42}"/>
    <cellStyle name="Total 5 3 2" xfId="48126" xr:uid="{52F2A177-945A-4F03-933B-F58A7C30CEFE}"/>
    <cellStyle name="Total 5 3 3" xfId="50653" xr:uid="{D1AD95AE-A0FC-4B82-9D9A-DD3F21A9825A}"/>
    <cellStyle name="Total 5 3 4" xfId="53146" xr:uid="{B710FA7A-57A9-4935-B421-54947A2CCD15}"/>
    <cellStyle name="Total 5 3 5" xfId="43636" xr:uid="{85A8B8D1-3413-4BA1-A86C-7EE544F59166}"/>
    <cellStyle name="Total 5 4" xfId="6733" xr:uid="{3577BF9E-C190-499B-B621-E71C7B4E1DFD}"/>
    <cellStyle name="Total 5 4 2" xfId="45611" xr:uid="{B57A3058-718C-42C9-ADC9-8E456D782D51}"/>
    <cellStyle name="Total 5 5" xfId="7155" xr:uid="{BA632304-769A-49DC-9000-215239C9FE91}"/>
    <cellStyle name="Total 5 5 2" xfId="45559" xr:uid="{D35BB8B9-2CE9-4F97-8AAA-5DDA0B56E19E}"/>
    <cellStyle name="Total 5 6" xfId="34630" xr:uid="{2BDE2960-5EE7-431E-BC98-C9870AA61343}"/>
    <cellStyle name="Total 5 7" xfId="39912" xr:uid="{28EB858F-5F36-4525-A170-FB9D50D373F0}"/>
    <cellStyle name="Total 6" xfId="6290" xr:uid="{CEFEB4D5-C47A-47AC-A990-B1A2EE36DD8E}"/>
    <cellStyle name="Total 6 2" xfId="42644" xr:uid="{BFB63FAC-5F8B-43BE-8677-0F5BF46D04E2}"/>
    <cellStyle name="Total 6 2 2" xfId="47387" xr:uid="{727AFDEC-3394-41B1-94DD-EB6870E5D798}"/>
    <cellStyle name="Total 6 2 3" xfId="49930" xr:uid="{2A667DB7-0D63-4881-BEB2-1A12282F8646}"/>
    <cellStyle name="Total 6 2 4" xfId="52431" xr:uid="{AE74F719-67F7-46D6-9F36-3BCF3BEFBE5E}"/>
    <cellStyle name="Total 6 3" xfId="43696" xr:uid="{2DAAC5EF-7C76-4D1A-AF8A-31BD11621E92}"/>
    <cellStyle name="Total 6 3 2" xfId="48179" xr:uid="{E1D102C7-CA50-4B71-9129-44CD492B3BB1}"/>
    <cellStyle name="Total 6 3 3" xfId="50706" xr:uid="{CC975A7D-C58A-465D-9E16-7A7E537D9596}"/>
    <cellStyle name="Total 6 3 4" xfId="53197" xr:uid="{D5BAD017-C461-40D7-A325-29E112D83B83}"/>
    <cellStyle name="Total 6 4" xfId="45663" xr:uid="{E8C07DFE-11F1-4298-B1C4-3ED7172C07CE}"/>
    <cellStyle name="Total 6 5" xfId="38963" xr:uid="{2B2811AD-B457-4A0A-928C-B5DFED368089}"/>
    <cellStyle name="Total 6 6" xfId="39238" xr:uid="{997CA458-7570-48E9-AA13-2EE6D8DD5577}"/>
    <cellStyle name="Total 6 7" xfId="39978" xr:uid="{E1E721D0-F0EA-4C71-AB27-22E1AB059FFC}"/>
    <cellStyle name="Total 7" xfId="6775" xr:uid="{977BE413-C344-4B0D-9083-CF15DD249B00}"/>
    <cellStyle name="Total 7 2" xfId="42676" xr:uid="{47611392-AC25-48C5-B99D-91C391BFB476}"/>
    <cellStyle name="Total 7 2 2" xfId="47418" xr:uid="{9CD7A632-AA8A-45F7-8989-05E247E6AD3F}"/>
    <cellStyle name="Total 7 2 3" xfId="49961" xr:uid="{80267EEE-2A86-4889-8DF9-8E99E41EC1E8}"/>
    <cellStyle name="Total 7 2 4" xfId="52462" xr:uid="{27467DB0-96C3-419C-BCB2-F4E1FC501CAC}"/>
    <cellStyle name="Total 7 3" xfId="43728" xr:uid="{89C70C9C-BA22-4837-81BF-9A52B6081E72}"/>
    <cellStyle name="Total 7 3 2" xfId="48210" xr:uid="{717B732D-8B44-49EE-8250-29915F2151E8}"/>
    <cellStyle name="Total 7 3 3" xfId="50737" xr:uid="{EFB8B4A6-FBC5-455E-ACD0-774A56E93CE8}"/>
    <cellStyle name="Total 7 3 4" xfId="53228" xr:uid="{32F023FD-61CE-4988-80E6-82112B4E8BF8}"/>
    <cellStyle name="Total 7 4" xfId="45692" xr:uid="{9D575B98-5F37-47DC-94DD-A0AC800BA157}"/>
    <cellStyle name="Total 7 5" xfId="45158" xr:uid="{116F12EC-DA1E-4A8E-B0EA-A456B80D282D}"/>
    <cellStyle name="Total 7 6" xfId="34294" xr:uid="{54CA0712-4E06-44C1-B3BB-68F4FDABE100}"/>
    <cellStyle name="Total 7 7" xfId="40010" xr:uid="{B8BF1D44-5CC9-4B1F-88F0-2B54798E7620}"/>
    <cellStyle name="Total 8" xfId="7196" xr:uid="{76623A1E-BC13-44F2-B417-41DE3CC71D5A}"/>
    <cellStyle name="Total 8 2" xfId="46222" xr:uid="{F9078831-4EE4-40BD-9EB3-E2F9C088C0C9}"/>
    <cellStyle name="Total 8 3" xfId="48807" xr:uid="{B9C4F6E9-0219-418E-B0D8-DEDE921469F0}"/>
    <cellStyle name="Total 8 4" xfId="51330" xr:uid="{01EE693B-4000-4C3E-9612-EB65C5B2C809}"/>
    <cellStyle name="Total 8 5" xfId="40809" xr:uid="{1CB4875D-897C-4126-9F02-3D0829FD4847}"/>
    <cellStyle name="Total 9" xfId="3288" xr:uid="{3ABB2D57-45B1-48ED-9808-D39C431331A1}"/>
    <cellStyle name="Total 9 2" xfId="46837" xr:uid="{A92A1647-B418-4136-8463-96EC7B8178F2}"/>
    <cellStyle name="Total 9 3" xfId="49397" xr:uid="{11A40BA7-5CBF-491D-8AB6-7C5394ACDBEA}"/>
    <cellStyle name="Total 9 4" xfId="51909" xr:uid="{FB0C76B5-9449-456B-95EB-F0A73B4BD464}"/>
    <cellStyle name="Total 9 5" xfId="41827" xr:uid="{B7B25892-52D5-424E-A94D-110DD9930328}"/>
    <cellStyle name="Valuta (0)" xfId="16964" xr:uid="{CA0F2F38-302B-4761-85AD-65A7BC66ABF4}"/>
    <cellStyle name="W" xfId="16965" xr:uid="{1CFB41BE-BC5B-4A94-BB2C-6050FED8B9D2}"/>
    <cellStyle name="Währung [0]_Compiling Utility Macros" xfId="16966" xr:uid="{7464774B-1D37-4705-BCB4-48A1F2EE8640}"/>
    <cellStyle name="Währung_Compiling Utility Macros" xfId="16967" xr:uid="{447B5BBF-3FFE-4368-A694-9922F7DA9568}"/>
    <cellStyle name="Warning Text" xfId="63" builtinId="11" customBuiltin="1"/>
    <cellStyle name="Warning Text 10" xfId="16817" xr:uid="{5D7131E9-F4C2-4444-85B4-FA4ED1C5011A}"/>
    <cellStyle name="Warning Text 11" xfId="315" xr:uid="{285DD6CE-2676-4830-BD3C-D88321619FA8}"/>
    <cellStyle name="Warning Text 2" xfId="1839" xr:uid="{7B41E0FA-0FB4-4703-BBBA-0220AEA8C90E}"/>
    <cellStyle name="Warning Text 2 2" xfId="10449" xr:uid="{39AD15A6-3154-4E44-BCA2-B918431BD512}"/>
    <cellStyle name="Warning Text 2 2 2" xfId="10450" xr:uid="{63AF2421-AD73-494D-B534-4E6A0B17F139}"/>
    <cellStyle name="Warning Text 2 2 3" xfId="30257" xr:uid="{B7AE0074-7591-40EC-97D9-C2C04EB476C9}"/>
    <cellStyle name="Warning Text 3" xfId="1840" xr:uid="{92C6D173-7592-4582-8551-352989391023}"/>
    <cellStyle name="Warning Text 3 2" xfId="10451" xr:uid="{B9F487EF-69EF-4BDE-973B-FB21ED06D5C9}"/>
    <cellStyle name="Warning Text 4" xfId="1841" xr:uid="{8ECCF246-F717-459E-A27B-F6E2B969DBBC}"/>
    <cellStyle name="Warning Text 4 2" xfId="10452" xr:uid="{9FD0640B-75DA-4284-9A65-1A29F1F508E5}"/>
    <cellStyle name="Warning Text 5" xfId="3707" xr:uid="{7BF73DD6-6A32-4D37-A3E5-7A97F63A9392}"/>
    <cellStyle name="Warning Text 5 2" xfId="4498" xr:uid="{B0559880-0843-4519-BFFC-75540B481B43}"/>
    <cellStyle name="Warning Text 5 3" xfId="6243" xr:uid="{710D1DC3-ED3F-4352-91C9-178D5445A9DB}"/>
    <cellStyle name="Warning Text 5 4" xfId="6730" xr:uid="{FAD1A3C7-9D5C-4A6F-9F1F-AB18BFFE3B96}"/>
    <cellStyle name="Warning Text 5 5" xfId="7152" xr:uid="{5B5E6900-6F7A-42A0-8A16-AB57765966D0}"/>
    <cellStyle name="Warning Text 6" xfId="6288" xr:uid="{D3D00C5B-BC15-40AC-9110-DC5AB65C5DEA}"/>
    <cellStyle name="Warning Text 7" xfId="6773" xr:uid="{FAE20C05-94E2-470C-8570-AA8207130CEC}"/>
    <cellStyle name="Warning Text 8" xfId="7194" xr:uid="{61AE9557-7FA7-47D3-98BD-8E549BA0E74E}"/>
    <cellStyle name="Warning Text 9" xfId="3286" xr:uid="{55168431-0C34-43ED-9F38-00BE8B2D2288}"/>
    <cellStyle name="パーセント()" xfId="16968" xr:uid="{67C78D62-9189-4155-80D1-2B2AB156E8C2}"/>
    <cellStyle name="パーセント(0.00)" xfId="16969" xr:uid="{D840ECF5-B9AA-465C-B169-5F91308BB860}"/>
    <cellStyle name="パーセント[0.00]" xfId="16970" xr:uid="{A03269DF-9000-4822-9C82-3021467A088B}"/>
    <cellStyle name="การคำนวณ 10" xfId="1842" xr:uid="{23EC687F-2EC2-4DF2-9505-7A533C127206}"/>
    <cellStyle name="การคำนวณ 10 2" xfId="5434" xr:uid="{D3254288-B809-4894-AF25-F5E05C7287CB}"/>
    <cellStyle name="การคำนวณ 10 3" xfId="5126" xr:uid="{4DA1C12B-2F7F-4356-BBCD-4EA25E434746}"/>
    <cellStyle name="การคำนวณ 10 4" xfId="6855" xr:uid="{1E0987FF-BA4C-494B-8636-CEAF6AC24CED}"/>
    <cellStyle name="การคำนวณ 10 5" xfId="7542" xr:uid="{EAA4321D-A0AD-46ED-A7FA-8BCE319E8DBC}"/>
    <cellStyle name="การคำนวณ 10 6" xfId="16131" xr:uid="{6A02C3AE-45F7-4DE6-BD3F-D8C2F3504FC6}"/>
    <cellStyle name="การคำนวณ 11" xfId="1843" xr:uid="{244E2590-2592-4CA3-9B62-FE6226836675}"/>
    <cellStyle name="การคำนวณ 11 2" xfId="5435" xr:uid="{C67FD0AB-EFD0-4C53-A030-538632D87EE8}"/>
    <cellStyle name="การคำนวณ 11 3" xfId="5125" xr:uid="{7C2294A9-6AC0-464D-B8B4-B9FDC0BA3A2C}"/>
    <cellStyle name="การคำนวณ 11 4" xfId="6852" xr:uid="{C782F348-0EFE-490D-AE0B-98776FCA822D}"/>
    <cellStyle name="การคำนวณ 11 5" xfId="7543" xr:uid="{1E517938-DA8C-4C2D-BEAB-CB1DBAF04532}"/>
    <cellStyle name="การคำนวณ 11 6" xfId="16132" xr:uid="{DB29AD9D-C004-4383-9B99-299D5C10B7AF}"/>
    <cellStyle name="การคำนวณ 12" xfId="1844" xr:uid="{FBB4AF8F-B2B9-4FC7-B6A4-4FBA61A3A570}"/>
    <cellStyle name="การคำนวณ 12 2" xfId="5436" xr:uid="{C8B3015A-4987-4E24-9F20-F0876E4EE64B}"/>
    <cellStyle name="การคำนวณ 12 3" xfId="5124" xr:uid="{50B5B545-FC32-4860-927D-6C545BBAAE6B}"/>
    <cellStyle name="การคำนวณ 12 4" xfId="5516" xr:uid="{13325966-3B28-4766-B8F3-284D0EE9502B}"/>
    <cellStyle name="การคำนวณ 12 5" xfId="7544" xr:uid="{573AEF5D-850E-43A7-9B8B-98566BD7BE8B}"/>
    <cellStyle name="การคำนวณ 12 6" xfId="16133" xr:uid="{28E53509-AA6B-4898-850C-BD635A41269E}"/>
    <cellStyle name="การคำนวณ 13" xfId="1845" xr:uid="{E1F803F0-A3BC-4133-8430-6FCBC013378C}"/>
    <cellStyle name="การคำนวณ 13 2" xfId="5437" xr:uid="{6F19A4F5-96C0-4087-B152-71A8DA39D6C0}"/>
    <cellStyle name="การคำนวณ 13 3" xfId="5123" xr:uid="{59FDAB2B-6178-45CB-92BD-9E7D26B4871A}"/>
    <cellStyle name="การคำนวณ 13 4" xfId="5517" xr:uid="{73186136-8130-494E-8B76-DD64846D4E7E}"/>
    <cellStyle name="การคำนวณ 13 5" xfId="7545" xr:uid="{4A66BE0B-5847-400F-A62B-454C00ACE312}"/>
    <cellStyle name="การคำนวณ 13 6" xfId="16134" xr:uid="{2ADD9671-C487-4072-96DC-76ADF1543DB1}"/>
    <cellStyle name="การคำนวณ 14" xfId="1846" xr:uid="{E377F32A-6ADE-4BD3-A639-4078E873E624}"/>
    <cellStyle name="การคำนวณ 14 2" xfId="5438" xr:uid="{A2773FB5-2F13-48E6-8E20-83A0AE486DAF}"/>
    <cellStyle name="การคำนวณ 14 3" xfId="5122" xr:uid="{B1007597-6371-4525-8860-E36C7D7C2840}"/>
    <cellStyle name="การคำนวณ 14 4" xfId="5518" xr:uid="{10D57825-1F4C-4641-8D95-E566350444A6}"/>
    <cellStyle name="การคำนวณ 14 5" xfId="7546" xr:uid="{F6CEA3F8-8A9A-4FF6-A5EC-CE360F601968}"/>
    <cellStyle name="การคำนวณ 14 6" xfId="16135" xr:uid="{D409D25E-71E0-4E8A-A750-2110F1E7982E}"/>
    <cellStyle name="การคำนวณ 15" xfId="1847" xr:uid="{2D983A10-3EEA-4E20-B8C7-D70573E7340F}"/>
    <cellStyle name="การคำนวณ 15 2" xfId="5439" xr:uid="{5C8E50B4-ADB4-4C03-BFA4-90E1DED7D4A7}"/>
    <cellStyle name="การคำนวณ 15 3" xfId="5121" xr:uid="{1745E1A0-5345-449D-84F6-228BDD2BB95B}"/>
    <cellStyle name="การคำนวณ 15 4" xfId="5519" xr:uid="{0E600843-9164-4BEE-A77E-B928D3DE3861}"/>
    <cellStyle name="การคำนวณ 15 5" xfId="7547" xr:uid="{970BB20E-A120-4485-B50A-76AD9323893D}"/>
    <cellStyle name="การคำนวณ 15 6" xfId="16136" xr:uid="{3F6D48B8-30E4-417F-AC8B-A56D06A90D5B}"/>
    <cellStyle name="การคำนวณ 16" xfId="1848" xr:uid="{C2E55DFC-FABC-4417-9C5C-FA3D9E2622DC}"/>
    <cellStyle name="การคำนวณ 16 2" xfId="5440" xr:uid="{A1E6BFCD-C25B-4DCE-9FAC-70F456D78760}"/>
    <cellStyle name="การคำนวณ 16 3" xfId="5120" xr:uid="{CC8F81E2-04C2-4FB9-A0DD-52C1634A8070}"/>
    <cellStyle name="การคำนวณ 16 4" xfId="5520" xr:uid="{187D0F13-163E-40FD-AA1B-2F8BB5E53557}"/>
    <cellStyle name="การคำนวณ 16 5" xfId="7548" xr:uid="{20D51C61-273C-4235-B9EB-00ACBB75A4BF}"/>
    <cellStyle name="การคำนวณ 16 6" xfId="16137" xr:uid="{9171542C-07D2-4D99-B65A-1B75691BA8F5}"/>
    <cellStyle name="การคำนวณ 17" xfId="1849" xr:uid="{D9B3E979-7DBA-4200-BE59-3D82C5A053B9}"/>
    <cellStyle name="การคำนวณ 17 2" xfId="5441" xr:uid="{EA1151D2-8FEC-4E5A-9CB4-D945945D357A}"/>
    <cellStyle name="การคำนวณ 17 3" xfId="6214" xr:uid="{16243EBF-2E4A-4F3E-B229-5D6BFA33ADA4}"/>
    <cellStyle name="การคำนวณ 17 4" xfId="5521" xr:uid="{D239945A-7B41-483E-922E-24BB1250E107}"/>
    <cellStyle name="การคำนวณ 17 5" xfId="7549" xr:uid="{12260C4B-F7A2-4EDC-85F7-1C946F3F6BFF}"/>
    <cellStyle name="การคำนวณ 17 6" xfId="16138" xr:uid="{4A39E18E-4098-4503-ABE7-CEEFCA9A36B7}"/>
    <cellStyle name="การคำนวณ 18" xfId="1850" xr:uid="{BAFE75F9-AB9F-4A05-A551-A8489376913D}"/>
    <cellStyle name="การคำนวณ 18 2" xfId="5442" xr:uid="{02508D23-873B-4267-8A17-D28EB4D3F913}"/>
    <cellStyle name="การคำนวณ 18 3" xfId="6192" xr:uid="{92589C6D-B5D8-4541-A561-D50AC724649D}"/>
    <cellStyle name="การคำนวณ 18 4" xfId="5522" xr:uid="{527A4274-D7F3-49B6-A949-87A96BF84467}"/>
    <cellStyle name="การคำนวณ 18 5" xfId="7550" xr:uid="{73F6C34F-9537-4464-A823-7E78434CB226}"/>
    <cellStyle name="การคำนวณ 18 6" xfId="16139" xr:uid="{41B93FAC-F55B-4C7F-AB26-B2984846C818}"/>
    <cellStyle name="การคำนวณ 19" xfId="1851" xr:uid="{E49AD874-C0FD-470E-AA47-FBA994192FDC}"/>
    <cellStyle name="การคำนวณ 19 2" xfId="5443" xr:uid="{B4F675AA-AB0F-4A3A-A442-B61681A59CF3}"/>
    <cellStyle name="การคำนวณ 19 3" xfId="6169" xr:uid="{159F80AD-DA08-4732-87E9-C029AAE3D0F8}"/>
    <cellStyle name="การคำนวณ 19 4" xfId="5523" xr:uid="{AB2203D2-BD1A-43C0-B7D0-550BA4B715CD}"/>
    <cellStyle name="การคำนวณ 19 5" xfId="7551" xr:uid="{BA2DC21E-72BB-4140-A3EE-85CD8A8DE785}"/>
    <cellStyle name="การคำนวณ 19 6" xfId="16140" xr:uid="{9CAE4DF7-8C00-49FC-9FEC-337E7DA93F19}"/>
    <cellStyle name="การคำนวณ 2" xfId="542" xr:uid="{E12FAA9A-9226-4984-AA91-B0148A76EAF1}"/>
    <cellStyle name="การคำนวณ 2 10" xfId="10971" xr:uid="{87AB3230-4BE8-4655-84DB-7BE6605A5B36}"/>
    <cellStyle name="การคำนวณ 2 10 2" xfId="14138" xr:uid="{7AAB29F3-7BA2-40CC-AE7A-1719007632A1}"/>
    <cellStyle name="การคำนวณ 2 10 3" xfId="34942" xr:uid="{D367D638-5413-450B-BA5E-F5E5744F3174}"/>
    <cellStyle name="การคำนวณ 2 11" xfId="10972" xr:uid="{56E713E8-9775-44E9-80D0-DAB2AD23F9A2}"/>
    <cellStyle name="การคำนวณ 2 11 2" xfId="14139" xr:uid="{959D8992-4CDD-4A19-8577-3D43EC914D5B}"/>
    <cellStyle name="การคำนวณ 2 11 3" xfId="34893" xr:uid="{3F684CC2-A5BF-4EF3-B3A6-92A106DE3EB2}"/>
    <cellStyle name="การคำนวณ 2 12" xfId="10973" xr:uid="{6A8B885F-C707-482A-95A7-04C472A47BEF}"/>
    <cellStyle name="การคำนวณ 2 12 2" xfId="14140" xr:uid="{86648526-C56D-486B-9449-B0E2C9D8DE91}"/>
    <cellStyle name="การคำนวณ 2 12 3" xfId="44838" xr:uid="{DBE2DE2D-6435-411C-925C-29EC7EFBF685}"/>
    <cellStyle name="การคำนวณ 2 13" xfId="14141" xr:uid="{084B00AB-8165-4513-BF8A-3DA9AEF9B3CE}"/>
    <cellStyle name="การคำนวณ 2 14" xfId="14142" xr:uid="{78DFF6B6-6486-43D2-8DFF-21714E63AB39}"/>
    <cellStyle name="การคำนวณ 2 15" xfId="14143" xr:uid="{6305F03E-3803-45BE-914E-6248732946F0}"/>
    <cellStyle name="การคำนวณ 2 16" xfId="14144" xr:uid="{C281892A-990D-4BD8-8C62-AC625B0561F4}"/>
    <cellStyle name="การคำนวณ 2 17" xfId="16141" xr:uid="{E7A2D63A-1A18-4B17-8C11-780C57D47682}"/>
    <cellStyle name="การคำนวณ 2 18" xfId="17657" xr:uid="{F79275A7-AA69-4E23-96BE-FBF6F85CEC3D}"/>
    <cellStyle name="การคำนวณ 2 2" xfId="5444" xr:uid="{F7552A0F-91B4-4CAE-83A5-9699A4A4DA0B}"/>
    <cellStyle name="การคำนวณ 2 2 10" xfId="14146" xr:uid="{CFA00637-71B3-4D1E-AD2E-B5F78251E0BE}"/>
    <cellStyle name="การคำนวณ 2 2 10 2" xfId="42561" xr:uid="{D74956E4-212B-466D-8A04-4A1646AC1A7B}"/>
    <cellStyle name="การคำนวณ 2 2 10 2 2" xfId="47323" xr:uid="{6B2647A5-E9FF-481B-AE15-005348845AFE}"/>
    <cellStyle name="การคำนวณ 2 2 10 2 3" xfId="49865" xr:uid="{EBBEC3A9-145D-48A4-A3A8-0DA412FF1A27}"/>
    <cellStyle name="การคำนวณ 2 2 10 2 4" xfId="52368" xr:uid="{4A4988D8-8292-49DD-BFB4-EEEEEF64C4B0}"/>
    <cellStyle name="การคำนวณ 2 2 10 3" xfId="43623" xr:uid="{8E90740C-8DED-46E6-A2CD-9F8A06064CAF}"/>
    <cellStyle name="การคำนวณ 2 2 10 3 2" xfId="48114" xr:uid="{95E138B1-F960-48BC-A841-BBC02E05789D}"/>
    <cellStyle name="การคำนวณ 2 2 10 3 3" xfId="50641" xr:uid="{DE621B33-C64A-44CB-8CDC-04C906CE58A3}"/>
    <cellStyle name="การคำนวณ 2 2 10 3 4" xfId="53134" xr:uid="{C13D6007-D1D3-464C-AA08-4861847D0CAF}"/>
    <cellStyle name="การคำนวณ 2 2 10 4" xfId="45599" xr:uid="{11F5AFB5-E805-4820-851D-E295D00DBE75}"/>
    <cellStyle name="การคำนวณ 2 2 10 5" xfId="44853" xr:uid="{70A83F7E-A884-4C46-BF47-41A2E6EED3D4}"/>
    <cellStyle name="การคำนวณ 2 2 10 6" xfId="34058" xr:uid="{75F0BED6-50A3-47DF-AE06-FB46C154C09B}"/>
    <cellStyle name="การคำนวณ 2 2 10 7" xfId="39894" xr:uid="{63D337EA-0039-4527-81A3-CBCF3547CAB8}"/>
    <cellStyle name="การคำนวณ 2 2 11" xfId="14147" xr:uid="{0D670AC6-3471-4F7A-BF2B-A2F317A27F8D}"/>
    <cellStyle name="การคำนวณ 2 2 11 2" xfId="46484" xr:uid="{55440CF5-4D94-4A12-A603-3CD868355A41}"/>
    <cellStyle name="การคำนวณ 2 2 11 3" xfId="49057" xr:uid="{7FF0D0A1-4262-41F6-B90D-90057B472FAC}"/>
    <cellStyle name="การคำนวณ 2 2 11 4" xfId="51578" xr:uid="{6C910884-BD03-4BA9-9A5E-267707A13570}"/>
    <cellStyle name="การคำนวณ 2 2 11 5" xfId="41251" xr:uid="{AE96D799-F119-4B19-B7DC-9C50A6F4F8E5}"/>
    <cellStyle name="การคำนวณ 2 2 12" xfId="14148" xr:uid="{D22245EE-498C-45F2-B437-174A85C205BA}"/>
    <cellStyle name="การคำนวณ 2 2 12 2" xfId="46448" xr:uid="{8B6CEF0B-4921-4E78-91A0-E371B0F83D03}"/>
    <cellStyle name="การคำนวณ 2 2 12 3" xfId="49025" xr:uid="{7F2F1634-47B8-45EA-926E-3286A64B5A1C}"/>
    <cellStyle name="การคำนวณ 2 2 12 4" xfId="51547" xr:uid="{650610DC-C0AF-4E0A-B370-D3799C5E40F9}"/>
    <cellStyle name="การคำนวณ 2 2 12 5" xfId="41090" xr:uid="{A27038A6-D05B-4744-8248-F22EA50CC931}"/>
    <cellStyle name="การคำนวณ 2 2 13" xfId="14149" xr:uid="{B368173B-0697-4DF0-8354-FB3079F3A262}"/>
    <cellStyle name="การคำนวณ 2 2 13 2" xfId="34087" xr:uid="{84BC6627-034C-4869-A3AA-795B948984C9}"/>
    <cellStyle name="การคำนวณ 2 2 14" xfId="14145" xr:uid="{985824D2-6CF3-492E-B62D-B8BBCFCE5C6B}"/>
    <cellStyle name="การคำนวณ 2 2 14 2" xfId="34117" xr:uid="{9AE95527-4F22-4E5A-B135-3D35745889B9}"/>
    <cellStyle name="การคำนวณ 2 2 15" xfId="48256" xr:uid="{356D9EDF-362F-4286-9CAA-7F0BCDB3E54D}"/>
    <cellStyle name="การคำนวณ 2 2 16" xfId="30354" xr:uid="{FE159BEF-5FC3-4B56-8597-EEECD97A5F73}"/>
    <cellStyle name="การคำนวณ 2 2 2" xfId="10974" xr:uid="{77C0EC88-C37B-4024-ABDB-DCBF16878737}"/>
    <cellStyle name="การคำนวณ 2 2 2 10" xfId="39371" xr:uid="{59A280C3-F827-450B-9A63-91881A69EA4C}"/>
    <cellStyle name="การคำนวณ 2 2 2 11" xfId="34271" xr:uid="{E3876039-8157-473F-B4E4-539FD07C3449}"/>
    <cellStyle name="การคำนวณ 2 2 2 12" xfId="45297" xr:uid="{C9F0E258-0114-47FC-982E-57CA3F9CD11D}"/>
    <cellStyle name="การคำนวณ 2 2 2 13" xfId="31345" xr:uid="{166B937A-D629-4608-918F-A1EC4F4B4F6D}"/>
    <cellStyle name="การคำนวณ 2 2 2 2" xfId="14150" xr:uid="{9D1F3ACB-8CB4-49EA-A552-FBA93203899B}"/>
    <cellStyle name="การคำนวณ 2 2 2 2 2" xfId="42427" xr:uid="{834F5990-D396-4607-BD9E-A361EE53E6F1}"/>
    <cellStyle name="การคำนวณ 2 2 2 2 2 2" xfId="47213" xr:uid="{7201BA44-64C4-4F21-A983-EB3AEEF1D285}"/>
    <cellStyle name="การคำนวณ 2 2 2 2 2 3" xfId="49757" xr:uid="{2C2F58AD-69C6-48E5-9EF7-41AE377093FD}"/>
    <cellStyle name="การคำนวณ 2 2 2 2 2 4" xfId="52260" xr:uid="{1AC969E7-5DA0-4171-A302-472EB22CB7A6}"/>
    <cellStyle name="การคำนวณ 2 2 2 2 3" xfId="43510" xr:uid="{3B6CF824-4EB7-48DC-BAED-3D265964F4D1}"/>
    <cellStyle name="การคำนวณ 2 2 2 2 3 2" xfId="48018" xr:uid="{5401941D-0A04-4CEB-A6C0-3263A2E1FDBD}"/>
    <cellStyle name="การคำนวณ 2 2 2 2 3 3" xfId="50546" xr:uid="{9107E89E-CF4B-4DCC-B7CC-5358CE2767DB}"/>
    <cellStyle name="การคำนวณ 2 2 2 2 3 4" xfId="53039" xr:uid="{699C8DF2-3EAA-4043-BDA2-00A125063114}"/>
    <cellStyle name="การคำนวณ 2 2 2 2 4" xfId="39508" xr:uid="{5903FF13-3F58-4105-98CC-96BD99238898}"/>
    <cellStyle name="การคำนวณ 2 2 2 2 5" xfId="45349" xr:uid="{13A4445B-A606-451D-AC77-16B8B6C049FB}"/>
    <cellStyle name="การคำนวณ 2 2 2 2 6" xfId="33739" xr:uid="{FD4D4D78-F6A3-401E-9D82-D44C24601E5C}"/>
    <cellStyle name="การคำนวณ 2 2 2 2 7" xfId="45279" xr:uid="{6A7918D3-0919-49CE-8208-B0017D7939F2}"/>
    <cellStyle name="การคำนวณ 2 2 2 2 8" xfId="33416" xr:uid="{C1E6D7ED-3C95-4728-9FC3-66401FEC8661}"/>
    <cellStyle name="การคำนวณ 2 2 2 3" xfId="37957" xr:uid="{74B1B9BC-9D07-422D-B6D2-5B119F86DF27}"/>
    <cellStyle name="การคำนวณ 2 2 2 3 2" xfId="41924" xr:uid="{F91736F6-BA8A-432D-A92F-2CA04998CF5F}"/>
    <cellStyle name="การคำนวณ 2 2 2 3 2 2" xfId="46910" xr:uid="{7F44B210-B996-4454-945D-103CA7F63ABC}"/>
    <cellStyle name="การคำนวณ 2 2 2 3 2 3" xfId="49468" xr:uid="{00D028D9-3286-43D1-BCDB-D61E1E759E57}"/>
    <cellStyle name="การคำนวณ 2 2 2 3 2 4" xfId="51979" xr:uid="{CBF56122-A0CA-4A7B-A952-7CE6FB6C410C}"/>
    <cellStyle name="การคำนวณ 2 2 2 3 3" xfId="41575" xr:uid="{19DD653F-1457-409F-9E2D-AFC6E2085918}"/>
    <cellStyle name="การคำนวณ 2 2 2 3 3 2" xfId="46732" xr:uid="{6E67161F-F94D-4469-B57D-D4BE4E7789B8}"/>
    <cellStyle name="การคำนวณ 2 2 2 3 3 3" xfId="49298" xr:uid="{63254204-EC9A-45A3-828B-C40FD011DE38}"/>
    <cellStyle name="การคำนวณ 2 2 2 3 3 4" xfId="51811" xr:uid="{D851BCBD-351C-4224-AA7A-32B87E74D461}"/>
    <cellStyle name="การคำนวณ 2 2 2 3 4" xfId="44616" xr:uid="{21E1F574-3B43-40E4-9FD8-CD75B6E07482}"/>
    <cellStyle name="การคำนวณ 2 2 2 3 5" xfId="33713" xr:uid="{9F7981E9-2D9C-404C-BA40-F7458DF97164}"/>
    <cellStyle name="การคำนวณ 2 2 2 3 6" xfId="45551" xr:uid="{E69F3B75-2F7D-4904-AC36-9473035D5762}"/>
    <cellStyle name="การคำนวณ 2 2 2 4" xfId="40424" xr:uid="{A713553E-8DFA-415B-B9EE-D772B8F58D0D}"/>
    <cellStyle name="การคำนวณ 2 2 2 4 2" xfId="43088" xr:uid="{8A2E2408-FA58-446C-91C8-1135D38E6202}"/>
    <cellStyle name="การคำนวณ 2 2 2 4 2 2" xfId="47670" xr:uid="{4CE1B096-5210-4FC1-8CB1-9DD7DA05B1DB}"/>
    <cellStyle name="การคำนวณ 2 2 2 4 2 3" xfId="50200" xr:uid="{6050666E-7B81-42E4-A687-F71CCB4EA100}"/>
    <cellStyle name="การคำนวณ 2 2 2 4 2 4" xfId="52697" xr:uid="{8C264EE5-0D26-4D69-B7AB-6F251E237353}"/>
    <cellStyle name="การคำนวณ 2 2 2 4 3" xfId="44010" xr:uid="{C5332026-CF1B-44E6-9E09-68A42B285823}"/>
    <cellStyle name="การคำนวณ 2 2 2 4 3 2" xfId="48452" xr:uid="{74423AA2-9D65-455F-BD34-3871026A13A2}"/>
    <cellStyle name="การคำนวณ 2 2 2 4 3 3" xfId="50974" xr:uid="{71245654-7628-4B90-9042-88C9B130CC34}"/>
    <cellStyle name="การคำนวณ 2 2 2 4 3 4" xfId="53463" xr:uid="{220FB3FB-B607-4886-8015-71EB1E04C03F}"/>
    <cellStyle name="การคำนวณ 2 2 2 4 4" xfId="45940" xr:uid="{53CD63EC-1283-4038-9B5C-833B6199A043}"/>
    <cellStyle name="การคำนวณ 2 2 2 4 5" xfId="44972" xr:uid="{E11D56FC-3911-4229-B360-4B3F35A89815}"/>
    <cellStyle name="การคำนวณ 2 2 2 4 6" xfId="34555" xr:uid="{A78B6664-410A-4EF6-9CF7-CEDC254AD5B7}"/>
    <cellStyle name="การคำนวณ 2 2 2 5" xfId="40367" xr:uid="{79F4CCB3-8BF0-40EB-97B7-0529AF4C2439}"/>
    <cellStyle name="การคำนวณ 2 2 2 5 2" xfId="43031" xr:uid="{15C19E77-9D08-42D8-BF07-084FC59295DB}"/>
    <cellStyle name="การคำนวณ 2 2 2 5 2 2" xfId="47627" xr:uid="{75649385-6E06-4B15-8987-F9BA4453ED28}"/>
    <cellStyle name="การคำนวณ 2 2 2 5 2 3" xfId="50157" xr:uid="{AC999E6C-BEE3-4306-A27E-0F10B3D581B4}"/>
    <cellStyle name="การคำนวณ 2 2 2 5 2 4" xfId="52654" xr:uid="{C4790295-98C4-43BF-84E4-8668BCBC39C2}"/>
    <cellStyle name="การคำนวณ 2 2 2 5 3" xfId="43953" xr:uid="{3847F007-D22E-48EE-965E-5E1412DE2B53}"/>
    <cellStyle name="การคำนวณ 2 2 2 5 3 2" xfId="48408" xr:uid="{534C4320-CF06-440B-8B74-59451405343A}"/>
    <cellStyle name="การคำนวณ 2 2 2 5 3 3" xfId="50931" xr:uid="{B5752E38-06BF-4FBB-A1B0-3905206D0B94}"/>
    <cellStyle name="การคำนวณ 2 2 2 5 3 4" xfId="53420" xr:uid="{0E30562A-AD37-4DA8-885E-0BBB343015DD}"/>
    <cellStyle name="การคำนวณ 2 2 2 5 4" xfId="45902" xr:uid="{309FECF5-0173-44B0-9A8A-D98819161E8F}"/>
    <cellStyle name="การคำนวณ 2 2 2 5 5" xfId="44372" xr:uid="{AD3CF7DC-71A5-43C3-8FA8-8861B170A6E3}"/>
    <cellStyle name="การคำนวณ 2 2 2 5 6" xfId="44375" xr:uid="{A16A9BDD-859A-471B-AEDD-61D52CCFA17B}"/>
    <cellStyle name="การคำนวณ 2 2 2 6" xfId="39951" xr:uid="{B672F031-FEDE-4A12-8A6B-3632DCC4527E}"/>
    <cellStyle name="การคำนวณ 2 2 2 6 2" xfId="42618" xr:uid="{46588788-A04F-4002-9A97-16D8E57CBE66}"/>
    <cellStyle name="การคำนวณ 2 2 2 6 2 2" xfId="47364" xr:uid="{5A495289-0443-4E47-922A-40D536CB305F}"/>
    <cellStyle name="การคำนวณ 2 2 2 6 2 3" xfId="49907" xr:uid="{0D26AB11-7A9B-435B-BD16-50FD9EB0A38B}"/>
    <cellStyle name="การคำนวณ 2 2 2 6 2 4" xfId="52408" xr:uid="{AF0F3C1A-7C1C-4630-B84C-102E141C89BF}"/>
    <cellStyle name="การคำนวณ 2 2 2 6 3" xfId="43671" xr:uid="{66534954-DE5C-404F-A16E-866B1BB70286}"/>
    <cellStyle name="การคำนวณ 2 2 2 6 3 2" xfId="48156" xr:uid="{80B26C97-27F9-4DE8-8DAF-52094C580D5D}"/>
    <cellStyle name="การคำนวณ 2 2 2 6 3 3" xfId="50683" xr:uid="{0829CE16-A680-4A05-924A-B38AAAA87146}"/>
    <cellStyle name="การคำนวณ 2 2 2 6 3 4" xfId="53174" xr:uid="{338FA147-2569-4192-B8B8-DB52B1EA4F36}"/>
    <cellStyle name="การคำนวณ 2 2 2 6 4" xfId="45641" xr:uid="{57049018-B93E-417A-845B-031424E02D55}"/>
    <cellStyle name="การคำนวณ 2 2 2 6 5" xfId="44742" xr:uid="{70D1A6B2-E2A6-4676-B237-C0C1838AB593}"/>
    <cellStyle name="การคำนวณ 2 2 2 6 6" xfId="45052" xr:uid="{DFD3097E-5C5D-4556-8174-1E4C1B17749D}"/>
    <cellStyle name="การคำนวณ 2 2 2 7" xfId="41417" xr:uid="{54E6C75A-3338-4CD0-8A6B-AFF05F3B0058}"/>
    <cellStyle name="การคำนวณ 2 2 2 7 2" xfId="46612" xr:uid="{4ED057EF-1B47-4DF0-9559-636B6FB7DBB4}"/>
    <cellStyle name="การคำนวณ 2 2 2 7 3" xfId="49181" xr:uid="{C0D5A0C9-B8AE-46D8-9B8E-5069E91D97E8}"/>
    <cellStyle name="การคำนวณ 2 2 2 7 4" xfId="51701" xr:uid="{3B4AD0B8-CD7D-4111-9C1C-E8C8A9E3BA90}"/>
    <cellStyle name="การคำนวณ 2 2 2 8" xfId="40978" xr:uid="{5DC1A0C0-EF16-4968-A1B7-8BD84EE73CCF}"/>
    <cellStyle name="การคำนวณ 2 2 2 8 2" xfId="46355" xr:uid="{565257EC-D0BB-42DC-B5CC-E39660B4AABF}"/>
    <cellStyle name="การคำนวณ 2 2 2 8 3" xfId="48936" xr:uid="{DC41D7D9-997B-47A3-BFC8-61D84F432FF4}"/>
    <cellStyle name="การคำนวณ 2 2 2 8 4" xfId="51459" xr:uid="{CE001464-37A6-4FC8-85F0-F9F88E4619CA}"/>
    <cellStyle name="การคำนวณ 2 2 2 9" xfId="35083" xr:uid="{2648C3D6-DA8B-4A37-A389-DB9AE11714A6}"/>
    <cellStyle name="การคำนวณ 2 2 3" xfId="14151" xr:uid="{40061750-7E2B-4DE6-9917-578897B01662}"/>
    <cellStyle name="การคำนวณ 2 2 3 10" xfId="33885" xr:uid="{F3D9D268-3BF3-4ED3-B3D7-3D2EBA325C75}"/>
    <cellStyle name="การคำนวณ 2 2 3 11" xfId="34324" xr:uid="{4862FBE6-8309-45CF-8731-E7457A106241}"/>
    <cellStyle name="การคำนวณ 2 2 3 12" xfId="45485" xr:uid="{D0EEF783-FEF1-45FD-9454-3F50629E2F84}"/>
    <cellStyle name="การคำนวณ 2 2 3 13" xfId="31464" xr:uid="{679B791B-F963-41CC-B4EC-743465CB36C1}"/>
    <cellStyle name="การคำนวณ 2 2 3 2" xfId="33533" xr:uid="{98DE42D0-7254-4086-926F-EF9A03A9635E}"/>
    <cellStyle name="การคำนวณ 2 2 3 2 2" xfId="42486" xr:uid="{972613FF-89AC-4703-9286-6612E937B203}"/>
    <cellStyle name="การคำนวณ 2 2 3 2 2 2" xfId="47257" xr:uid="{26E5EBF5-ECF4-4B7F-B548-85535040C503}"/>
    <cellStyle name="การคำนวณ 2 2 3 2 2 3" xfId="49800" xr:uid="{A0B0BBB0-23F4-4CDE-BC77-2D2ACEDFC74C}"/>
    <cellStyle name="การคำนวณ 2 2 3 2 2 4" xfId="52303" xr:uid="{0A3E78DB-55F4-4DE4-995C-71A06DA6E517}"/>
    <cellStyle name="การคำนวณ 2 2 3 2 3" xfId="43568" xr:uid="{034FAE61-5D75-427A-A623-BB75279C7AB6}"/>
    <cellStyle name="การคำนวณ 2 2 3 2 3 2" xfId="48061" xr:uid="{3E39DB63-04B8-454E-92AC-B7CCA8957185}"/>
    <cellStyle name="การคำนวณ 2 2 3 2 3 3" xfId="50588" xr:uid="{75007254-5251-4B17-819C-6C6A4319C682}"/>
    <cellStyle name="การคำนวณ 2 2 3 2 3 4" xfId="53081" xr:uid="{02EEAA72-CBAA-48FB-864F-788CAFF94C41}"/>
    <cellStyle name="การคำนวณ 2 2 3 2 4" xfId="39572" xr:uid="{BB708234-CF89-4DEC-A9A5-CD1B812FB788}"/>
    <cellStyle name="การคำนวณ 2 2 3 2 5" xfId="45415" xr:uid="{97BBEDB4-1CB9-46B6-8DFA-D3DFC6B5E96B}"/>
    <cellStyle name="การคำนวณ 2 2 3 2 6" xfId="44722" xr:uid="{2AB15186-14E4-40CB-B868-6ED20E79622B}"/>
    <cellStyle name="การคำนวณ 2 2 3 2 7" xfId="33699" xr:uid="{B4DD3DA9-14D4-4339-833B-E5B75E0E9F07}"/>
    <cellStyle name="การคำนวณ 2 2 3 3" xfId="38075" xr:uid="{582898D4-A3F2-4B58-A362-2DE9E4C1BCBA}"/>
    <cellStyle name="การคำนวณ 2 2 3 3 2" xfId="41983" xr:uid="{1D28A243-B5EE-413C-AB24-77A14CDFD5B8}"/>
    <cellStyle name="การคำนวณ 2 2 3 3 2 2" xfId="46958" xr:uid="{CC4768BC-626F-4B21-9288-ADC487978E01}"/>
    <cellStyle name="การคำนวณ 2 2 3 3 2 3" xfId="49515" xr:uid="{A6DA37E4-A05F-4DF0-B6CF-2709C1ADECB8}"/>
    <cellStyle name="การคำนวณ 2 2 3 3 2 4" xfId="52026" xr:uid="{8DDD6978-9955-42A0-B61B-0DADD03E9EBC}"/>
    <cellStyle name="การคำนวณ 2 2 3 3 3" xfId="42104" xr:uid="{2D1C6F9C-FC0A-4BCE-B4FC-679D45CE890D}"/>
    <cellStyle name="การคำนวณ 2 2 3 3 3 2" xfId="47049" xr:uid="{8F549B7D-948F-4F4E-92E5-091EF91CBE2B}"/>
    <cellStyle name="การคำนวณ 2 2 3 3 3 3" xfId="49605" xr:uid="{9447AB3B-326F-4AAA-A659-C5BE96174D63}"/>
    <cellStyle name="การคำนวณ 2 2 3 3 3 4" xfId="52110" xr:uid="{3A4FE6B6-A2D7-43E8-B834-E8504E148192}"/>
    <cellStyle name="การคำนวณ 2 2 3 3 4" xfId="44676" xr:uid="{470A737E-B5CD-4DBB-A01B-E81561364D35}"/>
    <cellStyle name="การคำนวณ 2 2 3 3 5" xfId="44483" xr:uid="{5CA70D9A-EECB-4659-89BC-9C704D1409F5}"/>
    <cellStyle name="การคำนวณ 2 2 3 3 6" xfId="33723" xr:uid="{A28C740A-A4F4-4E51-8565-2EE74DC424BE}"/>
    <cellStyle name="การคำนวณ 2 2 3 4" xfId="40497" xr:uid="{5DD3E03F-55E2-4365-815A-F9EA9BD28E2C}"/>
    <cellStyle name="การคำนวณ 2 2 3 4 2" xfId="43161" xr:uid="{7CB5B683-4944-4B34-A7BB-56F682C64059}"/>
    <cellStyle name="การคำนวณ 2 2 3 4 2 2" xfId="47728" xr:uid="{D981FCC6-F507-4145-95D9-B44200F86038}"/>
    <cellStyle name="การคำนวณ 2 2 3 4 2 3" xfId="50257" xr:uid="{497CAF0F-6BB6-44B2-A506-0A836376F941}"/>
    <cellStyle name="การคำนวณ 2 2 3 4 2 4" xfId="52754" xr:uid="{DCA8CEEB-1102-41DC-A688-F09EE852D96A}"/>
    <cellStyle name="การคำนวณ 2 2 3 4 3" xfId="44083" xr:uid="{F650E5FE-6488-4296-B227-37E516083B82}"/>
    <cellStyle name="การคำนวณ 2 2 3 4 3 2" xfId="48510" xr:uid="{37E846AA-682E-40FB-80EE-68A3D575ADF8}"/>
    <cellStyle name="การคำนวณ 2 2 3 4 3 3" xfId="51031" xr:uid="{425BF65B-ABA0-4D2D-846C-891AEBA3D91D}"/>
    <cellStyle name="การคำนวณ 2 2 3 4 3 4" xfId="53520" xr:uid="{BAA89D6B-762B-4E19-9E31-547BB24AF635}"/>
    <cellStyle name="การคำนวณ 2 2 3 4 4" xfId="45995" xr:uid="{EB24F371-8D5B-48D1-B664-523C65D331C5}"/>
    <cellStyle name="การคำนวณ 2 2 3 4 5" xfId="33817" xr:uid="{609C03CE-D4B0-49E0-ACA3-E9501FC84E3E}"/>
    <cellStyle name="การคำนวณ 2 2 3 4 6" xfId="34445" xr:uid="{8391FCAF-4D9D-4172-BC83-52FA6F75FE70}"/>
    <cellStyle name="การคำนวณ 2 2 3 5" xfId="40601" xr:uid="{8F66C6DB-A373-469D-A6A6-5718CEF66DA8}"/>
    <cellStyle name="การคำนวณ 2 2 3 5 2" xfId="43265" xr:uid="{557061F1-344F-4702-BF34-6AF103053932}"/>
    <cellStyle name="การคำนวณ 2 2 3 5 2 2" xfId="47823" xr:uid="{7F65A70A-8398-4747-8D8D-2928F30828BB}"/>
    <cellStyle name="การคำนวณ 2 2 3 5 2 3" xfId="50352" xr:uid="{B01C6674-D146-4801-93A9-E80AAD8F7349}"/>
    <cellStyle name="การคำนวณ 2 2 3 5 2 4" xfId="52847" xr:uid="{6A767054-D007-4524-91B2-4EAED0E2FCA8}"/>
    <cellStyle name="การคำนวณ 2 2 3 5 3" xfId="44187" xr:uid="{B6DC0388-8FC4-4D6A-8E80-FEC5ABAA2F50}"/>
    <cellStyle name="การคำนวณ 2 2 3 5 3 2" xfId="48605" xr:uid="{EB00A098-39AD-4EA3-BCF0-9F8456B3EE3C}"/>
    <cellStyle name="การคำนวณ 2 2 3 5 3 3" xfId="51126" xr:uid="{67F3FB07-DDAD-420C-B916-22B913D23B2F}"/>
    <cellStyle name="การคำนวณ 2 2 3 5 3 4" xfId="53613" xr:uid="{6B44EB2F-DA70-4EEA-87AB-9E269D9CCDF3}"/>
    <cellStyle name="การคำนวณ 2 2 3 5 4" xfId="46089" xr:uid="{E7C662B9-4CB5-4E5B-A023-75B1ED30E4E3}"/>
    <cellStyle name="การคำนวณ 2 2 3 5 5" xfId="44904" xr:uid="{C8BCD52F-ACD6-4E34-9937-E8FD64CBCDE2}"/>
    <cellStyle name="การคำนวณ 2 2 3 5 6" xfId="34493" xr:uid="{1F54597C-1289-45B4-9778-961BCF332C96}"/>
    <cellStyle name="การคำนวณ 2 2 3 6" xfId="40787" xr:uid="{A6076F50-AF7E-44C2-944D-D3885A0880C9}"/>
    <cellStyle name="การคำนวณ 2 2 3 6 2" xfId="43440" xr:uid="{204CA683-FF59-45AF-8E5E-E4D556D182DB}"/>
    <cellStyle name="การคำนวณ 2 2 3 6 2 2" xfId="47962" xr:uid="{EA1F12E3-D843-4927-A25C-1ABFBAC3B7EA}"/>
    <cellStyle name="การคำนวณ 2 2 3 6 2 3" xfId="50491" xr:uid="{A85F767F-F5FC-45CC-B942-EFBEFB847BEB}"/>
    <cellStyle name="การคำนวณ 2 2 3 6 2 4" xfId="52984" xr:uid="{EAD843E3-2E07-469E-8659-F91D08B15595}"/>
    <cellStyle name="การคำนวณ 2 2 3 6 3" xfId="44355" xr:uid="{2CB68B5D-AF19-4E2B-8F12-5279162F1F16}"/>
    <cellStyle name="การคำนวณ 2 2 3 6 3 2" xfId="48743" xr:uid="{E109F288-1F1B-473C-963C-D9C9BD458728}"/>
    <cellStyle name="การคำนวณ 2 2 3 6 3 3" xfId="51264" xr:uid="{9FDB5818-D067-4CF6-87EB-EF03C6C4B36A}"/>
    <cellStyle name="การคำนวณ 2 2 3 6 3 4" xfId="53750" xr:uid="{E67D7500-1FE1-42FA-85D6-AD55425F1E3D}"/>
    <cellStyle name="การคำนวณ 2 2 3 6 4" xfId="46208" xr:uid="{1CE81E3F-E23D-4321-981C-53901F84FF43}"/>
    <cellStyle name="การคำนวณ 2 2 3 6 5" xfId="48793" xr:uid="{2512FBFB-37BD-4BF7-9EA3-A2889F8A1EB5}"/>
    <cellStyle name="การคำนวณ 2 2 3 6 6" xfId="51316" xr:uid="{73F57E1F-0147-4F69-89C1-6D617B514999}"/>
    <cellStyle name="การคำนวณ 2 2 3 7" xfId="41477" xr:uid="{E5E3722A-3E8D-47F1-A387-7A7F36A7F39E}"/>
    <cellStyle name="การคำนวณ 2 2 3 7 2" xfId="46657" xr:uid="{5F595D06-CF58-4A79-B926-F8C1D2011E27}"/>
    <cellStyle name="การคำนวณ 2 2 3 7 3" xfId="49224" xr:uid="{D86AF1E8-B765-48E6-8138-5FA1E568F23A}"/>
    <cellStyle name="การคำนวณ 2 2 3 7 4" xfId="51744" xr:uid="{2A4969CD-D875-473A-B32D-77543723AB64}"/>
    <cellStyle name="การคำนวณ 2 2 3 8" xfId="40920" xr:uid="{4C787A92-F459-4134-874B-21D424BC0B8C}"/>
    <cellStyle name="การคำนวณ 2 2 3 8 2" xfId="46311" xr:uid="{BF0837A8-7110-4F15-BA59-ED243C63440D}"/>
    <cellStyle name="การคำนวณ 2 2 3 8 3" xfId="48894" xr:uid="{6684DBA1-42BC-4D48-BE61-B40F78AF7DE2}"/>
    <cellStyle name="การคำนวณ 2 2 3 8 4" xfId="51417" xr:uid="{4FDDFD80-D1CB-42D7-AE82-BA17A7ED6279}"/>
    <cellStyle name="การคำนวณ 2 2 3 9" xfId="35144" xr:uid="{83498391-EF18-459F-92B3-4E0A9BC51D9A}"/>
    <cellStyle name="การคำนวณ 2 2 4" xfId="14152" xr:uid="{D22BF199-65DF-417A-8F1A-3F2F18BE52C3}"/>
    <cellStyle name="การคำนวณ 2 2 4 10" xfId="34027" xr:uid="{EE3809CA-08DA-4C5A-AD5F-4F6E9C7862AD}"/>
    <cellStyle name="การคำนวณ 2 2 4 11" xfId="34174" xr:uid="{401A09AA-C4C3-4168-A9D2-2576ED6B0C1A}"/>
    <cellStyle name="การคำนวณ 2 2 4 12" xfId="47064" xr:uid="{D0EC21C0-CD73-4EC5-AB19-F03CD4F3A7A5}"/>
    <cellStyle name="การคำนวณ 2 2 4 13" xfId="30483" xr:uid="{083D1974-9274-482A-AB8D-6390B48510EF}"/>
    <cellStyle name="การคำนวณ 2 2 4 2" xfId="32556" xr:uid="{1FA06FD9-F264-4A13-8CB5-D5B9CFB1AA30}"/>
    <cellStyle name="การคำนวณ 2 2 4 2 2" xfId="42310" xr:uid="{2BCC4C95-804D-40A2-A717-3BE7A4C2C672}"/>
    <cellStyle name="การคำนวณ 2 2 4 2 2 2" xfId="47121" xr:uid="{DE6F7A94-0991-4F17-B4D7-E3917272C0AA}"/>
    <cellStyle name="การคำนวณ 2 2 4 2 2 3" xfId="49665" xr:uid="{EBE4046E-0A3C-4980-A013-B366B9142F2C}"/>
    <cellStyle name="การคำนวณ 2 2 4 2 2 4" xfId="52169" xr:uid="{B044E6BC-6D1E-47CB-B015-DE4E86D4F20B}"/>
    <cellStyle name="การคำนวณ 2 2 4 2 3" xfId="42537" xr:uid="{EADE26A1-CB16-42CF-84F3-3F78F060BF6F}"/>
    <cellStyle name="การคำนวณ 2 2 4 2 3 2" xfId="47306" xr:uid="{FDBD8D84-395D-4FF0-B0DD-9D0EACCAA580}"/>
    <cellStyle name="การคำนวณ 2 2 4 2 3 3" xfId="49849" xr:uid="{40A3B647-7F2F-437F-A73E-BD1AB3655FF3}"/>
    <cellStyle name="การคำนวณ 2 2 4 2 3 4" xfId="52352" xr:uid="{DA70C605-7D00-4167-82B4-CA5AD2348D18}"/>
    <cellStyle name="การคำนวณ 2 2 4 2 4" xfId="39276" xr:uid="{2D37D1B2-7A06-4FE5-9EEF-6CBB77B6E766}"/>
    <cellStyle name="การคำนวณ 2 2 4 2 5" xfId="45194" xr:uid="{AF5676D6-B4D8-474B-8C62-110FB92B5099}"/>
    <cellStyle name="การคำนวณ 2 2 4 2 6" xfId="45238" xr:uid="{428A9E41-729F-4A3B-95F9-5DB58DCDFFC2}"/>
    <cellStyle name="การคำนวณ 2 2 4 2 7" xfId="50299" xr:uid="{ECCC0CEE-72EB-4BB9-9761-82F13D71D254}"/>
    <cellStyle name="การคำนวณ 2 2 4 3" xfId="37084" xr:uid="{869DE537-603F-4131-B2F6-7ADE9072039C}"/>
    <cellStyle name="การคำนวณ 2 2 4 3 2" xfId="41804" xr:uid="{8B87757A-B658-43D9-9ADC-06D1C440B24F}"/>
    <cellStyle name="การคำนวณ 2 2 4 3 2 2" xfId="46818" xr:uid="{8B139E94-2794-4664-8F9B-73D7C8DD124E}"/>
    <cellStyle name="การคำนวณ 2 2 4 3 2 3" xfId="49378" xr:uid="{82F85BB0-6AD6-45BC-926A-9869E893780E}"/>
    <cellStyle name="การคำนวณ 2 2 4 3 2 4" xfId="51890" xr:uid="{70276C18-E670-4B62-8C48-9FC583279213}"/>
    <cellStyle name="การคำนวณ 2 2 4 3 3" xfId="41312" xr:uid="{3D7B5F10-9B49-47F6-9D7A-0E87CD161A7E}"/>
    <cellStyle name="การคำนวณ 2 2 4 3 3 2" xfId="46537" xr:uid="{B4CEB652-8BED-4797-99B4-08D9A6DE35D2}"/>
    <cellStyle name="การคำนวณ 2 2 4 3 3 3" xfId="49109" xr:uid="{F65190AD-46FC-4B84-8D1C-BEAD0CD65727}"/>
    <cellStyle name="การคำนวณ 2 2 4 3 3 4" xfId="51630" xr:uid="{4B19F7F8-3891-40FA-AFAA-0D7B0F8FAF53}"/>
    <cellStyle name="การคำนวณ 2 2 4 3 4" xfId="44460" xr:uid="{A145840D-7AF0-44E8-9417-AF88AD8CE83F}"/>
    <cellStyle name="การคำนวณ 2 2 4 3 5" xfId="34879" xr:uid="{AEC5D177-499E-4FD0-B8B6-5F8474C03172}"/>
    <cellStyle name="การคำนวณ 2 2 4 3 6" xfId="46463" xr:uid="{0C39D2E6-C630-427B-9FCB-3A0BCD9EC17F}"/>
    <cellStyle name="การคำนวณ 2 2 4 4" xfId="40286" xr:uid="{A79522AA-524A-48D9-A941-C55FC1BF63BF}"/>
    <cellStyle name="การคำนวณ 2 2 4 4 2" xfId="42952" xr:uid="{C8896B90-620C-482F-B9D7-E72C08DCDA63}"/>
    <cellStyle name="การคำนวณ 2 2 4 4 2 2" xfId="47559" xr:uid="{78EEDC1E-A276-40E6-B75F-B18FF3EB23CD}"/>
    <cellStyle name="การคำนวณ 2 2 4 4 2 3" xfId="50091" xr:uid="{FD65B3D3-9618-4B4C-9754-684471263BC4}"/>
    <cellStyle name="การคำนวณ 2 2 4 4 2 4" xfId="52589" xr:uid="{B3C393C9-848E-4FB9-AD9F-83ED97E47372}"/>
    <cellStyle name="การคำนวณ 2 2 4 4 3" xfId="43877" xr:uid="{73C56B9B-0B35-4F36-909C-A7D65152A09E}"/>
    <cellStyle name="การคำนวณ 2 2 4 4 3 2" xfId="48342" xr:uid="{933F09E2-5B2D-4D14-9BF5-FE2728D6F57E}"/>
    <cellStyle name="การคำนวณ 2 2 4 4 3 3" xfId="50865" xr:uid="{A5CDA870-CA0D-4CAC-90A1-E93585BB38F5}"/>
    <cellStyle name="การคำนวณ 2 2 4 4 3 4" xfId="53355" xr:uid="{9D1C2FA2-B0CF-4DF0-AEDE-FF21974716B5}"/>
    <cellStyle name="การคำนวณ 2 2 4 4 4" xfId="45834" xr:uid="{7C9F074B-0906-4686-BD8C-A48C93D8AD12}"/>
    <cellStyle name="การคำนวณ 2 2 4 4 5" xfId="34053" xr:uid="{219DDBAC-87B5-4091-82AB-26BC1E1B7A66}"/>
    <cellStyle name="การคำนวณ 2 2 4 4 6" xfId="45016" xr:uid="{66C355A8-D9D5-4567-8CF8-C1E3C7EE2BDF}"/>
    <cellStyle name="การคำนวณ 2 2 4 5" xfId="40337" xr:uid="{E6ED51B0-38AB-4C44-B053-01375A4FD1AD}"/>
    <cellStyle name="การคำนวณ 2 2 4 5 2" xfId="43002" xr:uid="{7C0BFEE0-6634-4B88-9737-55B0CBAE84D7}"/>
    <cellStyle name="การคำนวณ 2 2 4 5 2 2" xfId="47599" xr:uid="{DF801E39-84F2-4062-9E8C-6F1AF4E6F9C4}"/>
    <cellStyle name="การคำนวณ 2 2 4 5 2 3" xfId="50130" xr:uid="{02D2FACD-F5B1-4E80-9A10-FCE24B776769}"/>
    <cellStyle name="การคำนวณ 2 2 4 5 2 4" xfId="52627" xr:uid="{3ECBC894-E3A7-4318-A0B6-F62022D20060}"/>
    <cellStyle name="การคำนวณ 2 2 4 5 3" xfId="43924" xr:uid="{CB2887F8-F05B-49A6-AB11-0E64B3B3CE50}"/>
    <cellStyle name="การคำนวณ 2 2 4 5 3 2" xfId="48381" xr:uid="{EDDA88C0-C3F8-4D8A-95B1-DBD0A0F38634}"/>
    <cellStyle name="การคำนวณ 2 2 4 5 3 3" xfId="50904" xr:uid="{9B95EF38-492C-4BA6-8DD4-1F5013175565}"/>
    <cellStyle name="การคำนวณ 2 2 4 5 3 4" xfId="53393" xr:uid="{D3224C6A-DAAC-4D15-9778-0417A6946AD3}"/>
    <cellStyle name="การคำนวณ 2 2 4 5 4" xfId="45874" xr:uid="{C8D62BEA-9F46-4AD5-9C09-55A0DAF4DB38}"/>
    <cellStyle name="การคำนวณ 2 2 4 5 5" xfId="34996" xr:uid="{C0BDD642-F484-45EE-9C45-C3FE861090F5}"/>
    <cellStyle name="การคำนวณ 2 2 4 5 6" xfId="34461" xr:uid="{A2ABE8B4-8889-4C10-83B6-791734BD14AC}"/>
    <cellStyle name="การคำนวณ 2 2 4 6" xfId="39969" xr:uid="{D16E6F8D-173D-48D0-8AEF-E2B52FC10234}"/>
    <cellStyle name="การคำนวณ 2 2 4 6 2" xfId="42635" xr:uid="{2C448E7F-9DF0-4C1F-90EC-75C63A86145B}"/>
    <cellStyle name="การคำนวณ 2 2 4 6 2 2" xfId="47380" xr:uid="{4EB3BC63-D0C4-4FF9-89F0-CBDED02163D3}"/>
    <cellStyle name="การคำนวณ 2 2 4 6 2 3" xfId="49923" xr:uid="{C2452E99-F55E-4511-8E8C-6BE9F33AB69B}"/>
    <cellStyle name="การคำนวณ 2 2 4 6 2 4" xfId="52424" xr:uid="{E189299D-EC17-46D7-B1E4-87F4594B47D5}"/>
    <cellStyle name="การคำนวณ 2 2 4 6 3" xfId="43687" xr:uid="{AD260CE8-906B-4248-9FE5-B683A6333496}"/>
    <cellStyle name="การคำนวณ 2 2 4 6 3 2" xfId="48172" xr:uid="{A19FEC79-B455-48E1-B008-E10BAA860B3F}"/>
    <cellStyle name="การคำนวณ 2 2 4 6 3 3" xfId="50699" xr:uid="{6B8975A1-47B9-466D-978B-0AD31E1636F3}"/>
    <cellStyle name="การคำนวณ 2 2 4 6 3 4" xfId="53190" xr:uid="{E2085ACC-24D1-406B-9AAB-9B0C5B7AB753}"/>
    <cellStyle name="การคำนวณ 2 2 4 6 4" xfId="45656" xr:uid="{324FE31A-1A9F-4EEC-8A08-F4C5575B8F43}"/>
    <cellStyle name="การคำนวณ 2 2 4 6 5" xfId="34046" xr:uid="{62159867-D94C-4C3F-BC9C-754722393CF6}"/>
    <cellStyle name="การคำนวณ 2 2 4 6 6" xfId="34576" xr:uid="{2DD97EDE-FD78-4E90-A63D-04CBB52C3411}"/>
    <cellStyle name="การคำนวณ 2 2 4 7" xfId="41298" xr:uid="{0857E200-2355-4184-B6D7-F99D082982B7}"/>
    <cellStyle name="การคำนวณ 2 2 4 7 2" xfId="46523" xr:uid="{524F6FEB-0421-477A-BE0F-EA0AF6CAEA39}"/>
    <cellStyle name="การคำนวณ 2 2 4 7 3" xfId="49095" xr:uid="{26ACCE04-51DD-495D-9901-5C6545E1749D}"/>
    <cellStyle name="การคำนวณ 2 2 4 7 4" xfId="51616" xr:uid="{5A4622DD-6B93-4ABF-AF04-5DBCE974501D}"/>
    <cellStyle name="การคำนวณ 2 2 4 8" xfId="41052" xr:uid="{AC26C94C-CA80-4CF1-9060-7D067AF13F73}"/>
    <cellStyle name="การคำนวณ 2 2 4 8 2" xfId="46411" xr:uid="{BBCD3953-CD38-4DFA-8210-E077A9CDD0D5}"/>
    <cellStyle name="การคำนวณ 2 2 4 8 3" xfId="48989" xr:uid="{64EEDE0F-868C-414E-8190-5219B023124F}"/>
    <cellStyle name="การคำนวณ 2 2 4 8 4" xfId="51511" xr:uid="{839F10EF-7949-4246-9BF4-408BB1CD20C5}"/>
    <cellStyle name="การคำนวณ 2 2 4 9" xfId="34830" xr:uid="{B72FA50B-BE98-440E-8E73-304E26D666C4}"/>
    <cellStyle name="การคำนวณ 2 2 5" xfId="14153" xr:uid="{9AA558ED-7CA7-4213-AAD7-90A1CF109451}"/>
    <cellStyle name="การคำนวณ 2 2 5 10" xfId="34359" xr:uid="{E3B36121-EEEC-4CFD-82DD-BFAC5C7B7C30}"/>
    <cellStyle name="การคำนวณ 2 2 5 11" xfId="44523" xr:uid="{946869F2-6205-415D-B99C-ACB79CFBB418}"/>
    <cellStyle name="การคำนวณ 2 2 5 12" xfId="31500" xr:uid="{7B034170-4187-4BA7-A1A6-B366916142D4}"/>
    <cellStyle name="การคำนวณ 2 2 5 2" xfId="33569" xr:uid="{3BF1858B-524D-4FA7-B22B-6AC7CCA113A2}"/>
    <cellStyle name="การคำนวณ 2 2 5 2 2" xfId="42522" xr:uid="{5EC4904A-7722-4B38-BFC4-0A2453D89B5C}"/>
    <cellStyle name="การคำนวณ 2 2 5 2 2 2" xfId="47291" xr:uid="{ED185C3E-4C02-4350-BBB1-303C557C4C6E}"/>
    <cellStyle name="การคำนวณ 2 2 5 2 2 3" xfId="49834" xr:uid="{FCE90C1A-295F-43E3-A6EC-89B9C6472D90}"/>
    <cellStyle name="การคำนวณ 2 2 5 2 2 4" xfId="52337" xr:uid="{517E36BC-118D-47BE-B507-B734564A8577}"/>
    <cellStyle name="การคำนวณ 2 2 5 2 3" xfId="43604" xr:uid="{70D0C87D-AA06-4F52-9509-64B5B3F8EFC8}"/>
    <cellStyle name="การคำนวณ 2 2 5 2 3 2" xfId="48095" xr:uid="{331E93D9-0950-4AA4-A1D9-66CF8BA69369}"/>
    <cellStyle name="การคำนวณ 2 2 5 2 3 3" xfId="50622" xr:uid="{6CE0CBF4-0664-4908-B9F4-0EDBFAD444B3}"/>
    <cellStyle name="การคำนวณ 2 2 5 2 3 4" xfId="53115" xr:uid="{CFB3F648-27C9-4B73-AE8A-8EDDEAB4D8A7}"/>
    <cellStyle name="การคำนวณ 2 2 5 2 4" xfId="39608" xr:uid="{56E96AB0-73CE-46DE-95B8-4CEA776FD496}"/>
    <cellStyle name="การคำนวณ 2 2 5 2 5" xfId="45450" xr:uid="{8DA94D1B-3142-4A7D-8312-B816E77AF6EB}"/>
    <cellStyle name="การคำนวณ 2 2 5 2 6" xfId="44929" xr:uid="{6454C87A-43CA-4CC0-950F-18C5ACF5CEB3}"/>
    <cellStyle name="การคำนวณ 2 2 5 2 7" xfId="34515" xr:uid="{48FF24EC-A8AD-493D-A196-CB09F7B6F4A7}"/>
    <cellStyle name="การคำนวณ 2 2 5 3" xfId="38111" xr:uid="{BB01A891-7933-4771-A120-2CF3335EBF6D}"/>
    <cellStyle name="การคำนวณ 2 2 5 3 2" xfId="42019" xr:uid="{93BBC392-5D4D-49B1-94B2-D00D9DC5087A}"/>
    <cellStyle name="การคำนวณ 2 2 5 3 2 2" xfId="46993" xr:uid="{07DBA1B4-52B0-4ADD-9AF5-256EA5CBDE35}"/>
    <cellStyle name="การคำนวณ 2 2 5 3 2 3" xfId="49550" xr:uid="{C921A708-6263-4679-B58F-50B182F806CC}"/>
    <cellStyle name="การคำนวณ 2 2 5 3 2 4" xfId="52061" xr:uid="{DEE80F74-4D55-4AEB-9FB3-DEE63987B6C9}"/>
    <cellStyle name="การคำนวณ 2 2 5 3 3" xfId="41855" xr:uid="{AC924E36-C86A-400A-AA86-2FF108C26F36}"/>
    <cellStyle name="การคำนวณ 2 2 5 3 3 2" xfId="46863" xr:uid="{D1E625C4-2202-465B-B510-F9EA525E003A}"/>
    <cellStyle name="การคำนวณ 2 2 5 3 3 3" xfId="49423" xr:uid="{48723A76-AAE8-46EC-9B2B-A1AC0CACC84F}"/>
    <cellStyle name="การคำนวณ 2 2 5 3 3 4" xfId="51934" xr:uid="{33445A0C-BF31-47F1-A8E8-8E04B56007DA}"/>
    <cellStyle name="การคำนวณ 2 2 5 3 4" xfId="44710" xr:uid="{825CF66E-DF00-4F97-B74B-96876383FDFD}"/>
    <cellStyle name="การคำนวณ 2 2 5 3 5" xfId="45217" xr:uid="{D64D53B5-1EEE-477C-A939-E87D6E9A59E7}"/>
    <cellStyle name="การคำนวณ 2 2 5 3 6" xfId="44542" xr:uid="{5B3BD85B-311C-4727-9F9A-603A46EABD8E}"/>
    <cellStyle name="การคำนวณ 2 2 5 4" xfId="40533" xr:uid="{40AC94FD-8B2A-4021-8378-111A315E0975}"/>
    <cellStyle name="การคำนวณ 2 2 5 4 2" xfId="43197" xr:uid="{8B408584-6044-47B0-AADB-10CE086388ED}"/>
    <cellStyle name="การคำนวณ 2 2 5 4 2 2" xfId="47763" xr:uid="{42638367-349A-4CEE-8D6D-67D8FBB5AF89}"/>
    <cellStyle name="การคำนวณ 2 2 5 4 2 3" xfId="50292" xr:uid="{182B46CB-CFAC-45AD-8B9F-30E5AF456B34}"/>
    <cellStyle name="การคำนวณ 2 2 5 4 2 4" xfId="52789" xr:uid="{687D5945-6F02-4447-97AC-394FA5BFF223}"/>
    <cellStyle name="การคำนวณ 2 2 5 4 3" xfId="44119" xr:uid="{E58D8AFA-B252-489A-B5F6-DF244608B647}"/>
    <cellStyle name="การคำนวณ 2 2 5 4 3 2" xfId="48545" xr:uid="{0C0947A1-F800-45E8-8762-656E3B43C07E}"/>
    <cellStyle name="การคำนวณ 2 2 5 4 3 3" xfId="51066" xr:uid="{880E3431-54B6-4553-906F-B40C8B314242}"/>
    <cellStyle name="การคำนวณ 2 2 5 4 3 4" xfId="53555" xr:uid="{1D5F7AB1-DE40-46BB-B00D-24139996850D}"/>
    <cellStyle name="การคำนวณ 2 2 5 4 4" xfId="46029" xr:uid="{0CE040FC-48BA-428F-9A1D-2B38471207C2}"/>
    <cellStyle name="การคำนวณ 2 2 5 4 5" xfId="45512" xr:uid="{4EC99F97-C0BE-4EF1-9A47-3ADB48504111}"/>
    <cellStyle name="การคำนวณ 2 2 5 4 6" xfId="44964" xr:uid="{BD4D0B28-4007-4CC4-8C82-57E4A4F487AF}"/>
    <cellStyle name="การคำนวณ 2 2 5 5" xfId="40673" xr:uid="{37E5AFB1-17E9-4D7D-95D6-EB2B94033C05}"/>
    <cellStyle name="การคำนวณ 2 2 5 5 2" xfId="43336" xr:uid="{F84EE9E8-4466-495B-9650-63557E432F21}"/>
    <cellStyle name="การคำนวณ 2 2 5 5 2 2" xfId="47877" xr:uid="{0B7E63D4-D2C8-4A8A-82B4-1A6A6B1B8624}"/>
    <cellStyle name="การคำนวณ 2 2 5 5 2 3" xfId="50406" xr:uid="{4031BB4F-F22D-458F-85E9-570333136659}"/>
    <cellStyle name="การคำนวณ 2 2 5 5 2 4" xfId="52900" xr:uid="{50B82FC5-6BF7-45E6-BE18-88A4A06560C5}"/>
    <cellStyle name="การคำนวณ 2 2 5 5 3" xfId="44258" xr:uid="{E0803DBA-7AAC-46AE-A53C-95CD034E258B}"/>
    <cellStyle name="การคำนวณ 2 2 5 5 3 2" xfId="48659" xr:uid="{C1404F64-4A8C-4995-BEC7-DD11EC335412}"/>
    <cellStyle name="การคำนวณ 2 2 5 5 3 3" xfId="51179" xr:uid="{26D19B89-C8A7-453F-82F9-6FCF955DF1D8}"/>
    <cellStyle name="การคำนวณ 2 2 5 5 3 4" xfId="53666" xr:uid="{23673B15-DE8D-47AE-BD5F-9F97A955F02C}"/>
    <cellStyle name="การคำนวณ 2 2 5 5 4" xfId="46131" xr:uid="{7A8FDD74-8050-4A05-BE75-07DC378A41A4}"/>
    <cellStyle name="การคำนวณ 2 2 5 5 5" xfId="45534" xr:uid="{4784A1A8-D880-471A-AD09-7A4B4A5939E5}"/>
    <cellStyle name="การคำนวณ 2 2 5 5 6" xfId="33812" xr:uid="{9A2EE16D-8DC4-4B43-8BEA-400469BE858B}"/>
    <cellStyle name="การคำนวณ 2 2 5 6" xfId="40648" xr:uid="{A0DB2EBE-122B-43BF-8ED2-087E24455E35}"/>
    <cellStyle name="การคำนวณ 2 2 5 6 2" xfId="43311" xr:uid="{88E48779-2F89-40D2-9C65-177D7B3C648E}"/>
    <cellStyle name="การคำนวณ 2 2 5 6 2 2" xfId="47857" xr:uid="{A684FF97-C043-4A97-93DC-B669D47B403C}"/>
    <cellStyle name="การคำนวณ 2 2 5 6 2 3" xfId="50385" xr:uid="{5AB35127-E74F-448B-9C85-0B9BDB906637}"/>
    <cellStyle name="การคำนวณ 2 2 5 6 2 4" xfId="52880" xr:uid="{B285C742-EFD3-4FDE-858A-AF77814CBBE9}"/>
    <cellStyle name="การคำนวณ 2 2 5 6 3" xfId="44233" xr:uid="{6E209ACE-5903-4340-9205-AED65A0C15EC}"/>
    <cellStyle name="การคำนวณ 2 2 5 6 3 2" xfId="48639" xr:uid="{580254A3-5B43-4E97-BFCB-550700CA1521}"/>
    <cellStyle name="การคำนวณ 2 2 5 6 3 3" xfId="51159" xr:uid="{33C136B0-C70A-46DD-AAA5-B4494B4A2857}"/>
    <cellStyle name="การคำนวณ 2 2 5 6 3 4" xfId="53646" xr:uid="{10305113-5813-4603-89CD-9D7D3F826E36}"/>
    <cellStyle name="การคำนวณ 2 2 5 6 4" xfId="46116" xr:uid="{E9EE0E96-E826-4943-B75E-BBFF9FD4F3D3}"/>
    <cellStyle name="การคำนวณ 2 2 5 6 5" xfId="45570" xr:uid="{1D40346C-251C-4455-83F7-2BDF115D46FA}"/>
    <cellStyle name="การคำนวณ 2 2 5 6 6" xfId="33792" xr:uid="{AC9EAD81-FD0B-4255-AD5D-5ED7F6C51915}"/>
    <cellStyle name="การคำนวณ 2 2 5 7" xfId="41513" xr:uid="{283F90A2-320F-494C-A94C-B4DCE2403FC9}"/>
    <cellStyle name="การคำนวณ 2 2 5 7 2" xfId="46691" xr:uid="{0367169A-BA3A-43F5-B7BA-C2BABAEF69A9}"/>
    <cellStyle name="การคำนวณ 2 2 5 7 3" xfId="49258" xr:uid="{14A181A9-1E54-4A9E-ADCA-4FBA4F0E8BB3}"/>
    <cellStyle name="การคำนวณ 2 2 5 7 4" xfId="51778" xr:uid="{335F046D-F93E-4981-8946-C9668469261B}"/>
    <cellStyle name="การคำนวณ 2 2 5 8" xfId="40884" xr:uid="{BAEC6A2B-BB98-42C2-A353-343C364EF387}"/>
    <cellStyle name="การคำนวณ 2 2 5 8 2" xfId="46277" xr:uid="{5264A607-DC4D-43AF-9E13-E7B81E6ADD7D}"/>
    <cellStyle name="การคำนวณ 2 2 5 8 3" xfId="48860" xr:uid="{9EC3E975-AA26-46E2-B176-A0B118C2159D}"/>
    <cellStyle name="การคำนวณ 2 2 5 8 4" xfId="51383" xr:uid="{482D7E77-55B0-4CD2-A7A4-6F2B1B702858}"/>
    <cellStyle name="การคำนวณ 2 2 5 9" xfId="33855" xr:uid="{3E6714B6-95BF-4163-9C29-0C9D58227B65}"/>
    <cellStyle name="การคำนวณ 2 2 6" xfId="14154" xr:uid="{C0068478-60FE-41F4-85EA-0BBCA0F3BCF4}"/>
    <cellStyle name="การคำนวณ 2 2 6 2" xfId="42264" xr:uid="{B9B49E49-B4FD-455A-8E10-7A7748511C5D}"/>
    <cellStyle name="การคำนวณ 2 2 6 2 2" xfId="47082" xr:uid="{4163D1CF-2D3F-47BC-9185-B70F7C18048D}"/>
    <cellStyle name="การคำนวณ 2 2 6 2 3" xfId="49628" xr:uid="{EB2F5040-CE69-4A4E-8DA9-C6BA6E348B81}"/>
    <cellStyle name="การคำนวณ 2 2 6 2 4" xfId="52132" xr:uid="{8AE2A649-7AC8-49AF-A158-61DFE75C3E87}"/>
    <cellStyle name="การคำนวณ 2 2 6 3" xfId="41527" xr:uid="{376626E9-F98C-4D1F-B28D-007547538D6B}"/>
    <cellStyle name="การคำนวณ 2 2 6 3 2" xfId="46703" xr:uid="{B7D67ABF-566F-432B-992E-088D4F846549}"/>
    <cellStyle name="การคำนวณ 2 2 6 3 3" xfId="49270" xr:uid="{50E54D47-DF39-4FE8-8161-BCEE8CB0A921}"/>
    <cellStyle name="การคำนวณ 2 2 6 3 4" xfId="51790" xr:uid="{010B325F-9330-40F3-811F-68A126F5F2DF}"/>
    <cellStyle name="การคำนวณ 2 2 6 4" xfId="39215" xr:uid="{B5A4C370-E71C-4CAD-BE11-9CB3A4EB8496}"/>
    <cellStyle name="การคำนวณ 2 2 6 5" xfId="45132" xr:uid="{3A6E614A-D3FF-4BC0-B9E9-DF2097AC55DC}"/>
    <cellStyle name="การคำนวณ 2 2 6 6" xfId="44502" xr:uid="{53F5A4E4-298D-4D1C-B400-E27FF7F8ED7B}"/>
    <cellStyle name="การคำนวณ 2 2 6 7" xfId="39444" xr:uid="{0E87A2CF-45E3-4690-BB3B-06D123CCCCA7}"/>
    <cellStyle name="การคำนวณ 2 2 6 8" xfId="32419" xr:uid="{24C72EE6-1FA7-4D17-B9D3-DCAA1E112740}"/>
    <cellStyle name="การคำนวณ 2 2 7" xfId="14155" xr:uid="{96ED9A61-1205-44B9-9EBC-874FBA7B03C7}"/>
    <cellStyle name="การคำนวณ 2 2 7 2" xfId="41759" xr:uid="{A5722735-58D7-46EC-A7AC-5BFC7DB3871C}"/>
    <cellStyle name="การคำนวณ 2 2 7 2 2" xfId="46781" xr:uid="{21CB626E-A144-437A-8D42-F6663B2E1043}"/>
    <cellStyle name="การคำนวณ 2 2 7 2 3" xfId="49341" xr:uid="{E1EAB60A-2952-4C03-861C-F540C5BEEF8D}"/>
    <cellStyle name="การคำนวณ 2 2 7 2 4" xfId="51853" xr:uid="{0D876FB6-4993-44C3-966C-98C0F58CD8F6}"/>
    <cellStyle name="การคำนวณ 2 2 7 3" xfId="40822" xr:uid="{F915EA63-B11E-4A01-A212-2C412D3F81CE}"/>
    <cellStyle name="การคำนวณ 2 2 7 3 2" xfId="46231" xr:uid="{309A87F8-C744-48A6-8BAB-FBAACC0AE344}"/>
    <cellStyle name="การคำนวณ 2 2 7 3 3" xfId="48814" xr:uid="{F2A3FD5F-0004-4BB1-9308-A0A93CEA7AD9}"/>
    <cellStyle name="การคำนวณ 2 2 7 3 4" xfId="51337" xr:uid="{B8A6FF3B-E602-48A2-977A-68AE7523E272}"/>
    <cellStyle name="การคำนวณ 2 2 7 4" xfId="44397" xr:uid="{CACA18A3-4B62-4125-AB03-F0700310CB2D}"/>
    <cellStyle name="การคำนวณ 2 2 7 5" xfId="33856" xr:uid="{BED7C321-465F-42F2-862F-3EC4B7B9A4FA}"/>
    <cellStyle name="การคำนวณ 2 2 7 6" xfId="45262" xr:uid="{9E004B35-F28D-4004-AEBE-AA8AFB0D4A09}"/>
    <cellStyle name="การคำนวณ 2 2 7 7" xfId="36943" xr:uid="{B30FC1B6-AF96-4BAD-AC08-18A99644413A}"/>
    <cellStyle name="การคำนวณ 2 2 8" xfId="14156" xr:uid="{E0854819-A1FA-4FA1-AC52-493653B09BF1}"/>
    <cellStyle name="การคำนวณ 2 2 8 2" xfId="42888" xr:uid="{B6453445-BEAC-4FE0-8924-3A68782BA76B}"/>
    <cellStyle name="การคำนวณ 2 2 8 2 2" xfId="47506" xr:uid="{F5AF4E71-AA28-466D-989A-9916131C6F3D}"/>
    <cellStyle name="การคำนวณ 2 2 8 2 3" xfId="50038" xr:uid="{CB784696-A715-440D-A235-4A76FF2E0F52}"/>
    <cellStyle name="การคำนวณ 2 2 8 2 4" xfId="52537" xr:uid="{5348F628-00F1-4F8F-AB94-09A15B17E530}"/>
    <cellStyle name="การคำนวณ 2 2 8 3" xfId="43818" xr:uid="{D6D00F30-5302-477D-996F-6E9104074A83}"/>
    <cellStyle name="การคำนวณ 2 2 8 3 2" xfId="48290" xr:uid="{C2130F4B-7B28-462B-8DFA-48BF700BEA7A}"/>
    <cellStyle name="การคำนวณ 2 2 8 3 3" xfId="50812" xr:uid="{760B7269-1146-4E5D-B6B6-B2AADFA12CF0}"/>
    <cellStyle name="การคำนวณ 2 2 8 3 4" xfId="53303" xr:uid="{307CB777-2E4D-41AF-91A4-10DB4E550A7D}"/>
    <cellStyle name="การคำนวณ 2 2 8 4" xfId="45780" xr:uid="{F27F556E-F4D8-4F11-A8FA-5A04B950DA49}"/>
    <cellStyle name="การคำนวณ 2 2 8 5" xfId="33836" xr:uid="{2A25D244-AF43-49BA-9836-C47A9CE932DA}"/>
    <cellStyle name="การคำนวณ 2 2 8 6" xfId="45175" xr:uid="{1A62C63B-828F-4095-87BC-7B383150AA90}"/>
    <cellStyle name="การคำนวณ 2 2 8 7" xfId="40222" xr:uid="{2C888D2F-B28B-40E2-BE29-34E81E6A3364}"/>
    <cellStyle name="การคำนวณ 2 2 9" xfId="14157" xr:uid="{FFAAD35E-C20D-4A7B-A7F4-FE454069798A}"/>
    <cellStyle name="การคำนวณ 2 2 9 2" xfId="42714" xr:uid="{6CD8E3EA-0E90-43F4-A404-C6D69823ABD6}"/>
    <cellStyle name="การคำนวณ 2 2 9 2 2" xfId="47455" xr:uid="{9CCDC20D-153C-4DD0-A4C5-8C53A80841DA}"/>
    <cellStyle name="การคำนวณ 2 2 9 2 3" xfId="49998" xr:uid="{FC65E56F-EF67-4745-86C1-F1E4A0FC9DFF}"/>
    <cellStyle name="การคำนวณ 2 2 9 2 4" xfId="52499" xr:uid="{F005ADFF-F191-4601-AC1F-64D18223A046}"/>
    <cellStyle name="การคำนวณ 2 2 9 3" xfId="43766" xr:uid="{0AAD4980-4E74-4D17-80B8-26D69863132C}"/>
    <cellStyle name="การคำนวณ 2 2 9 3 2" xfId="48247" xr:uid="{68D851F2-BFD4-44DF-890D-FABC79262D74}"/>
    <cellStyle name="การคำนวณ 2 2 9 3 3" xfId="50774" xr:uid="{4B014111-4F3F-4233-9E23-191C3F78EC54}"/>
    <cellStyle name="การคำนวณ 2 2 9 3 4" xfId="53265" xr:uid="{B4A36DD4-0940-42D7-9698-48FDA4B543B3}"/>
    <cellStyle name="การคำนวณ 2 2 9 4" xfId="45730" xr:uid="{604F2251-7B9A-4A2A-86AA-65A1DB0164F4}"/>
    <cellStyle name="การคำนวณ 2 2 9 5" xfId="44843" xr:uid="{8138DBD6-0A50-4FD8-94C0-BBB2181C7903}"/>
    <cellStyle name="การคำนวณ 2 2 9 6" xfId="39245" xr:uid="{C60156A9-3BD9-4106-A1FC-816D825C80EF}"/>
    <cellStyle name="การคำนวณ 2 2 9 7" xfId="40048" xr:uid="{6397A067-1B04-4943-8FF0-DA09B889E360}"/>
    <cellStyle name="การคำนวณ 2 3" xfId="6145" xr:uid="{9F074DA7-6112-462A-9E06-2E56145F004C}"/>
    <cellStyle name="การคำนวณ 2 3 10" xfId="33950" xr:uid="{BC9D08B9-F35B-413B-9EA4-E0C25AF80419}"/>
    <cellStyle name="การคำนวณ 2 3 11" xfId="34200" xr:uid="{8B00B70A-0F4C-461C-8B29-FBA8816091C1}"/>
    <cellStyle name="การคำนวณ 2 3 12" xfId="33852" xr:uid="{B3107976-9904-4D22-9D2F-D52542832F65}"/>
    <cellStyle name="การคำนวณ 2 3 13" xfId="31030" xr:uid="{8459610A-17ED-46F9-9808-8EE28BD7EEAF}"/>
    <cellStyle name="การคำนวณ 2 3 2" xfId="14158" xr:uid="{09BEF81D-27DC-466E-BDC9-50F0CBC9EBF8}"/>
    <cellStyle name="การคำนวณ 2 3 2 2" xfId="42351" xr:uid="{7E8C7A09-93D4-46A2-B1A5-067B5C57BC7B}"/>
    <cellStyle name="การคำนวณ 2 3 2 2 2" xfId="47154" xr:uid="{EA5C92BE-C031-4A27-B9AE-20C903F041BA}"/>
    <cellStyle name="การคำนวณ 2 3 2 2 3" xfId="49698" xr:uid="{6E28F9E0-C8B9-41ED-896A-D860AF64986F}"/>
    <cellStyle name="การคำนวณ 2 3 2 2 4" xfId="52202" xr:uid="{D144DB48-DDF1-4A6A-97C6-34ACA77F893F}"/>
    <cellStyle name="การคำนวณ 2 3 2 3" xfId="43447" xr:uid="{F7A7CA3D-B8C0-439B-82E5-0E9A291CBA67}"/>
    <cellStyle name="การคำนวณ 2 3 2 3 2" xfId="47968" xr:uid="{80E3719E-6EEB-43D5-8780-5F79FE090A93}"/>
    <cellStyle name="การคำนวณ 2 3 2 3 3" xfId="50497" xr:uid="{C5E2C575-68A8-4DCE-BBA7-3582D48D2F5C}"/>
    <cellStyle name="การคำนวณ 2 3 2 3 4" xfId="52990" xr:uid="{88CE5E43-2E5C-4043-9FEC-0EE4B9D945FF}"/>
    <cellStyle name="การคำนวณ 2 3 2 4" xfId="39394" xr:uid="{E57A6C54-7658-4742-ADDE-0BCBC0E95B0D}"/>
    <cellStyle name="การคำนวณ 2 3 2 5" xfId="45267" xr:uid="{59E347E0-4B70-4573-BA26-01388D3D0C3A}"/>
    <cellStyle name="การคำนวณ 2 3 2 6" xfId="44719" xr:uid="{00AAB93F-13AB-4E5B-9038-DEEA255AD9BC}"/>
    <cellStyle name="การคำนวณ 2 3 2 7" xfId="35004" xr:uid="{B13FD666-9F2E-4A41-BC39-E342D1700F0C}"/>
    <cellStyle name="การคำนวณ 2 3 2 8" xfId="33101" xr:uid="{3F05AAF3-A645-4E71-9997-F5B6BA0FC5D9}"/>
    <cellStyle name="การคำนวณ 2 3 3" xfId="37631" xr:uid="{D10180A3-B9A0-4061-A855-0494992EFEF4}"/>
    <cellStyle name="การคำนวณ 2 3 3 2" xfId="41846" xr:uid="{105F7A1C-9059-48CF-AACE-943D84A2EEF6}"/>
    <cellStyle name="การคำนวณ 2 3 3 2 2" xfId="46855" xr:uid="{C8AAC1D1-B1DE-4BEE-B3B6-6CDB6F5E3A92}"/>
    <cellStyle name="การคำนวณ 2 3 3 2 3" xfId="49415" xr:uid="{0B19E989-849C-4794-A914-D1B1EECBA7F4}"/>
    <cellStyle name="การคำนวณ 2 3 3 2 4" xfId="51926" xr:uid="{3A5C74E7-E317-4E4F-9C83-4EE254B8B67D}"/>
    <cellStyle name="การคำนวณ 2 3 3 3" xfId="41598" xr:uid="{49A721A8-8836-4DB5-B296-495D2FD29E8E}"/>
    <cellStyle name="การคำนวณ 2 3 3 3 2" xfId="46748" xr:uid="{A97DE8F9-C83A-4CCD-8B6E-C9E7295F5B5F}"/>
    <cellStyle name="การคำนวณ 2 3 3 3 3" xfId="49314" xr:uid="{34B8B8F8-ED95-4552-BB0B-D7B5982733A7}"/>
    <cellStyle name="การคำนวณ 2 3 3 3 4" xfId="51827" xr:uid="{5D84D36E-6AE2-4A2C-840C-9543448F3232}"/>
    <cellStyle name="การคำนวณ 2 3 3 4" xfId="44534" xr:uid="{13D2C36E-419B-4EC1-A726-FBD3966A7C0D}"/>
    <cellStyle name="การคำนวณ 2 3 3 5" xfId="39322" xr:uid="{9838F62C-E1A6-435A-A3D5-5615D741B4A2}"/>
    <cellStyle name="การคำนวณ 2 3 3 6" xfId="33992" xr:uid="{BDFD3749-D00D-47D2-A33F-BDA0A7E58C4B}"/>
    <cellStyle name="การคำนวณ 2 3 4" xfId="40338" xr:uid="{A954E511-C050-4460-AA6C-7DCA736BBEE4}"/>
    <cellStyle name="การคำนวณ 2 3 4 2" xfId="43003" xr:uid="{E9B339C7-3F70-4E0F-B70A-BF16817B382B}"/>
    <cellStyle name="การคำนวณ 2 3 4 2 2" xfId="47600" xr:uid="{005DF9E0-AE00-443E-A911-6E7C66139786}"/>
    <cellStyle name="การคำนวณ 2 3 4 2 3" xfId="50131" xr:uid="{6D16E930-37CD-4F7E-BA53-F6963CD440B3}"/>
    <cellStyle name="การคำนวณ 2 3 4 2 4" xfId="52628" xr:uid="{F8C4D317-7655-4CE4-A6BC-C6441E6B36A6}"/>
    <cellStyle name="การคำนวณ 2 3 4 3" xfId="43925" xr:uid="{11CDA54F-B450-412A-A40D-4F049469ACEC}"/>
    <cellStyle name="การคำนวณ 2 3 4 3 2" xfId="48382" xr:uid="{C026B4CB-CAC8-48ED-9832-335D1EF41C73}"/>
    <cellStyle name="การคำนวณ 2 3 4 3 3" xfId="50905" xr:uid="{8B332C17-4611-4B11-8199-8879AE5E8CC8}"/>
    <cellStyle name="การคำนวณ 2 3 4 3 4" xfId="53394" xr:uid="{0DEFE961-9106-4AE9-A35C-ABA645C96495}"/>
    <cellStyle name="การคำนวณ 2 3 4 4" xfId="45875" xr:uid="{E1F55E06-84E5-44BF-86A5-30B4536CB076}"/>
    <cellStyle name="การคำนวณ 2 3 4 5" xfId="34066" xr:uid="{FA8DC3DA-3F3C-49C2-ACB9-FEF0BFFB839F}"/>
    <cellStyle name="การคำนวณ 2 3 4 6" xfId="45215" xr:uid="{C2CA647F-036B-4C1B-A9CF-1ECE019942C1}"/>
    <cellStyle name="การคำนวณ 2 3 5" xfId="39965" xr:uid="{B210A664-B9E6-433C-9B5A-503B64EA55EE}"/>
    <cellStyle name="การคำนวณ 2 3 5 2" xfId="42631" xr:uid="{2AF45319-371B-45CB-AD28-4D9275E9918E}"/>
    <cellStyle name="การคำนวณ 2 3 5 2 2" xfId="47376" xr:uid="{716C4158-23BB-4411-8638-0D2FED4D848C}"/>
    <cellStyle name="การคำนวณ 2 3 5 2 3" xfId="49919" xr:uid="{AA034654-92D6-4F70-BD95-088E7DC00B8D}"/>
    <cellStyle name="การคำนวณ 2 3 5 2 4" xfId="52420" xr:uid="{6AFB4E52-F08F-4A69-AC70-F041F75695F3}"/>
    <cellStyle name="การคำนวณ 2 3 5 3" xfId="43683" xr:uid="{B2E9234F-C242-4AE8-B86F-356D0061F5ED}"/>
    <cellStyle name="การคำนวณ 2 3 5 3 2" xfId="48168" xr:uid="{0CAA95C1-6E2B-45DA-82C7-EF4729721BB5}"/>
    <cellStyle name="การคำนวณ 2 3 5 3 3" xfId="50695" xr:uid="{299BD410-4BB8-4080-A4D4-6960AE9D4B1E}"/>
    <cellStyle name="การคำนวณ 2 3 5 3 4" xfId="53186" xr:uid="{244662CE-3FB9-4D92-8993-8B82E3565449}"/>
    <cellStyle name="การคำนวณ 2 3 5 4" xfId="45652" xr:uid="{FF82E0AA-3865-43EF-9985-9E28F4D692F4}"/>
    <cellStyle name="การคำนวณ 2 3 5 5" xfId="45456" xr:uid="{11C7A1D1-12D2-4939-ADE3-73DB1C2EB922}"/>
    <cellStyle name="การคำนวณ 2 3 5 6" xfId="45345" xr:uid="{D2E38DA8-141F-49C7-9043-C059A71771F6}"/>
    <cellStyle name="การคำนวณ 2 3 6" xfId="40293" xr:uid="{E65E3F57-8370-49A4-81B9-1F664A3DD236}"/>
    <cellStyle name="การคำนวณ 2 3 6 2" xfId="42959" xr:uid="{11821898-4886-48A5-A4B9-3DD7C993D8AE}"/>
    <cellStyle name="การคำนวณ 2 3 6 2 2" xfId="47565" xr:uid="{06975ECA-E803-4C31-98F3-435CA81E5D77}"/>
    <cellStyle name="การคำนวณ 2 3 6 2 3" xfId="50097" xr:uid="{87BC0D7F-8EF3-4710-A6A2-F1700C9D706E}"/>
    <cellStyle name="การคำนวณ 2 3 6 2 4" xfId="52595" xr:uid="{F06356EA-07D3-408D-84DD-C250FB40008A}"/>
    <cellStyle name="การคำนวณ 2 3 6 3" xfId="43884" xr:uid="{0DF1CBA4-E8E8-420E-8A3A-111741D73770}"/>
    <cellStyle name="การคำนวณ 2 3 6 3 2" xfId="48348" xr:uid="{29BA25E8-4C24-4B71-8072-CB759D26595E}"/>
    <cellStyle name="การคำนวณ 2 3 6 3 3" xfId="50871" xr:uid="{D28B4CBE-AA52-4C6F-95B7-2D5549DE4F50}"/>
    <cellStyle name="การคำนวณ 2 3 6 3 4" xfId="53361" xr:uid="{6DCAB742-FE04-4C79-AE3C-D1D157B43613}"/>
    <cellStyle name="การคำนวณ 2 3 6 4" xfId="45840" xr:uid="{AB962287-776D-427C-A45C-9E195178BA6A}"/>
    <cellStyle name="การคำนวณ 2 3 6 5" xfId="44935" xr:uid="{2AF12FD4-AA11-477C-B848-051675B9F2AD}"/>
    <cellStyle name="การคำนวณ 2 3 6 6" xfId="34521" xr:uid="{F4997207-CC09-48BF-B09C-6765D349F865}"/>
    <cellStyle name="การคำนวณ 2 3 7" xfId="41338" xr:uid="{B92254F8-BFCB-4F6A-98C3-A3539A6436E3}"/>
    <cellStyle name="การคำนวณ 2 3 7 2" xfId="46554" xr:uid="{FF83570E-193D-4AAC-97B3-11D46C1DD80F}"/>
    <cellStyle name="การคำนวณ 2 3 7 3" xfId="49126" xr:uid="{1EB2916C-32BA-405D-B4E1-1D91DF208FD3}"/>
    <cellStyle name="การคำนวณ 2 3 7 4" xfId="51646" xr:uid="{5A77B29C-5311-4E97-99D6-E87F92FB060B}"/>
    <cellStyle name="การคำนวณ 2 3 8" xfId="41041" xr:uid="{2E2409F5-DFD7-424A-86A3-6A1A730667AA}"/>
    <cellStyle name="การคำนวณ 2 3 8 2" xfId="46401" xr:uid="{4A8C267B-7F19-4C6D-A0C8-D8F954ECB3DD}"/>
    <cellStyle name="การคำนวณ 2 3 8 3" xfId="48979" xr:uid="{0E13A063-3459-48E3-9F34-781EFBCFCF23}"/>
    <cellStyle name="การคำนวณ 2 3 8 4" xfId="51502" xr:uid="{3DC627A9-6D82-44B0-8DCC-CE2B52E1D1AC}"/>
    <cellStyle name="การคำนวณ 2 3 9" xfId="34955" xr:uid="{E243ABE9-E107-4E95-8715-0BB4A2E5ADF1}"/>
    <cellStyle name="การคำนวณ 2 4" xfId="5524" xr:uid="{C462FCCF-6FFA-45A2-B785-5B211A45F5D0}"/>
    <cellStyle name="การคำนวณ 2 4 10" xfId="33835" xr:uid="{1E703D37-EA07-4722-A607-EAE820A3B6EC}"/>
    <cellStyle name="การคำนวณ 2 4 11" xfId="34235" xr:uid="{651B5625-CBB1-40BE-BF54-3FF82FB69AC6}"/>
    <cellStyle name="การคำนวณ 2 4 12" xfId="45223" xr:uid="{309B340F-A7BA-46FE-9927-6F3F824F7898}"/>
    <cellStyle name="การคำนวณ 2 4 13" xfId="31296" xr:uid="{46884556-508E-466D-A892-9D58FC9EF5F7}"/>
    <cellStyle name="การคำนวณ 2 4 2" xfId="14159" xr:uid="{7BBD2C3A-314F-4773-BAFF-88F3A22609FD}"/>
    <cellStyle name="การคำนวณ 2 4 2 2" xfId="42385" xr:uid="{09DD6BA2-0864-4D4A-AD8E-BBDD5CD6664D}"/>
    <cellStyle name="การคำนวณ 2 4 2 2 2" xfId="47181" xr:uid="{3E65C0B7-EF2D-4530-8E3C-B4190309F56A}"/>
    <cellStyle name="การคำนวณ 2 4 2 2 3" xfId="49724" xr:uid="{C69D0C5F-A62B-473B-A91F-5171F8A2FF7A}"/>
    <cellStyle name="การคำนวณ 2 4 2 2 4" xfId="52228" xr:uid="{F6C776F7-56FD-4056-89A0-E705DCFE1988}"/>
    <cellStyle name="การคำนวณ 2 4 2 3" xfId="43468" xr:uid="{E27633D1-C422-4C77-B978-852FBF62E5BA}"/>
    <cellStyle name="การคำนวณ 2 4 2 3 2" xfId="47985" xr:uid="{24B9D3C6-2C58-4D40-B6EB-F9CD961006D7}"/>
    <cellStyle name="การคำนวณ 2 4 2 3 3" xfId="50514" xr:uid="{7E7D705B-2798-491C-B653-CF7D5BBBE4D7}"/>
    <cellStyle name="การคำนวณ 2 4 2 3 4" xfId="53007" xr:uid="{7618F901-69D3-418C-93EF-7F360D2FF1F5}"/>
    <cellStyle name="การคำนวณ 2 4 2 4" xfId="39465" xr:uid="{EBF7C93B-54CF-4994-9AA6-8333B4D34A1B}"/>
    <cellStyle name="การคำนวณ 2 4 2 5" xfId="45322" xr:uid="{0B08357D-1A71-4A23-A5D7-728CA9FFF65E}"/>
    <cellStyle name="การคำนวณ 2 4 2 6" xfId="45497" xr:uid="{5B362499-D92E-48A3-85AD-65C8F155DAC7}"/>
    <cellStyle name="การคำนวณ 2 4 2 7" xfId="45472" xr:uid="{DB5921A6-0DD2-4D25-9551-4E7B3CAABA55}"/>
    <cellStyle name="การคำนวณ 2 4 2 8" xfId="33367" xr:uid="{0C945B41-E0BA-4A73-989A-E228492F33D5}"/>
    <cellStyle name="การคำนวณ 2 4 3" xfId="37908" xr:uid="{A49C9342-E916-44A6-B2D9-064E509CD7B1}"/>
    <cellStyle name="การคำนวณ 2 4 3 2" xfId="41882" xr:uid="{E9784030-2555-4407-9B57-2D87C6CE7447}"/>
    <cellStyle name="การคำนวณ 2 4 3 2 2" xfId="46885" xr:uid="{6988675A-489A-46F0-9672-E70A3258A4E4}"/>
    <cellStyle name="การคำนวณ 2 4 3 2 3" xfId="49444" xr:uid="{055D3998-55BC-4DCE-9FE0-545F50E5A108}"/>
    <cellStyle name="การคำนวณ 2 4 3 2 4" xfId="51955" xr:uid="{E3013FE3-278C-45ED-822B-8F6F0B00D767}"/>
    <cellStyle name="การคำนวณ 2 4 3 3" xfId="42113" xr:uid="{72207BD0-94CE-4EB2-B35B-2442435437A1}"/>
    <cellStyle name="การคำนวณ 2 4 3 3 2" xfId="47058" xr:uid="{93A70C7C-DDE9-4082-BDA6-516EE1BA7C12}"/>
    <cellStyle name="การคำนวณ 2 4 3 3 3" xfId="49613" xr:uid="{58F45D92-A448-4D6C-9CCE-087E7992A654}"/>
    <cellStyle name="การคำนวณ 2 4 3 3 4" xfId="52118" xr:uid="{E2A7A5BF-E6CD-43B6-BC89-0F73C754250A}"/>
    <cellStyle name="การคำนวณ 2 4 3 4" xfId="44592" xr:uid="{D50C0BA6-8421-46B2-8010-10D26B86FDE2}"/>
    <cellStyle name="การคำนวณ 2 4 3 5" xfId="45266" xr:uid="{1794DA4A-BC0C-4930-A13A-F7C6FFFD0909}"/>
    <cellStyle name="การคำนวณ 2 4 3 6" xfId="34605" xr:uid="{777495F5-3A5B-4477-8743-E376F6F9A7F5}"/>
    <cellStyle name="การคำนวณ 2 4 4" xfId="40381" xr:uid="{FC21FC4E-0D40-47F7-B825-FDECE9421BA5}"/>
    <cellStyle name="การคำนวณ 2 4 4 2" xfId="43045" xr:uid="{7E9CFA97-E0C2-4497-9CED-AD139EADB964}"/>
    <cellStyle name="การคำนวณ 2 4 4 2 2" xfId="47637" xr:uid="{3BBAC997-C3F1-4835-B043-8994A0D4DCA9}"/>
    <cellStyle name="การคำนวณ 2 4 4 2 3" xfId="50167" xr:uid="{870DC262-C50A-441C-98AC-DBEDF2227CF9}"/>
    <cellStyle name="การคำนวณ 2 4 4 2 4" xfId="52664" xr:uid="{6D9CEEB2-6BD9-4321-B0FC-B5CB6C866C41}"/>
    <cellStyle name="การคำนวณ 2 4 4 3" xfId="43967" xr:uid="{573A2C81-00AC-4D7E-A8CF-6AE19F447954}"/>
    <cellStyle name="การคำนวณ 2 4 4 3 2" xfId="48418" xr:uid="{66DD5C53-FD8B-4468-AA54-BE9DD9A5C27E}"/>
    <cellStyle name="การคำนวณ 2 4 4 3 3" xfId="50941" xr:uid="{E5DBB7B3-C47D-4AFF-9DE7-C719E0B36FEB}"/>
    <cellStyle name="การคำนวณ 2 4 4 3 4" xfId="53430" xr:uid="{C36EEA0C-A99A-4ED0-A1AD-F23F5E9CF027}"/>
    <cellStyle name="การคำนวณ 2 4 4 4" xfId="45916" xr:uid="{AF90477E-2988-4F27-80C4-48F9D12F76EA}"/>
    <cellStyle name="การคำนวณ 2 4 4 5" xfId="45523" xr:uid="{D619F2AB-8A99-496E-A102-6521C39E1E99}"/>
    <cellStyle name="การคำนวณ 2 4 4 6" xfId="33677" xr:uid="{CFD3D04C-3979-4EBE-9CEB-E697CFBF33C1}"/>
    <cellStyle name="การคำนวณ 2 4 5" xfId="40559" xr:uid="{72501A0F-499F-430F-B6B6-9E1DA89906D0}"/>
    <cellStyle name="การคำนวณ 2 4 5 2" xfId="43223" xr:uid="{959EDF32-7527-4B54-8551-EC9F6C87EE58}"/>
    <cellStyle name="การคำนวณ 2 4 5 2 2" xfId="47787" xr:uid="{46AACCE1-3B4B-496E-ACA3-83C9E2A99DB5}"/>
    <cellStyle name="การคำนวณ 2 4 5 2 3" xfId="50316" xr:uid="{8BC053D8-C98C-4753-A99D-CA45AA6E576B}"/>
    <cellStyle name="การคำนวณ 2 4 5 2 4" xfId="52812" xr:uid="{9B3E4B70-F774-4AFD-90C1-3C7149189956}"/>
    <cellStyle name="การคำนวณ 2 4 5 3" xfId="44145" xr:uid="{5DCFCFB0-4038-48A0-A95D-DE838EA1DF95}"/>
    <cellStyle name="การคำนวณ 2 4 5 3 2" xfId="48569" xr:uid="{EDF50270-7309-4659-B4C7-B86CF17EEDA3}"/>
    <cellStyle name="การคำนวณ 2 4 5 3 3" xfId="51090" xr:uid="{4559F924-F503-411B-96A2-37C44BA869B9}"/>
    <cellStyle name="การคำนวณ 2 4 5 3 4" xfId="53578" xr:uid="{78988D28-46F2-4F4C-99A9-AF44519ECAA4}"/>
    <cellStyle name="การคำนวณ 2 4 5 4" xfId="46053" xr:uid="{468F871D-54AC-44DE-874D-4A07CBE97C99}"/>
    <cellStyle name="การคำนวณ 2 4 5 5" xfId="34923" xr:uid="{556E1E57-8D3F-49E7-AE50-CBF9E7E14E72}"/>
    <cellStyle name="การคำนวณ 2 4 5 6" xfId="34363" xr:uid="{8DC0CE75-68B7-4515-B468-54F136FCAF30}"/>
    <cellStyle name="การคำนวณ 2 4 6" xfId="39976" xr:uid="{74649C74-A36D-4B9B-99D8-D3A62B6B8678}"/>
    <cellStyle name="การคำนวณ 2 4 6 2" xfId="42642" xr:uid="{A9298581-AADA-4A2A-80E0-BC696786AAC3}"/>
    <cellStyle name="การคำนวณ 2 4 6 2 2" xfId="47385" xr:uid="{3819279F-8FD5-4EF2-9CB1-398A064B00B9}"/>
    <cellStyle name="การคำนวณ 2 4 6 2 3" xfId="49928" xr:uid="{72FD5F17-A072-4D2F-9A95-9A5FE147E5E9}"/>
    <cellStyle name="การคำนวณ 2 4 6 2 4" xfId="52429" xr:uid="{DEF600DE-47A9-455A-B1AD-115948F941EE}"/>
    <cellStyle name="การคำนวณ 2 4 6 3" xfId="43694" xr:uid="{AD0BCD41-F7A3-4FE5-8EFC-7FD7B704D064}"/>
    <cellStyle name="การคำนวณ 2 4 6 3 2" xfId="48177" xr:uid="{5EEF56F6-1BFC-4EA9-BA53-50E9DD36E21D}"/>
    <cellStyle name="การคำนวณ 2 4 6 3 3" xfId="50704" xr:uid="{72C41560-C947-4539-9E0D-CB9CFBC6D6AA}"/>
    <cellStyle name="การคำนวณ 2 4 6 3 4" xfId="53195" xr:uid="{3381FD54-7DAB-439C-B11C-06E95E83334B}"/>
    <cellStyle name="การคำนวณ 2 4 6 4" xfId="45661" xr:uid="{AFDB57EB-154B-48F7-8ACB-0F0DAFAF3D83}"/>
    <cellStyle name="การคำนวณ 2 4 6 5" xfId="39016" xr:uid="{2364B20C-DF8C-4410-B716-9E981F5CE9AE}"/>
    <cellStyle name="การคำนวณ 2 4 6 6" xfId="45042" xr:uid="{7B20968A-E681-49C7-89AF-5CFFFF1195B9}"/>
    <cellStyle name="การคำนวณ 2 4 7" xfId="41375" xr:uid="{40FD908F-A2B9-490C-BA97-7816B4DED7A3}"/>
    <cellStyle name="การคำนวณ 2 4 7 2" xfId="46587" xr:uid="{FF99082E-16ED-4A34-BD3F-75B9A1D13C9B}"/>
    <cellStyle name="การคำนวณ 2 4 7 3" xfId="49158" xr:uid="{BDD07562-354F-4B4B-B305-9293E788DDDE}"/>
    <cellStyle name="การคำนวณ 2 4 7 4" xfId="51678" xr:uid="{5228694F-E639-45C3-9A7B-7C4ABF4BD3E0}"/>
    <cellStyle name="การคำนวณ 2 4 8" xfId="41020" xr:uid="{3919F7F3-450C-4C8B-A2B2-0F1E831B6A6A}"/>
    <cellStyle name="การคำนวณ 2 4 8 2" xfId="46381" xr:uid="{A2FA987F-8223-427C-96F2-8B87138D0461}"/>
    <cellStyle name="การคำนวณ 2 4 8 3" xfId="48959" xr:uid="{F6FA80DD-A016-4942-9FF2-B9DA554EBC7B}"/>
    <cellStyle name="การคำนวณ 2 4 8 4" xfId="51482" xr:uid="{BF11230C-4F09-4E15-B80B-83C6E77257DB}"/>
    <cellStyle name="การคำนวณ 2 4 9" xfId="35040" xr:uid="{62AD1EA6-033C-4ECD-BE73-283C5F757285}"/>
    <cellStyle name="การคำนวณ 2 5" xfId="7306" xr:uid="{61965C9D-1FF1-4A77-8424-6BB58070ABAF}"/>
    <cellStyle name="การคำนวณ 2 5 10" xfId="34935" xr:uid="{9A163915-2894-4EF6-A068-0260AA70CCCB}"/>
    <cellStyle name="การคำนวณ 2 5 11" xfId="34234" xr:uid="{C8C3AC1E-54BB-4196-BA44-747F240EFA02}"/>
    <cellStyle name="การคำนวณ 2 5 12" xfId="33998" xr:uid="{54F731F8-F1A1-4490-9461-0084BD45C0D9}"/>
    <cellStyle name="การคำนวณ 2 5 13" xfId="31295" xr:uid="{CFE66110-8C3A-4ADC-92C0-5A8817840E09}"/>
    <cellStyle name="การคำนวณ 2 5 2" xfId="14160" xr:uid="{09F36BFA-03E8-44AE-B5CB-8EE64D3A97C0}"/>
    <cellStyle name="การคำนวณ 2 5 2 2" xfId="42384" xr:uid="{3058FA46-F723-46EA-ACE5-9561392B45FD}"/>
    <cellStyle name="การคำนวณ 2 5 2 2 2" xfId="47180" xr:uid="{2D483F49-B830-4C4B-ACF5-B6D45B9F4F4F}"/>
    <cellStyle name="การคำนวณ 2 5 2 2 3" xfId="49723" xr:uid="{7BF68574-14A5-4C19-BB95-3E8AA112E0AA}"/>
    <cellStyle name="การคำนวณ 2 5 2 2 4" xfId="52227" xr:uid="{A9FA126D-4016-4ECE-ADBB-57AEE848E3E1}"/>
    <cellStyle name="การคำนวณ 2 5 2 3" xfId="43467" xr:uid="{C98EAD4E-050F-40A6-BAB6-EA4DB3F572EA}"/>
    <cellStyle name="การคำนวณ 2 5 2 3 2" xfId="47984" xr:uid="{9336BB84-6705-4685-B38F-75210B2C6E76}"/>
    <cellStyle name="การคำนวณ 2 5 2 3 3" xfId="50513" xr:uid="{44D38412-C242-4AED-9D6E-FC010EBB97DC}"/>
    <cellStyle name="การคำนวณ 2 5 2 3 4" xfId="53006" xr:uid="{48168B95-BA26-48E0-9C2C-5A578AB54025}"/>
    <cellStyle name="การคำนวณ 2 5 2 4" xfId="39464" xr:uid="{ACFD7668-1D80-4B71-824E-D617A3D96B3A}"/>
    <cellStyle name="การคำนวณ 2 5 2 5" xfId="45321" xr:uid="{0DB2B264-81CA-4B69-90AF-22B690F88D6F}"/>
    <cellStyle name="การคำนวณ 2 5 2 6" xfId="44760" xr:uid="{9387BB76-61E4-442F-B623-777124727B3A}"/>
    <cellStyle name="การคำนวณ 2 5 2 7" xfId="44478" xr:uid="{4381177B-FAF5-48D4-B88D-AB6E77F7135E}"/>
    <cellStyle name="การคำนวณ 2 5 2 8" xfId="33366" xr:uid="{B7107F5B-4B54-45DC-ADD9-2713B42E0AD8}"/>
    <cellStyle name="การคำนวณ 2 5 3" xfId="37907" xr:uid="{B957583B-E9B2-47C7-BFE4-0278AF560EC5}"/>
    <cellStyle name="การคำนวณ 2 5 3 2" xfId="41881" xr:uid="{7F1B75E1-A6CD-45AF-860C-06207511577B}"/>
    <cellStyle name="การคำนวณ 2 5 3 2 2" xfId="46884" xr:uid="{DA31BBC2-948F-4398-AB7F-591A314E807A}"/>
    <cellStyle name="การคำนวณ 2 5 3 2 3" xfId="49443" xr:uid="{8C31FEC2-3C11-494C-A438-A142C87F9FFD}"/>
    <cellStyle name="การคำนวณ 2 5 3 2 4" xfId="51954" xr:uid="{2B9AB3D8-06B6-47D3-A81F-9D195913BB4D}"/>
    <cellStyle name="การคำนวณ 2 5 3 3" xfId="41610" xr:uid="{535E91D5-85AB-4E23-8FC8-92534E395510}"/>
    <cellStyle name="การคำนวณ 2 5 3 3 2" xfId="46758" xr:uid="{7FE22366-B8BA-4B98-82FB-60C268BB9281}"/>
    <cellStyle name="การคำนวณ 2 5 3 3 3" xfId="49324" xr:uid="{C204D78C-0281-4EBF-B941-4DB3795C5B41}"/>
    <cellStyle name="การคำนวณ 2 5 3 3 4" xfId="51837" xr:uid="{E306EAC6-CC2B-4632-BF56-F8288971998E}"/>
    <cellStyle name="การคำนวณ 2 5 3 4" xfId="44591" xr:uid="{1EA752D3-832B-46EE-B1BA-41E170AECCEB}"/>
    <cellStyle name="การคำนวณ 2 5 3 5" xfId="44533" xr:uid="{CD31C017-5528-4056-94FA-87AB477A3505}"/>
    <cellStyle name="การคำนวณ 2 5 3 6" xfId="33990" xr:uid="{E7997D13-FA66-44CD-9D21-2FDA3A6F4D8C}"/>
    <cellStyle name="การคำนวณ 2 5 4" xfId="40380" xr:uid="{56F67CF9-4F24-411C-A443-89E6F43903AB}"/>
    <cellStyle name="การคำนวณ 2 5 4 2" xfId="43044" xr:uid="{30B0CF48-761F-4BE7-B3BE-B387C9DD335C}"/>
    <cellStyle name="การคำนวณ 2 5 4 2 2" xfId="47636" xr:uid="{7C59B986-07D5-47A7-B855-1224728521C4}"/>
    <cellStyle name="การคำนวณ 2 5 4 2 3" xfId="50166" xr:uid="{349F731D-6E9C-4521-B014-77A2C648FCB2}"/>
    <cellStyle name="การคำนวณ 2 5 4 2 4" xfId="52663" xr:uid="{01E13870-7907-4D05-8C84-E2FBDB2EEA40}"/>
    <cellStyle name="การคำนวณ 2 5 4 3" xfId="43966" xr:uid="{2563861D-B227-4D5C-B99E-52DBA5C08191}"/>
    <cellStyle name="การคำนวณ 2 5 4 3 2" xfId="48417" xr:uid="{6A161482-5CC7-4CAC-8943-EFB8BEA8C530}"/>
    <cellStyle name="การคำนวณ 2 5 4 3 3" xfId="50940" xr:uid="{2CE37192-D0A4-4BD8-A3C9-1425CD757E16}"/>
    <cellStyle name="การคำนวณ 2 5 4 3 4" xfId="53429" xr:uid="{F4A2E6DF-F213-4684-AE8D-DB89D8F8B716}"/>
    <cellStyle name="การคำนวณ 2 5 4 4" xfId="45915" xr:uid="{1BE5E0D9-0FA2-407D-B535-E8BB96EE649F}"/>
    <cellStyle name="การคำนวณ 2 5 4 5" xfId="44784" xr:uid="{434B33A6-F573-456F-B177-3B36F36182DB}"/>
    <cellStyle name="การคำนวณ 2 5 4 6" xfId="35012" xr:uid="{C9F20F46-B682-4E0D-AE74-CABCC0523495}"/>
    <cellStyle name="การคำนวณ 2 5 5" xfId="40563" xr:uid="{BEEB0FBD-5AFD-44AD-B113-974924A677AB}"/>
    <cellStyle name="การคำนวณ 2 5 5 2" xfId="43227" xr:uid="{A3CD8D75-D9C0-4AFD-BE4C-1C877217B658}"/>
    <cellStyle name="การคำนวณ 2 5 5 2 2" xfId="47791" xr:uid="{D17FCE12-9136-441C-AFAF-6571C3F3D34F}"/>
    <cellStyle name="การคำนวณ 2 5 5 2 3" xfId="50320" xr:uid="{40292449-1A0D-42B7-98C4-ACBB798F803B}"/>
    <cellStyle name="การคำนวณ 2 5 5 2 4" xfId="52816" xr:uid="{4AD2D991-BE45-4346-82F3-A3C442AB48AB}"/>
    <cellStyle name="การคำนวณ 2 5 5 3" xfId="44149" xr:uid="{5A2A24B2-03A8-4236-BBD8-34EE8E1110C2}"/>
    <cellStyle name="การคำนวณ 2 5 5 3 2" xfId="48573" xr:uid="{6B7B824E-ED8F-4F93-8FD4-36947EDDE833}"/>
    <cellStyle name="การคำนวณ 2 5 5 3 3" xfId="51094" xr:uid="{FAA1A5D2-D27D-47D7-9DE8-ADD3A1233D3E}"/>
    <cellStyle name="การคำนวณ 2 5 5 3 4" xfId="53582" xr:uid="{852B3445-9B58-4C9D-9162-B4AE7AEA32BE}"/>
    <cellStyle name="การคำนวณ 2 5 5 4" xfId="46057" xr:uid="{BCAD413E-3BF2-4747-9FA6-2C8714E7C84D}"/>
    <cellStyle name="การคำนวณ 2 5 5 5" xfId="44434" xr:uid="{1C873998-BF10-4966-A742-0C50D41BFA7F}"/>
    <cellStyle name="การคำนวณ 2 5 5 6" xfId="34577" xr:uid="{9AA6883B-5CB6-4A22-909A-8538832072EA}"/>
    <cellStyle name="การคำนวณ 2 5 6" xfId="39942" xr:uid="{C6AD4180-5964-4793-9351-E1BA934D0A3B}"/>
    <cellStyle name="การคำนวณ 2 5 6 2" xfId="42609" xr:uid="{234D3C59-1541-47B2-A1F9-BDF78A751739}"/>
    <cellStyle name="การคำนวณ 2 5 6 2 2" xfId="47359" xr:uid="{62C51A6B-087A-4B82-A3B1-182454854EC6}"/>
    <cellStyle name="การคำนวณ 2 5 6 2 3" xfId="49901" xr:uid="{2F160BEE-BD2D-4418-9586-EFC5B1060C85}"/>
    <cellStyle name="การคำนวณ 2 5 6 2 4" xfId="52404" xr:uid="{39AF039B-9F5E-44CE-8389-EE55EFF08821}"/>
    <cellStyle name="การคำนวณ 2 5 6 3" xfId="43664" xr:uid="{6D592D4E-5868-438A-80BB-52EAB7BDA32B}"/>
    <cellStyle name="การคำนวณ 2 5 6 3 2" xfId="48150" xr:uid="{48FD246E-E4B9-40D7-B01C-654E638A6F65}"/>
    <cellStyle name="การคำนวณ 2 5 6 3 3" xfId="50677" xr:uid="{36360519-7BB2-4D94-AA4B-535F617C9826}"/>
    <cellStyle name="การคำนวณ 2 5 6 3 4" xfId="53170" xr:uid="{EC625953-E709-4353-9EAF-67F607E2D40E}"/>
    <cellStyle name="การคำนวณ 2 5 6 4" xfId="45636" xr:uid="{FBD6D773-4462-4557-A720-C1708E80830B}"/>
    <cellStyle name="การคำนวณ 2 5 6 5" xfId="44761" xr:uid="{91A4C34A-5AEB-49A4-9C84-231FDB1B6CDE}"/>
    <cellStyle name="การคำนวณ 2 5 6 6" xfId="39624" xr:uid="{9928D382-DACA-4445-A26A-189686731C00}"/>
    <cellStyle name="การคำนวณ 2 5 7" xfId="41374" xr:uid="{9AC3EED3-43E9-4F06-AF61-0A89C529B377}"/>
    <cellStyle name="การคำนวณ 2 5 7 2" xfId="46586" xr:uid="{03DC03E6-6C29-4BB9-8358-98FBAFAC4C1A}"/>
    <cellStyle name="การคำนวณ 2 5 7 3" xfId="49157" xr:uid="{76D8E5E9-EB05-4C3C-AF5B-CC364AE0DD5B}"/>
    <cellStyle name="การคำนวณ 2 5 7 4" xfId="51677" xr:uid="{C1A6338E-3709-42B7-A4E2-BBA3C6F82E7B}"/>
    <cellStyle name="การคำนวณ 2 5 8" xfId="41021" xr:uid="{BEE02942-ACA5-496F-9818-87E3682561CE}"/>
    <cellStyle name="การคำนวณ 2 5 8 2" xfId="46382" xr:uid="{4D2FE499-BC6F-4300-964D-831203B268D9}"/>
    <cellStyle name="การคำนวณ 2 5 8 3" xfId="48960" xr:uid="{D075349B-CAD2-4A03-BBBB-836B7EE495F3}"/>
    <cellStyle name="การคำนวณ 2 5 8 4" xfId="51483" xr:uid="{6BC7013C-BA61-4146-AFEF-B3E39E7456E4}"/>
    <cellStyle name="การคำนวณ 2 5 9" xfId="35039" xr:uid="{51BD1572-DFA4-432A-8E5A-A49EEADD2A84}"/>
    <cellStyle name="การคำนวณ 2 6" xfId="10975" xr:uid="{867A843F-B9DD-4ACB-86BC-177B32E9BD6D}"/>
    <cellStyle name="การคำนวณ 2 6 2" xfId="14161" xr:uid="{F3143688-EA86-4F1F-A274-6AE49B394EF7}"/>
    <cellStyle name="การคำนวณ 2 6 2 2" xfId="47393" xr:uid="{9397DAA3-C328-4586-A41C-9BF90938F9DA}"/>
    <cellStyle name="การคำนวณ 2 6 2 3" xfId="49936" xr:uid="{D39F173C-663E-4919-9991-869620719ED6}"/>
    <cellStyle name="การคำนวณ 2 6 2 4" xfId="52437" xr:uid="{448AA6D3-15CB-40D2-91BE-9E68FFF49EB0}"/>
    <cellStyle name="การคำนวณ 2 6 2 5" xfId="42650" xr:uid="{4C63376E-7583-4787-B505-97A6DF150CBF}"/>
    <cellStyle name="การคำนวณ 2 6 3" xfId="43702" xr:uid="{EF1EB595-03BC-4192-86EA-C10D608D3E94}"/>
    <cellStyle name="การคำนวณ 2 6 3 2" xfId="48185" xr:uid="{FDF6B0D7-D739-4AD6-A995-7B56B3B92C15}"/>
    <cellStyle name="การคำนวณ 2 6 3 3" xfId="50712" xr:uid="{C299E4AB-1639-4CC2-B4AD-0ACBCD1F8678}"/>
    <cellStyle name="การคำนวณ 2 6 3 4" xfId="53203" xr:uid="{3B201BA6-C45B-4878-8231-92D8024FE24A}"/>
    <cellStyle name="การคำนวณ 2 6 4" xfId="39984" xr:uid="{3A1F1D65-7AD6-4829-ABF0-924D8D37F419}"/>
    <cellStyle name="การคำนวณ 2 6 5" xfId="45669" xr:uid="{1B86AFE1-B0D6-41BE-9FAE-8397EBC2E093}"/>
    <cellStyle name="การคำนวณ 2 6 6" xfId="45168" xr:uid="{2E4AECD6-FAE5-4831-8982-89C96307E626}"/>
    <cellStyle name="การคำนวณ 2 6 7" xfId="34301" xr:uid="{2DF6D495-AEB4-47A1-9C14-39DC2CD36121}"/>
    <cellStyle name="การคำนวณ 2 6 8" xfId="32132" xr:uid="{3C9A71BA-8C4F-4698-8E8A-26FCBA5D420B}"/>
    <cellStyle name="การคำนวณ 2 7" xfId="10976" xr:uid="{E774AAD6-0325-42EB-BEDE-16B1EC51E2B1}"/>
    <cellStyle name="การคำนวณ 2 7 2" xfId="14162" xr:uid="{4CAC42F7-28B7-4619-838C-B94C5B9A0399}"/>
    <cellStyle name="การคำนวณ 2 7 2 2" xfId="47879" xr:uid="{73C14F4A-3461-4233-B3F7-0FA2FCED42B5}"/>
    <cellStyle name="การคำนวณ 2 7 2 3" xfId="50408" xr:uid="{B9E3E139-40A6-4173-BDC8-9FA2ED51C9B7}"/>
    <cellStyle name="การคำนวณ 2 7 2 4" xfId="52902" xr:uid="{3E46FF63-A9D7-4321-A78A-0DBD724B923D}"/>
    <cellStyle name="การคำนวณ 2 7 2 5" xfId="43339" xr:uid="{D4CD49F2-2BEC-4637-9C11-18D0BFBC6C98}"/>
    <cellStyle name="การคำนวณ 2 7 3" xfId="44261" xr:uid="{8F9A1B26-E972-4259-88A2-464EC7FDFA10}"/>
    <cellStyle name="การคำนวณ 2 7 3 2" xfId="48661" xr:uid="{EE5C8D6F-1541-41EB-B503-83F76A8AEAAD}"/>
    <cellStyle name="การคำนวณ 2 7 3 3" xfId="51182" xr:uid="{D26A7E27-BC78-4CC9-AD5D-CBE853E94BF7}"/>
    <cellStyle name="การคำนวณ 2 7 3 4" xfId="53668" xr:uid="{A42E432A-F9F0-498A-8538-80987CC12954}"/>
    <cellStyle name="การคำนวณ 2 7 4" xfId="46133" xr:uid="{460BF3CD-67B9-4271-8360-EB7DD99C9665}"/>
    <cellStyle name="การคำนวณ 2 7 5" xfId="45526" xr:uid="{0B5BF192-F8B1-4667-A394-02D3864F0CB8}"/>
    <cellStyle name="การคำนวณ 2 7 6" xfId="38969" xr:uid="{A32F9060-854D-4FC2-BB1C-3DF23408C023}"/>
    <cellStyle name="การคำนวณ 2 7 7" xfId="40676" xr:uid="{334829BB-D627-4391-AC62-1905B34109C0}"/>
    <cellStyle name="การคำนวณ 2 8" xfId="10977" xr:uid="{A97E5CCB-0484-4900-8D01-D4F2F8255F6D}"/>
    <cellStyle name="การคำนวณ 2 8 2" xfId="14163" xr:uid="{AAA74514-A455-4584-9E8A-984084813693}"/>
    <cellStyle name="การคำนวณ 2 8 2 2" xfId="46243" xr:uid="{67E669B9-8135-4AAC-94F1-43D5B7DFDC5D}"/>
    <cellStyle name="การคำนวณ 2 8 3" xfId="48826" xr:uid="{88E29423-D933-44CD-AC85-818C5F84BEF3}"/>
    <cellStyle name="การคำนวณ 2 8 4" xfId="51349" xr:uid="{E071264E-5398-4BF8-AE51-292BBBD392DE}"/>
    <cellStyle name="การคำนวณ 2 8 5" xfId="40841" xr:uid="{F80012C8-5B01-42A7-9C35-44CE8593514A}"/>
    <cellStyle name="การคำนวณ 2 9" xfId="10978" xr:uid="{42D556B3-43D9-40DF-A8B7-BD2807311EE5}"/>
    <cellStyle name="การคำนวณ 2 9 2" xfId="14164" xr:uid="{D0601085-77A8-4F95-BDC0-9C3F3CF1782B}"/>
    <cellStyle name="การคำนวณ 2 9 2 2" xfId="47170" xr:uid="{0FC60438-A7F7-47BF-9635-F345147B0862}"/>
    <cellStyle name="การคำนวณ 2 9 3" xfId="49713" xr:uid="{2D8C5A3B-77F4-4339-839D-C99FDD1779F4}"/>
    <cellStyle name="การคำนวณ 2 9 4" xfId="52217" xr:uid="{A2F9B1F2-5BF8-4279-961E-71F0BB24E612}"/>
    <cellStyle name="การคำนวณ 2 9 5" xfId="42371" xr:uid="{3FF6CF28-752A-4A14-AC29-99A372CF268B}"/>
    <cellStyle name="การคำนวณ 20" xfId="1852" xr:uid="{BDFC7AB1-7865-40CC-B3FE-4B17A8CE773A}"/>
    <cellStyle name="การคำนวณ 20 2" xfId="5445" xr:uid="{C00CF4D2-4384-41E0-8E15-9E9D7BA91231}"/>
    <cellStyle name="การคำนวณ 20 3" xfId="6119" xr:uid="{6CDA457A-4A49-4279-8CEB-C095AAE27560}"/>
    <cellStyle name="การคำนวณ 20 4" xfId="5525" xr:uid="{5F448B86-28C1-4A5A-87F2-E7C72E134660}"/>
    <cellStyle name="การคำนวณ 20 5" xfId="7552" xr:uid="{C3B3196A-568E-4407-9491-060933C2B407}"/>
    <cellStyle name="การคำนวณ 20 6" xfId="16142" xr:uid="{3FC41678-1D8A-4707-BC3D-36BFF9CD282A}"/>
    <cellStyle name="การคำนวณ 21" xfId="1853" xr:uid="{98F7A965-47EF-4D35-9ADD-7644A22F3A88}"/>
    <cellStyle name="การคำนวณ 21 2" xfId="5446" xr:uid="{8292AC0A-9CA4-48EE-8C29-4E70D5CD39DA}"/>
    <cellStyle name="การคำนวณ 21 3" xfId="5119" xr:uid="{7AD89700-2CFA-4DAC-93F0-4E6970D18749}"/>
    <cellStyle name="การคำนวณ 21 4" xfId="5526" xr:uid="{8A51DF99-335E-487F-A006-9B87666283C0}"/>
    <cellStyle name="การคำนวณ 21 5" xfId="7553" xr:uid="{B6CE3D76-6DC2-4974-B0FB-8AEF26117E6B}"/>
    <cellStyle name="การคำนวณ 21 6" xfId="16143" xr:uid="{ACF82004-66F0-474C-BFC4-B42B35AFAA88}"/>
    <cellStyle name="การคำนวณ 22" xfId="1854" xr:uid="{D7B0EAD2-7A96-4AAD-BD00-3761858808F9}"/>
    <cellStyle name="การคำนวณ 22 2" xfId="5447" xr:uid="{8122E43C-B403-4C69-9FB9-651CECA0ED8E}"/>
    <cellStyle name="การคำนวณ 22 3" xfId="6093" xr:uid="{BC820016-4A3F-425F-B69A-D6E270E4995A}"/>
    <cellStyle name="การคำนวณ 22 4" xfId="5527" xr:uid="{D14256FF-6D16-453F-8E84-7351BC953F87}"/>
    <cellStyle name="การคำนวณ 22 5" xfId="7554" xr:uid="{FE180FC4-D9F3-45A5-9116-49DA2E565D88}"/>
    <cellStyle name="การคำนวณ 23" xfId="1855" xr:uid="{F4E45109-04EB-47CD-973D-470BADC1E8CD}"/>
    <cellStyle name="การคำนวณ 23 2" xfId="5448" xr:uid="{A9F3DFFE-151D-4FB1-8A55-1467FB3AD278}"/>
    <cellStyle name="การคำนวณ 23 3" xfId="6067" xr:uid="{DE7CFEFB-66C0-4035-A586-5D3F095036CA}"/>
    <cellStyle name="การคำนวณ 23 4" xfId="5528" xr:uid="{C2CB8AF2-BD0C-4033-B43A-E1E6B20CAB98}"/>
    <cellStyle name="การคำนวณ 23 5" xfId="7555" xr:uid="{34E58054-9A92-442F-BB0D-5C8E4D2C0FA2}"/>
    <cellStyle name="การคำนวณ 24" xfId="1856" xr:uid="{9E7206AD-BDD7-4842-B9D7-B4ACA6052FEA}"/>
    <cellStyle name="การคำนวณ 24 2" xfId="5449" xr:uid="{22BB01DF-965C-45F3-B346-F552C92D6454}"/>
    <cellStyle name="การคำนวณ 24 3" xfId="6041" xr:uid="{387F966A-0EF9-4627-B591-E1DFD65E834F}"/>
    <cellStyle name="การคำนวณ 24 4" xfId="5529" xr:uid="{88FDA5CE-2904-4C7E-9384-428E4A464318}"/>
    <cellStyle name="การคำนวณ 24 5" xfId="7556" xr:uid="{32A9EBAB-4500-44BF-8F7D-FA1B9D39288D}"/>
    <cellStyle name="การคำนวณ 25" xfId="1857" xr:uid="{CD7F2236-03C6-4302-8C7C-B3083D82F3DD}"/>
    <cellStyle name="การคำนวณ 25 2" xfId="5450" xr:uid="{273FA7B9-E891-4BF4-B073-FD5A58EAE1D5}"/>
    <cellStyle name="การคำนวณ 25 3" xfId="6019" xr:uid="{55C6FD11-D756-44AF-A45E-85EEC946765D}"/>
    <cellStyle name="การคำนวณ 25 4" xfId="5530" xr:uid="{F9C54B5C-12B5-4B71-95E9-A63059BCE48C}"/>
    <cellStyle name="การคำนวณ 25 5" xfId="7557" xr:uid="{CC55CD9F-1EE9-4916-8144-6CBA0745AB76}"/>
    <cellStyle name="การคำนวณ 26" xfId="1858" xr:uid="{41149618-B813-4748-9988-691C9101F5B1}"/>
    <cellStyle name="การคำนวณ 26 2" xfId="5451" xr:uid="{2E25B24A-FC2C-4BF4-ADC4-0203A56029CB}"/>
    <cellStyle name="การคำนวณ 26 3" xfId="5994" xr:uid="{ABF4ED6D-D0B0-4F51-A26B-C8930B3C9CCA}"/>
    <cellStyle name="การคำนวณ 26 4" xfId="5531" xr:uid="{7CBFDF6B-0792-414C-A45B-E4C5C59F8CFE}"/>
    <cellStyle name="การคำนวณ 26 5" xfId="7558" xr:uid="{DB5044C4-4539-4B19-BEC3-BEE892413AEB}"/>
    <cellStyle name="การคำนวณ 27" xfId="1859" xr:uid="{D6CB026D-C649-46F3-A929-F5E607833FAF}"/>
    <cellStyle name="การคำนวณ 27 2" xfId="5452" xr:uid="{65DCC2F8-1290-4BB2-8B69-CCD158916400}"/>
    <cellStyle name="การคำนวณ 27 3" xfId="5118" xr:uid="{E3FA50E1-9962-4CAF-A2BE-2898D624F937}"/>
    <cellStyle name="การคำนวณ 27 4" xfId="5532" xr:uid="{9D7355CF-DCFB-4002-A2F9-AD48FD265716}"/>
    <cellStyle name="การคำนวณ 27 5" xfId="7559" xr:uid="{3CE80ED6-CD24-41D7-A428-F42272D4E4B1}"/>
    <cellStyle name="การคำนวณ 28" xfId="1860" xr:uid="{A0A54755-A8F9-4696-ACB7-52B71050FE1A}"/>
    <cellStyle name="การคำนวณ 28 2" xfId="5453" xr:uid="{FBF51DBD-046F-412C-B2E5-F447E3729DE4}"/>
    <cellStyle name="การคำนวณ 28 3" xfId="5117" xr:uid="{B8C18026-04C3-4600-8878-64804ADDEBC3}"/>
    <cellStyle name="การคำนวณ 28 4" xfId="5533" xr:uid="{7588B634-6A43-4083-B6F7-AF6A60C0BC35}"/>
    <cellStyle name="การคำนวณ 28 5" xfId="7560" xr:uid="{ACB66A82-2A8C-4599-8A34-084ED677E179}"/>
    <cellStyle name="การคำนวณ 29" xfId="1861" xr:uid="{6C7DF5EA-B333-4C6C-ABD7-C1B9297D4C95}"/>
    <cellStyle name="การคำนวณ 29 2" xfId="5454" xr:uid="{64AB8103-B480-47F0-805C-E808323FE9A8}"/>
    <cellStyle name="การคำนวณ 29 3" xfId="5116" xr:uid="{6D15297F-0555-450D-ADC9-78D5606E1635}"/>
    <cellStyle name="การคำนวณ 29 4" xfId="5534" xr:uid="{08320E41-75DD-45DD-A5F6-7DE9D97D4393}"/>
    <cellStyle name="การคำนวณ 29 5" xfId="7561" xr:uid="{12A4C328-06CB-4F76-B51A-975CEBA891DA}"/>
    <cellStyle name="การคำนวณ 3" xfId="1862" xr:uid="{9E5B5CA2-05B7-4E3B-B239-3E9154F84574}"/>
    <cellStyle name="การคำนวณ 3 10" xfId="10979" xr:uid="{FC63662A-787B-40CE-B4C2-8FDAF7F4A25E}"/>
    <cellStyle name="การคำนวณ 3 10 2" xfId="14165" xr:uid="{35362AD9-E909-4ABB-89C9-F68709C65A8D}"/>
    <cellStyle name="การคำนวณ 3 10 2 2" xfId="47343" xr:uid="{FDD89A83-884D-4B54-9B2E-B577C713AD27}"/>
    <cellStyle name="การคำนวณ 3 10 2 3" xfId="49885" xr:uid="{2ED36ABC-A8B7-42FC-B367-4BA551F0DA40}"/>
    <cellStyle name="การคำนวณ 3 10 2 4" xfId="52388" xr:uid="{EC58D1EC-570C-4922-919A-FEC15B4BB902}"/>
    <cellStyle name="การคำนวณ 3 10 2 5" xfId="42588" xr:uid="{A5886393-F8D1-4506-A468-9348AB02E735}"/>
    <cellStyle name="การคำนวณ 3 10 3" xfId="43645" xr:uid="{7C6F004F-D2C5-44F3-BCE2-F68D30075BD7}"/>
    <cellStyle name="การคำนวณ 3 10 3 2" xfId="48134" xr:uid="{4D8AC468-C12B-42B6-A65B-FD07162D79F5}"/>
    <cellStyle name="การคำนวณ 3 10 3 3" xfId="50661" xr:uid="{6F9B08BE-D6B4-4BB5-9DD3-08E50FB6558D}"/>
    <cellStyle name="การคำนวณ 3 10 3 4" xfId="53154" xr:uid="{4D107FA9-9B7E-4706-9D63-FD4FB04E43EF}"/>
    <cellStyle name="การคำนวณ 3 10 4" xfId="45620" xr:uid="{24D389E9-2A6C-4E4F-9713-C7B7C968653E}"/>
    <cellStyle name="การคำนวณ 3 10 5" xfId="45111" xr:uid="{E1392516-0D8B-4C2E-A418-150AC4181DA8}"/>
    <cellStyle name="การคำนวณ 3 10 6" xfId="34225" xr:uid="{2CFA054B-4A48-42F5-9253-0A0858E3CA24}"/>
    <cellStyle name="การคำนวณ 3 10 7" xfId="39921" xr:uid="{272501D0-D766-4BC4-BA3C-B4447DB562DE}"/>
    <cellStyle name="การคำนวณ 3 11" xfId="14166" xr:uid="{FFA14077-50B1-4B7D-815D-F69542EAD2D4}"/>
    <cellStyle name="การคำนวณ 3 11 2" xfId="46496" xr:uid="{84277F4C-0326-4150-ACCB-449A4EE1CEE3}"/>
    <cellStyle name="การคำนวณ 3 11 3" xfId="49068" xr:uid="{1A46F845-0FAD-43DB-806E-B58B4ED67A5A}"/>
    <cellStyle name="การคำนวณ 3 11 4" xfId="51589" xr:uid="{7136A23D-1666-4BB5-AA39-14732247A5DC}"/>
    <cellStyle name="การคำนวณ 3 11 5" xfId="41264" xr:uid="{D958D02F-76EF-44FC-83CC-7587A6BDDC97}"/>
    <cellStyle name="การคำนวณ 3 12" xfId="14167" xr:uid="{DDA8FD71-6637-434B-8829-77FE77786AF0}"/>
    <cellStyle name="การคำนวณ 3 12 2" xfId="46437" xr:uid="{68143331-A4D8-44A5-9E29-FF374BE62506}"/>
    <cellStyle name="การคำนวณ 3 12 3" xfId="49014" xr:uid="{B91535BE-6A6A-4CCB-997A-521D2E3C42A9}"/>
    <cellStyle name="การคำนวณ 3 12 4" xfId="51536" xr:uid="{62B1B687-37D2-4876-9DF7-3EC212EBCE68}"/>
    <cellStyle name="การคำนวณ 3 12 5" xfId="41079" xr:uid="{9D25A9E6-8BC5-4E41-AA0E-0A286752B729}"/>
    <cellStyle name="การคำนวณ 3 13" xfId="14168" xr:uid="{C75E918C-FB5F-41B0-A2DD-1423514CD0E9}"/>
    <cellStyle name="การคำนวณ 3 13 2" xfId="34789" xr:uid="{3E89FECB-8F03-4952-88C5-3E31ED238B3E}"/>
    <cellStyle name="การคำนวณ 3 14" xfId="16144" xr:uid="{F83E82F4-1C24-46A5-B850-9315382836DA}"/>
    <cellStyle name="การคำนวณ 3 14 2" xfId="34076" xr:uid="{06A18B3A-FEA4-475A-B403-4C5B60804B14}"/>
    <cellStyle name="การคำนวณ 3 15" xfId="34128" xr:uid="{18CC7E76-8DCC-4601-866A-563D06710993}"/>
    <cellStyle name="การคำนวณ 3 16" xfId="47078" xr:uid="{49A95666-5798-4A34-A09A-87AA169CA238}"/>
    <cellStyle name="การคำนวณ 3 17" xfId="30367" xr:uid="{174B0C79-822D-44C3-BDDA-F88D8B3F919B}"/>
    <cellStyle name="การคำนวณ 3 2" xfId="5455" xr:uid="{F0B7B7DE-F613-4E51-AD15-E35EA9ED6475}"/>
    <cellStyle name="การคำนวณ 3 2 10" xfId="39372" xr:uid="{3AEE9CB5-77AF-423C-A210-64CB098997C5}"/>
    <cellStyle name="การคำนวณ 3 2 11" xfId="34282" xr:uid="{17556CB5-9331-4F6C-A948-2C4F31FD2F95}"/>
    <cellStyle name="การคำนวณ 3 2 12" xfId="45259" xr:uid="{EEC62141-AA68-4C94-A803-E6AD9F48C6DF}"/>
    <cellStyle name="การคำนวณ 3 2 13" xfId="31356" xr:uid="{6D297876-DB66-4738-B11A-B7C684A79A9F}"/>
    <cellStyle name="การคำนวณ 3 2 2" xfId="10980" xr:uid="{184A14CE-125E-456C-BC9B-A37A41D1320F}"/>
    <cellStyle name="การคำนวณ 3 2 2 2" xfId="42438" xr:uid="{33ED474E-1B3C-484E-86E9-999892F110A7}"/>
    <cellStyle name="การคำนวณ 3 2 2 2 2" xfId="47224" xr:uid="{6C614850-8975-4E1C-B334-2398BCFDAB6F}"/>
    <cellStyle name="การคำนวณ 3 2 2 2 3" xfId="49768" xr:uid="{39064666-29D8-46DB-B903-F2B8C827916B}"/>
    <cellStyle name="การคำนวณ 3 2 2 2 4" xfId="52271" xr:uid="{46E9EBDA-272B-488F-8A00-7E27B2D14C09}"/>
    <cellStyle name="การคำนวณ 3 2 2 3" xfId="43521" xr:uid="{2C5676F4-4FBB-45FC-A69B-6F36E23341F8}"/>
    <cellStyle name="การคำนวณ 3 2 2 3 2" xfId="48029" xr:uid="{A138EF3F-14BA-4458-A84F-B788F82A019F}"/>
    <cellStyle name="การคำนวณ 3 2 2 3 3" xfId="50557" xr:uid="{CAB9E639-8E51-4ABB-9AC9-2F7E4116929B}"/>
    <cellStyle name="การคำนวณ 3 2 2 3 4" xfId="53050" xr:uid="{076A31A7-4579-4996-BF82-04D2470BBCE2}"/>
    <cellStyle name="การคำนวณ 3 2 2 4" xfId="39519" xr:uid="{7FD5B82D-2C54-4B50-A821-C34322C79E16}"/>
    <cellStyle name="การคำนวณ 3 2 2 5" xfId="45360" xr:uid="{4BBD00EE-7CAD-49CA-AD8D-1835E25056E5}"/>
    <cellStyle name="การคำนวณ 3 2 2 6" xfId="44913" xr:uid="{A6F70813-E538-4B97-BB54-BB6031E623D5}"/>
    <cellStyle name="การคำนวณ 3 2 2 7" xfId="34499" xr:uid="{005CD119-DBC6-4AB8-813C-0897BE0A19F9}"/>
    <cellStyle name="การคำนวณ 3 2 2 8" xfId="33427" xr:uid="{04E5ABC2-9CA0-407B-80EC-3CBD2A227D16}"/>
    <cellStyle name="การคำนวณ 3 2 3" xfId="14169" xr:uid="{1170512C-5164-4FDB-A5CB-437B87A737E6}"/>
    <cellStyle name="การคำนวณ 3 2 3 2" xfId="41935" xr:uid="{A372B413-6F07-4EFF-A337-825B74E196CA}"/>
    <cellStyle name="การคำนวณ 3 2 3 2 2" xfId="46921" xr:uid="{25D3BCF1-E3A2-4D3A-9288-3C62ABA0E002}"/>
    <cellStyle name="การคำนวณ 3 2 3 2 3" xfId="49479" xr:uid="{3DF1D858-E3E0-46E4-9066-BF9B0BD9BBA2}"/>
    <cellStyle name="การคำนวณ 3 2 3 2 4" xfId="51990" xr:uid="{69FC1EBB-4AE1-496F-8512-56D259DFF1FB}"/>
    <cellStyle name="การคำนวณ 3 2 3 3" xfId="41594" xr:uid="{275F6BBA-39FB-41DE-A398-9A4356E028D9}"/>
    <cellStyle name="การคำนวณ 3 2 3 3 2" xfId="46745" xr:uid="{C68EF72C-81D9-49DB-A4CC-A76384F75CD6}"/>
    <cellStyle name="การคำนวณ 3 2 3 3 3" xfId="49311" xr:uid="{0BEB62A1-25C2-4172-ABB0-068ACD98BEB8}"/>
    <cellStyle name="การคำนวณ 3 2 3 3 4" xfId="51824" xr:uid="{0DE3A51A-8018-4A3E-A35F-EE1566BF3910}"/>
    <cellStyle name="การคำนวณ 3 2 3 4" xfId="44627" xr:uid="{84954BB4-B37A-4492-8599-FDAD17575CF1}"/>
    <cellStyle name="การคำนวณ 3 2 3 5" xfId="39445" xr:uid="{EBDD1689-3CA3-48D4-8323-6E1FC765C612}"/>
    <cellStyle name="การคำนวณ 3 2 3 6" xfId="33708" xr:uid="{7B65F977-87FB-4502-8E0A-A0B4480F4D74}"/>
    <cellStyle name="การคำนวณ 3 2 3 7" xfId="37968" xr:uid="{8500D6EB-213F-401B-BB46-0AC6DFA70679}"/>
    <cellStyle name="การคำนวณ 3 2 4" xfId="40435" xr:uid="{8AF29315-8D8C-450D-B65B-3D6EFB1B487D}"/>
    <cellStyle name="การคำนวณ 3 2 4 2" xfId="43099" xr:uid="{05252FAA-DE8C-465C-8C7C-572526B7944F}"/>
    <cellStyle name="การคำนวณ 3 2 4 2 2" xfId="47681" xr:uid="{B342F1A8-0301-48D6-BEFE-64AA76AA6877}"/>
    <cellStyle name="การคำนวณ 3 2 4 2 3" xfId="50211" xr:uid="{E4498136-9E91-4237-B6B7-8630AD4C72EB}"/>
    <cellStyle name="การคำนวณ 3 2 4 2 4" xfId="52708" xr:uid="{3EFE96CE-4D58-4A1A-869A-59AD5AD068E7}"/>
    <cellStyle name="การคำนวณ 3 2 4 3" xfId="44021" xr:uid="{CFB9300F-DC5A-4BB5-AC34-75416D36688B}"/>
    <cellStyle name="การคำนวณ 3 2 4 3 2" xfId="48463" xr:uid="{C55317F5-7AE6-465E-975F-F27C6BC390C1}"/>
    <cellStyle name="การคำนวณ 3 2 4 3 3" xfId="50985" xr:uid="{C38CA276-F26A-4FBD-A270-6CF337EA9F6D}"/>
    <cellStyle name="การคำนวณ 3 2 4 3 4" xfId="53474" xr:uid="{93B80ED6-1862-4590-912D-E8A53A228F08}"/>
    <cellStyle name="การคำนวณ 3 2 4 4" xfId="45951" xr:uid="{B25A67BC-7ECA-4C83-9EB6-14BB97FB8618}"/>
    <cellStyle name="การคำนวณ 3 2 4 5" xfId="34055" xr:uid="{BD7D619F-F8D6-41FC-8C88-052A4D80B5E1}"/>
    <cellStyle name="การคำนวณ 3 2 4 6" xfId="35103" xr:uid="{06F8AEB5-F73A-4BA8-97BC-E19F94EA9658}"/>
    <cellStyle name="การคำนวณ 3 2 5" xfId="40562" xr:uid="{BF2D355E-D3B4-4C1B-8237-F7675535A67F}"/>
    <cellStyle name="การคำนวณ 3 2 5 2" xfId="43226" xr:uid="{48A4401E-EB8A-4A32-AD66-CF65650D88BE}"/>
    <cellStyle name="การคำนวณ 3 2 5 2 2" xfId="47790" xr:uid="{0BEEF16E-D311-4B70-9DE9-C54E7DA428A1}"/>
    <cellStyle name="การคำนวณ 3 2 5 2 3" xfId="50319" xr:uid="{E62869A7-F72A-4F51-8987-59644CA82689}"/>
    <cellStyle name="การคำนวณ 3 2 5 2 4" xfId="52815" xr:uid="{92A0D874-1983-4D4A-BB25-D0124255BEFE}"/>
    <cellStyle name="การคำนวณ 3 2 5 3" xfId="44148" xr:uid="{B00CA4A9-1D79-4C6D-8B1F-998DD51EF212}"/>
    <cellStyle name="การคำนวณ 3 2 5 3 2" xfId="48572" xr:uid="{0B898FFB-7B43-4975-8170-B86C2CB1E84A}"/>
    <cellStyle name="การคำนวณ 3 2 5 3 3" xfId="51093" xr:uid="{DDAC1655-F814-42DA-978D-E40678351BA3}"/>
    <cellStyle name="การคำนวณ 3 2 5 3 4" xfId="53581" xr:uid="{C61DF040-7885-46E5-89CA-6C4CCB6257EF}"/>
    <cellStyle name="การคำนวณ 3 2 5 4" xfId="46056" xr:uid="{30AF724F-1EC0-47EE-B9D7-3539EBA89026}"/>
    <cellStyle name="การคำนวณ 3 2 5 5" xfId="33882" xr:uid="{ADF90B71-1603-4816-B690-2305F6B7F82A}"/>
    <cellStyle name="การคำนวณ 3 2 5 6" xfId="34151" xr:uid="{85B203AA-6B2D-4D9A-8652-60610D5B6805}"/>
    <cellStyle name="การคำนวณ 3 2 6" xfId="40362" xr:uid="{7796758E-70BB-47FE-8CA0-9AABD4DED663}"/>
    <cellStyle name="การคำนวณ 3 2 6 2" xfId="43026" xr:uid="{223A61BC-710C-4EA3-BFE1-9444DD7A225F}"/>
    <cellStyle name="การคำนวณ 3 2 6 2 2" xfId="47622" xr:uid="{837EF6F2-BF94-4AE6-946E-367D0683436F}"/>
    <cellStyle name="การคำนวณ 3 2 6 2 3" xfId="50152" xr:uid="{2D01FAB6-B518-4AB8-8F22-7D09D6C8F4D0}"/>
    <cellStyle name="การคำนวณ 3 2 6 2 4" xfId="52649" xr:uid="{93BFC4D1-EE0B-413D-8C3B-CFAC1E4FB2D4}"/>
    <cellStyle name="การคำนวณ 3 2 6 3" xfId="43948" xr:uid="{FEC9B4FF-4553-4A89-807F-531B21192B65}"/>
    <cellStyle name="การคำนวณ 3 2 6 3 2" xfId="48403" xr:uid="{4D6BBE8F-C4EA-497D-810C-15CED537883C}"/>
    <cellStyle name="การคำนวณ 3 2 6 3 3" xfId="50926" xr:uid="{A47E244A-C513-46B6-9B8A-E5A191EC7F3D}"/>
    <cellStyle name="การคำนวณ 3 2 6 3 4" xfId="53415" xr:uid="{6D6DAB4E-AD33-4093-8E6A-D968D52CABA2}"/>
    <cellStyle name="การคำนวณ 3 2 6 4" xfId="45897" xr:uid="{C64D356C-F715-48AE-8BA3-D4487B023E0B}"/>
    <cellStyle name="การคำนวณ 3 2 6 5" xfId="45547" xr:uid="{716D202A-8B75-4B78-B584-961D8453D7C4}"/>
    <cellStyle name="การคำนวณ 3 2 6 6" xfId="44828" xr:uid="{2A721E10-1B70-4282-ABDC-D803D6C183FF}"/>
    <cellStyle name="การคำนวณ 3 2 7" xfId="41428" xr:uid="{607984E7-F3EA-4F2A-AC83-4A774853A07A}"/>
    <cellStyle name="การคำนวณ 3 2 7 2" xfId="46623" xr:uid="{0C35347F-0BA7-42F3-AAF6-5D0FC2BE593F}"/>
    <cellStyle name="การคำนวณ 3 2 7 3" xfId="49192" xr:uid="{F74DB014-81AD-48E7-8390-A2BADA7B4A3D}"/>
    <cellStyle name="การคำนวณ 3 2 7 4" xfId="51712" xr:uid="{C5D70166-E3BC-4479-81B5-98B453A36AA9}"/>
    <cellStyle name="การคำนวณ 3 2 8" xfId="40967" xr:uid="{7FFAF903-FFB1-4679-83B1-7FB9CA9384C8}"/>
    <cellStyle name="การคำนวณ 3 2 8 2" xfId="46344" xr:uid="{1457E79F-FDE5-40E8-B12E-A4D789534B7E}"/>
    <cellStyle name="การคำนวณ 3 2 8 3" xfId="48925" xr:uid="{7779C73D-75C6-4CDA-8561-ACB0A95228FB}"/>
    <cellStyle name="การคำนวณ 3 2 8 4" xfId="51448" xr:uid="{A5A02122-C8BE-4EE9-8189-71EDB1639EBE}"/>
    <cellStyle name="การคำนวณ 3 2 9" xfId="35094" xr:uid="{F28EFEB1-6BED-465F-AE75-3B96D763EA39}"/>
    <cellStyle name="การคำนวณ 3 3" xfId="5115" xr:uid="{0EAF86A6-08E8-49EA-84B0-4438F810EE71}"/>
    <cellStyle name="การคำนวณ 3 3 10" xfId="34991" xr:uid="{8EB37538-D9C8-47AC-BEAB-BF1D9279A7F6}"/>
    <cellStyle name="การคำนวณ 3 3 11" xfId="34335" xr:uid="{439EDA35-183E-41D9-B660-152A2E6EF8F9}"/>
    <cellStyle name="การคำนวณ 3 3 12" xfId="39423" xr:uid="{4C5C6B81-81E2-4A99-8F7A-3CBD82081A6C}"/>
    <cellStyle name="การคำนวณ 3 3 13" xfId="31475" xr:uid="{9398B764-5906-4B41-A7C9-DF0069C1E4BE}"/>
    <cellStyle name="การคำนวณ 3 3 2" xfId="14170" xr:uid="{2F526D0D-58BA-4A75-A220-5899992BE614}"/>
    <cellStyle name="การคำนวณ 3 3 2 2" xfId="42497" xr:uid="{B7727D1E-792C-4ED8-8B83-7D0E348C08C9}"/>
    <cellStyle name="การคำนวณ 3 3 2 2 2" xfId="47268" xr:uid="{23D66D77-7E7C-417D-AE8E-1D4ADD9F1245}"/>
    <cellStyle name="การคำนวณ 3 3 2 2 3" xfId="49811" xr:uid="{8F0F24F0-814C-448B-897A-76E8B7571469}"/>
    <cellStyle name="การคำนวณ 3 3 2 2 4" xfId="52314" xr:uid="{6B2D3020-1DAB-4758-B8EF-B09FEA05C8A7}"/>
    <cellStyle name="การคำนวณ 3 3 2 3" xfId="43579" xr:uid="{BC03F3FF-9015-430A-A93E-D683AFEC9E4F}"/>
    <cellStyle name="การคำนวณ 3 3 2 3 2" xfId="48072" xr:uid="{625CAD5E-50E3-4223-9CCC-7EE9CBD9C568}"/>
    <cellStyle name="การคำนวณ 3 3 2 3 3" xfId="50599" xr:uid="{3F045810-D968-494B-9CD8-D5456D9C2ECB}"/>
    <cellStyle name="การคำนวณ 3 3 2 3 4" xfId="53092" xr:uid="{96E3814E-9510-41A2-8EFE-475FEE588883}"/>
    <cellStyle name="การคำนวณ 3 3 2 4" xfId="39583" xr:uid="{C0DF7C00-E335-4D6E-BA7C-0186303879F8}"/>
    <cellStyle name="การคำนวณ 3 3 2 5" xfId="45426" xr:uid="{15BA1930-293D-424E-B87C-0D5CB8D85F5B}"/>
    <cellStyle name="การคำนวณ 3 3 2 6" xfId="38962" xr:uid="{EF8BF377-F24A-4B46-B812-CAF7917CE3F9}"/>
    <cellStyle name="การคำนวณ 3 3 2 7" xfId="34017" xr:uid="{0F0C9FB9-5C34-43FC-BE5E-C4F8A3957673}"/>
    <cellStyle name="การคำนวณ 3 3 2 8" xfId="33544" xr:uid="{A857A0F4-27DD-4069-8471-4DC15493A402}"/>
    <cellStyle name="การคำนวณ 3 3 3" xfId="38086" xr:uid="{9AB2B050-D05A-4F20-9D30-4B3BFF50BDB9}"/>
    <cellStyle name="การคำนวณ 3 3 3 2" xfId="41994" xr:uid="{F43B4D10-4EDE-4F06-BE16-6F7739414E87}"/>
    <cellStyle name="การคำนวณ 3 3 3 2 2" xfId="46969" xr:uid="{5B2E5853-C0A2-4A0F-AD7C-C153426E6755}"/>
    <cellStyle name="การคำนวณ 3 3 3 2 3" xfId="49526" xr:uid="{E4385CEF-3004-44E0-A376-5BA9E16C6734}"/>
    <cellStyle name="การคำนวณ 3 3 3 2 4" xfId="52037" xr:uid="{8AED2010-EBCE-4899-BC4A-E55C23D5CE39}"/>
    <cellStyle name="การคำนวณ 3 3 3 3" xfId="41573" xr:uid="{32F301AA-0911-4451-B52A-E860D34F6AD9}"/>
    <cellStyle name="การคำนวณ 3 3 3 3 2" xfId="46730" xr:uid="{661ACF50-3FE9-47A3-99DD-8B0D1C8F966E}"/>
    <cellStyle name="การคำนวณ 3 3 3 3 3" xfId="49296" xr:uid="{CAAEF885-612E-4806-AB98-9A5789E78D0B}"/>
    <cellStyle name="การคำนวณ 3 3 3 3 4" xfId="51809" xr:uid="{7C96620B-5828-4118-94AD-4F1F2AB59647}"/>
    <cellStyle name="การคำนวณ 3 3 3 4" xfId="44687" xr:uid="{E7798D8B-4636-44D2-ADEA-9DBB799B43AA}"/>
    <cellStyle name="การคำนวณ 3 3 3 5" xfId="44516" xr:uid="{735CE8A4-DDFB-4156-B70A-99BD3F4D4E5A}"/>
    <cellStyle name="การคำนวณ 3 3 3 6" xfId="39059" xr:uid="{2A05065F-68CA-4B56-BE26-2D003C573816}"/>
    <cellStyle name="การคำนวณ 3 3 4" xfId="40508" xr:uid="{07CACA45-C6D3-4004-AEB4-7B952828A5D1}"/>
    <cellStyle name="การคำนวณ 3 3 4 2" xfId="43172" xr:uid="{E0533105-B017-423C-9FEC-ACD87411F864}"/>
    <cellStyle name="การคำนวณ 3 3 4 2 2" xfId="47739" xr:uid="{49F6FAC4-C8F3-4732-A7D7-26B97041B693}"/>
    <cellStyle name="การคำนวณ 3 3 4 2 3" xfId="50268" xr:uid="{3B5A0A13-AF00-4F38-BEF2-6645EFB4BD32}"/>
    <cellStyle name="การคำนวณ 3 3 4 2 4" xfId="52765" xr:uid="{400C1F4B-C94E-40F8-B688-FF76CB9F0C92}"/>
    <cellStyle name="การคำนวณ 3 3 4 3" xfId="44094" xr:uid="{53617CA7-FBD7-4A7C-87ED-1C16D8728A3D}"/>
    <cellStyle name="การคำนวณ 3 3 4 3 2" xfId="48521" xr:uid="{7E76FA28-BA8F-4A82-8E41-7DCC3376CE4D}"/>
    <cellStyle name="การคำนวณ 3 3 4 3 3" xfId="51042" xr:uid="{DBE71E17-2F2D-4AD8-831F-482D378BA44E}"/>
    <cellStyle name="การคำนวณ 3 3 4 3 4" xfId="53531" xr:uid="{6868EEAD-6891-429E-81D9-5123107AB84E}"/>
    <cellStyle name="การคำนวณ 3 3 4 4" xfId="46006" xr:uid="{7089AC51-E926-46D9-9104-CB4192D0B8BB}"/>
    <cellStyle name="การคำนวณ 3 3 4 5" xfId="45553" xr:uid="{65DA262C-CC12-43A9-98E0-D11EA9C6D4F8}"/>
    <cellStyle name="การคำนวณ 3 3 4 6" xfId="44802" xr:uid="{6E82DDE9-213B-4884-9F2F-E5D6A5553E44}"/>
    <cellStyle name="การคำนวณ 3 3 5" xfId="40568" xr:uid="{60C7972F-F140-44E0-A036-4CC5DC6E3EC0}"/>
    <cellStyle name="การคำนวณ 3 3 5 2" xfId="43232" xr:uid="{0F7EF8D0-2949-4579-B59E-6C6616C7779A}"/>
    <cellStyle name="การคำนวณ 3 3 5 2 2" xfId="47796" xr:uid="{C9C021C5-A8EE-4ACE-90CE-894B82EB22A6}"/>
    <cellStyle name="การคำนวณ 3 3 5 2 3" xfId="50325" xr:uid="{01EA7395-CBA0-49BC-8FBA-CA75C1387FB4}"/>
    <cellStyle name="การคำนวณ 3 3 5 2 4" xfId="52821" xr:uid="{36D4B4AD-D036-4331-870F-85D0383F96E8}"/>
    <cellStyle name="การคำนวณ 3 3 5 3" xfId="44154" xr:uid="{EABD7BB1-8C78-4F93-ACF5-BB649544EE40}"/>
    <cellStyle name="การคำนวณ 3 3 5 3 2" xfId="48578" xr:uid="{A620CD69-E0E3-4808-9F35-2DFAA46E61C2}"/>
    <cellStyle name="การคำนวณ 3 3 5 3 3" xfId="51099" xr:uid="{DBAD104E-F236-4310-A6AE-F91BEF2FD475}"/>
    <cellStyle name="การคำนวณ 3 3 5 3 4" xfId="53587" xr:uid="{5B03ECBA-E245-43D1-BB2D-801E4656721E}"/>
    <cellStyle name="การคำนวณ 3 3 5 4" xfId="46062" xr:uid="{4F5E64F0-FE26-40B0-9E1B-343D679E32EE}"/>
    <cellStyle name="การคำนวณ 3 3 5 5" xfId="39406" xr:uid="{891756BF-A260-43B8-A60C-658166E2AD4B}"/>
    <cellStyle name="การคำนวณ 3 3 5 6" xfId="45014" xr:uid="{BEF2D7C4-0FA9-432C-A011-B97999D2A49D}"/>
    <cellStyle name="การคำนวณ 3 3 6" xfId="40778" xr:uid="{517010CE-4456-42AD-B693-A3A138DD3F5B}"/>
    <cellStyle name="การคำนวณ 3 3 6 2" xfId="43431" xr:uid="{36B91E46-44D4-45AC-91EF-43B224B37751}"/>
    <cellStyle name="การคำนวณ 3 3 6 2 2" xfId="47953" xr:uid="{15FD7ED2-312C-4BED-BAA0-7BCF2BCF9A4E}"/>
    <cellStyle name="การคำนวณ 3 3 6 2 3" xfId="50482" xr:uid="{8E62AEBF-B9BE-4B15-B950-9610DFBC6C6E}"/>
    <cellStyle name="การคำนวณ 3 3 6 2 4" xfId="52975" xr:uid="{315E90C1-36F5-409C-8940-17ED456D1261}"/>
    <cellStyle name="การคำนวณ 3 3 6 3" xfId="44346" xr:uid="{D74D2AE2-CE8B-48E5-BF82-CEBA3A277E51}"/>
    <cellStyle name="การคำนวณ 3 3 6 3 2" xfId="48734" xr:uid="{C5281AFA-A84A-4A87-9ADC-535C57344C0E}"/>
    <cellStyle name="การคำนวณ 3 3 6 3 3" xfId="51255" xr:uid="{DCA5BA09-7279-47C1-BACA-8C8970D2D9A7}"/>
    <cellStyle name="การคำนวณ 3 3 6 3 4" xfId="53741" xr:uid="{55D58E77-D8FF-4DF8-9DAE-D2D7E9871AEC}"/>
    <cellStyle name="การคำนวณ 3 3 6 4" xfId="46199" xr:uid="{1244C236-1AC4-45F4-9014-6EDA7295986F}"/>
    <cellStyle name="การคำนวณ 3 3 6 5" xfId="48784" xr:uid="{951A9EF2-4FAA-48F3-AA58-35780336152E}"/>
    <cellStyle name="การคำนวณ 3 3 6 6" xfId="51307" xr:uid="{6A2A9C2E-C7DD-4674-A7AD-5656D60FB8C6}"/>
    <cellStyle name="การคำนวณ 3 3 7" xfId="41488" xr:uid="{B8D0421B-211A-435D-B07C-65CB94E504A9}"/>
    <cellStyle name="การคำนวณ 3 3 7 2" xfId="46668" xr:uid="{5747CE7F-144B-46CE-B156-F459349CB8A5}"/>
    <cellStyle name="การคำนวณ 3 3 7 3" xfId="49235" xr:uid="{3891B666-BCFB-4FB2-82FA-FACB1B19DD84}"/>
    <cellStyle name="การคำนวณ 3 3 7 4" xfId="51755" xr:uid="{711379DC-B9D6-43AC-A4D6-A16C4E34E41C}"/>
    <cellStyle name="การคำนวณ 3 3 8" xfId="40909" xr:uid="{CF6E40D6-AAAC-40DA-A83D-3DFA146A1097}"/>
    <cellStyle name="การคำนวณ 3 3 8 2" xfId="46300" xr:uid="{5465A2F2-73E5-4EE5-81F2-AD7297F9ECD2}"/>
    <cellStyle name="การคำนวณ 3 3 8 3" xfId="48883" xr:uid="{FF1FA018-AE5C-424A-A02F-272FE10E4B4A}"/>
    <cellStyle name="การคำนวณ 3 3 8 4" xfId="51406" xr:uid="{47DC1173-8107-4FA7-87AD-E85A53965D46}"/>
    <cellStyle name="การคำนวณ 3 3 9" xfId="35155" xr:uid="{3722BE98-0E20-4B69-9EF3-D533F180987A}"/>
    <cellStyle name="การคำนวณ 3 4" xfId="5535" xr:uid="{62B01E51-E30E-4331-8C1B-568B017652C2}"/>
    <cellStyle name="การคำนวณ 3 4 10" xfId="34037" xr:uid="{9AB2A467-E953-4943-BD12-8D4949D3948B}"/>
    <cellStyle name="การคำนวณ 3 4 11" xfId="34164" xr:uid="{11AD206A-0075-4B5A-9F67-2606EDF73A9F}"/>
    <cellStyle name="การคำนวณ 3 4 12" xfId="46713" xr:uid="{BB134D68-8CF0-4DF0-ABE3-9971A1D3106C}"/>
    <cellStyle name="การคำนวณ 3 4 13" xfId="30472" xr:uid="{C6561335-3C8B-4D58-8017-E20ED2582B2D}"/>
    <cellStyle name="การคำนวณ 3 4 2" xfId="14171" xr:uid="{96CAF67F-C9E8-422E-BB67-049830BEE760}"/>
    <cellStyle name="การคำนวณ 3 4 2 2" xfId="42300" xr:uid="{CF77E4CC-6BAB-4AEA-AC32-6C6E1CF57D85}"/>
    <cellStyle name="การคำนวณ 3 4 2 2 2" xfId="47112" xr:uid="{45824A59-263F-435A-A76C-98841DD44DDC}"/>
    <cellStyle name="การคำนวณ 3 4 2 2 3" xfId="49656" xr:uid="{E751095A-F1DF-42FB-B3EA-78D60D689903}"/>
    <cellStyle name="การคำนวณ 3 4 2 2 4" xfId="52160" xr:uid="{CCD72FAB-6074-40E8-BADD-3E81D5A837C2}"/>
    <cellStyle name="การคำนวณ 3 4 2 3" xfId="42035" xr:uid="{8F4A3579-ABF6-4708-95D0-7661928DE84C}"/>
    <cellStyle name="การคำนวณ 3 4 2 3 2" xfId="47007" xr:uid="{54EAC494-3109-4A27-B0A6-28779A18D804}"/>
    <cellStyle name="การคำนวณ 3 4 2 3 3" xfId="49563" xr:uid="{F5AF5626-90CA-463C-BF32-47A5519117E2}"/>
    <cellStyle name="การคำนวณ 3 4 2 3 4" xfId="52074" xr:uid="{C0CED683-BF64-4EF5-9E5B-F58742A72898}"/>
    <cellStyle name="การคำนวณ 3 4 2 4" xfId="39266" xr:uid="{B5C7020B-FB86-47F7-A858-A1EBC1417A44}"/>
    <cellStyle name="การคำนวณ 3 4 2 5" xfId="45185" xr:uid="{E917D532-DEAE-46BA-9318-08E3F9AB6B5B}"/>
    <cellStyle name="การคำนวณ 3 4 2 6" xfId="47816" xr:uid="{33801740-2D77-44D0-8D50-7AD9E461E5AA}"/>
    <cellStyle name="การคำนวณ 3 4 2 7" xfId="49903" xr:uid="{B1A301E3-48E2-4CBA-AA1F-F7F72C0AE60A}"/>
    <cellStyle name="การคำนวณ 3 4 2 8" xfId="32545" xr:uid="{69E6FD10-AAC5-4B1A-97FB-DD1872C16C63}"/>
    <cellStyle name="การคำนวณ 3 4 3" xfId="37073" xr:uid="{07D69F6F-3DD7-4DA3-A578-63C244F663D6}"/>
    <cellStyle name="การคำนวณ 3 4 3 2" xfId="41794" xr:uid="{96DD1017-0DD3-4EAA-B7B6-948B9AB4679B}"/>
    <cellStyle name="การคำนวณ 3 4 3 2 2" xfId="46809" xr:uid="{79BF96B4-172C-4B1D-BAAE-C8AD8E7125BC}"/>
    <cellStyle name="การคำนวณ 3 4 3 2 3" xfId="49369" xr:uid="{A071C5B5-516D-4DB2-8EDA-67990AFCB8D2}"/>
    <cellStyle name="การคำนวณ 3 4 3 2 4" xfId="51881" xr:uid="{9E4AA83D-E88C-42A5-9961-9C0149868EF8}"/>
    <cellStyle name="การคำนวณ 3 4 3 3" xfId="42099" xr:uid="{56626E67-4912-408B-83EA-0F672EE2021B}"/>
    <cellStyle name="การคำนวณ 3 4 3 3 2" xfId="47044" xr:uid="{C867E09A-F370-4BC4-8CC3-C608C26840E1}"/>
    <cellStyle name="การคำนวณ 3 4 3 3 3" xfId="49600" xr:uid="{231550AC-D6D8-477C-841A-C3568742D8B6}"/>
    <cellStyle name="การคำนวณ 3 4 3 3 4" xfId="52105" xr:uid="{73EDEAB7-1520-493F-AFFB-12F5A3CC75DB}"/>
    <cellStyle name="การคำนวณ 3 4 3 4" xfId="44451" xr:uid="{613CAA39-834E-4672-A576-9FFB93F75E39}"/>
    <cellStyle name="การคำนวณ 3 4 3 5" xfId="34880" xr:uid="{BCC8470A-E17B-4FAB-8872-8A25DC4FCD9F}"/>
    <cellStyle name="การคำนวณ 3 4 3 6" xfId="44388" xr:uid="{79F667EE-0EA3-453E-BB4A-0D0005E9CFDE}"/>
    <cellStyle name="การคำนวณ 3 4 4" xfId="40276" xr:uid="{B76E2690-DF66-4D5B-90E1-6130DEA8E0D3}"/>
    <cellStyle name="การคำนวณ 3 4 4 2" xfId="42942" xr:uid="{1E12F7D5-A88D-4A0F-A478-08F409AD16D8}"/>
    <cellStyle name="การคำนวณ 3 4 4 2 2" xfId="47550" xr:uid="{92BB5FF7-BEE8-47FF-BC23-D39A65B005FC}"/>
    <cellStyle name="การคำนวณ 3 4 4 2 3" xfId="50082" xr:uid="{389CA110-CA9D-48ED-ABD8-F83CD6238165}"/>
    <cellStyle name="การคำนวณ 3 4 4 2 4" xfId="52580" xr:uid="{1FE9CF14-085A-4DDF-8751-2734F10ACCF8}"/>
    <cellStyle name="การคำนวณ 3 4 4 3" xfId="43867" xr:uid="{D6DB8CF2-75FE-4B42-8A2D-5C514E009D89}"/>
    <cellStyle name="การคำนวณ 3 4 4 3 2" xfId="48333" xr:uid="{B59DBA7A-A2DB-4E35-A645-2CC337B971CF}"/>
    <cellStyle name="การคำนวณ 3 4 4 3 3" xfId="50856" xr:uid="{CCC1C7DB-3337-40D3-990B-257C34837BDE}"/>
    <cellStyle name="การคำนวณ 3 4 4 3 4" xfId="53346" xr:uid="{984E9CA4-E01E-4D81-80F2-5E3037C51E50}"/>
    <cellStyle name="การคำนวณ 3 4 4 4" xfId="45825" xr:uid="{785D8536-ECB7-463A-8E7D-C700AD002325}"/>
    <cellStyle name="การคำนวณ 3 4 4 5" xfId="39017" xr:uid="{A700AB7C-DEE0-4525-AD3C-D277F372F18E}"/>
    <cellStyle name="การคำนวณ 3 4 4 6" xfId="45245" xr:uid="{FB56B87B-EF33-442B-A90C-1B4178DF5903}"/>
    <cellStyle name="การคำนวณ 3 4 5" xfId="39891" xr:uid="{7E5A349E-4AD1-4EE1-A0EC-278BBA8DD84E}"/>
    <cellStyle name="การคำนวณ 3 4 5 2" xfId="42558" xr:uid="{090592BF-A2A7-476C-A76D-7A13CE80E2E5}"/>
    <cellStyle name="การคำนวณ 3 4 5 2 2" xfId="47320" xr:uid="{C6BF28EA-B946-46D9-A7E9-A06F56118E6F}"/>
    <cellStyle name="การคำนวณ 3 4 5 2 3" xfId="49862" xr:uid="{FA88FB7C-417C-4BF5-9CD7-B19E58C3E9E2}"/>
    <cellStyle name="การคำนวณ 3 4 5 2 4" xfId="52365" xr:uid="{3FE1659C-B5B0-4585-BA6A-A8F101F42728}"/>
    <cellStyle name="การคำนวณ 3 4 5 3" xfId="43620" xr:uid="{ADB05E69-DB58-4C45-8F16-2610C1A3FC7D}"/>
    <cellStyle name="การคำนวณ 3 4 5 3 2" xfId="48111" xr:uid="{9AE283A3-FD63-4D84-B27E-C6DE0207A152}"/>
    <cellStyle name="การคำนวณ 3 4 5 3 3" xfId="50638" xr:uid="{0178B8B0-02DA-4E1C-A6E8-A490DDB8372A}"/>
    <cellStyle name="การคำนวณ 3 4 5 3 4" xfId="53131" xr:uid="{1A7F747A-0DC7-453A-86BA-1A7DCDDD2E4D}"/>
    <cellStyle name="การคำนวณ 3 4 5 4" xfId="45596" xr:uid="{17CF9AC1-50EF-431F-ACBD-55F1A0D48F91}"/>
    <cellStyle name="การคำนวณ 3 4 5 5" xfId="34063" xr:uid="{3600A25F-8835-406E-BDB7-246C4F9BE0CA}"/>
    <cellStyle name="การคำนวณ 3 4 5 6" xfId="33934" xr:uid="{25EB48EE-8F24-4831-9FDD-7DF76F438ED3}"/>
    <cellStyle name="การคำนวณ 3 4 6" xfId="40541" xr:uid="{D14386E4-F706-4DF2-961C-7284FD2A6DB4}"/>
    <cellStyle name="การคำนวณ 3 4 6 2" xfId="43205" xr:uid="{E3A5D130-AC14-49D2-B39C-C9C7D3FA5FEC}"/>
    <cellStyle name="การคำนวณ 3 4 6 2 2" xfId="47769" xr:uid="{5FD137AD-48BC-4816-9BCF-2E2658C487AE}"/>
    <cellStyle name="การคำนวณ 3 4 6 2 3" xfId="50298" xr:uid="{59AEA5B7-3BDC-46E2-9DE0-81AB128BDD04}"/>
    <cellStyle name="การคำนวณ 3 4 6 2 4" xfId="52795" xr:uid="{86B45180-F7AD-4DF4-90E6-91275BC277D6}"/>
    <cellStyle name="การคำนวณ 3 4 6 3" xfId="44127" xr:uid="{FDC5D5B3-A4A1-44A6-9E88-042E75948A47}"/>
    <cellStyle name="การคำนวณ 3 4 6 3 2" xfId="48551" xr:uid="{84D01B66-63C4-43A8-80C6-D173E377D436}"/>
    <cellStyle name="การคำนวณ 3 4 6 3 3" xfId="51072" xr:uid="{B248555A-8FEB-4B9E-9537-2B4730857A0D}"/>
    <cellStyle name="การคำนวณ 3 4 6 3 4" xfId="53561" xr:uid="{D4AC5072-B53B-4A20-A090-443622E2A41D}"/>
    <cellStyle name="การคำนวณ 3 4 6 4" xfId="46035" xr:uid="{4C37D405-21BF-4BEF-8401-5FC95F9F2719}"/>
    <cellStyle name="การคำนวณ 3 4 6 5" xfId="44753" xr:uid="{9E1DF239-F3AD-453E-A4E7-DD9570630397}"/>
    <cellStyle name="การคำนวณ 3 4 6 6" xfId="39484" xr:uid="{82DF3196-AF09-4E18-B7AE-8C2DE2B5F0AB}"/>
    <cellStyle name="การคำนวณ 3 4 7" xfId="41288" xr:uid="{849C7327-60C6-47A5-8A9D-DB1D96FD0C80}"/>
    <cellStyle name="การคำนวณ 3 4 7 2" xfId="46514" xr:uid="{A5E8E5BF-DAAF-446A-8A7F-F0FA67BB45DF}"/>
    <cellStyle name="การคำนวณ 3 4 7 3" xfId="49086" xr:uid="{45C6F001-34C7-47C5-BF4A-7A45169066C8}"/>
    <cellStyle name="การคำนวณ 3 4 7 4" xfId="51607" xr:uid="{EB768A75-F252-4601-B32C-C84F18358649}"/>
    <cellStyle name="การคำนวณ 3 4 8" xfId="41062" xr:uid="{98CC1516-957A-4AC0-9EDF-3BE3A3E1D2D0}"/>
    <cellStyle name="การคำนวณ 3 4 8 2" xfId="46420" xr:uid="{BFC70EFC-011B-45EF-9183-1F8B3EC14718}"/>
    <cellStyle name="การคำนวณ 3 4 8 3" xfId="48998" xr:uid="{CDB781FF-F7EA-4AA0-A46E-0DC936287517}"/>
    <cellStyle name="การคำนวณ 3 4 8 4" xfId="51520" xr:uid="{75E25A4F-659C-4DE1-B80E-54315F1BD49C}"/>
    <cellStyle name="การคำนวณ 3 4 9" xfId="34821" xr:uid="{8029DBB6-1F6C-4132-B31F-B5A38932DF6F}"/>
    <cellStyle name="การคำนวณ 3 5" xfId="7562" xr:uid="{D87C1D35-A1A1-4671-B521-F14BBBDC7CAF}"/>
    <cellStyle name="การคำนวณ 3 5 10" xfId="34809" xr:uid="{EF90EEF1-62F4-4574-A6F6-15CFB33890AF}"/>
    <cellStyle name="การคำนวณ 3 5 11" xfId="34250" xr:uid="{0F304258-6023-4BA9-B816-019D958861C4}"/>
    <cellStyle name="การคำนวณ 3 5 12" xfId="45028" xr:uid="{3C9514AC-8DBE-48F8-9EBB-603E8C5D66FB}"/>
    <cellStyle name="การคำนวณ 3 5 13" xfId="31316" xr:uid="{9CB9AD99-626A-4C6E-9AE1-CC3633E818F3}"/>
    <cellStyle name="การคำนวณ 3 5 2" xfId="14172" xr:uid="{A3FE0B19-224D-4EF6-A8D1-7F42A79AD4AF}"/>
    <cellStyle name="การคำนวณ 3 5 2 2" xfId="42402" xr:uid="{54FA033B-6EE5-40FB-B6EB-56671C3464FC}"/>
    <cellStyle name="การคำนวณ 3 5 2 2 2" xfId="47194" xr:uid="{03E92E39-F4C0-4461-81A7-C74BB1C4C656}"/>
    <cellStyle name="การคำนวณ 3 5 2 2 3" xfId="49737" xr:uid="{1B3A696B-84AE-4B64-9A7E-268244E77513}"/>
    <cellStyle name="การคำนวณ 3 5 2 2 4" xfId="52241" xr:uid="{579F2368-6967-497C-B953-FF57B222D95D}"/>
    <cellStyle name="การคำนวณ 3 5 2 3" xfId="43485" xr:uid="{7DECCA7B-ABC4-4EB3-B641-37E4CC531283}"/>
    <cellStyle name="การคำนวณ 3 5 2 3 2" xfId="47998" xr:uid="{7AD7ED6E-7B86-46C1-8FC8-62BE8592DB5C}"/>
    <cellStyle name="การคำนวณ 3 5 2 3 3" xfId="50527" xr:uid="{CD79DA4F-737E-453A-AC80-53B738A7B097}"/>
    <cellStyle name="การคำนวณ 3 5 2 3 4" xfId="53020" xr:uid="{E221E754-0B19-4482-8252-7D051172A54B}"/>
    <cellStyle name="การคำนวณ 3 5 2 4" xfId="39482" xr:uid="{6046F609-AA77-49DF-8B10-75301AE8F810}"/>
    <cellStyle name="การคำนวณ 3 5 2 5" xfId="45335" xr:uid="{719768B4-923D-4F75-8316-42221E954262}"/>
    <cellStyle name="การคำนวณ 3 5 2 6" xfId="39037" xr:uid="{B5B1F66B-9E8B-40A7-87CA-7E35B55FD346}"/>
    <cellStyle name="การคำนวณ 3 5 2 7" xfId="34367" xr:uid="{F29A0763-7311-41E5-9A6A-E9483BA54B2C}"/>
    <cellStyle name="การคำนวณ 3 5 2 8" xfId="33387" xr:uid="{A80472F0-8D96-4313-928C-81992196281C}"/>
    <cellStyle name="การคำนวณ 3 5 3" xfId="37928" xr:uid="{92E27D14-7090-4C3B-8BE6-D68E460F8F58}"/>
    <cellStyle name="การคำนวณ 3 5 3 2" xfId="41899" xr:uid="{4D62B469-5A8E-4B0B-84A5-868126146183}"/>
    <cellStyle name="การคำนวณ 3 5 3 2 2" xfId="46898" xr:uid="{B409A2CC-FA6F-45EB-9A9A-C986D804FA9E}"/>
    <cellStyle name="การคำนวณ 3 5 3 2 3" xfId="49457" xr:uid="{68546561-C204-4E71-8E84-DA0896E4655B}"/>
    <cellStyle name="การคำนวณ 3 5 3 2 4" xfId="51968" xr:uid="{C0261CBB-02C7-44D9-B9F4-359AF2328CB6}"/>
    <cellStyle name="การคำนวณ 3 5 3 3" xfId="42105" xr:uid="{E82ACDB2-1EFC-449C-A405-EEAB8794DDD7}"/>
    <cellStyle name="การคำนวณ 3 5 3 3 2" xfId="47050" xr:uid="{14B6E47D-E879-4D48-965D-74DBD4A8B227}"/>
    <cellStyle name="การคำนวณ 3 5 3 3 3" xfId="49606" xr:uid="{F1460B10-5178-4FC5-8149-22B1FD089044}"/>
    <cellStyle name="การคำนวณ 3 5 3 3 4" xfId="52111" xr:uid="{999FAEC1-0DA6-4591-85F5-7E041BA6A91C}"/>
    <cellStyle name="การคำนวณ 3 5 3 4" xfId="44604" xr:uid="{6F68276E-4960-40F9-972D-9DBFA4D53ACA}"/>
    <cellStyle name="การคำนวณ 3 5 3 5" xfId="35104" xr:uid="{00B143DD-DD8F-478E-B963-68A8F857E94E}"/>
    <cellStyle name="การคำนวณ 3 5 3 6" xfId="33661" xr:uid="{4A92AB7B-0FD3-48FB-97CB-05B4C7BDE3A4}"/>
    <cellStyle name="การคำนวณ 3 5 4" xfId="40398" xr:uid="{97F522F1-1FEB-4025-B9BB-790F680B043C}"/>
    <cellStyle name="การคำนวณ 3 5 4 2" xfId="43062" xr:uid="{1E35BF2D-192B-494F-9CDA-080023286B23}"/>
    <cellStyle name="การคำนวณ 3 5 4 2 2" xfId="47650" xr:uid="{D55D5C2F-E07E-4FAF-BD1E-D7318424F3B7}"/>
    <cellStyle name="การคำนวณ 3 5 4 2 3" xfId="50180" xr:uid="{B04F38B2-49EC-4898-B9A4-1016F614886A}"/>
    <cellStyle name="การคำนวณ 3 5 4 2 4" xfId="52677" xr:uid="{6D8B6F3F-EE38-48D9-B910-0478E9090137}"/>
    <cellStyle name="การคำนวณ 3 5 4 3" xfId="43984" xr:uid="{701EB890-DA97-4540-A09B-09E46BB914D5}"/>
    <cellStyle name="การคำนวณ 3 5 4 3 2" xfId="48431" xr:uid="{A70D2D51-9AB9-4DC8-B033-235AFB592CA1}"/>
    <cellStyle name="การคำนวณ 3 5 4 3 3" xfId="50954" xr:uid="{F3DB0B81-8A54-46C5-B14D-944BDD9EFE4B}"/>
    <cellStyle name="การคำนวณ 3 5 4 3 4" xfId="53443" xr:uid="{26C78161-4603-444A-A5FE-C3F6CA668960}"/>
    <cellStyle name="การคำนวณ 3 5 4 4" xfId="45928" xr:uid="{21305CEB-3251-4EBF-9F41-8D49ECEC9014}"/>
    <cellStyle name="การคำนวณ 3 5 4 5" xfId="44740" xr:uid="{68F83DEE-E4F1-4B76-9419-6FBCA09BFC10}"/>
    <cellStyle name="การคำนวณ 3 5 4 6" xfId="45085" xr:uid="{D647DC2D-E915-423C-A935-CC7F3E09E52F}"/>
    <cellStyle name="การคำนวณ 3 5 5" xfId="40682" xr:uid="{A33EE435-D180-4CFB-A1DC-E9DF25997719}"/>
    <cellStyle name="การคำนวณ 3 5 5 2" xfId="43345" xr:uid="{920981ED-5F7B-4CF2-B284-B181BC6E89E0}"/>
    <cellStyle name="การคำนวณ 3 5 5 2 2" xfId="47885" xr:uid="{5E1836E9-CF82-4B62-8688-2786801E780D}"/>
    <cellStyle name="การคำนวณ 3 5 5 2 3" xfId="50414" xr:uid="{356C0BC6-EBAC-4B14-8015-8ED21563BD32}"/>
    <cellStyle name="การคำนวณ 3 5 5 2 4" xfId="52908" xr:uid="{DF91FFA3-5C94-4B32-AD14-D0BEF4002C4F}"/>
    <cellStyle name="การคำนวณ 3 5 5 3" xfId="44267" xr:uid="{ABF6B633-1A01-4251-9CB8-EBC4635656D2}"/>
    <cellStyle name="การคำนวณ 3 5 5 3 2" xfId="48667" xr:uid="{C4FF715C-B9FC-41D3-921E-F2B84B965BD1}"/>
    <cellStyle name="การคำนวณ 3 5 5 3 3" xfId="51188" xr:uid="{F44C1CB6-F4E8-4F90-8745-0AEDF51D9AC3}"/>
    <cellStyle name="การคำนวณ 3 5 5 3 4" xfId="53674" xr:uid="{A8B4797E-F669-403C-A602-E8B30FFF7680}"/>
    <cellStyle name="การคำนวณ 3 5 5 4" xfId="46139" xr:uid="{ECA38081-CCA2-45DB-BD09-0C56789DD7FE}"/>
    <cellStyle name="การคำนวณ 3 5 5 5" xfId="45511" xr:uid="{4CECD0E1-37A8-482E-9A01-617FC7C4A012}"/>
    <cellStyle name="การคำนวณ 3 5 5 6" xfId="44971" xr:uid="{EDB3CF1B-D4B8-4557-AC8D-B03D0023B666}"/>
    <cellStyle name="การคำนวณ 3 5 6" xfId="39980" xr:uid="{B47665D3-DA4F-4CD5-8788-3F9548A86A8E}"/>
    <cellStyle name="การคำนวณ 3 5 6 2" xfId="42646" xr:uid="{98FCC6B9-E0C0-43F5-84E1-72DF354D3F5C}"/>
    <cellStyle name="การคำนวณ 3 5 6 2 2" xfId="47389" xr:uid="{8E7DBBAF-FC77-42AF-AE8D-5FCB7127E7A0}"/>
    <cellStyle name="การคำนวณ 3 5 6 2 3" xfId="49932" xr:uid="{20742654-08F2-4139-9B15-06F9ED693CF1}"/>
    <cellStyle name="การคำนวณ 3 5 6 2 4" xfId="52433" xr:uid="{670A5E89-A087-4A00-A479-B06CD3AF320E}"/>
    <cellStyle name="การคำนวณ 3 5 6 3" xfId="43698" xr:uid="{34CED797-700F-4B41-9E34-624A1BF9217F}"/>
    <cellStyle name="การคำนวณ 3 5 6 3 2" xfId="48181" xr:uid="{28E87997-0B18-495B-B046-55712B7B127A}"/>
    <cellStyle name="การคำนวณ 3 5 6 3 3" xfId="50708" xr:uid="{C579540C-0C69-4227-8F11-E4348019E5FB}"/>
    <cellStyle name="การคำนวณ 3 5 6 3 4" xfId="53199" xr:uid="{8D293AE4-0079-4851-AF04-2989C9DB1563}"/>
    <cellStyle name="การคำนวณ 3 5 6 4" xfId="45665" xr:uid="{61F05025-65FB-43C5-A779-33A53BDF0AFB}"/>
    <cellStyle name="การคำนวณ 3 5 6 5" xfId="39290" xr:uid="{B03A44D5-5E17-41E9-8056-D6006C7D550E}"/>
    <cellStyle name="การคำนวณ 3 5 6 6" xfId="33772" xr:uid="{B3D2BEE2-EDA1-4296-99D6-4F2DF4344075}"/>
    <cellStyle name="การคำนวณ 3 5 7" xfId="41392" xr:uid="{674D87B1-954B-4857-9FD0-A736579BB1C1}"/>
    <cellStyle name="การคำนวณ 3 5 7 2" xfId="46600" xr:uid="{8EBBEE8D-FC09-45D1-862A-0D4877D40E4D}"/>
    <cellStyle name="การคำนวณ 3 5 7 3" xfId="49170" xr:uid="{3CDEEFA1-95FE-4797-AB78-2E5F8A0A9B47}"/>
    <cellStyle name="การคำนวณ 3 5 7 4" xfId="51690" xr:uid="{B6C55BF0-4373-4BCC-8BCF-C0FF324D2CE1}"/>
    <cellStyle name="การคำนวณ 3 5 8" xfId="41003" xr:uid="{9DB72857-29E6-4D73-BE17-C6136CF1B8BF}"/>
    <cellStyle name="การคำนวณ 3 5 8 2" xfId="46368" xr:uid="{0C9DFCD5-E35B-4394-8DE0-9D65E42719C5}"/>
    <cellStyle name="การคำนวณ 3 5 8 3" xfId="48947" xr:uid="{61553C05-2AB4-448C-917F-152765A29382}"/>
    <cellStyle name="การคำนวณ 3 5 8 4" xfId="51470" xr:uid="{91E0366C-46F5-4387-973D-5BC1A175C37E}"/>
    <cellStyle name="การคำนวณ 3 5 9" xfId="35057" xr:uid="{03BCD147-529B-4AE8-8171-BD4F21456DF3}"/>
    <cellStyle name="การคำนวณ 3 6" xfId="10981" xr:uid="{5E0541E5-275C-451F-865B-A2A8436683C7}"/>
    <cellStyle name="การคำนวณ 3 6 2" xfId="14173" xr:uid="{207CFD84-F08D-40E5-B262-D6E7D415405A}"/>
    <cellStyle name="การคำนวณ 3 6 2 2" xfId="47094" xr:uid="{FE68C8F4-A7E8-4FA7-8271-76DF69D2190C}"/>
    <cellStyle name="การคำนวณ 3 6 2 3" xfId="49639" xr:uid="{E2BF6AB0-4A5D-435A-B865-C4357465DCC5}"/>
    <cellStyle name="การคำนวณ 3 6 2 4" xfId="52143" xr:uid="{EBCC4932-E32B-4518-A8D4-1C27C3274CEF}"/>
    <cellStyle name="การคำนวณ 3 6 2 5" xfId="42277" xr:uid="{745FDAC6-9211-4C72-B120-1D659FB53E51}"/>
    <cellStyle name="การคำนวณ 3 6 3" xfId="42027" xr:uid="{613DC94F-DCB2-4EEC-A286-0C2904D1A256}"/>
    <cellStyle name="การคำนวณ 3 6 3 2" xfId="46999" xr:uid="{0A2C0C33-737C-4148-B4C8-C33CE948E384}"/>
    <cellStyle name="การคำนวณ 3 6 3 3" xfId="49556" xr:uid="{1DA26478-CCA8-4E1E-9719-43F159AB55EF}"/>
    <cellStyle name="การคำนวณ 3 6 3 4" xfId="52067" xr:uid="{E84F7330-C91A-4EEC-90E0-39F6B6537CBC}"/>
    <cellStyle name="การคำนวณ 3 6 4" xfId="39228" xr:uid="{642F1DCD-E9F4-4981-9C98-84771CB1A5EA}"/>
    <cellStyle name="การคำนวณ 3 6 5" xfId="45144" xr:uid="{683ABD85-3F83-4272-BB8B-9C365B02403D}"/>
    <cellStyle name="การคำนวณ 3 6 6" xfId="33941" xr:uid="{1A3FC6CD-1940-4184-AF20-10DADAB03953}"/>
    <cellStyle name="การคำนวณ 3 6 7" xfId="39000" xr:uid="{0B2BCCBA-EB10-467E-B933-EE0AC2DFCDE3}"/>
    <cellStyle name="การคำนวณ 3 6 8" xfId="32430" xr:uid="{D45BD3E9-08E6-49C9-9643-4E399ABC1DD9}"/>
    <cellStyle name="การคำนวณ 3 7" xfId="10982" xr:uid="{CD68BAD2-9083-42BD-A19D-B47D5B47DCE4}"/>
    <cellStyle name="การคำนวณ 3 7 2" xfId="14174" xr:uid="{D8C1CBAF-3F24-4104-BF9D-16344876ECF0}"/>
    <cellStyle name="การคำนวณ 3 7 2 2" xfId="46792" xr:uid="{7CFAECBF-2DED-4496-9718-BCF6E4211F03}"/>
    <cellStyle name="การคำนวณ 3 7 2 3" xfId="49352" xr:uid="{4344FD77-31E4-403A-95B3-191730FD18B9}"/>
    <cellStyle name="การคำนวณ 3 7 2 4" xfId="51864" xr:uid="{40516F3D-B811-4069-A24E-CCBC0B763B95}"/>
    <cellStyle name="การคำนวณ 3 7 2 5" xfId="41772" xr:uid="{8C9EC78A-1A20-4677-96AA-9749D85D3396}"/>
    <cellStyle name="การคำนวณ 3 7 3" xfId="41820" xr:uid="{A430EFB2-A96B-4FD5-B748-5DDD63EC70EC}"/>
    <cellStyle name="การคำนวณ 3 7 3 2" xfId="46834" xr:uid="{5D9B16A8-AED9-493E-9E31-139A7D061B74}"/>
    <cellStyle name="การคำนวณ 3 7 3 3" xfId="49394" xr:uid="{92C73A8F-318C-4B26-BBF6-4F5E6E1B508F}"/>
    <cellStyle name="การคำนวณ 3 7 3 4" xfId="51906" xr:uid="{EB203074-31DB-49FC-9E36-793446DA5638}"/>
    <cellStyle name="การคำนวณ 3 7 4" xfId="44409" xr:uid="{81C94635-46C1-4C90-8469-F8B6220D4EA1}"/>
    <cellStyle name="การคำนวณ 3 7 5" xfId="38994" xr:uid="{8CD7810B-B383-4B5C-88F9-CC847C5FBD96}"/>
    <cellStyle name="การคำนวณ 3 7 6" xfId="45031" xr:uid="{2982C0F0-717E-41D6-81E0-7DCB630F0A1E}"/>
    <cellStyle name="การคำนวณ 3 7 7" xfId="36956" xr:uid="{F1D68C1F-4F05-4D43-A3EE-0FFAD54B0DF6}"/>
    <cellStyle name="การคำนวณ 3 8" xfId="10983" xr:uid="{A4E73807-8117-4334-965B-13E6870D5C3E}"/>
    <cellStyle name="การคำนวณ 3 8 2" xfId="14175" xr:uid="{9BC0EF7E-EA78-42A0-BABC-23BD375317EF}"/>
    <cellStyle name="การคำนวณ 3 8 2 2" xfId="47517" xr:uid="{9FC665A1-D0FC-4C1B-A537-92EEC5486078}"/>
    <cellStyle name="การคำนวณ 3 8 2 3" xfId="50049" xr:uid="{A798CE22-33A0-4900-983E-1CCE2B62A149}"/>
    <cellStyle name="การคำนวณ 3 8 2 4" xfId="52548" xr:uid="{C8568551-E3EB-4531-B55B-BF99E5C8401C}"/>
    <cellStyle name="การคำนวณ 3 8 2 5" xfId="42901" xr:uid="{B9EB6A80-6485-4ABB-97F4-9B2CB1B5D536}"/>
    <cellStyle name="การคำนวณ 3 8 3" xfId="43829" xr:uid="{8FF32BB8-12E1-4E66-BE67-F20702DBBF46}"/>
    <cellStyle name="การคำนวณ 3 8 3 2" xfId="48301" xr:uid="{E99AE5E3-94CE-48BE-AC10-833A6D2FE277}"/>
    <cellStyle name="การคำนวณ 3 8 3 3" xfId="50823" xr:uid="{3F4FB42C-6FEB-498C-A794-94D62D26B87D}"/>
    <cellStyle name="การคำนวณ 3 8 3 4" xfId="53314" xr:uid="{376AEA91-8A56-4DB3-9DE9-2E899383192D}"/>
    <cellStyle name="การคำนวณ 3 8 4" xfId="45792" xr:uid="{C4B3BC95-BD00-4A57-85BB-3D01E568B313}"/>
    <cellStyle name="การคำนวณ 3 8 5" xfId="45516" xr:uid="{E4B5D319-D4B8-4C29-8F15-1B80D8F19A81}"/>
    <cellStyle name="การคำนวณ 3 8 6" xfId="44428" xr:uid="{20E28C40-2A3E-4248-A903-5A35D029A364}"/>
    <cellStyle name="การคำนวณ 3 8 7" xfId="40235" xr:uid="{1D5A12E6-BD48-4283-A6A2-F349FA33119F}"/>
    <cellStyle name="การคำนวณ 3 9" xfId="10984" xr:uid="{32A7AB2D-AED9-408D-83D3-951E100C5B23}"/>
    <cellStyle name="การคำนวณ 3 9 2" xfId="14176" xr:uid="{D33AF374-5FE2-4AA4-A4E4-EB0AC64D3990}"/>
    <cellStyle name="การคำนวณ 3 9 2 2" xfId="47444" xr:uid="{46D1D946-F418-4D47-8BFA-370C3A5BE21F}"/>
    <cellStyle name="การคำนวณ 3 9 2 3" xfId="49987" xr:uid="{57321048-86E4-4652-B907-3AE7A9958106}"/>
    <cellStyle name="การคำนวณ 3 9 2 4" xfId="52488" xr:uid="{82A9F997-380C-457F-82EC-0A781979C136}"/>
    <cellStyle name="การคำนวณ 3 9 2 5" xfId="42703" xr:uid="{8B10EA6A-56F8-4B60-924C-63A0B6F76F3C}"/>
    <cellStyle name="การคำนวณ 3 9 3" xfId="43755" xr:uid="{085BA9A9-8CFF-4B84-B212-884FB8CC7477}"/>
    <cellStyle name="การคำนวณ 3 9 3 2" xfId="48236" xr:uid="{3FF8D1C8-39FA-4072-8277-052ED44877B8}"/>
    <cellStyle name="การคำนวณ 3 9 3 3" xfId="50763" xr:uid="{5F606531-0962-4365-A1B8-FAA8AEB160A3}"/>
    <cellStyle name="การคำนวณ 3 9 3 4" xfId="53254" xr:uid="{CD2B3B5E-8DD5-40BA-AE5B-24253DE026CD}"/>
    <cellStyle name="การคำนวณ 3 9 4" xfId="45719" xr:uid="{D5D07B6D-73DF-44EB-868F-5DC9EBB6DE75}"/>
    <cellStyle name="การคำนวณ 3 9 5" xfId="44640" xr:uid="{DA197B3E-AB24-420F-B3EA-79DE438839AC}"/>
    <cellStyle name="การคำนวณ 3 9 6" xfId="34139" xr:uid="{E8087693-4566-499C-B345-B167D388480E}"/>
    <cellStyle name="การคำนวณ 3 9 7" xfId="40037" xr:uid="{2DB37907-7B97-4B46-9BAB-4C6E95C04317}"/>
    <cellStyle name="การคำนวณ 30" xfId="1863" xr:uid="{F3721D21-3F48-4256-B59F-1B00B24B3114}"/>
    <cellStyle name="การคำนวณ 30 2" xfId="5456" xr:uid="{6DF7A0A4-8F9B-47FB-B399-D6FB87BD1279}"/>
    <cellStyle name="การคำนวณ 30 3" xfId="5114" xr:uid="{BACC0148-6939-43CE-8BF2-8D2824FE48A9}"/>
    <cellStyle name="การคำนวณ 30 4" xfId="5536" xr:uid="{AD83DCFB-A196-4B7F-99EB-56CCD89473D5}"/>
    <cellStyle name="การคำนวณ 30 5" xfId="7563" xr:uid="{14A9C466-251F-42C0-8464-6D271D52C10E}"/>
    <cellStyle name="การคำนวณ 31" xfId="1864" xr:uid="{3FF3458E-D847-4FB1-83EA-1BCC78AAB869}"/>
    <cellStyle name="การคำนวณ 31 2" xfId="5457" xr:uid="{770376CE-988C-4B9F-8504-8995EC3EC004}"/>
    <cellStyle name="การคำนวณ 31 3" xfId="5113" xr:uid="{FAFF81A3-7437-41A8-A2B6-A2C566473DC0}"/>
    <cellStyle name="การคำนวณ 31 4" xfId="5537" xr:uid="{B9742545-D243-4621-8A79-73C933F53EFB}"/>
    <cellStyle name="การคำนวณ 31 5" xfId="7564" xr:uid="{54DEE34F-1FC5-40C1-A894-837040E96040}"/>
    <cellStyle name="การคำนวณ 32" xfId="1865" xr:uid="{2E0F3AAC-F387-4A96-A48A-DCB99C5A00A5}"/>
    <cellStyle name="การคำนวณ 32 2" xfId="5458" xr:uid="{3DCB71AC-0583-46F5-B89B-A145349A656B}"/>
    <cellStyle name="การคำนวณ 32 3" xfId="5112" xr:uid="{244213A3-52BD-43EA-858B-E56BA1056168}"/>
    <cellStyle name="การคำนวณ 32 4" xfId="5538" xr:uid="{8185AA6F-AFB0-44E6-861E-75FAB88A0BCB}"/>
    <cellStyle name="การคำนวณ 32 5" xfId="7565" xr:uid="{AB6B0972-B8B4-413E-B6FA-90C24C2BF453}"/>
    <cellStyle name="การคำนวณ 33" xfId="1866" xr:uid="{87553234-9205-413B-8072-46AF9ED643FB}"/>
    <cellStyle name="การคำนวณ 33 2" xfId="5459" xr:uid="{25B4E72A-83F9-4A4F-A364-57FE229E282A}"/>
    <cellStyle name="การคำนวณ 33 3" xfId="5111" xr:uid="{4BE89E94-AE4F-4B69-B901-79DAB4D09902}"/>
    <cellStyle name="การคำนวณ 33 4" xfId="5539" xr:uid="{C0D301E9-341E-4E34-8A31-E10EBDCCDD66}"/>
    <cellStyle name="การคำนวณ 33 5" xfId="7566" xr:uid="{990234BA-9F18-4068-AFC6-1C7DE21BC618}"/>
    <cellStyle name="การคำนวณ 34" xfId="1867" xr:uid="{614BD266-FE3E-492A-9FE3-30B1C28C8696}"/>
    <cellStyle name="การคำนวณ 34 2" xfId="5460" xr:uid="{04170B6D-FBF6-41C0-AC0B-1265C9104A0C}"/>
    <cellStyle name="การคำนวณ 34 3" xfId="5110" xr:uid="{05F9C9B6-20F2-48CC-B7BA-7C4172F9F8D4}"/>
    <cellStyle name="การคำนวณ 34 4" xfId="5540" xr:uid="{BECD73EC-B8EC-43AE-ACAF-F1C8411FC2FF}"/>
    <cellStyle name="การคำนวณ 34 5" xfId="7567" xr:uid="{341BC7CF-090E-49CD-9122-6787A6F35692}"/>
    <cellStyle name="การคำนวณ 35" xfId="1868" xr:uid="{D4529229-CA68-4B6C-9310-756D90B860B1}"/>
    <cellStyle name="การคำนวณ 35 2" xfId="5461" xr:uid="{9F4D222A-9461-4176-9689-7F79B1BAE03E}"/>
    <cellStyle name="การคำนวณ 35 3" xfId="5109" xr:uid="{F3322C79-CBEF-4D55-96FE-3D173AA452B4}"/>
    <cellStyle name="การคำนวณ 35 4" xfId="5541" xr:uid="{A93203A1-7BE5-4316-B919-D3E49F614E82}"/>
    <cellStyle name="การคำนวณ 35 5" xfId="7568" xr:uid="{C34D8265-D163-45DA-9564-FB076919F333}"/>
    <cellStyle name="การคำนวณ 36" xfId="1869" xr:uid="{8AA94829-B49E-43A5-AF7C-633D976D11DE}"/>
    <cellStyle name="การคำนวณ 36 2" xfId="5462" xr:uid="{52384233-96A3-48DD-8A1F-C07989C9169F}"/>
    <cellStyle name="การคำนวณ 36 3" xfId="5108" xr:uid="{A97B4950-F985-4959-A870-472F80625732}"/>
    <cellStyle name="การคำนวณ 36 4" xfId="5542" xr:uid="{1A8485F9-8B21-440D-9459-33901C4D6231}"/>
    <cellStyle name="การคำนวณ 36 5" xfId="7569" xr:uid="{3323167E-22BB-4125-A2BE-99519AE18F8E}"/>
    <cellStyle name="การคำนวณ 37" xfId="1870" xr:uid="{F46C6088-57E2-4709-858E-D3D819C4FBC1}"/>
    <cellStyle name="การคำนวณ 37 2" xfId="5463" xr:uid="{ECDEFB4F-EFD8-42B9-A08E-F9ACC9358A8A}"/>
    <cellStyle name="การคำนวณ 37 3" xfId="5107" xr:uid="{919F4C3B-1357-404A-9FFA-EB65E098733F}"/>
    <cellStyle name="การคำนวณ 37 4" xfId="5543" xr:uid="{393DEE16-5B9D-4DF9-8D65-CD94D16F0F8B}"/>
    <cellStyle name="การคำนวณ 37 5" xfId="7570" xr:uid="{C0EA8B33-0DD8-437E-B9C0-DA6EDE3788A0}"/>
    <cellStyle name="การคำนวณ 38" xfId="1871" xr:uid="{2F1DACCF-409F-4797-A885-C6868B7DF7F5}"/>
    <cellStyle name="การคำนวณ 38 2" xfId="5464" xr:uid="{06607038-E09C-45AD-9709-891A01E5B553}"/>
    <cellStyle name="การคำนวณ 38 3" xfId="5106" xr:uid="{C4533D03-5E59-40B8-B658-043773C16B3F}"/>
    <cellStyle name="การคำนวณ 38 4" xfId="5544" xr:uid="{1CCB7D3A-009D-44ED-AB22-34A195E0B882}"/>
    <cellStyle name="การคำนวณ 38 5" xfId="7571" xr:uid="{7A2CDDFD-0F99-4786-8B0C-2FCD819AB0EF}"/>
    <cellStyle name="การคำนวณ 39" xfId="1872" xr:uid="{EE529559-5D09-442E-9392-2FFD11DCC83C}"/>
    <cellStyle name="การคำนวณ 39 2" xfId="5465" xr:uid="{B21BBFEE-5482-40D9-8357-A2100200DBF9}"/>
    <cellStyle name="การคำนวณ 39 3" xfId="5105" xr:uid="{469E91CC-9A70-4CB0-9D8F-E8A6D5121601}"/>
    <cellStyle name="การคำนวณ 39 4" xfId="5545" xr:uid="{6FE1DC3A-1376-4D65-B27D-2AD639EC6C5D}"/>
    <cellStyle name="การคำนวณ 39 5" xfId="7572" xr:uid="{845C8009-1C52-4C14-B54E-1A9BDE4CB9A4}"/>
    <cellStyle name="การคำนวณ 4" xfId="1873" xr:uid="{AA39DD40-4FAB-482D-A98B-D594EB956676}"/>
    <cellStyle name="การคำนวณ 4 10" xfId="14177" xr:uid="{B53DE8F8-75B2-4E08-9625-5231C673C526}"/>
    <cellStyle name="การคำนวณ 4 10 2" xfId="34042" xr:uid="{11B50AA8-E911-4352-8BB5-B31897C4ADBE}"/>
    <cellStyle name="การคำนวณ 4 11" xfId="14178" xr:uid="{EEFC63A2-64D4-4B36-8BC3-86052CC07927}"/>
    <cellStyle name="การคำนวณ 4 11 2" xfId="34158" xr:uid="{E9B91EE2-25DA-48B8-9AA5-5DC036CB2F54}"/>
    <cellStyle name="การคำนวณ 4 12" xfId="14179" xr:uid="{FEB4C489-130A-40C9-BB24-ACED4AD33B3A}"/>
    <cellStyle name="การคำนวณ 4 12 2" xfId="47593" xr:uid="{7BA9E8B8-3172-45DB-9F02-8346CCDA6B3A}"/>
    <cellStyle name="การคำนวณ 4 13" xfId="14180" xr:uid="{CDD31649-E40B-440B-8E1E-2479CB642453}"/>
    <cellStyle name="การคำนวณ 4 14" xfId="16145" xr:uid="{2CEFF25B-0AB3-4607-B706-D302FD7373C5}"/>
    <cellStyle name="การคำนวณ 4 15" xfId="30466" xr:uid="{168753CD-D76D-4E7C-9142-CE5905BA75AC}"/>
    <cellStyle name="การคำนวณ 4 2" xfId="5466" xr:uid="{1D3081B5-E6A1-4A05-B27D-3F1675790026}"/>
    <cellStyle name="การคำนวณ 4 2 2" xfId="10985" xr:uid="{021969FF-B61E-41D7-BB4D-00E0808473BF}"/>
    <cellStyle name="การคำนวณ 4 2 2 2" xfId="47107" xr:uid="{78DD0D59-D0DA-41C9-BCD7-C393A33AC540}"/>
    <cellStyle name="การคำนวณ 4 2 2 3" xfId="49651" xr:uid="{E54581CC-1EF9-45F6-AF60-7125F9F8D5CD}"/>
    <cellStyle name="การคำนวณ 4 2 2 4" xfId="52155" xr:uid="{50A1E028-4109-4E13-BE94-D064E758F4BD}"/>
    <cellStyle name="การคำนวณ 4 2 2 5" xfId="42294" xr:uid="{6D1F1DEC-CFBC-4EEE-A385-8BF0D30DB4B3}"/>
    <cellStyle name="การคำนวณ 4 2 3" xfId="14181" xr:uid="{ED5A5264-3E54-403E-978F-B0AFE0FD969C}"/>
    <cellStyle name="การคำนวณ 4 2 3 2" xfId="47009" xr:uid="{689C0140-56D1-4599-83B9-EF8B73055F45}"/>
    <cellStyle name="การคำนวณ 4 2 3 3" xfId="49565" xr:uid="{6BB2D774-CBE7-44AB-8842-1C2FB2D7A748}"/>
    <cellStyle name="การคำนวณ 4 2 3 4" xfId="52076" xr:uid="{828B35E8-6CDE-48B7-A576-72E956AE6F9E}"/>
    <cellStyle name="การคำนวณ 4 2 3 5" xfId="42037" xr:uid="{9811C047-FB44-4F5A-A50A-03ABCBFFB4C1}"/>
    <cellStyle name="การคำนวณ 4 2 4" xfId="39260" xr:uid="{40EE2387-2494-467B-8437-F3AAF984B5E3}"/>
    <cellStyle name="การคำนวณ 4 2 5" xfId="45179" xr:uid="{B978F3A6-94F1-4F9F-A631-1E7B45458652}"/>
    <cellStyle name="การคำนวณ 4 2 6" xfId="44387" xr:uid="{4DECC67C-7446-4E43-AC16-5EFBCA116292}"/>
    <cellStyle name="การคำนวณ 4 2 7" xfId="48981" xr:uid="{F26AC698-6FBD-4807-80DF-C1CC4B0FDCE9}"/>
    <cellStyle name="การคำนวณ 4 2 8" xfId="32539" xr:uid="{8415FA40-99CA-4041-8270-FEB44FA1B220}"/>
    <cellStyle name="การคำนวณ 4 3" xfId="5104" xr:uid="{E2951CEA-DF4E-4E8B-A885-BE55BA8F0629}"/>
    <cellStyle name="การคำนวณ 4 3 2" xfId="14182" xr:uid="{8BC82FBA-FDE5-40A8-B3A5-75BACE8BF2BD}"/>
    <cellStyle name="การคำนวณ 4 3 2 2" xfId="46804" xr:uid="{8F2D725F-68FB-4C5F-B94C-021B686F488F}"/>
    <cellStyle name="การคำนวณ 4 3 2 3" xfId="49364" xr:uid="{3E256149-EF52-4257-AB3B-55F63A106111}"/>
    <cellStyle name="การคำนวณ 4 3 2 4" xfId="51876" xr:uid="{CC67AF6B-F173-4C59-B665-42A2DDFB461B}"/>
    <cellStyle name="การคำนวณ 4 3 2 5" xfId="41788" xr:uid="{503C133E-262C-4ECD-AC84-4B4DE750F653}"/>
    <cellStyle name="การคำนวณ 4 3 3" xfId="42116" xr:uid="{0D0AA656-56E9-434D-AB2C-A1E88AEBA9FF}"/>
    <cellStyle name="การคำนวณ 4 3 3 2" xfId="47061" xr:uid="{C9FD7DC2-C4CC-4A9A-884E-2FC9403FE4F3}"/>
    <cellStyle name="การคำนวณ 4 3 3 3" xfId="49616" xr:uid="{9F5F3B6B-B0F1-449C-A94E-9FAC7BE4D020}"/>
    <cellStyle name="การคำนวณ 4 3 3 4" xfId="52121" xr:uid="{1EA24937-042D-45C4-9185-F4811176E918}"/>
    <cellStyle name="การคำนวณ 4 3 4" xfId="44445" xr:uid="{9D9DCEB7-A867-41B3-89E6-7CA3181689AA}"/>
    <cellStyle name="การคำนวณ 4 3 5" xfId="39381" xr:uid="{10420B0A-A1C1-494F-8F98-9C4188B8D592}"/>
    <cellStyle name="การคำนวณ 4 3 6" xfId="45753" xr:uid="{9E0B65F2-B766-41C6-9281-4AE031F360B9}"/>
    <cellStyle name="การคำนวณ 4 3 7" xfId="37067" xr:uid="{427729D5-7351-40B4-9B31-436B534121DD}"/>
    <cellStyle name="การคำนวณ 4 4" xfId="5546" xr:uid="{D3F7A44C-4518-41EC-BE33-76521E2FE189}"/>
    <cellStyle name="การคำนวณ 4 4 2" xfId="14183" xr:uid="{000B8467-C096-477B-A12C-08CFB4B83917}"/>
    <cellStyle name="การคำนวณ 4 4 2 2" xfId="47544" xr:uid="{1E8B48B7-AF11-40ED-B26A-868661574623}"/>
    <cellStyle name="การคำนวณ 4 4 2 3" xfId="50076" xr:uid="{F9C4C6D4-1DEF-4641-85EA-C682067613F9}"/>
    <cellStyle name="การคำนวณ 4 4 2 4" xfId="52575" xr:uid="{93D4AAF4-1681-414A-B0DE-797392C3970A}"/>
    <cellStyle name="การคำนวณ 4 4 2 5" xfId="42936" xr:uid="{30525281-1B84-4E27-99FD-48F302067BDD}"/>
    <cellStyle name="การคำนวณ 4 4 3" xfId="43861" xr:uid="{D05E4B21-6D06-4917-837D-7E7430BDE652}"/>
    <cellStyle name="การคำนวณ 4 4 3 2" xfId="48328" xr:uid="{7365967C-5BC2-4385-B7FA-F404DAE78338}"/>
    <cellStyle name="การคำนวณ 4 4 3 3" xfId="50850" xr:uid="{B49673D7-63C3-4B3B-9BC5-F6E292E53EB8}"/>
    <cellStyle name="การคำนวณ 4 4 3 4" xfId="53341" xr:uid="{49EAFB11-23D0-44FA-8EAA-C55FE30FD962}"/>
    <cellStyle name="การคำนวณ 4 4 4" xfId="45819" xr:uid="{C23CE03A-6F7F-4D3A-9CC1-D13F70377FA4}"/>
    <cellStyle name="การคำนวณ 4 4 5" xfId="39344" xr:uid="{CD3D3F2D-5AC5-4BD6-9E8F-B17053C81F69}"/>
    <cellStyle name="การคำนวณ 4 4 6" xfId="45072" xr:uid="{D8E674C1-814D-4B40-ADD4-4A69F9708D76}"/>
    <cellStyle name="การคำนวณ 4 4 7" xfId="40270" xr:uid="{E96407F9-ABEB-4803-B613-2D1E09FF4516}"/>
    <cellStyle name="การคำนวณ 4 5" xfId="7573" xr:uid="{A6DF2C84-CABB-41AE-A055-EF16B4C88923}"/>
    <cellStyle name="การคำนวณ 4 5 2" xfId="14184" xr:uid="{F0B6C543-2D66-4A2C-AA9D-0599C8D7B107}"/>
    <cellStyle name="การคำนวณ 4 5 2 2" xfId="47610" xr:uid="{AB4E7711-5E1C-4649-AFBE-551E5E2EA073}"/>
    <cellStyle name="การคำนวณ 4 5 2 3" xfId="50141" xr:uid="{47C6A7CB-0226-4236-950C-91556058C089}"/>
    <cellStyle name="การคำนวณ 4 5 2 4" xfId="52638" xr:uid="{8970672A-F2E3-4C0D-AE81-D960FF1D6F4E}"/>
    <cellStyle name="การคำนวณ 4 5 2 5" xfId="43014" xr:uid="{D0C13066-F2BF-462B-AEEB-43E3F3E60767}"/>
    <cellStyle name="การคำนวณ 4 5 3" xfId="43936" xr:uid="{77611311-109A-4B55-A521-41277CF2DFC3}"/>
    <cellStyle name="การคำนวณ 4 5 3 2" xfId="48392" xr:uid="{842E189C-77C6-43DE-A9B5-908548E3CD35}"/>
    <cellStyle name="การคำนวณ 4 5 3 3" xfId="50915" xr:uid="{F22DC71D-4BFC-4E2C-B7DA-5BF9D1F96B33}"/>
    <cellStyle name="การคำนวณ 4 5 3 4" xfId="53404" xr:uid="{3B8FC0F8-6DBA-4B22-93AD-AE2CB256F8B0}"/>
    <cellStyle name="การคำนวณ 4 5 4" xfId="45885" xr:uid="{2B31567B-01C8-47FF-900F-BDBA1C194762}"/>
    <cellStyle name="การคำนวณ 4 5 5" xfId="44835" xr:uid="{3A8CC97E-1C60-459D-AE95-915C48272EF9}"/>
    <cellStyle name="การคำนวณ 4 5 6" xfId="45199" xr:uid="{E1622A97-D2DD-4A61-BC92-4A8A453790F3}"/>
    <cellStyle name="การคำนวณ 4 5 7" xfId="40349" xr:uid="{71A0380E-B179-4FDE-BC9A-CCD733D633BC}"/>
    <cellStyle name="การคำนวณ 4 6" xfId="10986" xr:uid="{7F5A434A-6A97-459B-ABC5-E870D5DBA80D}"/>
    <cellStyle name="การคำนวณ 4 6 2" xfId="14185" xr:uid="{C14EE744-1171-4E38-AE5B-3484C7636517}"/>
    <cellStyle name="การคำนวณ 4 6 2 2" xfId="47716" xr:uid="{D9BF34A0-478C-45DD-880A-CAF73749109B}"/>
    <cellStyle name="การคำนวณ 4 6 2 3" xfId="50246" xr:uid="{CA810804-4698-4E4A-B4B1-299577126095}"/>
    <cellStyle name="การคำนวณ 4 6 2 4" xfId="52743" xr:uid="{C36F5146-42CC-4CE2-B839-6A4B974DB8A9}"/>
    <cellStyle name="การคำนวณ 4 6 2 5" xfId="43138" xr:uid="{8A0B4EE2-B82A-4226-9204-48CE7CCAFD8E}"/>
    <cellStyle name="การคำนวณ 4 6 3" xfId="44060" xr:uid="{A26B0E3D-8E0B-4401-83FA-ACDDF22DCB3D}"/>
    <cellStyle name="การคำนวณ 4 6 3 2" xfId="48499" xr:uid="{A1754C4C-3F8B-4E6D-BF69-F61C8A4AA5AD}"/>
    <cellStyle name="การคำนวณ 4 6 3 3" xfId="51020" xr:uid="{606CEC44-25FC-4B7B-B780-145E9B6F4C7F}"/>
    <cellStyle name="การคำนวณ 4 6 3 4" xfId="53509" xr:uid="{570F07CE-970F-458C-B561-5F6309AB044E}"/>
    <cellStyle name="การคำนวณ 4 6 4" xfId="45985" xr:uid="{8E7EC0CD-BF09-4E96-B3CA-3DF1CD27EF54}"/>
    <cellStyle name="การคำนวณ 4 6 5" xfId="44874" xr:uid="{6BB6A37A-C8E2-4260-9AD5-13DBE3848A74}"/>
    <cellStyle name="การคำนวณ 4 6 6" xfId="34471" xr:uid="{B0F39607-29F7-4592-8B60-227FD42EBDCB}"/>
    <cellStyle name="การคำนวณ 4 6 7" xfId="40474" xr:uid="{EABA2F14-0104-4413-9392-17CE78888A58}"/>
    <cellStyle name="การคำนวณ 4 7" xfId="14186" xr:uid="{11A1416B-2D08-4895-9ED8-DFA045BC708B}"/>
    <cellStyle name="การคำนวณ 4 7 2" xfId="46508" xr:uid="{0235EF91-37F6-4210-8A83-BE406F94CC31}"/>
    <cellStyle name="การคำนวณ 4 7 3" xfId="49080" xr:uid="{AB7F021B-FA5E-45D3-A4AE-67D33AD6283D}"/>
    <cellStyle name="การคำนวณ 4 7 4" xfId="51601" xr:uid="{7C0797B1-01E4-4717-938A-DDB096E84553}"/>
    <cellStyle name="การคำนวณ 4 7 5" xfId="41282" xr:uid="{FE7D7DA0-D942-4B29-95ED-4CAE8068BA01}"/>
    <cellStyle name="การคำนวณ 4 8" xfId="14187" xr:uid="{5516C5A6-23FB-4634-963C-0ED93C198BC0}"/>
    <cellStyle name="การคำนวณ 4 8 2" xfId="46426" xr:uid="{C9C25C7A-98C6-4B2D-9E3E-969EA03F4AEE}"/>
    <cellStyle name="การคำนวณ 4 8 3" xfId="49004" xr:uid="{459950B9-2CF5-467A-9843-743D0A8BD5E3}"/>
    <cellStyle name="การคำนวณ 4 8 4" xfId="51526" xr:uid="{429DC580-5D84-4339-902C-E62FF8BD18CD}"/>
    <cellStyle name="การคำนวณ 4 8 5" xfId="41068" xr:uid="{BF158637-FB3A-44D3-8756-8CCD61B9820B}"/>
    <cellStyle name="การคำนวณ 4 9" xfId="14188" xr:uid="{3FDA6AEF-E924-428D-800B-A3B8F916D1E8}"/>
    <cellStyle name="การคำนวณ 4 9 2" xfId="34815" xr:uid="{56E0871D-A742-421D-865E-330C4E922BDD}"/>
    <cellStyle name="การคำนวณ 40" xfId="1874" xr:uid="{DC853188-6254-4922-B330-FEFF51433EB6}"/>
    <cellStyle name="การคำนวณ 41" xfId="1875" xr:uid="{040F2D4A-B52F-4670-BF78-FF7002CFA5E0}"/>
    <cellStyle name="การคำนวณ 42" xfId="1876" xr:uid="{2593F4F3-8E3A-4507-A335-90F12EA1189C}"/>
    <cellStyle name="การคำนวณ 43" xfId="1877" xr:uid="{2764AD8E-2B2B-41E8-8C1B-C606AD53ABCF}"/>
    <cellStyle name="การคำนวณ 44" xfId="1878" xr:uid="{E0100E1B-91BE-480A-ADCE-201AF4C78AFE}"/>
    <cellStyle name="การคำนวณ 45" xfId="4071" xr:uid="{F3932FAA-0233-436E-9AA2-52360F72F487}"/>
    <cellStyle name="การคำนวณ 46" xfId="4114" xr:uid="{F5415EDC-57DA-4308-8321-7CED2D369C0C}"/>
    <cellStyle name="การคำนวณ 47" xfId="4155" xr:uid="{2C399AEF-B980-4D24-8EC7-A550EF97618B}"/>
    <cellStyle name="การคำนวณ 48" xfId="4197" xr:uid="{482DFB3A-51AD-4B8A-A377-1E2818378443}"/>
    <cellStyle name="การคำนวณ 49" xfId="4239" xr:uid="{06A95F84-5F96-46F6-B10A-4942B4ED2FBF}"/>
    <cellStyle name="การคำนวณ 5" xfId="1879" xr:uid="{8CCCBBF0-095B-44B0-A499-6D8EA28A26BC}"/>
    <cellStyle name="การคำนวณ 5 10" xfId="14189" xr:uid="{8AEC9FEB-F9C1-4BA4-94A4-8ADBD5CF4CF1}"/>
    <cellStyle name="การคำนวณ 5 11" xfId="14190" xr:uid="{D189179D-3E49-42B8-8C24-74E7F6F7CFEC}"/>
    <cellStyle name="การคำนวณ 5 12" xfId="14191" xr:uid="{35CAC767-D9BB-4200-B234-5A24D4349625}"/>
    <cellStyle name="การคำนวณ 5 13" xfId="14192" xr:uid="{4564A86F-BA00-4C02-8B5C-3385A7E37AB0}"/>
    <cellStyle name="การคำนวณ 5 14" xfId="16146" xr:uid="{223DA821-5F0D-4F4C-ADAF-540A3AA33B89}"/>
    <cellStyle name="การคำนวณ 5 2" xfId="5467" xr:uid="{862E9A92-43B8-4430-882A-F695C721CD26}"/>
    <cellStyle name="การคำนวณ 5 2 2" xfId="14193" xr:uid="{AAFD6AC0-E9AC-48FE-82E9-F5B8852DEA32}"/>
    <cellStyle name="การคำนวณ 5 3" xfId="5103" xr:uid="{83ED3684-5289-4DD2-90E8-1355177B1399}"/>
    <cellStyle name="การคำนวณ 5 3 2" xfId="14194" xr:uid="{2AAC18BF-327D-4310-8EDD-A33B7FD66DAA}"/>
    <cellStyle name="การคำนวณ 5 4" xfId="6007" xr:uid="{E16C721A-16C6-4695-9C0C-BCD57D133345}"/>
    <cellStyle name="การคำนวณ 5 4 2" xfId="14195" xr:uid="{E3B47BE1-48A8-4E90-9CC8-32C30709148A}"/>
    <cellStyle name="การคำนวณ 5 5" xfId="7574" xr:uid="{B7F13128-B710-4C87-BB31-9BBFF71A8A4C}"/>
    <cellStyle name="การคำนวณ 5 5 2" xfId="14196" xr:uid="{259D0390-ECC4-49EC-849D-6B9A19BFA244}"/>
    <cellStyle name="การคำนวณ 5 6" xfId="14197" xr:uid="{905B9F2E-C460-4197-A4E4-1BB142397EC5}"/>
    <cellStyle name="การคำนวณ 5 7" xfId="14198" xr:uid="{BDED8B5F-EFB3-470A-90F3-68BECBE0CA52}"/>
    <cellStyle name="การคำนวณ 5 8" xfId="14199" xr:uid="{E639D92F-5952-4724-8580-AAB08F87861A}"/>
    <cellStyle name="การคำนวณ 5 9" xfId="14200" xr:uid="{D4C8A5D5-DD1D-4D5D-B847-715615E9EE5B}"/>
    <cellStyle name="การคำนวณ 50" xfId="4281" xr:uid="{750523F0-3F47-4411-BCBB-3B5032049220}"/>
    <cellStyle name="การคำนวณ 51" xfId="4323" xr:uid="{42C508F8-9D63-40EE-A894-D427E9444CC4}"/>
    <cellStyle name="การคำนวณ 52" xfId="4365" xr:uid="{FF71CD46-BDEF-443A-A5CB-E7883C149801}"/>
    <cellStyle name="การคำนวณ 53" xfId="4407" xr:uid="{BBE9CC9E-CAC2-46FA-A96D-EA88719A3670}"/>
    <cellStyle name="การคำนวณ 54" xfId="4449" xr:uid="{16CB8D17-ED8C-4741-845E-06294EDBBEEA}"/>
    <cellStyle name="การคำนวณ 6" xfId="1880" xr:uid="{E6C4BF20-6A65-473B-91D3-0C4834F39857}"/>
    <cellStyle name="การคำนวณ 6 2" xfId="5468" xr:uid="{0C302A30-76A9-475E-B9AD-089B3ED86B54}"/>
    <cellStyle name="การคำนวณ 6 3" xfId="5102" xr:uid="{408932E4-D24A-4E6D-9A34-272901F60F08}"/>
    <cellStyle name="การคำนวณ 6 4" xfId="6889" xr:uid="{B5F77E7D-6CDB-4FC3-88F2-D60C85FE297C}"/>
    <cellStyle name="การคำนวณ 6 5" xfId="7575" xr:uid="{E678BE17-88C4-485A-B3E1-FEB08467C607}"/>
    <cellStyle name="การคำนวณ 6 6" xfId="14201" xr:uid="{6BFCDE94-DB89-42FB-BA2C-B15198B2D23C}"/>
    <cellStyle name="การคำนวณ 7" xfId="1881" xr:uid="{1DEFF812-C486-45AC-B14A-24ECF5B7D76B}"/>
    <cellStyle name="การคำนวณ 7 2" xfId="5469" xr:uid="{5FDB25A5-173A-4C35-BF0B-B37E7F8393B2}"/>
    <cellStyle name="การคำนวณ 7 3" xfId="5101" xr:uid="{45C53E80-9341-44B9-9FFA-74AFE471117F}"/>
    <cellStyle name="การคำนวณ 7 4" xfId="6884" xr:uid="{EB7CAF6D-DF40-4822-8034-D068FC068096}"/>
    <cellStyle name="การคำนวณ 7 5" xfId="7576" xr:uid="{A086E06C-6222-4898-AEED-677CC2966B68}"/>
    <cellStyle name="การคำนวณ 7 6" xfId="14202" xr:uid="{F8673C0C-4876-41E7-8A28-77D6500D04F3}"/>
    <cellStyle name="การคำนวณ 8" xfId="1882" xr:uid="{D4EAF590-ED4F-4294-9860-FD1FE1793015}"/>
    <cellStyle name="การคำนวณ 8 2" xfId="5470" xr:uid="{6D079D22-BEA9-458D-86F5-71F5B2AA4734}"/>
    <cellStyle name="การคำนวณ 8 3" xfId="5100" xr:uid="{A4B6872A-0203-4288-8C73-5E9C549CAFDC}"/>
    <cellStyle name="การคำนวณ 8 4" xfId="6878" xr:uid="{94AE34AB-286B-48CD-910B-0195A5A3905B}"/>
    <cellStyle name="การคำนวณ 8 5" xfId="7577" xr:uid="{BCB1D2D4-864F-4C6A-862D-6691AEE9B8C0}"/>
    <cellStyle name="การคำนวณ 8 6" xfId="16147" xr:uid="{F50FE38C-A493-446E-A435-BEA8C135A792}"/>
    <cellStyle name="การคำนวณ 9" xfId="1883" xr:uid="{7546F3EE-3D8E-4ACD-BC3D-87C2F767C171}"/>
    <cellStyle name="การคำนวณ 9 2" xfId="5471" xr:uid="{CC8B6AF9-2EA5-4417-A286-C5023590607C}"/>
    <cellStyle name="การคำนวณ 9 3" xfId="5099" xr:uid="{19E96C1C-C4AF-44BD-A316-AC7A6A2F73D5}"/>
    <cellStyle name="การคำนวณ 9 4" xfId="6872" xr:uid="{5B987478-CA59-41EC-B026-90CA7E00085A}"/>
    <cellStyle name="การคำนวณ 9 5" xfId="7578" xr:uid="{7AEDA8CB-D9CB-46AC-9FC9-A23D3521CD59}"/>
    <cellStyle name="การคำนวณ 9 6" xfId="16148" xr:uid="{15E3FBFE-41EB-4F4D-9CCA-EBABAEC6498E}"/>
    <cellStyle name="ข้อความเตือน 10" xfId="1884" xr:uid="{63FB0DB9-F3B4-4B91-A54B-D7144D2A8AA4}"/>
    <cellStyle name="ข้อความเตือน 10 2" xfId="10987" xr:uid="{D65A3409-E7A1-40DD-A027-1BCCD6057B18}"/>
    <cellStyle name="ข้อความเตือน 10 3" xfId="16149" xr:uid="{3D74FCC9-C0BA-42BF-B71C-4ED66D11DB9B}"/>
    <cellStyle name="ข้อความเตือน 11" xfId="1885" xr:uid="{A5173BA6-FF66-4414-BD25-C1E7EBBF96D5}"/>
    <cellStyle name="ข้อความเตือน 11 2" xfId="10988" xr:uid="{A3BA2A5A-5AB8-4BE4-9A76-E4F1CF30934F}"/>
    <cellStyle name="ข้อความเตือน 11 3" xfId="16150" xr:uid="{AD574C1D-FD8D-48A6-9CDD-EEC3513D57F3}"/>
    <cellStyle name="ข้อความเตือน 12" xfId="1886" xr:uid="{EC982D68-D4DF-4516-AAB5-24880F03911A}"/>
    <cellStyle name="ข้อความเตือน 12 2" xfId="10989" xr:uid="{87D2F558-D4C2-4729-99B5-86B1CC80906D}"/>
    <cellStyle name="ข้อความเตือน 12 3" xfId="16151" xr:uid="{389C29F2-A84D-44DF-A0D1-DB3AD9DF46E7}"/>
    <cellStyle name="ข้อความเตือน 13" xfId="1887" xr:uid="{DA4A9E66-EBB1-4A7F-81E6-CE59FE0757D0}"/>
    <cellStyle name="ข้อความเตือน 13 2" xfId="10990" xr:uid="{88DCC60F-1F4D-482C-AF95-7EB2DC2D8831}"/>
    <cellStyle name="ข้อความเตือน 13 3" xfId="16152" xr:uid="{2618EFD7-CBB1-4813-8246-EAD2DF55259A}"/>
    <cellStyle name="ข้อความเตือน 14" xfId="1888" xr:uid="{8D63F9AA-E90D-4A22-AA85-C76E2DB91B07}"/>
    <cellStyle name="ข้อความเตือน 14 2" xfId="10991" xr:uid="{1138C14E-7075-44AA-A0DB-3CAC950B5837}"/>
    <cellStyle name="ข้อความเตือน 14 3" xfId="16153" xr:uid="{3B4A1B72-639F-41FA-A511-1E4DC6A8708A}"/>
    <cellStyle name="ข้อความเตือน 15" xfId="1889" xr:uid="{3BC6CE52-F5B0-4ACB-8D3C-2244BC3B24C5}"/>
    <cellStyle name="ข้อความเตือน 15 2" xfId="10992" xr:uid="{B9E737FD-7E24-462F-8220-88F8F92528B9}"/>
    <cellStyle name="ข้อความเตือน 15 3" xfId="16154" xr:uid="{A35748F3-A556-449B-BE3A-6FD8C797C72B}"/>
    <cellStyle name="ข้อความเตือน 16" xfId="1890" xr:uid="{3FB7BDED-6A16-445E-94F0-7AB57B484686}"/>
    <cellStyle name="ข้อความเตือน 16 2" xfId="10993" xr:uid="{9EA553B5-AE90-499D-BBF7-D4D7FDA4A8AB}"/>
    <cellStyle name="ข้อความเตือน 16 3" xfId="16155" xr:uid="{924FE1E2-D179-4A41-BAC2-0A0EBB1FE1E5}"/>
    <cellStyle name="ข้อความเตือน 17" xfId="1891" xr:uid="{AEDFEA36-8B3D-46C1-93D5-0F5D009FBB27}"/>
    <cellStyle name="ข้อความเตือน 17 2" xfId="10994" xr:uid="{2E76900C-EA73-4231-99CD-251B53EAC117}"/>
    <cellStyle name="ข้อความเตือน 17 3" xfId="16156" xr:uid="{816E574D-1D94-43BE-8C6F-B25156FFE173}"/>
    <cellStyle name="ข้อความเตือน 18" xfId="1892" xr:uid="{E07A19EE-08CA-40DA-BCEB-C3763EA4FADD}"/>
    <cellStyle name="ข้อความเตือน 18 2" xfId="10995" xr:uid="{FAF25F92-07DD-468C-95A7-1141151357A0}"/>
    <cellStyle name="ข้อความเตือน 18 3" xfId="16157" xr:uid="{84335857-4B90-4D48-90E9-2AFC7C05E048}"/>
    <cellStyle name="ข้อความเตือน 19" xfId="1893" xr:uid="{6BEA1A9F-B989-41C4-B53A-C52AB57FA7FA}"/>
    <cellStyle name="ข้อความเตือน 19 2" xfId="10996" xr:uid="{A9F94F1C-A313-4D98-BA20-182863EF46F2}"/>
    <cellStyle name="ข้อความเตือน 19 3" xfId="16158" xr:uid="{792CB2F3-8A73-4824-B408-DEDEA5D5F511}"/>
    <cellStyle name="ข้อความเตือน 2" xfId="543" xr:uid="{4B14B181-B777-4A90-8371-F00E8834E18E}"/>
    <cellStyle name="ข้อความเตือน 2 10" xfId="10997" xr:uid="{74D9DB3E-024E-4DFD-96C6-AAD229F9AFBB}"/>
    <cellStyle name="ข้อความเตือน 2 10 2" xfId="14203" xr:uid="{00893B5E-2DA3-423A-B7D1-F2D04E22236E}"/>
    <cellStyle name="ข้อความเตือน 2 11" xfId="10998" xr:uid="{86329BFB-7301-459C-A479-2C8D59332685}"/>
    <cellStyle name="ข้อความเตือน 2 11 2" xfId="14204" xr:uid="{ADB18122-ADD0-4DE8-B72A-A1F69E24849E}"/>
    <cellStyle name="ข้อความเตือน 2 12" xfId="10999" xr:uid="{4BC4369F-B553-4931-8A4C-2D8A3F987690}"/>
    <cellStyle name="ข้อความเตือน 2 12 2" xfId="14205" xr:uid="{15ACC2BE-0BF7-4916-B249-1473A8B0079A}"/>
    <cellStyle name="ข้อความเตือน 2 13" xfId="14206" xr:uid="{FAE00A4E-0176-4CDD-BA47-CF0F591B220E}"/>
    <cellStyle name="ข้อความเตือน 2 14" xfId="14207" xr:uid="{97992690-1F2A-4164-BA00-ED3BDBC78E53}"/>
    <cellStyle name="ข้อความเตือน 2 15" xfId="14208" xr:uid="{91F97636-AD19-429A-BEAE-22C28705D60F}"/>
    <cellStyle name="ข้อความเตือน 2 16" xfId="14209" xr:uid="{BDF07125-EBB8-4881-924D-4AC89AA5F27B}"/>
    <cellStyle name="ข้อความเตือน 2 17" xfId="16159" xr:uid="{8F8FCDA8-0818-4E9D-9B2F-73F998419C8D}"/>
    <cellStyle name="ข้อความเตือน 2 2" xfId="11000" xr:uid="{B962412A-0117-4D4D-928F-106DD0367400}"/>
    <cellStyle name="ข้อความเตือน 2 2 10" xfId="14211" xr:uid="{E244AE19-9A95-44B5-BBE8-E34CE18A021C}"/>
    <cellStyle name="ข้อความเตือน 2 2 11" xfId="14212" xr:uid="{8B081A1C-610E-4045-803B-E2D314853924}"/>
    <cellStyle name="ข้อความเตือน 2 2 12" xfId="14213" xr:uid="{E76C1588-676F-48AF-8058-C703F9C7CFCB}"/>
    <cellStyle name="ข้อความเตือน 2 2 13" xfId="14214" xr:uid="{205CD8A1-48D9-4983-B916-AC0411955B23}"/>
    <cellStyle name="ข้อความเตือน 2 2 14" xfId="14210" xr:uid="{BD90DE5C-F679-4A34-9D8B-7CB7A59BB556}"/>
    <cellStyle name="ข้อความเตือน 2 2 2" xfId="11001" xr:uid="{8386C922-6DB5-4557-852C-2947BF540BE0}"/>
    <cellStyle name="ข้อความเตือน 2 2 2 2" xfId="14215" xr:uid="{BE5FF8F7-33F9-4E64-BF96-43028C1858B7}"/>
    <cellStyle name="ข้อความเตือน 2 2 3" xfId="14216" xr:uid="{3254B1BA-46EF-4FBB-8EDD-C8EC301C368F}"/>
    <cellStyle name="ข้อความเตือน 2 2 4" xfId="14217" xr:uid="{2F07C754-E583-45ED-AD81-1CDCF0F660FF}"/>
    <cellStyle name="ข้อความเตือน 2 2 5" xfId="14218" xr:uid="{E233FC44-A58F-4ECA-B31E-7FBEF3DB4E51}"/>
    <cellStyle name="ข้อความเตือน 2 2 6" xfId="14219" xr:uid="{B001067A-6BBF-4DB4-9A9D-B4EFA3A60E6B}"/>
    <cellStyle name="ข้อความเตือน 2 2 7" xfId="14220" xr:uid="{CA111EEF-0650-499F-9833-A0F1726AB3B3}"/>
    <cellStyle name="ข้อความเตือน 2 2 8" xfId="14221" xr:uid="{6A005E44-B624-458A-B7E7-CE3C02930295}"/>
    <cellStyle name="ข้อความเตือน 2 2 9" xfId="14222" xr:uid="{667D929D-E49B-4EF6-9784-406FA537B68B}"/>
    <cellStyle name="ข้อความเตือน 2 3" xfId="11002" xr:uid="{005571B2-2CFC-46D3-A1B1-E0EF1E9A00A4}"/>
    <cellStyle name="ข้อความเตือน 2 3 2" xfId="14223" xr:uid="{2E0EF51C-052F-4E85-9062-FDE08899EFF2}"/>
    <cellStyle name="ข้อความเตือน 2 4" xfId="11003" xr:uid="{AB2C03FA-5A0F-4D7A-9C47-3EA4FF3C58F0}"/>
    <cellStyle name="ข้อความเตือน 2 4 2" xfId="14224" xr:uid="{0F6C3692-6D46-4F31-9B13-D601249DE301}"/>
    <cellStyle name="ข้อความเตือน 2 5" xfId="11004" xr:uid="{6A5913B1-B9E5-40E9-85A1-FA0165FEC453}"/>
    <cellStyle name="ข้อความเตือน 2 5 2" xfId="14225" xr:uid="{75021762-EE58-43D0-9C53-1905ECF11289}"/>
    <cellStyle name="ข้อความเตือน 2 6" xfId="11005" xr:uid="{215039B9-D9C6-43D4-AD9A-3D4EB312764A}"/>
    <cellStyle name="ข้อความเตือน 2 6 2" xfId="14226" xr:uid="{5DF36447-7171-48E7-BE35-FEAD446F1459}"/>
    <cellStyle name="ข้อความเตือน 2 7" xfId="11006" xr:uid="{66214621-F648-446E-8C9A-72E00BE75A78}"/>
    <cellStyle name="ข้อความเตือน 2 7 2" xfId="14227" xr:uid="{A43FB898-9BE5-4706-90BD-AB86661E2055}"/>
    <cellStyle name="ข้อความเตือน 2 8" xfId="11007" xr:uid="{6A683ACB-E1F7-4D39-9A89-38E516D4A37C}"/>
    <cellStyle name="ข้อความเตือน 2 8 2" xfId="14228" xr:uid="{722497D9-8038-45B9-B312-63033E61D26D}"/>
    <cellStyle name="ข้อความเตือน 2 9" xfId="11008" xr:uid="{967DF3CE-738F-4F03-B841-A2D5BA5E4FA8}"/>
    <cellStyle name="ข้อความเตือน 2 9 2" xfId="14229" xr:uid="{C85E03ED-08B5-4B16-973A-7941AF5099F7}"/>
    <cellStyle name="ข้อความเตือน 20" xfId="1894" xr:uid="{6B14048E-556B-4C29-B831-F8E8EEDB4683}"/>
    <cellStyle name="ข้อความเตือน 20 2" xfId="11009" xr:uid="{FE664C38-CD2B-49DD-98E0-187C68ACBC5B}"/>
    <cellStyle name="ข้อความเตือน 20 3" xfId="16160" xr:uid="{2080A977-A60C-4D13-BB7E-E224A4EEFDD8}"/>
    <cellStyle name="ข้อความเตือน 21" xfId="1895" xr:uid="{96A7072F-8F12-4E54-AB7F-C89356014647}"/>
    <cellStyle name="ข้อความเตือน 21 2" xfId="11010" xr:uid="{9F1A2F11-B2C4-4D56-B421-3EFF216E674C}"/>
    <cellStyle name="ข้อความเตือน 21 3" xfId="16161" xr:uid="{3133AFE9-4011-4353-8A64-AED47680E3F1}"/>
    <cellStyle name="ข้อความเตือน 22" xfId="1896" xr:uid="{E15BCF3F-5D75-4228-A9ED-DCB81825D709}"/>
    <cellStyle name="ข้อความเตือน 22 2" xfId="11011" xr:uid="{6FBDD22F-F3D3-4679-ACB9-75F665ED4A9D}"/>
    <cellStyle name="ข้อความเตือน 23" xfId="1897" xr:uid="{C4CF09CF-3A75-4593-BE53-A99707790AAA}"/>
    <cellStyle name="ข้อความเตือน 23 2" xfId="11012" xr:uid="{4514B535-317F-4D2D-9BAA-574FA89F9E3E}"/>
    <cellStyle name="ข้อความเตือน 24" xfId="1898" xr:uid="{92702670-43D3-4C8A-8C98-ACB2518D92C4}"/>
    <cellStyle name="ข้อความเตือน 24 2" xfId="11013" xr:uid="{92DE465E-EF8D-4AEF-9EC4-31D216A39A45}"/>
    <cellStyle name="ข้อความเตือน 25" xfId="1899" xr:uid="{A28C2E35-174D-4672-8325-D35FCA94C650}"/>
    <cellStyle name="ข้อความเตือน 25 2" xfId="11014" xr:uid="{200A13A7-4DF0-421E-8DD5-0D5DE343B364}"/>
    <cellStyle name="ข้อความเตือน 26" xfId="1900" xr:uid="{BA91D4F6-E820-4B1B-BECB-B7D9AC22EAA5}"/>
    <cellStyle name="ข้อความเตือน 26 2" xfId="11015" xr:uid="{729EC9DC-50A6-46AE-8505-EB80C7C2B629}"/>
    <cellStyle name="ข้อความเตือน 27" xfId="1901" xr:uid="{DA17DC05-7D63-4418-B6ED-903546C51096}"/>
    <cellStyle name="ข้อความเตือน 27 2" xfId="11016" xr:uid="{A60C735F-64CD-4D41-A73E-6D65D6A4A4A7}"/>
    <cellStyle name="ข้อความเตือน 28" xfId="1902" xr:uid="{37C82719-F5CB-4AC8-B4F1-D07EB2AEA53A}"/>
    <cellStyle name="ข้อความเตือน 28 2" xfId="11017" xr:uid="{31977FC4-0A40-4DC1-BE96-C975054F58A4}"/>
    <cellStyle name="ข้อความเตือน 29" xfId="1903" xr:uid="{1C4DF14B-2E83-4137-B91D-600EFD45C2B3}"/>
    <cellStyle name="ข้อความเตือน 29 2" xfId="11018" xr:uid="{DFAE3A8C-D26F-4DD3-B02B-BB3F5C0AD4F3}"/>
    <cellStyle name="ข้อความเตือน 3" xfId="1904" xr:uid="{1516914B-5F1F-43C5-B8FE-103CBBA41466}"/>
    <cellStyle name="ข้อความเตือน 3 10" xfId="11019" xr:uid="{FCFB423D-7D49-477A-8947-D59BBDBEC2D5}"/>
    <cellStyle name="ข้อความเตือน 3 10 2" xfId="14230" xr:uid="{1F339CBA-8801-4B22-9432-567489FD3A78}"/>
    <cellStyle name="ข้อความเตือน 3 11" xfId="14231" xr:uid="{BFDC20DD-8E12-4E71-9B05-292694ECAF0F}"/>
    <cellStyle name="ข้อความเตือน 3 12" xfId="14232" xr:uid="{1EBBBB4F-D760-461E-B1CA-72968B13A29E}"/>
    <cellStyle name="ข้อความเตือน 3 13" xfId="14233" xr:uid="{028F3096-33EF-4382-B051-2F88313343EB}"/>
    <cellStyle name="ข้อความเตือน 3 14" xfId="16162" xr:uid="{894EEE5B-AF60-4F70-94A5-C19F677CE758}"/>
    <cellStyle name="ข้อความเตือน 3 2" xfId="11020" xr:uid="{57BB02B8-B551-428F-875D-8187B63E9E71}"/>
    <cellStyle name="ข้อความเตือน 3 2 2" xfId="11021" xr:uid="{998B00B9-696E-4331-B381-FBFDE36C9336}"/>
    <cellStyle name="ข้อความเตือน 3 2 3" xfId="14234" xr:uid="{BBB28164-9339-4F5D-940D-D332A2833B72}"/>
    <cellStyle name="ข้อความเตือน 3 3" xfId="11022" xr:uid="{CA25B631-6365-4FEB-9248-D940C6CC4FAA}"/>
    <cellStyle name="ข้อความเตือน 3 3 2" xfId="14235" xr:uid="{413E4A1E-DFAF-47EE-A0CC-4FF13396350B}"/>
    <cellStyle name="ข้อความเตือน 3 4" xfId="11023" xr:uid="{CB23FEBF-ECFD-4BAC-96E7-902C6AA914DC}"/>
    <cellStyle name="ข้อความเตือน 3 4 2" xfId="14236" xr:uid="{69BAB1E9-2359-4121-8139-4DAE4DA50ABD}"/>
    <cellStyle name="ข้อความเตือน 3 5" xfId="11024" xr:uid="{6B00D7FC-84F6-43AC-A75F-F09823314B5C}"/>
    <cellStyle name="ข้อความเตือน 3 5 2" xfId="14237" xr:uid="{997078CE-56D7-4884-8C6D-2F411CC8DBD4}"/>
    <cellStyle name="ข้อความเตือน 3 6" xfId="11025" xr:uid="{5181E914-3982-4DCF-9FA1-7A058ACB8B18}"/>
    <cellStyle name="ข้อความเตือน 3 6 2" xfId="14238" xr:uid="{C0F1E2FD-3503-49EA-A374-53165C2DD485}"/>
    <cellStyle name="ข้อความเตือน 3 7" xfId="11026" xr:uid="{41E19FEE-3A7F-41DF-BD99-D1C7A0F6AD52}"/>
    <cellStyle name="ข้อความเตือน 3 7 2" xfId="14239" xr:uid="{79376A90-A23E-4567-82C4-99EC084342A4}"/>
    <cellStyle name="ข้อความเตือน 3 8" xfId="11027" xr:uid="{23DFAE74-D01F-415A-8C03-FB28673EDB0C}"/>
    <cellStyle name="ข้อความเตือน 3 8 2" xfId="14240" xr:uid="{3D9B5124-D30A-4348-ADAC-E9D5FD4AB8C1}"/>
    <cellStyle name="ข้อความเตือน 3 9" xfId="11028" xr:uid="{C673C079-6037-4AA9-9B2F-DA1FA33D6459}"/>
    <cellStyle name="ข้อความเตือน 3 9 2" xfId="14241" xr:uid="{8F8902A9-7BFA-4705-9C46-D808AA15C6AF}"/>
    <cellStyle name="ข้อความเตือน 30" xfId="1905" xr:uid="{9F8767A7-CAF2-4CE5-A8C9-2BCEB4DF031D}"/>
    <cellStyle name="ข้อความเตือน 30 2" xfId="11029" xr:uid="{14D5120B-E475-4100-9224-9BCBE65F698C}"/>
    <cellStyle name="ข้อความเตือน 31" xfId="1906" xr:uid="{1C2D1B56-114E-4591-A84B-1CB495D6F6F8}"/>
    <cellStyle name="ข้อความเตือน 31 2" xfId="11030" xr:uid="{1EC9ECCB-8E7A-4EBE-A36F-CCE11D23F53A}"/>
    <cellStyle name="ข้อความเตือน 32" xfId="1907" xr:uid="{47F5D293-9AD1-4930-B86E-CABEAF5EB21F}"/>
    <cellStyle name="ข้อความเตือน 32 2" xfId="11031" xr:uid="{19247F75-7902-4A35-A8D4-696E5F466B4B}"/>
    <cellStyle name="ข้อความเตือน 33" xfId="1908" xr:uid="{58770F03-2B85-4030-92DA-0A0C60F285FB}"/>
    <cellStyle name="ข้อความเตือน 33 2" xfId="11032" xr:uid="{E32670EF-B7E8-4A3E-92FF-9280D1A73C21}"/>
    <cellStyle name="ข้อความเตือน 34" xfId="1909" xr:uid="{85FCEC50-8A84-481E-8155-F415439538BF}"/>
    <cellStyle name="ข้อความเตือน 34 2" xfId="11033" xr:uid="{B3B0EC9F-B1A9-4A72-BAF1-5A305A61267F}"/>
    <cellStyle name="ข้อความเตือน 35" xfId="1910" xr:uid="{D490E58E-1C7E-452D-93B0-71F6F06F2E03}"/>
    <cellStyle name="ข้อความเตือน 35 2" xfId="11034" xr:uid="{C4D85CEC-32A5-4FEA-97B8-8AE8C15EEB1B}"/>
    <cellStyle name="ข้อความเตือน 36" xfId="1911" xr:uid="{1F385D9D-5C07-4057-94C2-574BDA9DA02B}"/>
    <cellStyle name="ข้อความเตือน 36 2" xfId="11035" xr:uid="{4D0E47ED-7136-486E-8B42-943CCA9F6834}"/>
    <cellStyle name="ข้อความเตือน 37" xfId="1912" xr:uid="{B00ABB7A-69CA-45D5-A6E8-E3D912616D2A}"/>
    <cellStyle name="ข้อความเตือน 37 2" xfId="11036" xr:uid="{3727D2C5-9221-42A8-85A8-11378671884C}"/>
    <cellStyle name="ข้อความเตือน 38" xfId="1913" xr:uid="{C8DBC431-97BB-4214-8870-EF0915A82A4C}"/>
    <cellStyle name="ข้อความเตือน 38 2" xfId="11037" xr:uid="{1FA242B4-2962-456F-8009-92389968995D}"/>
    <cellStyle name="ข้อความเตือน 39" xfId="1914" xr:uid="{F22CC4F5-B6BC-45B7-90FF-D9670F9376A9}"/>
    <cellStyle name="ข้อความเตือน 39 2" xfId="11038" xr:uid="{924B75EF-DFAE-4608-A7D9-D9069BA0CEA6}"/>
    <cellStyle name="ข้อความเตือน 4" xfId="1915" xr:uid="{1DFC915D-6554-4846-A4D4-647A40BE7552}"/>
    <cellStyle name="ข้อความเตือน 4 10" xfId="14242" xr:uid="{91657DB2-23EE-4BFC-B158-3317EE946529}"/>
    <cellStyle name="ข้อความเตือน 4 11" xfId="14243" xr:uid="{7145B2AC-F7F3-4533-A1F3-C32EA8D5A4E6}"/>
    <cellStyle name="ข้อความเตือน 4 12" xfId="14244" xr:uid="{0721E98B-B25D-41DE-B4A8-81DD8E84E9F8}"/>
    <cellStyle name="ข้อความเตือน 4 13" xfId="14245" xr:uid="{C16DA83F-C148-49C0-B0B2-6E9346CF18F2}"/>
    <cellStyle name="ข้อความเตือน 4 14" xfId="16163" xr:uid="{CFBBF30F-A2A8-46AC-968C-DAE007E1FD1C}"/>
    <cellStyle name="ข้อความเตือน 4 2" xfId="11039" xr:uid="{B2D50DEA-BC27-4FEE-B357-CDBA0CCF2D05}"/>
    <cellStyle name="ข้อความเตือน 4 2 2" xfId="11040" xr:uid="{165088E6-F721-42B7-8ABC-43F6F2E1BED0}"/>
    <cellStyle name="ข้อความเตือน 4 2 3" xfId="14246" xr:uid="{B6E5017B-C305-4071-AE7E-6EDB5FE78BA9}"/>
    <cellStyle name="ข้อความเตือน 4 3" xfId="11041" xr:uid="{C9E887ED-3F7A-41E3-8FF8-2552ADCE8FBF}"/>
    <cellStyle name="ข้อความเตือน 4 3 2" xfId="14247" xr:uid="{0E4554BC-9FCF-423F-8EB3-4FF3AAB8BB7B}"/>
    <cellStyle name="ข้อความเตือน 4 4" xfId="11042" xr:uid="{77D9BC0A-F34E-4423-92DA-FB0ACE0AC254}"/>
    <cellStyle name="ข้อความเตือน 4 4 2" xfId="14248" xr:uid="{E6F53879-6875-449B-83E4-08B383881495}"/>
    <cellStyle name="ข้อความเตือน 4 5" xfId="11043" xr:uid="{1664135B-A391-4B0C-A87E-0CC6D8A85821}"/>
    <cellStyle name="ข้อความเตือน 4 5 2" xfId="14249" xr:uid="{CEFB69D2-6CF8-409C-B2FC-6F2351E42B4F}"/>
    <cellStyle name="ข้อความเตือน 4 6" xfId="11044" xr:uid="{35D020DD-B67D-4353-87CC-40571FE11D7F}"/>
    <cellStyle name="ข้อความเตือน 4 6 2" xfId="14250" xr:uid="{9B8833C9-337C-45B3-ADBC-9F5FEFB98F70}"/>
    <cellStyle name="ข้อความเตือน 4 7" xfId="14251" xr:uid="{E9C5F663-CC86-44EE-9DA8-01F22912879F}"/>
    <cellStyle name="ข้อความเตือน 4 8" xfId="14252" xr:uid="{7DC75250-99F9-4B08-8F45-7332C5F11C9B}"/>
    <cellStyle name="ข้อความเตือน 4 9" xfId="14253" xr:uid="{46AE0C8D-AC05-4854-8BB7-9AB9E440F5F3}"/>
    <cellStyle name="ข้อความเตือน 40" xfId="1916" xr:uid="{31C0DF8E-72F2-431E-9F6C-C4AAFD4943C1}"/>
    <cellStyle name="ข้อความเตือน 41" xfId="1917" xr:uid="{37F73104-3E0E-4986-A3CC-058343DA2F35}"/>
    <cellStyle name="ข้อความเตือน 42" xfId="1918" xr:uid="{52410AFF-9C92-48C3-80C1-23118EEE7131}"/>
    <cellStyle name="ข้อความเตือน 43" xfId="1919" xr:uid="{5D91164E-C203-42A2-BD16-247D85CB4BDB}"/>
    <cellStyle name="ข้อความเตือน 44" xfId="1920" xr:uid="{69A29E30-C240-4360-9AA4-14FF7297CC55}"/>
    <cellStyle name="ข้อความเตือน 45" xfId="4074" xr:uid="{F447C09C-7251-4D7C-8028-A59D7A66B70E}"/>
    <cellStyle name="ข้อความเตือน 46" xfId="4117" xr:uid="{A8A6B804-C1B3-415C-97D4-193AAA06CF90}"/>
    <cellStyle name="ข้อความเตือน 47" xfId="4158" xr:uid="{4B7CB1E0-F623-4A6E-AB1B-396D9E61CF2A}"/>
    <cellStyle name="ข้อความเตือน 48" xfId="4200" xr:uid="{50EB8C7F-5EC6-446F-B469-83732D5D020B}"/>
    <cellStyle name="ข้อความเตือน 49" xfId="4242" xr:uid="{49CFC3EF-8D69-4869-BDDB-29E90962CEFD}"/>
    <cellStyle name="ข้อความเตือน 5" xfId="1921" xr:uid="{97E61736-42B5-4950-B5C5-80A0FD36A147}"/>
    <cellStyle name="ข้อความเตือน 5 10" xfId="14254" xr:uid="{641DC56B-D918-4B1B-A477-53181FFF778E}"/>
    <cellStyle name="ข้อความเตือน 5 11" xfId="14255" xr:uid="{EEE6A8F7-D1CF-46A0-82A9-0D67183149FB}"/>
    <cellStyle name="ข้อความเตือน 5 12" xfId="14256" xr:uid="{E796A66C-C3FF-4F08-B597-08D7F33345B8}"/>
    <cellStyle name="ข้อความเตือน 5 13" xfId="14257" xr:uid="{A2349729-5698-4B87-BEA5-45F285ADF259}"/>
    <cellStyle name="ข้อความเตือน 5 14" xfId="16164" xr:uid="{E4FD8940-45BA-491A-9923-DFC228BFBAC4}"/>
    <cellStyle name="ข้อความเตือน 5 2" xfId="11045" xr:uid="{5DB779D3-9C9A-4358-B15A-9CA013242E32}"/>
    <cellStyle name="ข้อความเตือน 5 2 2" xfId="14258" xr:uid="{87D2DBE6-D444-4F73-9353-70D01FCDA712}"/>
    <cellStyle name="ข้อความเตือน 5 3" xfId="11046" xr:uid="{FF135AAF-EBDC-4851-ABBF-03E76D53001A}"/>
    <cellStyle name="ข้อความเตือน 5 3 2" xfId="14259" xr:uid="{31C64F6D-F16F-490E-B2C1-E9F22762CFCB}"/>
    <cellStyle name="ข้อความเตือน 5 4" xfId="11047" xr:uid="{6C228B0E-F07B-4B42-98AC-7F08414F411B}"/>
    <cellStyle name="ข้อความเตือน 5 4 2" xfId="14260" xr:uid="{A8804C23-F390-448E-B06F-EF8626475FD3}"/>
    <cellStyle name="ข้อความเตือน 5 5" xfId="14261" xr:uid="{86C03030-743A-49C9-BDF5-FFCBAB981288}"/>
    <cellStyle name="ข้อความเตือน 5 6" xfId="14262" xr:uid="{378751DD-89D7-45F8-A92F-8BF46A5D5F39}"/>
    <cellStyle name="ข้อความเตือน 5 7" xfId="14263" xr:uid="{E8782009-5A90-459A-8536-093E90440429}"/>
    <cellStyle name="ข้อความเตือน 5 8" xfId="14264" xr:uid="{AFEA3AC3-6520-4518-B0DD-F7BBF048C021}"/>
    <cellStyle name="ข้อความเตือน 5 9" xfId="14265" xr:uid="{A99FD157-16E1-424C-A60E-7BDB917C5A6E}"/>
    <cellStyle name="ข้อความเตือน 50" xfId="4284" xr:uid="{A5B26C8F-A459-442A-8EF3-763F2359B062}"/>
    <cellStyle name="ข้อความเตือน 51" xfId="4326" xr:uid="{429C40E1-B68D-4426-96AD-CEA5301CFC0D}"/>
    <cellStyle name="ข้อความเตือน 52" xfId="4368" xr:uid="{1097AD8B-FE61-41AE-9AFC-5CC881551921}"/>
    <cellStyle name="ข้อความเตือน 53" xfId="4410" xr:uid="{B49CB3A5-AC50-4B1A-848E-37D2F1EFDA96}"/>
    <cellStyle name="ข้อความเตือน 54" xfId="4452" xr:uid="{7414F74E-3CE1-42BF-9902-AB024641FAEA}"/>
    <cellStyle name="ข้อความเตือน 6" xfId="1922" xr:uid="{4A842108-6131-4DBE-9B7F-27D3A04907FB}"/>
    <cellStyle name="ข้อความเตือน 6 2" xfId="11048" xr:uid="{5BC1CC4C-B1D2-4EA5-8AD1-B4FA09D6D1E6}"/>
    <cellStyle name="ข้อความเตือน 6 3" xfId="11049" xr:uid="{151C475F-452F-43F6-A200-2B5E19D17455}"/>
    <cellStyle name="ข้อความเตือน 6 4" xfId="14266" xr:uid="{A918DA90-33D4-4BB1-9AF3-50155D376FDF}"/>
    <cellStyle name="ข้อความเตือน 7" xfId="1923" xr:uid="{5C033DD8-69C4-4F5D-8983-85BBFB850C50}"/>
    <cellStyle name="ข้อความเตือน 7 2" xfId="11050" xr:uid="{D07CE085-CA7D-410B-B01E-EF3BF4527B97}"/>
    <cellStyle name="ข้อความเตือน 7 3" xfId="14267" xr:uid="{7D45EF09-4F2D-4F5B-8D8E-80EB805AA8E5}"/>
    <cellStyle name="ข้อความเตือน 8" xfId="1924" xr:uid="{C3DE0BB0-F849-4857-A393-D8C41FD43A5B}"/>
    <cellStyle name="ข้อความเตือน 8 2" xfId="11051" xr:uid="{AFA421C5-2FEA-4460-BCED-7F318F3171A4}"/>
    <cellStyle name="ข้อความเตือน 8 3" xfId="16165" xr:uid="{BFA38B7E-4B56-46B2-8334-45F6BE5C1E7D}"/>
    <cellStyle name="ข้อความเตือน 9" xfId="1925" xr:uid="{996596B4-2F0D-4271-B96D-0540BE6DAFA0}"/>
    <cellStyle name="ข้อความเตือน 9 2" xfId="11052" xr:uid="{054B7D84-0D5D-4200-977E-2ACDC29F2B1D}"/>
    <cellStyle name="ข้อความเตือน 9 3" xfId="16166" xr:uid="{9E701FF4-312E-489B-A2A4-FFC6C51A7DE0}"/>
    <cellStyle name="ข้อความอธิบาย 10" xfId="1926" xr:uid="{437AE0F7-ACB7-478A-B841-6EF7E0D47AF3}"/>
    <cellStyle name="ข้อความอธิบาย 10 2" xfId="11053" xr:uid="{91A0F98C-4AA1-447F-B8D7-0FD028B79FA4}"/>
    <cellStyle name="ข้อความอธิบาย 10 3" xfId="16167" xr:uid="{532A2088-93EB-40F2-85F9-55FE5789965B}"/>
    <cellStyle name="ข้อความอธิบาย 11" xfId="1927" xr:uid="{0D32F8D2-0982-4A0F-B692-F095AFAFC5D3}"/>
    <cellStyle name="ข้อความอธิบาย 11 2" xfId="11054" xr:uid="{1331FC5A-C269-45FD-A12F-9909A0F4B0FD}"/>
    <cellStyle name="ข้อความอธิบาย 11 3" xfId="16168" xr:uid="{27A16B55-61DB-4718-B10F-63910B44181C}"/>
    <cellStyle name="ข้อความอธิบาย 12" xfId="1928" xr:uid="{DA2A0FC8-72AE-471C-AAE7-A0E1FA20BE61}"/>
    <cellStyle name="ข้อความอธิบาย 12 2" xfId="11055" xr:uid="{0F0B3E7F-F7A1-434D-BD94-79BE4C477613}"/>
    <cellStyle name="ข้อความอธิบาย 12 3" xfId="16169" xr:uid="{3FC4978D-9639-4EF5-9589-72068CC1B527}"/>
    <cellStyle name="ข้อความอธิบาย 13" xfId="1929" xr:uid="{AF4B92F0-12CA-4415-82F1-A7C44FBE3100}"/>
    <cellStyle name="ข้อความอธิบาย 13 2" xfId="11056" xr:uid="{386DADBF-007C-4CD1-80B5-9EE7828FF87D}"/>
    <cellStyle name="ข้อความอธิบาย 13 3" xfId="16170" xr:uid="{196F4A93-4E4B-4203-BC81-01F109630FC7}"/>
    <cellStyle name="ข้อความอธิบาย 14" xfId="1930" xr:uid="{D1F87737-2BCD-447E-A85D-D9B80B54976E}"/>
    <cellStyle name="ข้อความอธิบาย 14 2" xfId="11057" xr:uid="{B5E21ACA-1E8D-4C9F-A9B8-E351B86A5B1D}"/>
    <cellStyle name="ข้อความอธิบาย 14 3" xfId="16171" xr:uid="{BA59032C-3E0B-4B5C-9216-CF2E9BBFFA8A}"/>
    <cellStyle name="ข้อความอธิบาย 15" xfId="1931" xr:uid="{8B0CA56F-07BA-4EE2-83A0-2B5FF4BE4CC6}"/>
    <cellStyle name="ข้อความอธิบาย 15 2" xfId="11058" xr:uid="{D10F7033-EA4C-4B75-AE03-7353F0884599}"/>
    <cellStyle name="ข้อความอธิบาย 15 3" xfId="16172" xr:uid="{E58F5ADD-A694-4BEE-831C-550907AB6932}"/>
    <cellStyle name="ข้อความอธิบาย 16" xfId="1932" xr:uid="{2DECF840-5CA6-437B-83D6-67E213D86FB7}"/>
    <cellStyle name="ข้อความอธิบาย 16 2" xfId="11059" xr:uid="{071B8D86-8A20-4A2D-85A7-2DFC0A92E5AA}"/>
    <cellStyle name="ข้อความอธิบาย 16 3" xfId="16173" xr:uid="{E3B685E0-132F-417C-A371-982578C28663}"/>
    <cellStyle name="ข้อความอธิบาย 17" xfId="1933" xr:uid="{AA9FC7B2-A852-4276-8FFD-38C99264DF09}"/>
    <cellStyle name="ข้อความอธิบาย 17 2" xfId="11060" xr:uid="{DA438FC3-B8D6-4CFF-BFB4-98CA95941038}"/>
    <cellStyle name="ข้อความอธิบาย 17 3" xfId="16174" xr:uid="{C20B7FCF-6061-465F-A249-B86685D91F8C}"/>
    <cellStyle name="ข้อความอธิบาย 18" xfId="1934" xr:uid="{18A6C1FE-FA43-43CE-8C5A-A37220E1DE94}"/>
    <cellStyle name="ข้อความอธิบาย 18 2" xfId="11061" xr:uid="{15297EBB-23DC-4251-8040-B677A1B49CAF}"/>
    <cellStyle name="ข้อความอธิบาย 18 3" xfId="16175" xr:uid="{AF831F22-2170-4BFF-AC99-3E8F052A590B}"/>
    <cellStyle name="ข้อความอธิบาย 19" xfId="1935" xr:uid="{E1D5195C-8F40-4607-8D3F-879D684C6DF9}"/>
    <cellStyle name="ข้อความอธิบาย 19 2" xfId="11062" xr:uid="{84F29406-876C-49B1-8AF2-782B571B69E4}"/>
    <cellStyle name="ข้อความอธิบาย 19 3" xfId="16176" xr:uid="{3655FAD2-D7FF-40AC-9A86-34CFE2E3AC5B}"/>
    <cellStyle name="ข้อความอธิบาย 2" xfId="544" xr:uid="{759D3BCB-EC97-44CE-BA1C-1D5D8026DCAE}"/>
    <cellStyle name="ข้อความอธิบาย 2 10" xfId="11063" xr:uid="{F596EE93-60C0-4204-BB14-196DE30F0C76}"/>
    <cellStyle name="ข้อความอธิบาย 2 10 2" xfId="14268" xr:uid="{9DFC04B3-5385-4373-8578-DA380CBFD14E}"/>
    <cellStyle name="ข้อความอธิบาย 2 11" xfId="11064" xr:uid="{50E26E83-92D0-4DE4-A800-967513F4A68F}"/>
    <cellStyle name="ข้อความอธิบาย 2 11 2" xfId="14269" xr:uid="{2909786C-6427-4895-8A04-66B97E111972}"/>
    <cellStyle name="ข้อความอธิบาย 2 12" xfId="11065" xr:uid="{E9D9B3AC-C319-43DE-B130-AFE339A310A7}"/>
    <cellStyle name="ข้อความอธิบาย 2 12 2" xfId="14270" xr:uid="{5E32E3F1-8A10-419F-828F-E1F315F38AC4}"/>
    <cellStyle name="ข้อความอธิบาย 2 13" xfId="14271" xr:uid="{3EDAFFFE-1365-4ECE-A940-4947AFA84BEF}"/>
    <cellStyle name="ข้อความอธิบาย 2 14" xfId="14272" xr:uid="{C3FFC098-AFDB-43F1-BFB8-48A340A2997B}"/>
    <cellStyle name="ข้อความอธิบาย 2 15" xfId="14273" xr:uid="{A53B7955-1782-45D8-9DC1-F96CA347308F}"/>
    <cellStyle name="ข้อความอธิบาย 2 16" xfId="14274" xr:uid="{3E144518-8071-41FF-B189-52D67F23107B}"/>
    <cellStyle name="ข้อความอธิบาย 2 17" xfId="16177" xr:uid="{2BEC1EDB-A165-4838-BA37-891F4928C50D}"/>
    <cellStyle name="ข้อความอธิบาย 2 2" xfId="11066" xr:uid="{F8C0112C-C145-42E2-81CC-7A3B563AB75D}"/>
    <cellStyle name="ข้อความอธิบาย 2 2 10" xfId="14276" xr:uid="{1D308123-BC20-47C0-A153-9DAC9116D28F}"/>
    <cellStyle name="ข้อความอธิบาย 2 2 11" xfId="14277" xr:uid="{E44D89B6-DEED-4E53-9D4A-7ED541F8A0E2}"/>
    <cellStyle name="ข้อความอธิบาย 2 2 12" xfId="14278" xr:uid="{898EAA82-73D3-4094-A51B-6BAAE5F1952A}"/>
    <cellStyle name="ข้อความอธิบาย 2 2 13" xfId="14279" xr:uid="{11B166C4-D306-4940-9C7D-DB5A4E500721}"/>
    <cellStyle name="ข้อความอธิบาย 2 2 14" xfId="14275" xr:uid="{F17F8303-4F9B-477E-AB2C-05D105325B85}"/>
    <cellStyle name="ข้อความอธิบาย 2 2 2" xfId="11067" xr:uid="{958B45F6-E20A-4548-BEA6-82AACDE2A1D4}"/>
    <cellStyle name="ข้อความอธิบาย 2 2 2 2" xfId="14280" xr:uid="{855A8243-63EB-4DC2-86E2-0246960269F5}"/>
    <cellStyle name="ข้อความอธิบาย 2 2 3" xfId="14281" xr:uid="{CE0C8EB1-AD54-439A-83A7-24A50540BC32}"/>
    <cellStyle name="ข้อความอธิบาย 2 2 4" xfId="14282" xr:uid="{6A71951D-71A8-4479-AD25-2A3B665D2BEF}"/>
    <cellStyle name="ข้อความอธิบาย 2 2 5" xfId="14283" xr:uid="{A5D71A58-F5DA-42F6-B932-258BDCEFFEFE}"/>
    <cellStyle name="ข้อความอธิบาย 2 2 6" xfId="14284" xr:uid="{EB9980C4-AF59-485F-95CE-FAAB89145111}"/>
    <cellStyle name="ข้อความอธิบาย 2 2 7" xfId="14285" xr:uid="{FC191A81-528B-4D94-B390-CB5BDCDE9859}"/>
    <cellStyle name="ข้อความอธิบาย 2 2 8" xfId="14286" xr:uid="{F73AF0B0-FDAE-48F1-A56D-521703A902C6}"/>
    <cellStyle name="ข้อความอธิบาย 2 2 9" xfId="14287" xr:uid="{AF7234EC-DD7F-4C90-9BCA-3BBC376A2C25}"/>
    <cellStyle name="ข้อความอธิบาย 2 3" xfId="11068" xr:uid="{A9DD7039-7784-4BBF-9B88-B18D7301C216}"/>
    <cellStyle name="ข้อความอธิบาย 2 3 2" xfId="14288" xr:uid="{96D63CF6-EC0A-4F67-B3F9-B9AA391B1380}"/>
    <cellStyle name="ข้อความอธิบาย 2 4" xfId="11069" xr:uid="{8CDAFDDB-CFB4-4575-8BEA-9D75311128A1}"/>
    <cellStyle name="ข้อความอธิบาย 2 4 2" xfId="14289" xr:uid="{CB4FA9B8-DEA3-408F-A67E-5DF83FB0C557}"/>
    <cellStyle name="ข้อความอธิบาย 2 5" xfId="11070" xr:uid="{C612175C-0D5A-4B7B-A07F-EBE825986DFA}"/>
    <cellStyle name="ข้อความอธิบาย 2 5 2" xfId="14290" xr:uid="{1E31E99A-C5D6-4057-93CA-EC2BBB3DF081}"/>
    <cellStyle name="ข้อความอธิบาย 2 6" xfId="11071" xr:uid="{407695EC-231D-41EB-B9C8-875755BD8F4C}"/>
    <cellStyle name="ข้อความอธิบาย 2 6 2" xfId="14291" xr:uid="{CAB226FD-11A2-4DC9-8A88-5EC65BD4EAB3}"/>
    <cellStyle name="ข้อความอธิบาย 2 7" xfId="11072" xr:uid="{D33CE72D-9404-46D4-ACB3-A43A7649811C}"/>
    <cellStyle name="ข้อความอธิบาย 2 7 2" xfId="14292" xr:uid="{B772F5FD-838F-41EB-B5CC-5DC1F76D5EE3}"/>
    <cellStyle name="ข้อความอธิบาย 2 8" xfId="11073" xr:uid="{CAB6CA92-5B8F-4BAD-B987-7D67C344F919}"/>
    <cellStyle name="ข้อความอธิบาย 2 8 2" xfId="14293" xr:uid="{1BBB8188-C785-4643-A20B-472B99122CAD}"/>
    <cellStyle name="ข้อความอธิบาย 2 9" xfId="11074" xr:uid="{3A437D35-C479-4D78-B2CA-7B62A8CBF30E}"/>
    <cellStyle name="ข้อความอธิบาย 2 9 2" xfId="14294" xr:uid="{413A05E3-A79A-41F8-B871-355918BD66EB}"/>
    <cellStyle name="ข้อความอธิบาย 20" xfId="1936" xr:uid="{1D177B57-604B-49E5-83F9-D4E3F55E0D54}"/>
    <cellStyle name="ข้อความอธิบาย 20 2" xfId="11075" xr:uid="{FA464944-560B-4D0A-98A7-2684200BCAF6}"/>
    <cellStyle name="ข้อความอธิบาย 20 3" xfId="16178" xr:uid="{A56A4004-5209-4F82-8770-B61C105A2109}"/>
    <cellStyle name="ข้อความอธิบาย 21" xfId="1937" xr:uid="{3BFFD24A-BDEE-4DA9-9856-6A5B39C1CD73}"/>
    <cellStyle name="ข้อความอธิบาย 21 2" xfId="11076" xr:uid="{40A9A1DA-6599-4FAC-87D6-B22FF9C5258D}"/>
    <cellStyle name="ข้อความอธิบาย 21 3" xfId="16179" xr:uid="{9A6B4750-F2DA-46A7-85D1-6A1E36A6C60D}"/>
    <cellStyle name="ข้อความอธิบาย 22" xfId="1938" xr:uid="{7BBC5414-08DB-481A-AE11-3F1FCF9961E2}"/>
    <cellStyle name="ข้อความอธิบาย 22 2" xfId="11077" xr:uid="{7A0EBA01-F4B8-4984-9302-4CDE080A5F35}"/>
    <cellStyle name="ข้อความอธิบาย 23" xfId="1939" xr:uid="{643CD4B2-EB71-4952-B2F1-95F3BB68FDE8}"/>
    <cellStyle name="ข้อความอธิบาย 23 2" xfId="11078" xr:uid="{653C41A6-056C-49A1-A413-0AEACEEF4B3B}"/>
    <cellStyle name="ข้อความอธิบาย 24" xfId="1940" xr:uid="{FB6CCA8B-AC2E-4059-8B2E-F9938924A2A7}"/>
    <cellStyle name="ข้อความอธิบาย 24 2" xfId="11079" xr:uid="{3B73502A-639D-4EE8-9D02-BA6797628515}"/>
    <cellStyle name="ข้อความอธิบาย 25" xfId="1941" xr:uid="{FC5B07B5-717D-4960-8C5B-119AB0C93AC2}"/>
    <cellStyle name="ข้อความอธิบาย 25 2" xfId="11080" xr:uid="{D86A4CE2-8B54-4900-A09D-3D6250AD8894}"/>
    <cellStyle name="ข้อความอธิบาย 26" xfId="1942" xr:uid="{C4866B73-B6E5-47B6-83FA-F374CC180DE3}"/>
    <cellStyle name="ข้อความอธิบาย 26 2" xfId="11081" xr:uid="{10691335-B745-42B1-9074-7AFA0BC13E0C}"/>
    <cellStyle name="ข้อความอธิบาย 27" xfId="1943" xr:uid="{BAF86B28-86A7-4867-B215-AE82430BA669}"/>
    <cellStyle name="ข้อความอธิบาย 27 2" xfId="11082" xr:uid="{44B2C987-5CA2-4BCA-8B53-3D9E64268D46}"/>
    <cellStyle name="ข้อความอธิบาย 28" xfId="1944" xr:uid="{22C02D5F-7DD3-4EE6-8818-376329DDDFCA}"/>
    <cellStyle name="ข้อความอธิบาย 28 2" xfId="11083" xr:uid="{3CCE1118-A34C-46CC-BF3E-D23DF8C45EF1}"/>
    <cellStyle name="ข้อความอธิบาย 29" xfId="1945" xr:uid="{722B7D42-0903-4667-B896-C750E5B5E79C}"/>
    <cellStyle name="ข้อความอธิบาย 29 2" xfId="11084" xr:uid="{37D56C46-87FF-469B-8A42-E8099ABEBC14}"/>
    <cellStyle name="ข้อความอธิบาย 3" xfId="1946" xr:uid="{F736B803-8DE2-486D-8AAB-C8A318CB1479}"/>
    <cellStyle name="ข้อความอธิบาย 3 10" xfId="11085" xr:uid="{62221374-BCDD-453C-BD50-1792745D95D3}"/>
    <cellStyle name="ข้อความอธิบาย 3 10 2" xfId="14295" xr:uid="{F407DA5E-E142-437F-861D-FB2EC1901330}"/>
    <cellStyle name="ข้อความอธิบาย 3 11" xfId="14296" xr:uid="{ADE9AF99-AFC8-447E-ACCD-4E6F6A990A72}"/>
    <cellStyle name="ข้อความอธิบาย 3 12" xfId="14297" xr:uid="{8788E2A5-579C-45B2-8B2F-E0B4C3A39930}"/>
    <cellStyle name="ข้อความอธิบาย 3 13" xfId="14298" xr:uid="{36B11BD9-8B82-48E1-8109-2DEC53AC71CE}"/>
    <cellStyle name="ข้อความอธิบาย 3 14" xfId="16180" xr:uid="{862F347F-F4D7-44EC-BF25-38ADD26BBA49}"/>
    <cellStyle name="ข้อความอธิบาย 3 2" xfId="11086" xr:uid="{FAF7830D-4F5D-4DE8-98D4-5E46BA335F55}"/>
    <cellStyle name="ข้อความอธิบาย 3 2 2" xfId="11087" xr:uid="{4C259FB8-AB89-4644-95D4-08D432235B80}"/>
    <cellStyle name="ข้อความอธิบาย 3 2 3" xfId="14299" xr:uid="{13BD514A-0721-41C4-99F9-1F66EB0127AD}"/>
    <cellStyle name="ข้อความอธิบาย 3 3" xfId="11088" xr:uid="{20146824-1A66-4981-A783-CC324B875201}"/>
    <cellStyle name="ข้อความอธิบาย 3 3 2" xfId="14300" xr:uid="{A0847823-C1BD-4370-8622-B97CAA3B1B4B}"/>
    <cellStyle name="ข้อความอธิบาย 3 4" xfId="11089" xr:uid="{5CFB002D-E944-4B16-8C37-2B6C38BDCA4C}"/>
    <cellStyle name="ข้อความอธิบาย 3 4 2" xfId="14301" xr:uid="{DBA64D85-8E13-441F-BFF8-EB6BDB75C29A}"/>
    <cellStyle name="ข้อความอธิบาย 3 5" xfId="11090" xr:uid="{EB9F1E12-8664-48D9-A309-61D2AFBDB08F}"/>
    <cellStyle name="ข้อความอธิบาย 3 5 2" xfId="14302" xr:uid="{D33A2DB0-7245-4440-A504-3DB207A0B08B}"/>
    <cellStyle name="ข้อความอธิบาย 3 6" xfId="11091" xr:uid="{9AC9D31F-5E40-4047-B9AD-547FD3A62904}"/>
    <cellStyle name="ข้อความอธิบาย 3 6 2" xfId="14303" xr:uid="{5ECF11AD-266E-425F-BD3D-A5B9B7C30EC9}"/>
    <cellStyle name="ข้อความอธิบาย 3 7" xfId="11092" xr:uid="{DF57D383-9592-4B99-8F19-9903F02CAD69}"/>
    <cellStyle name="ข้อความอธิบาย 3 7 2" xfId="14304" xr:uid="{D34EFBF9-1B29-4E5C-8EC8-242CB66CCFBF}"/>
    <cellStyle name="ข้อความอธิบาย 3 8" xfId="11093" xr:uid="{0D89F4DD-A992-49B0-B7EB-DB5477ABE9FE}"/>
    <cellStyle name="ข้อความอธิบาย 3 8 2" xfId="14305" xr:uid="{B85465CC-FA3B-4616-8885-D722449D63AC}"/>
    <cellStyle name="ข้อความอธิบาย 3 9" xfId="11094" xr:uid="{F8974BB5-252E-45F4-94C1-11FC9B591CE6}"/>
    <cellStyle name="ข้อความอธิบาย 3 9 2" xfId="14306" xr:uid="{969AC1C8-D668-474A-8CD3-686FE2CAF1D6}"/>
    <cellStyle name="ข้อความอธิบาย 30" xfId="1947" xr:uid="{9F8188B1-B00B-46F7-BBDF-8262559FE2C2}"/>
    <cellStyle name="ข้อความอธิบาย 30 2" xfId="11095" xr:uid="{84B32603-46EB-4CBE-AB29-99EC6F4C97A2}"/>
    <cellStyle name="ข้อความอธิบาย 31" xfId="1948" xr:uid="{58573517-F3F1-4BDA-8876-F1D5EEB201DD}"/>
    <cellStyle name="ข้อความอธิบาย 31 2" xfId="11096" xr:uid="{74B44755-B580-4D3B-89CB-9BACD1335AD0}"/>
    <cellStyle name="ข้อความอธิบาย 32" xfId="1949" xr:uid="{4CD641A8-48C2-4590-9614-08CBE963C51F}"/>
    <cellStyle name="ข้อความอธิบาย 32 2" xfId="11097" xr:uid="{CD6B3336-5B8A-45B0-B5A5-A2F6D26B88EC}"/>
    <cellStyle name="ข้อความอธิบาย 33" xfId="1950" xr:uid="{FBF4EDBF-CD77-430D-A978-E6A7E21822B5}"/>
    <cellStyle name="ข้อความอธิบาย 33 2" xfId="11098" xr:uid="{085D1B66-5325-4618-825E-396847540DFE}"/>
    <cellStyle name="ข้อความอธิบาย 34" xfId="1951" xr:uid="{0557CDD6-8C7A-4986-B614-34AE40442F69}"/>
    <cellStyle name="ข้อความอธิบาย 34 2" xfId="11099" xr:uid="{0907667E-147F-4D47-9826-5FDF47A3821E}"/>
    <cellStyle name="ข้อความอธิบาย 35" xfId="1952" xr:uid="{C5FE086B-7759-4056-A694-DAA280F21E86}"/>
    <cellStyle name="ข้อความอธิบาย 35 2" xfId="11100" xr:uid="{F79E8316-106A-4F53-AE69-8107846C36AD}"/>
    <cellStyle name="ข้อความอธิบาย 36" xfId="1953" xr:uid="{77A77BBF-BEF1-44BE-89A5-B7FBCDE267BC}"/>
    <cellStyle name="ข้อความอธิบาย 36 2" xfId="11101" xr:uid="{F3B98446-65A1-4827-B1FC-34C2A5FFA6B4}"/>
    <cellStyle name="ข้อความอธิบาย 37" xfId="1954" xr:uid="{FCEBE995-95F5-4443-98B9-1E07E39983DE}"/>
    <cellStyle name="ข้อความอธิบาย 37 2" xfId="11102" xr:uid="{CE202EB5-2983-43D4-9086-580277D37FB5}"/>
    <cellStyle name="ข้อความอธิบาย 38" xfId="1955" xr:uid="{D8922C07-B133-4F28-AC18-30A09D1D469C}"/>
    <cellStyle name="ข้อความอธิบาย 38 2" xfId="11103" xr:uid="{641E71F2-0B09-4F14-BB0E-7887BA8E4295}"/>
    <cellStyle name="ข้อความอธิบาย 39" xfId="1956" xr:uid="{AC23D1CF-D7C1-4550-9230-134E32629F0D}"/>
    <cellStyle name="ข้อความอธิบาย 39 2" xfId="11104" xr:uid="{4D086CEB-7BF1-4DE4-AE29-61ED841ECF22}"/>
    <cellStyle name="ข้อความอธิบาย 4" xfId="1957" xr:uid="{F9C5271E-1F18-4E91-97CD-3EBC569EDC1F}"/>
    <cellStyle name="ข้อความอธิบาย 4 10" xfId="14307" xr:uid="{F7291AB6-9642-487C-B2E9-E4CB3F32DE11}"/>
    <cellStyle name="ข้อความอธิบาย 4 11" xfId="14308" xr:uid="{9703BB30-565B-462A-985D-6629C71E9F1E}"/>
    <cellStyle name="ข้อความอธิบาย 4 12" xfId="14309" xr:uid="{FFF60351-5888-4094-87AC-668C34E39FC3}"/>
    <cellStyle name="ข้อความอธิบาย 4 13" xfId="14310" xr:uid="{84F30935-9698-4983-BF9F-A3CA56B24E16}"/>
    <cellStyle name="ข้อความอธิบาย 4 14" xfId="16181" xr:uid="{0E835F90-4019-4DB9-A1B9-AD4576183014}"/>
    <cellStyle name="ข้อความอธิบาย 4 2" xfId="11105" xr:uid="{27A30FF1-500A-491F-A777-060C39D2074B}"/>
    <cellStyle name="ข้อความอธิบาย 4 2 2" xfId="11106" xr:uid="{E51808C4-2ED0-41DA-AAB6-0E0EC84A89D9}"/>
    <cellStyle name="ข้อความอธิบาย 4 2 3" xfId="14311" xr:uid="{BDCB1250-EAFC-4312-A7B6-8E7C593D9279}"/>
    <cellStyle name="ข้อความอธิบาย 4 3" xfId="11107" xr:uid="{70A67112-1201-4ED5-B4AC-9CC753E5309D}"/>
    <cellStyle name="ข้อความอธิบาย 4 3 2" xfId="14312" xr:uid="{2857E4AB-E6E5-490C-B446-EB5D1F3263DB}"/>
    <cellStyle name="ข้อความอธิบาย 4 4" xfId="11108" xr:uid="{D3074BDB-652A-41C4-A533-1DCA5F2732F8}"/>
    <cellStyle name="ข้อความอธิบาย 4 4 2" xfId="14313" xr:uid="{C18C8136-7939-4785-BC0E-FB49118C4E05}"/>
    <cellStyle name="ข้อความอธิบาย 4 5" xfId="11109" xr:uid="{3A7CF018-476C-424A-B7E4-7F242C666BC4}"/>
    <cellStyle name="ข้อความอธิบาย 4 5 2" xfId="14314" xr:uid="{3C69C0E3-9FC1-4031-9494-5C86366F659F}"/>
    <cellStyle name="ข้อความอธิบาย 4 6" xfId="11110" xr:uid="{F317BC1F-A5ED-4646-8D90-69C078566DAE}"/>
    <cellStyle name="ข้อความอธิบาย 4 6 2" xfId="14315" xr:uid="{CB81EAFA-A833-4CCC-B0DB-CA819210DF6C}"/>
    <cellStyle name="ข้อความอธิบาย 4 7" xfId="14316" xr:uid="{D5CFB92B-C886-4E08-9947-4FE42B3F9D3D}"/>
    <cellStyle name="ข้อความอธิบาย 4 8" xfId="14317" xr:uid="{7352B4CA-C92A-47A4-B79F-2FD2AC533AB7}"/>
    <cellStyle name="ข้อความอธิบาย 4 9" xfId="14318" xr:uid="{299DF08D-F1A1-4562-AE49-B0DA5D90B00A}"/>
    <cellStyle name="ข้อความอธิบาย 40" xfId="1958" xr:uid="{059C3B6F-5627-4513-9BE8-B2094787FB9D}"/>
    <cellStyle name="ข้อความอธิบาย 41" xfId="1959" xr:uid="{E3D00F08-31B2-4B20-8EE7-0625A2CD0374}"/>
    <cellStyle name="ข้อความอธิบาย 42" xfId="1960" xr:uid="{89C1322B-E485-4540-986B-F46388C38941}"/>
    <cellStyle name="ข้อความอธิบาย 43" xfId="1961" xr:uid="{18C5FE25-349E-4268-B77A-1BAA99940C71}"/>
    <cellStyle name="ข้อความอธิบาย 44" xfId="1962" xr:uid="{0F6AE374-6AAD-4B0F-8316-79272EAED5E0}"/>
    <cellStyle name="ข้อความอธิบาย 45" xfId="4076" xr:uid="{1A802B23-A33F-4CDE-A321-95AA1C3DD79D}"/>
    <cellStyle name="ข้อความอธิบาย 46" xfId="4119" xr:uid="{B3117186-064F-4261-A0E8-3660B0990F68}"/>
    <cellStyle name="ข้อความอธิบาย 47" xfId="4160" xr:uid="{22C267A7-AAF1-462C-A90A-447FBA7126A8}"/>
    <cellStyle name="ข้อความอธิบาย 48" xfId="4202" xr:uid="{CEB423B7-5D8F-480D-AD1D-12E71E5ABC98}"/>
    <cellStyle name="ข้อความอธิบาย 49" xfId="4244" xr:uid="{00880EE9-4927-4E35-9E94-DCFD8DEEEA0F}"/>
    <cellStyle name="ข้อความอธิบาย 5" xfId="1963" xr:uid="{00F2F61E-F096-4757-AF88-A7D5D3E35CF5}"/>
    <cellStyle name="ข้อความอธิบาย 5 10" xfId="14319" xr:uid="{6681D6D3-5A92-47EA-8F2D-E68D0447719C}"/>
    <cellStyle name="ข้อความอธิบาย 5 11" xfId="14320" xr:uid="{C4258335-7F18-40EE-944E-FAC9333E4D2D}"/>
    <cellStyle name="ข้อความอธิบาย 5 12" xfId="14321" xr:uid="{4E8B58FE-46E6-4886-8DCD-3879ABAB4A11}"/>
    <cellStyle name="ข้อความอธิบาย 5 13" xfId="14322" xr:uid="{CD17EEA6-BF91-44CC-B7DE-B7BD3CD9C253}"/>
    <cellStyle name="ข้อความอธิบาย 5 14" xfId="16182" xr:uid="{ACF45A27-F186-4739-8CA0-7E394EC39422}"/>
    <cellStyle name="ข้อความอธิบาย 5 2" xfId="11111" xr:uid="{416CF294-940A-4489-A797-F8E0DAED0E7E}"/>
    <cellStyle name="ข้อความอธิบาย 5 2 2" xfId="14323" xr:uid="{02F18CB5-5CAB-487C-80BB-C03ACC4D3331}"/>
    <cellStyle name="ข้อความอธิบาย 5 3" xfId="11112" xr:uid="{176F4E09-265D-4ECD-B260-1A17D89861BC}"/>
    <cellStyle name="ข้อความอธิบาย 5 3 2" xfId="14324" xr:uid="{11E2546B-BF47-44B3-A1A7-28854F9E8923}"/>
    <cellStyle name="ข้อความอธิบาย 5 4" xfId="11113" xr:uid="{589FF35D-8F5C-437A-A93E-6E2497024C56}"/>
    <cellStyle name="ข้อความอธิบาย 5 4 2" xfId="14325" xr:uid="{4B13A417-90F0-4E74-A9D3-01D60E7654EA}"/>
    <cellStyle name="ข้อความอธิบาย 5 5" xfId="14326" xr:uid="{27E16B2F-42D1-4B6A-9360-7B85C702D001}"/>
    <cellStyle name="ข้อความอธิบาย 5 6" xfId="14327" xr:uid="{5604187F-C030-4F02-819E-D78DCC335039}"/>
    <cellStyle name="ข้อความอธิบาย 5 7" xfId="14328" xr:uid="{EEF33DED-9EFA-4AE9-942D-CC3CF95B0AD4}"/>
    <cellStyle name="ข้อความอธิบาย 5 8" xfId="14329" xr:uid="{DD8AAB98-18F6-4AA1-B27E-E8F86709FC0B}"/>
    <cellStyle name="ข้อความอธิบาย 5 9" xfId="14330" xr:uid="{90F3712F-3277-417D-ABDD-F87C77486332}"/>
    <cellStyle name="ข้อความอธิบาย 50" xfId="4286" xr:uid="{784AA495-0ECC-44E0-8F75-E13AD04BFEB4}"/>
    <cellStyle name="ข้อความอธิบาย 51" xfId="4328" xr:uid="{1D9B5972-1AD5-47F4-80D7-050E0624021C}"/>
    <cellStyle name="ข้อความอธิบาย 52" xfId="4370" xr:uid="{22FCFE65-CE89-46DD-8D5B-674A1D9137A8}"/>
    <cellStyle name="ข้อความอธิบาย 53" xfId="4412" xr:uid="{181E6D02-EECE-4AF0-88BE-836D26F143F6}"/>
    <cellStyle name="ข้อความอธิบาย 54" xfId="4454" xr:uid="{F255BCA2-4AAF-4270-AFC2-7292881FC16A}"/>
    <cellStyle name="ข้อความอธิบาย 6" xfId="1964" xr:uid="{84B37E1B-51B0-4949-8C66-E21BAF3B6D14}"/>
    <cellStyle name="ข้อความอธิบาย 6 2" xfId="11114" xr:uid="{A0F322C7-C121-49DC-9E64-E3DEA9B1A84F}"/>
    <cellStyle name="ข้อความอธิบาย 6 3" xfId="11115" xr:uid="{26DB09F0-9AE8-43D3-A1CA-2F7CAB0940AA}"/>
    <cellStyle name="ข้อความอธิบาย 6 4" xfId="14331" xr:uid="{B170F8BD-94C1-491A-82C4-5698097EBB1C}"/>
    <cellStyle name="ข้อความอธิบาย 7" xfId="1965" xr:uid="{BE339CB1-7228-47C3-9EC6-6BEB4DCA52E4}"/>
    <cellStyle name="ข้อความอธิบาย 7 2" xfId="11116" xr:uid="{5B6004A9-746B-4F6C-A0F2-04D1244C37E1}"/>
    <cellStyle name="ข้อความอธิบาย 7 3" xfId="14332" xr:uid="{2A62CCC5-167F-4BC9-8420-93B38DAD2035}"/>
    <cellStyle name="ข้อความอธิบาย 8" xfId="1966" xr:uid="{56EF778C-339A-4FA6-9A68-DE472912015B}"/>
    <cellStyle name="ข้อความอธิบาย 8 2" xfId="11117" xr:uid="{A6611984-9CCF-481E-BAFC-DA229D6807E8}"/>
    <cellStyle name="ข้อความอธิบาย 8 3" xfId="16183" xr:uid="{AC45204F-32A7-4B06-9667-28AE7040BB41}"/>
    <cellStyle name="ข้อความอธิบาย 9" xfId="1967" xr:uid="{70497B68-9984-4000-A0E3-B77493486581}"/>
    <cellStyle name="ข้อความอธิบาย 9 2" xfId="11118" xr:uid="{19B65749-A3EB-4743-A15D-A1B6B98FAB2A}"/>
    <cellStyle name="ข้อความอธิบาย 9 3" xfId="16184" xr:uid="{2198F9DF-AA7A-4385-B61B-D261808BB173}"/>
    <cellStyle name="เครื่องหมายจุลภาค 10" xfId="162" xr:uid="{90C3FD8E-4F76-4974-B4C9-2A0306856CF9}"/>
    <cellStyle name="เครื่องหมายจุลภาค 10 10" xfId="485" xr:uid="{2A59AAD2-5351-480D-B7CF-3BF57CB0BC28}"/>
    <cellStyle name="เครื่องหมายจุลภาค 10 2" xfId="1968" xr:uid="{D4BBFB32-FFDC-46A0-B6C0-D1262506CBC7}"/>
    <cellStyle name="เครื่องหมายจุลภาค 10 2 2" xfId="1969" xr:uid="{0200187E-56C1-42C9-9409-D8C92955AAB4}"/>
    <cellStyle name="เครื่องหมายจุลภาค 10 2 3" xfId="10453" xr:uid="{6D1D918A-2019-4CF5-8720-DDA709037900}"/>
    <cellStyle name="เครื่องหมายจุลภาค 10 2 4" xfId="13084" xr:uid="{6D525B89-59B6-4FD1-AB4E-DD4E734CA459}"/>
    <cellStyle name="เครื่องหมายจุลภาค 10 2 5" xfId="10454" xr:uid="{DE5654D2-A5B6-4D3B-854D-A937E737E9E8}"/>
    <cellStyle name="เครื่องหมายจุลภาค 10 2 6" xfId="16185" xr:uid="{B0BDAC94-0253-4DA6-ACAE-5B95C7C25DEB}"/>
    <cellStyle name="เครื่องหมายจุลภาค 10 3" xfId="1970" xr:uid="{C743366E-0B95-4273-BC6C-B76A31D7D038}"/>
    <cellStyle name="เครื่องหมายจุลภาค 10 4" xfId="3484" xr:uid="{8563E42B-9A03-426E-B66E-028FE6A98BE3}"/>
    <cellStyle name="เครื่องหมายจุลภาค 10 5" xfId="4683" xr:uid="{427EEC44-BF08-4181-B765-418EAB6FA822}"/>
    <cellStyle name="เครื่องหมายจุลภาค 10 6" xfId="5849" xr:uid="{2676487A-79E9-4480-9104-D1203926AD1E}"/>
    <cellStyle name="เครื่องหมายจุลภาค 10 7" xfId="4931" xr:uid="{8B613A1D-CE0D-4E43-9A2B-C6FEBC43AE7C}"/>
    <cellStyle name="เครื่องหมายจุลภาค 10 8" xfId="14333" xr:uid="{98CD55FF-D7CB-428F-8E5D-7311E02E75AE}"/>
    <cellStyle name="เครื่องหมายจุลภาค 10 9" xfId="16655" xr:uid="{13F8933C-CE36-41C3-9C16-6AA7593FDE4E}"/>
    <cellStyle name="เครื่องหมายจุลภาค 10_KPT_Monthly FS_JUN-10_Present" xfId="1971" xr:uid="{4DA23CCF-02EE-472F-B614-77E70F1F460B}"/>
    <cellStyle name="เครื่องหมายจุลภาค 11" xfId="163" xr:uid="{6F870888-5942-4C14-8344-58A3727CB4F7}"/>
    <cellStyle name="เครื่องหมายจุลภาค 11 10" xfId="486" xr:uid="{95FE962E-EBE4-42D7-98F8-4B2ABFF22CAE}"/>
    <cellStyle name="เครื่องหมายจุลภาค 11 2" xfId="1972" xr:uid="{D4D223DB-4554-4755-B44D-6E4B191D1C68}"/>
    <cellStyle name="เครื่องหมายจุลภาค 11 2 2" xfId="1973" xr:uid="{24C09C6F-25A7-4B5A-BC27-E35A691C55D2}"/>
    <cellStyle name="เครื่องหมายจุลภาค 11 3" xfId="1974" xr:uid="{39C1AB26-1991-4E97-B091-CADC227E0F9D}"/>
    <cellStyle name="เครื่องหมายจุลภาค 11 4" xfId="3485" xr:uid="{1BBD26D1-7F7D-4CB2-A93E-B44CB24CCE72}"/>
    <cellStyle name="เครื่องหมายจุลภาค 11 5" xfId="4686" xr:uid="{1F52DED1-6B11-4639-B239-58717E539B3B}"/>
    <cellStyle name="เครื่องหมายจุลภาค 11 6" xfId="5848" xr:uid="{8BC227BA-411F-4DF7-A7CD-AB6DF4906E60}"/>
    <cellStyle name="เครื่องหมายจุลภาค 11 7" xfId="4932" xr:uid="{AE985C0D-D362-4E6F-959B-FE206724C48B}"/>
    <cellStyle name="เครื่องหมายจุลภาค 11 8" xfId="14334" xr:uid="{1CB1BA16-0191-43CF-9763-DACD8DD8FF13}"/>
    <cellStyle name="เครื่องหมายจุลภาค 11 9" xfId="16656" xr:uid="{8AA5F701-CF65-487F-8FC2-AB9092DCB919}"/>
    <cellStyle name="เครื่องหมายจุลภาค 11_KPT_Monthly FS_JUN-10_Present" xfId="1975" xr:uid="{AEFB3279-FAC2-422B-BFB4-4E039EA6EEA7}"/>
    <cellStyle name="เครื่องหมายจุลภาค 12" xfId="164" xr:uid="{D39EAF23-6D54-4E1C-ABAE-51607333BA5B}"/>
    <cellStyle name="เครื่องหมายจุลภาค 12 10" xfId="4689" xr:uid="{23D1DD48-F086-4EF4-ADEE-D66EFE51E3AA}"/>
    <cellStyle name="เครื่องหมายจุลภาค 12 11" xfId="6421" xr:uid="{D5335C50-5BC3-4ADA-B096-CE9564E1405F}"/>
    <cellStyle name="เครื่องหมายจุลภาค 12 12" xfId="4933" xr:uid="{DBD03EB3-500E-4A04-9939-78A24F5B979E}"/>
    <cellStyle name="เครื่องหมายจุลภาค 12 13" xfId="14335" xr:uid="{A7804E59-2EBB-4693-A71B-5278594C9DCE}"/>
    <cellStyle name="เครื่องหมายจุลภาค 12 14" xfId="16657" xr:uid="{0B345886-2CBB-4146-84B8-F142F9DB325A}"/>
    <cellStyle name="เครื่องหมายจุลภาค 12 15" xfId="487" xr:uid="{4BF81C17-42D1-4AC2-B968-10824C7F4D5A}"/>
    <cellStyle name="เครื่องหมายจุลภาค 12 2" xfId="1976" xr:uid="{36EB9BA1-EFB6-4208-B1AA-B0165D408DEE}"/>
    <cellStyle name="เครื่องหมายจุลภาค 12 2 2" xfId="1977" xr:uid="{ABB6AF39-54E6-4167-92C5-9A548C13D875}"/>
    <cellStyle name="เครื่องหมายจุลภาค 12 2 2 2" xfId="1978" xr:uid="{735CC07E-0E1B-4F40-8584-007794E89B42}"/>
    <cellStyle name="เครื่องหมายจุลภาค 12 3" xfId="1979" xr:uid="{0880E3E8-0B32-4684-AD24-B1BA54760F46}"/>
    <cellStyle name="เครื่องหมายจุลภาค 12 4" xfId="1980" xr:uid="{B2551338-688F-4A1A-958C-2A05D5550171}"/>
    <cellStyle name="เครื่องหมายจุลภาค 12 5" xfId="1981" xr:uid="{E7EBFBBF-0DBD-4FB9-8F0D-83DEA90FB045}"/>
    <cellStyle name="เครื่องหมายจุลภาค 12 6" xfId="1982" xr:uid="{2276A297-F0D0-465C-A4A2-C2E00CE566F5}"/>
    <cellStyle name="เครื่องหมายจุลภาค 12 7" xfId="1983" xr:uid="{1D7EB887-1166-419A-9B79-8BBCDE0C8112}"/>
    <cellStyle name="เครื่องหมายจุลภาค 12 8" xfId="1984" xr:uid="{8768BEAD-CD9D-427D-83B4-49F29F680DE6}"/>
    <cellStyle name="เครื่องหมายจุลภาค 12 9" xfId="3486" xr:uid="{981BFF75-8C8F-42CF-B1CA-A4284DE965EA}"/>
    <cellStyle name="เครื่องหมายจุลภาค 12 9 2" xfId="10455" xr:uid="{8DD4449E-A2C5-4268-A021-FFB490B08DEE}"/>
    <cellStyle name="เครื่องหมายจุลภาค 13" xfId="165" xr:uid="{9C54D65D-7873-4220-8604-2FBF3112B68B}"/>
    <cellStyle name="เครื่องหมายจุลภาค 13 2" xfId="489" xr:uid="{D544171B-9CFC-4BEF-828C-FA66BBD62CA5}"/>
    <cellStyle name="เครื่องหมายจุลภาค 13 2 2" xfId="3487" xr:uid="{71962EF6-2C7F-45E6-BF4E-58ED39893B9E}"/>
    <cellStyle name="เครื่องหมายจุลภาค 13 2 3" xfId="4693" xr:uid="{2CDD29CF-F5D1-403C-8B48-5728F0672987}"/>
    <cellStyle name="เครื่องหมายจุลภาค 13 2 4" xfId="6399" xr:uid="{FB2F6370-7F9A-4B54-A552-C7D34F1FD57C}"/>
    <cellStyle name="เครื่องหมายจุลภาค 13 2 5" xfId="4934" xr:uid="{05087C37-60CB-4BE2-A72F-E6086AA6DFE0}"/>
    <cellStyle name="เครื่องหมายจุลภาค 13 3" xfId="1985" xr:uid="{7A4C0A83-0EA1-40D6-B784-29662445E59B}"/>
    <cellStyle name="เครื่องหมายจุลภาค 13 4" xfId="14336" xr:uid="{0E36382C-A93C-4EF6-BAAA-E0AC51B8BECF}"/>
    <cellStyle name="เครื่องหมายจุลภาค 13 5" xfId="16658" xr:uid="{7548B63F-B978-4191-B30B-D965C178757D}"/>
    <cellStyle name="เครื่องหมายจุลภาค 13 6" xfId="488" xr:uid="{0EB7BE82-747C-4E28-B5B7-1C5324650D97}"/>
    <cellStyle name="เครื่องหมายจุลภาค 14" xfId="166" xr:uid="{C59D1E87-4DE3-4B2F-8166-C99773B6264B}"/>
    <cellStyle name="เครื่องหมายจุลภาค 14 10" xfId="490" xr:uid="{2C569A30-C9F4-4E7F-8684-5193B7AC955C}"/>
    <cellStyle name="เครื่องหมายจุลภาค 14 2" xfId="1986" xr:uid="{0468A470-E711-42FB-A8EE-47F31900FA78}"/>
    <cellStyle name="เครื่องหมายจุลภาค 14 3" xfId="1987" xr:uid="{8D56F104-D462-4C3B-9360-06A93D0DF913}"/>
    <cellStyle name="เครื่องหมายจุลภาค 14 4" xfId="1988" xr:uid="{765D5F05-444E-4DE1-944C-408B34949061}"/>
    <cellStyle name="เครื่องหมายจุลภาค 14 5" xfId="1989" xr:uid="{D05B4BDD-48BF-438D-AA44-399CD8957C09}"/>
    <cellStyle name="เครื่องหมายจุลภาค 14 6" xfId="1990" xr:uid="{553903AC-587A-42E6-BAC5-06A5303AA358}"/>
    <cellStyle name="เครื่องหมายจุลภาค 14 7" xfId="1991" xr:uid="{B9BB4EEC-995F-45A8-98CF-9BB1335E9509}"/>
    <cellStyle name="เครื่องหมายจุลภาค 14 8" xfId="14337" xr:uid="{F1894BB1-F020-4FCA-ACD7-74A60F807215}"/>
    <cellStyle name="เครื่องหมายจุลภาค 14 9" xfId="16659" xr:uid="{B33F21CF-6155-4CA6-B2DD-DE0DF18F5A65}"/>
    <cellStyle name="เครื่องหมายจุลภาค 15" xfId="167" xr:uid="{EDDF21CE-5BE8-49EE-A9C6-1E6FC05FFCC3}"/>
    <cellStyle name="เครื่องหมายจุลภาค 15 2" xfId="492" xr:uid="{B5506D99-D4AF-4F77-86FF-6F507B69762B}"/>
    <cellStyle name="เครื่องหมายจุลภาค 15 2 2" xfId="3488" xr:uid="{32441D8C-4CFC-4751-967A-1AAFAE2C3E8B}"/>
    <cellStyle name="เครื่องหมายจุลภาค 15 2 2 2" xfId="10456" xr:uid="{5C792508-7CF5-4592-8FA2-7D8BFE482BBA}"/>
    <cellStyle name="เครื่องหมายจุลภาค 15 2 3" xfId="4697" xr:uid="{9414A58F-8422-4418-836D-4DDF07F20249}"/>
    <cellStyle name="เครื่องหมายจุลภาค 15 2 4" xfId="5805" xr:uid="{698A3967-227C-4546-9494-9E3EA5E6C39B}"/>
    <cellStyle name="เครื่องหมายจุลภาค 15 2 5" xfId="4935" xr:uid="{9E1C8CB2-D267-4DCB-9D34-940499A9BE51}"/>
    <cellStyle name="เครื่องหมายจุลภาค 15 3" xfId="1992" xr:uid="{B3B15E08-CE01-49B9-9B20-EEE122C9D147}"/>
    <cellStyle name="เครื่องหมายจุลภาค 15 4" xfId="14338" xr:uid="{34EFDF33-C7F3-4ED2-A09E-9FF27334C471}"/>
    <cellStyle name="เครื่องหมายจุลภาค 15 5" xfId="16660" xr:uid="{1345847D-05A2-492B-B2A6-7D6547FF6CAA}"/>
    <cellStyle name="เครื่องหมายจุลภาค 15 6" xfId="491" xr:uid="{AE98C67C-E73D-410A-9277-B71F7D587126}"/>
    <cellStyle name="เครื่องหมายจุลภาค 16" xfId="168" xr:uid="{4DD34DF9-ABA7-41E2-8581-3C7332A727EC}"/>
    <cellStyle name="เครื่องหมายจุลภาค 16 10" xfId="5804" xr:uid="{AE8EB6EB-76AD-483C-BD7E-9E3BF0DD2A1E}"/>
    <cellStyle name="เครื่องหมายจุลภาค 16 11" xfId="4936" xr:uid="{EC1F24F0-B5E9-45C6-9CB4-F302B08E57BD}"/>
    <cellStyle name="เครื่องหมายจุลภาค 16 12" xfId="14339" xr:uid="{376504FB-5A7C-47CD-B635-858993B36A34}"/>
    <cellStyle name="เครื่องหมายจุลภาค 16 13" xfId="16661" xr:uid="{4961E725-47F4-4B19-9345-EC28CE762909}"/>
    <cellStyle name="เครื่องหมายจุลภาค 16 14" xfId="493" xr:uid="{2F35CB95-5D5E-4FFC-84F9-6DC934BB15FC}"/>
    <cellStyle name="เครื่องหมายจุลภาค 16 2" xfId="494" xr:uid="{D215064C-3A3A-4B56-99C8-C6447DE03701}"/>
    <cellStyle name="เครื่องหมายจุลภาค 16 2 2" xfId="3490" xr:uid="{ED36A548-3EE4-47F9-8398-900685FEB8E5}"/>
    <cellStyle name="เครื่องหมายจุลภาค 16 2 2 2" xfId="10457" xr:uid="{5B2B7C0E-683C-43A9-A1E3-339ECB760405}"/>
    <cellStyle name="เครื่องหมายจุลภาค 16 2 3" xfId="4699" xr:uid="{59ACA5F7-9015-4B20-801A-3BBF410F7C75}"/>
    <cellStyle name="เครื่องหมายจุลภาค 16 2 4" xfId="6223" xr:uid="{A690188D-993D-4DCA-BF08-DE536CEEB2B7}"/>
    <cellStyle name="เครื่องหมายจุลภาค 16 2 5" xfId="4937" xr:uid="{9DD48786-CAFA-4A82-A26C-A65E257D0C35}"/>
    <cellStyle name="เครื่องหมายจุลภาค 16 2 6" xfId="17320" xr:uid="{210910C1-6BD5-4854-96CE-6B8D351583BB}"/>
    <cellStyle name="เครื่องหมายจุลภาค 16 3" xfId="495" xr:uid="{BF769F99-34DB-4087-9CCE-FDD6760EAA25}"/>
    <cellStyle name="เครื่องหมายจุลภาค 16 4" xfId="1993" xr:uid="{E420C245-740E-4E3A-90B8-A6D4A6D06B65}"/>
    <cellStyle name="เครื่องหมายจุลภาค 16 5" xfId="1994" xr:uid="{F761C7E4-8283-4BAB-B537-2690DBDE74F7}"/>
    <cellStyle name="เครื่องหมายจุลภาค 16 6" xfId="1995" xr:uid="{C91B6B0A-E0E3-4751-BEA1-7839815F2E31}"/>
    <cellStyle name="เครื่องหมายจุลภาค 16 7" xfId="1996" xr:uid="{07BD6058-133A-4485-A315-51755E8A6CE7}"/>
    <cellStyle name="เครื่องหมายจุลภาค 16 8" xfId="3489" xr:uid="{A5BB23BA-F226-4079-BE43-9F4EC72FFE2B}"/>
    <cellStyle name="เครื่องหมายจุลภาค 16 9" xfId="4698" xr:uid="{A2F27CEB-383D-4EDF-95EE-3B7181F2EBC6}"/>
    <cellStyle name="เครื่องหมายจุลภาค 17" xfId="169" xr:uid="{6F897584-D3E7-4DC7-B2F5-D347E7F96DD7}"/>
    <cellStyle name="เครื่องหมายจุลภาค 17 10" xfId="14340" xr:uid="{A7BAC1DE-0504-4A13-B042-B71D83A9DA74}"/>
    <cellStyle name="เครื่องหมายจุลภาค 17 11" xfId="16662" xr:uid="{6D92F8AE-0CBD-4A68-9925-D0D2290E5076}"/>
    <cellStyle name="เครื่องหมายจุลภาค 17 12" xfId="496" xr:uid="{15714BE3-C639-4BD4-9856-ADC9D09DD43C}"/>
    <cellStyle name="เครื่องหมายจุลภาค 17 2" xfId="497" xr:uid="{A0E61E50-C985-4818-9965-DB217B63F83C}"/>
    <cellStyle name="เครื่องหมายจุลภาค 17 2 2" xfId="3620" xr:uid="{054E4836-9967-4AD3-9062-78EA8E069D6A}"/>
    <cellStyle name="เครื่องหมายจุลภาค 17 2 2 2" xfId="10458" xr:uid="{7344FDD6-BDFD-41CF-9238-ED2C5D04AD53}"/>
    <cellStyle name="เครื่องหมายจุลภาค 17 2 3" xfId="5292" xr:uid="{09FAD8A1-DFB1-4B49-B6C8-CBD028274CD8}"/>
    <cellStyle name="เครื่องหมายจุลภาค 17 2 4" xfId="5207" xr:uid="{0972E9C4-2A1A-4983-86B9-668B31D5AD4B}"/>
    <cellStyle name="เครื่องหมายจุลภาค 17 2 5" xfId="6671" xr:uid="{D01423B0-B46C-413A-9091-A2036E9B014D}"/>
    <cellStyle name="เครื่องหมายจุลภาค 17 2 6" xfId="13086" xr:uid="{AB785492-56EE-4F3A-B3CB-FDD6AB887E71}"/>
    <cellStyle name="เครื่องหมายจุลภาค 17 2 7" xfId="16186" xr:uid="{C6DB99C9-0422-4C48-B0C0-D9AFD8136DDB}"/>
    <cellStyle name="เครื่องหมายจุลภาค 17 3" xfId="1997" xr:uid="{75165311-1F3D-458B-8E89-4B853A90EEF7}"/>
    <cellStyle name="เครื่องหมายจุลภาค 17 3 2" xfId="13087" xr:uid="{BD4F71F5-5369-4B00-8BFE-5338C2998D92}"/>
    <cellStyle name="เครื่องหมายจุลภาค 17 4" xfId="1998" xr:uid="{0D1A2E1D-C6C4-4354-8E0E-FE7CCFC93B7D}"/>
    <cellStyle name="เครื่องหมายจุลภาค 17 4 2" xfId="13088" xr:uid="{95FB1FD0-5DF7-478E-B8E2-961F9C92246C}"/>
    <cellStyle name="เครื่องหมายจุลภาค 17 5" xfId="1999" xr:uid="{A8596DC5-0222-47D9-8BB5-AE3A7A4F563D}"/>
    <cellStyle name="เครื่องหมายจุลภาค 17 5 2" xfId="13089" xr:uid="{36EB133F-91E0-44D1-9803-EC353A9C8A11}"/>
    <cellStyle name="เครื่องหมายจุลภาค 17 6" xfId="2000" xr:uid="{B065DEF1-C67A-48E9-80C0-564B6EDC7EA3}"/>
    <cellStyle name="เครื่องหมายจุลภาค 17 6 2" xfId="13090" xr:uid="{7C6F3282-65A0-49F9-9D98-CDF617CD5C74}"/>
    <cellStyle name="เครื่องหมายจุลภาค 17 7" xfId="2001" xr:uid="{D470AA49-00FE-42B1-8E16-527F679C174E}"/>
    <cellStyle name="เครื่องหมายจุลภาค 17 7 2" xfId="13091" xr:uid="{FE158332-8C06-4BF2-82E5-5A1F3F26CFE9}"/>
    <cellStyle name="เครื่องหมายจุลภาค 17 8" xfId="10459" xr:uid="{057ECFA7-BED8-4E19-8F87-D11D4F07EC0C}"/>
    <cellStyle name="เครื่องหมายจุลภาค 17 8 2" xfId="13092" xr:uid="{C7387082-27F0-4D1C-88FE-9A0ABB7F15DB}"/>
    <cellStyle name="เครื่องหมายจุลภาค 17 9" xfId="13085" xr:uid="{B6B6750E-F7E6-4D63-B768-56309835706A}"/>
    <cellStyle name="เครื่องหมายจุลภาค 18" xfId="170" xr:uid="{47F411AD-97E9-4E62-A67E-A5730BFE3F4E}"/>
    <cellStyle name="เครื่องหมายจุลภาค 18 10" xfId="16663" xr:uid="{47AA4D07-8ADE-4322-B6E5-A8AED7EB0E3E}"/>
    <cellStyle name="เครื่องหมายจุลภาค 18 11" xfId="498" xr:uid="{8F28609F-43AB-430C-A1E3-CEC7CB32AFD8}"/>
    <cellStyle name="เครื่องหมายจุลภาค 18 2" xfId="499" xr:uid="{EC812FE9-1A0C-46C8-9786-4DFD3F619BC9}"/>
    <cellStyle name="เครื่องหมายจุลภาค 18 2 2" xfId="3621" xr:uid="{E907971A-F4CC-4E16-90DF-6D38D4B41CDF}"/>
    <cellStyle name="เครื่องหมายจุลภาค 18 2 2 2" xfId="10460" xr:uid="{AB9ADAB4-F2DF-49AC-9746-6378CE8E99C2}"/>
    <cellStyle name="เครื่องหมายจุลภาค 18 2 3" xfId="5295" xr:uid="{1AF2CCC7-5279-493A-92A9-0318412C14A3}"/>
    <cellStyle name="เครื่องหมายจุลภาค 18 2 4" xfId="5206" xr:uid="{53B96DDD-8CC9-42F4-8A37-5965EF361596}"/>
    <cellStyle name="เครื่องหมายจุลภาค 18 2 5" xfId="6562" xr:uid="{A60B9FC5-AA24-4DE5-B109-BE24953C400F}"/>
    <cellStyle name="เครื่องหมายจุลภาค 18 3" xfId="2002" xr:uid="{64C9096D-47F8-4C4C-B078-8C20FC5EC83A}"/>
    <cellStyle name="เครื่องหมายจุลภาค 18 4" xfId="2003" xr:uid="{6C789FAA-14FF-403A-8C3C-4A38B3D594F7}"/>
    <cellStyle name="เครื่องหมายจุลภาค 18 5" xfId="2004" xr:uid="{EB85FA9B-5121-486E-8143-B8533AA27944}"/>
    <cellStyle name="เครื่องหมายจุลภาค 18 6" xfId="2005" xr:uid="{4356B388-2F30-49C4-989F-89CE48DFC2E1}"/>
    <cellStyle name="เครื่องหมายจุลภาค 18 7" xfId="2006" xr:uid="{D847C511-473B-4943-B9B2-99811BCC03B8}"/>
    <cellStyle name="เครื่องหมายจุลภาค 18 8" xfId="13093" xr:uid="{DBB420C3-0CA9-46B7-99F8-4D0D34CC6DB7}"/>
    <cellStyle name="เครื่องหมายจุลภาค 18 9" xfId="14341" xr:uid="{D445709A-4412-4DDC-9224-1126682EA1FB}"/>
    <cellStyle name="เครื่องหมายจุลภาค 19" xfId="500" xr:uid="{4DFCF8F7-3210-4D5F-9ADC-BD2CB1783524}"/>
    <cellStyle name="เครื่องหมายจุลภาค 19 10" xfId="4700" xr:uid="{FBD244D2-6BE2-437D-8ABD-951B24ED397B}"/>
    <cellStyle name="เครื่องหมายจุลภาค 19 11" xfId="6129" xr:uid="{A7600578-819B-426A-AEA2-44FE03B9992E}"/>
    <cellStyle name="เครื่องหมายจุลภาค 19 12" xfId="6394" xr:uid="{CA3AF232-3800-4001-A28F-28C60396D992}"/>
    <cellStyle name="เครื่องหมายจุลภาค 19 13" xfId="13094" xr:uid="{26EBC908-4FFE-4BB8-9A8F-E40C1276D326}"/>
    <cellStyle name="เครื่องหมายจุลภาค 19 14" xfId="14342" xr:uid="{C7587428-706D-4312-9AD0-AE89AC82B148}"/>
    <cellStyle name="เครื่องหมายจุลภาค 19 2" xfId="2007" xr:uid="{9CF408A9-979D-484C-AA9F-F666AF8BED1D}"/>
    <cellStyle name="เครื่องหมายจุลภาค 19 2 2" xfId="13170" xr:uid="{38BB3070-7F1F-44B6-81CE-34CD8D72C501}"/>
    <cellStyle name="เครื่องหมายจุลภาค 19 3" xfId="2008" xr:uid="{5873D2D3-6912-4B86-84FB-A9948F7A5D91}"/>
    <cellStyle name="เครื่องหมายจุลภาค 19 4" xfId="2009" xr:uid="{732CA3C0-79E0-4EE3-8DC8-EE0ABEF57225}"/>
    <cellStyle name="เครื่องหมายจุลภาค 19 5" xfId="2010" xr:uid="{46A97855-A087-4013-A654-9107C029420D}"/>
    <cellStyle name="เครื่องหมายจุลภาค 19 6" xfId="2011" xr:uid="{8CBEE5B0-6F48-471F-B8AB-338D03CDA481}"/>
    <cellStyle name="เครื่องหมายจุลภาค 19 7" xfId="2012" xr:uid="{C0A02D43-6E3B-40B9-AA52-F04726A151E6}"/>
    <cellStyle name="เครื่องหมายจุลภาค 19 8" xfId="3491" xr:uid="{4FDF228F-E3B9-4A11-B00E-2F2D56AB3589}"/>
    <cellStyle name="เครื่องหมายจุลภาค 19 8 2" xfId="7988" xr:uid="{9D3A0FCC-86EF-4287-AAFE-E046013AB566}"/>
    <cellStyle name="เครื่องหมายจุลภาค 19 9" xfId="3860" xr:uid="{A72A0510-A9D4-4E85-8B6F-6F8B118C1736}"/>
    <cellStyle name="เครื่องหมายจุลภาค 2" xfId="81" xr:uid="{E6C3D20D-BFF8-4612-9D64-847479EFB61C}"/>
    <cellStyle name="เครื่องหมายจุลภาค 2 10" xfId="2013" xr:uid="{9A93A56A-BC4A-46F8-8116-419020E5B6EA}"/>
    <cellStyle name="เครื่องหมายจุลภาค 2 10 2" xfId="10461" xr:uid="{20252FA8-A924-4318-95A2-D3177BC6A486}"/>
    <cellStyle name="เครื่องหมายจุลภาค 2 10 3" xfId="14343" xr:uid="{A46FF4A8-79A6-4A4F-88CF-3A789F4CC29F}"/>
    <cellStyle name="เครื่องหมายจุลภาค 2 11" xfId="2014" xr:uid="{2595F853-8DCE-4B92-9E9B-5A5CC4114162}"/>
    <cellStyle name="เครื่องหมายจุลภาค 2 11 2" xfId="2015" xr:uid="{E079529E-726F-45BC-8B9E-7952C487FDC8}"/>
    <cellStyle name="เครื่องหมายจุลภาค 2 11 3" xfId="14344" xr:uid="{066CC57A-E636-42FC-8D41-834EF74E1B4B}"/>
    <cellStyle name="เครื่องหมายจุลภาค 2 12" xfId="2016" xr:uid="{4F361B42-52BB-444D-A88D-1333563C1C66}"/>
    <cellStyle name="เครื่องหมายจุลภาค 2 12 2" xfId="14345" xr:uid="{5AD67B98-24BE-462F-8A09-471D23E9D8DD}"/>
    <cellStyle name="เครื่องหมายจุลภาค 2 13" xfId="2017" xr:uid="{14E23E7C-C6F9-4100-8E0E-48090E5A7731}"/>
    <cellStyle name="เครื่องหมายจุลภาค 2 13 2" xfId="14346" xr:uid="{224F88A8-1322-4A7B-9F48-EB8ED35674C7}"/>
    <cellStyle name="เครื่องหมายจุลภาค 2 14" xfId="2018" xr:uid="{DAFCB66E-7158-4009-B9CC-E236405AC95F}"/>
    <cellStyle name="เครื่องหมายจุลภาค 2 14 2" xfId="13095" xr:uid="{23794EE8-1C92-4063-BE86-6B4E1F65E934}"/>
    <cellStyle name="เครื่องหมายจุลภาค 2 14 3" xfId="14347" xr:uid="{1A333963-61D8-4CF5-9519-140FE4E4E78F}"/>
    <cellStyle name="เครื่องหมายจุลภาค 2 15" xfId="2019" xr:uid="{AEADA80A-FEC4-4026-8519-0A276A257BB4}"/>
    <cellStyle name="เครื่องหมายจุลภาค 2 15 2" xfId="3622" xr:uid="{051C0A59-CA5E-4669-9345-FDFF2CAAB0E0}"/>
    <cellStyle name="เครื่องหมายจุลภาค 2 15 2 2" xfId="8084" xr:uid="{7BC32B36-8379-4A75-A98F-D0D00CA95C67}"/>
    <cellStyle name="เครื่องหมายจุลภาค 2 15 3" xfId="3969" xr:uid="{A591E343-8F6C-40CE-A700-9F22AD8A60E1}"/>
    <cellStyle name="เครื่องหมายจุลภาค 2 15 4" xfId="5301" xr:uid="{4F8256D3-5BF1-4399-80D3-003FA77A41A6}"/>
    <cellStyle name="เครื่องหมายจุลภาค 2 15 5" xfId="5204" xr:uid="{9537ED96-305B-4308-9724-A17D8459247A}"/>
    <cellStyle name="เครื่องหมายจุลภาค 2 15 6" xfId="5374" xr:uid="{1B3F06FF-BC49-4D8B-8AC3-581682593AFE}"/>
    <cellStyle name="เครื่องหมายจุลภาค 2 15 7" xfId="7579" xr:uid="{C5297642-4DE0-4881-862C-89D5A5B9F570}"/>
    <cellStyle name="เครื่องหมายจุลภาค 2 15 8" xfId="14348" xr:uid="{0C0E0067-0ED5-46EC-AD4B-6B496D03C37C}"/>
    <cellStyle name="เครื่องหมายจุลภาค 2 16" xfId="3355" xr:uid="{35EC974A-2204-49B3-AC30-1783D718977F}"/>
    <cellStyle name="เครื่องหมายจุลภาค 2 17" xfId="4701" xr:uid="{01816F2C-1A56-4977-90CE-5E9150EBACA3}"/>
    <cellStyle name="เครื่องหมายจุลภาค 2 18" xfId="5803" xr:uid="{F6D0C60D-7FD6-417D-AC47-7FD296A18CE0}"/>
    <cellStyle name="เครื่องหมายจุลภาค 2 19" xfId="6398" xr:uid="{9E6EF929-706D-4A14-BE5B-5BAFB8C8876D}"/>
    <cellStyle name="เครื่องหมายจุลภาค 2 2" xfId="172" xr:uid="{8E1D7DBD-8206-4096-9467-A7947F401C27}"/>
    <cellStyle name="เครื่องหมายจุลภาค 2 2 10" xfId="6403" xr:uid="{3C3BDA2C-8F52-4978-AE6F-5DEE83651090}"/>
    <cellStyle name="เครื่องหมายจุลภาค 2 2 10 3" xfId="3746" xr:uid="{8C114F52-19D3-40B9-90CA-C2EF83F6AB30}"/>
    <cellStyle name="เครื่องหมายจุลภาค 2 2 11" xfId="7302" xr:uid="{AFC6292B-686A-488A-9DB6-95415DEE3E61}"/>
    <cellStyle name="เครื่องหมายจุลภาค 2 2 12" xfId="502" xr:uid="{43A57565-B046-48ED-B47D-7199661A2E5A}"/>
    <cellStyle name="เครื่องหมายจุลภาค 2 2 13" xfId="14349" xr:uid="{E280EA89-A378-45B0-9069-458041CF0A36}"/>
    <cellStyle name="เครื่องหมายจุลภาค 2 2 14" xfId="16664" xr:uid="{33FABD5B-7C68-41B4-ACB2-1013138950E3}"/>
    <cellStyle name="เครื่องหมายจุลภาค 2 2 15" xfId="375" xr:uid="{69F6D712-DBDD-463F-A768-9B15D131A83F}"/>
    <cellStyle name="เครื่องหมายจุลภาค 2 2 2" xfId="173" xr:uid="{A704E981-059A-404C-9A91-B3687A2F3E5E}"/>
    <cellStyle name="เครื่องหมายจุลภาค 2 2 2 10" xfId="7303" xr:uid="{A4EF6463-F515-4F9F-B111-6243378E2A51}"/>
    <cellStyle name="เครื่องหมายจุลภาค 2 2 2 11" xfId="16665" xr:uid="{92B6F7C0-2844-4C55-A2B6-65D00087C804}"/>
    <cellStyle name="เครื่องหมายจุลภาค 2 2 2 12" xfId="503" xr:uid="{528441EB-6EC2-4CA4-A514-D4E814AEE94B}"/>
    <cellStyle name="เครื่องหมายจุลภาค 2 2 2 2" xfId="2020" xr:uid="{DDBE2E26-A75F-4C50-AF3B-CB737E3F07D7}"/>
    <cellStyle name="เครื่องหมายจุลภาค 2 2 2 2 2" xfId="2021" xr:uid="{15665EF7-CCC1-4D3F-8761-E9ADFB4157EB}"/>
    <cellStyle name="เครื่องหมายจุลภาค 2 2 2 2 2 2" xfId="2022" xr:uid="{47562DC6-F3D3-40B3-8B43-2583DCB65AEF}"/>
    <cellStyle name="เครื่องหมายจุลภาค 2 2 2 2 2 2 2" xfId="2023" xr:uid="{6DFE6C49-AC32-458E-93FB-10651D937E47}"/>
    <cellStyle name="เครื่องหมายจุลภาค 2 2 2 2 2 2 2 2" xfId="6366" xr:uid="{17F25741-842A-4366-9068-ACAAB89B5A62}"/>
    <cellStyle name="เครื่องหมายจุลภาค 2 2 2 2 2 2 2 2 2" xfId="6367" xr:uid="{61B8B9C4-EB8B-456E-BD85-4058A96A9464}"/>
    <cellStyle name="เครื่องหมายจุลภาค 2 2 2 2 2 2 2 2 2 2" xfId="8607" xr:uid="{F6A7721B-764F-4A2E-B35A-A0D50A95E63D}"/>
    <cellStyle name="เครื่องหมายจุลภาค 2 2 2 2 2 2 2 2 2 2 2" xfId="8608" xr:uid="{FCF86C96-BA17-426C-84C2-DDB34B0ABBD1}"/>
    <cellStyle name="เครื่องหมายจุลภาค 2 2 2 2 2 2 2 2 3" xfId="7583" xr:uid="{71CFA9E0-BD8C-43BB-A77C-4796E114C169}"/>
    <cellStyle name="เครื่องหมายจุลภาค 2 2 2 2 2 2 2 3" xfId="7582" xr:uid="{16A61C27-23C0-4F57-B692-D50005D245B7}"/>
    <cellStyle name="เครื่องหมายจุลภาค 2 2 2 2 2 2 3" xfId="6353" xr:uid="{152DE7C0-9571-4EF9-B82E-DACECA7793A3}"/>
    <cellStyle name="เครื่องหมายจุลภาค 2 2 2 2 2 2 4" xfId="7581" xr:uid="{E95CEB05-6B5B-4CF7-84F1-E7AFA75B7C07}"/>
    <cellStyle name="เครื่องหมายจุลภาค 2 2 2 2 2 3" xfId="6344" xr:uid="{CC3EF763-0EDD-4ADB-A575-A27C88E7678D}"/>
    <cellStyle name="เครื่องหมายจุลภาค 2 2 2 2 2 4" xfId="7580" xr:uid="{9ECA03DD-822E-4B32-943D-0C472711EDBD}"/>
    <cellStyle name="เครื่องหมายจุลภาค 2 2 2 2 3" xfId="2024" xr:uid="{64B56DFD-B3EE-4616-8813-F3607FE5F7D9}"/>
    <cellStyle name="เครื่องหมายจุลภาค 2 2 2 2 4" xfId="2025" xr:uid="{D5271FAA-DDC6-4866-9EB6-A5A8E1400A82}"/>
    <cellStyle name="เครื่องหมายจุลภาค 2 2 2 2 5" xfId="2026" xr:uid="{AE1D2396-AD54-4FCF-A78F-259F9E070768}"/>
    <cellStyle name="เครื่องหมายจุลภาค 2 2 2 2 6" xfId="6343" xr:uid="{C1919A48-FD68-41B4-8F70-9CF1FF671FA3}"/>
    <cellStyle name="เครื่องหมายจุลภาค 2 2 2 2 7" xfId="7304" xr:uid="{48E2CE69-E6AA-44EF-BF75-971AEB3C0066}"/>
    <cellStyle name="เครื่องหมายจุลภาค 2 2 2 3" xfId="2027" xr:uid="{8C3A0CEA-F16F-4ACE-ACDF-291DC70E8FAE}"/>
    <cellStyle name="เครื่องหมายจุลภาค 2 2 2 4" xfId="2028" xr:uid="{9B4FC5F3-C2FA-4DAF-99B9-77492EB3F7D7}"/>
    <cellStyle name="เครื่องหมายจุลภาค 2 2 2 5" xfId="2029" xr:uid="{8BF06250-A58E-4412-95E7-441A5D3D279F}"/>
    <cellStyle name="เครื่องหมายจุลภาค 2 2 2 6" xfId="3493" xr:uid="{93BF3A82-344D-4B20-8E29-D9FB903CF32C}"/>
    <cellStyle name="เครื่องหมายจุลภาค 2 2 2 6 2" xfId="6342" xr:uid="{18FE6A7E-8E1F-4ADF-88FD-3A3F730A7EAA}"/>
    <cellStyle name="เครื่องหมายจุลภาค 2 2 2 6 3" xfId="6818" xr:uid="{2E840347-65A2-4E9A-887E-2CCDDAA851D3}"/>
    <cellStyle name="เครื่องหมายจุลภาค 2 2 2 6 4" xfId="7236" xr:uid="{FFA42558-774A-4347-B117-D5C9C04E5B55}"/>
    <cellStyle name="เครื่องหมายจุลภาค 2 2 2 7" xfId="4703" xr:uid="{E38620C3-939A-4457-803E-CBB266592A3D}"/>
    <cellStyle name="เครื่องหมายจุลภาค 2 2 2 8" xfId="6078" xr:uid="{AA1953F7-2C8D-4698-8A5F-F54EE69ECDF0}"/>
    <cellStyle name="เครื่องหมายจุลภาค 2 2 2 9" xfId="4943" xr:uid="{8199F161-C04E-4152-AC21-BF3249FCDBA6}"/>
    <cellStyle name="เครื่องหมายจุลภาค 2 2 3" xfId="289" xr:uid="{4A6FCB3A-BA9C-4974-87B5-C3C4E5496645}"/>
    <cellStyle name="เครื่องหมายจุลภาค 2 2 3 2" xfId="2030" xr:uid="{3ABE13D6-011F-4A2B-93E9-862799D209E7}"/>
    <cellStyle name="เครื่องหมายจุลภาค 2 2 4" xfId="2031" xr:uid="{3D72BD0E-6DB2-467F-874E-7EEBA5681956}"/>
    <cellStyle name="เครื่องหมายจุลภาค 2 2 4 2" xfId="14350" xr:uid="{A5A5C30D-503B-4810-8CE0-779479D6A6B6}"/>
    <cellStyle name="เครื่องหมายจุลภาค 2 2 5" xfId="2032" xr:uid="{A286EE83-718E-49BD-9318-0510B8E89585}"/>
    <cellStyle name="เครื่องหมายจุลภาค 2 2 5 2" xfId="14351" xr:uid="{7E09B1C1-D132-4F0F-801D-471260FE1FE8}"/>
    <cellStyle name="เครื่องหมายจุลภาค 2 2 6" xfId="2033" xr:uid="{ACABDE65-6EF6-4D56-81CD-C9A1776069DC}"/>
    <cellStyle name="เครื่องหมายจุลภาค 2 2 6 2" xfId="13096" xr:uid="{440703CB-E68B-47EB-8954-B762F13030D4}"/>
    <cellStyle name="เครื่องหมายจุลภาค 2 2 6 3" xfId="14352" xr:uid="{D4F6305B-AE80-4A09-A677-2E4BEA204B7B}"/>
    <cellStyle name="เครื่องหมายจุลภาค 2 2 7" xfId="3492" xr:uid="{9AE74D5D-C0DE-4BCB-8A3F-EFF07309F477}"/>
    <cellStyle name="เครื่องหมายจุลภาค 2 2 7 2" xfId="6341" xr:uid="{D0029E4A-BC00-43BA-8EFA-B527D63CC7F7}"/>
    <cellStyle name="เครื่องหมายจุลภาค 2 2 7 3" xfId="6817" xr:uid="{2BB4CEDB-DDA9-4C8E-8527-E75AF401E35D}"/>
    <cellStyle name="เครื่องหมายจุลภาค 2 2 7 4" xfId="7235" xr:uid="{0FBF2E43-7A53-4780-88E1-592D51C7D818}"/>
    <cellStyle name="เครื่องหมายจุลภาค 2 2 7 5" xfId="14353" xr:uid="{582D374C-5A81-4AF4-8F24-143AEE1710B7}"/>
    <cellStyle name="เครื่องหมายจุลภาค 2 2 8" xfId="4702" xr:uid="{C0BBADA7-F81B-43A6-B46E-3D4E428FDE82}"/>
    <cellStyle name="เครื่องหมายจุลภาค 2 2 9" xfId="6103" xr:uid="{7A9E4AB9-1555-449B-81E5-11E348AAA25C}"/>
    <cellStyle name="เครื่องหมายจุลภาค 2 2_KKP_A27_ค่าใช้จ่ายค้างจ่าย_Sep 2012" xfId="14354" xr:uid="{2C505B13-7BA5-496C-A129-00E5DC260CCC}"/>
    <cellStyle name="เครื่องหมายจุลภาค 2 20" xfId="7297" xr:uid="{EE12DC8B-4826-4194-9FB0-EA1518C1266E}"/>
    <cellStyle name="เครื่องหมายจุลภาค 2 20 2" xfId="16187" xr:uid="{8F239397-AB40-40A2-8A07-4371F096F7A1}"/>
    <cellStyle name="เครื่องหมายจุลภาค 2 21" xfId="9143" xr:uid="{946CCDB8-5761-4C1F-9BEF-18B1FF28ED35}"/>
    <cellStyle name="เครื่องหมายจุลภาค 2 21 2" xfId="16188" xr:uid="{14342F59-2175-422B-89A8-1664FEB6068B}"/>
    <cellStyle name="เครื่องหมายจุลภาค 2 22" xfId="501" xr:uid="{99202398-36DE-4017-B531-56ABC2F3DDDE}"/>
    <cellStyle name="เครื่องหมายจุลภาค 2 23" xfId="13047" xr:uid="{0E1C30A6-D67A-4E03-A0B1-A92F90B48A86}"/>
    <cellStyle name="เครื่องหมายจุลภาค 2 24" xfId="358" xr:uid="{19FF4890-63CF-450B-935C-D1E66B92DB29}"/>
    <cellStyle name="เครื่องหมายจุลภาค 2 3" xfId="174" xr:uid="{FEAEF0ED-0200-486D-9A76-4A77C69B29A7}"/>
    <cellStyle name="เครื่องหมายจุลภาค 2 3 2" xfId="265" xr:uid="{B43AE21E-5A87-4FFD-AF6D-F09DDB1C0231}"/>
    <cellStyle name="เครื่องหมายจุลภาค 2 3 2 2" xfId="13097" xr:uid="{A6292C2E-D2BA-483B-9E4B-CE124DCAD9CB}"/>
    <cellStyle name="เครื่องหมายจุลภาค 2 3 2 3" xfId="14356" xr:uid="{46405C6A-3B67-4377-882E-FE313000FABC}"/>
    <cellStyle name="เครื่องหมายจุลภาค 2 3 2 4" xfId="10462" xr:uid="{AD67FF36-1D6B-4269-A58D-3389ED30D17E}"/>
    <cellStyle name="เครื่องหมายจุลภาค 2 3 3" xfId="14357" xr:uid="{6605124C-27C3-4A4D-AC15-5217DB251E33}"/>
    <cellStyle name="เครื่องหมายจุลภาค 2 3 4" xfId="14355" xr:uid="{3B4D7E3B-FE60-4E08-81D6-3741ED7D6F7F}"/>
    <cellStyle name="เครื่องหมายจุลภาค 2 3 5" xfId="2034" xr:uid="{CAEE87F4-703B-496F-A49F-A48ACFC76392}"/>
    <cellStyle name="เครื่องหมายจุลภาค 2 34" xfId="504" xr:uid="{56211751-D0A6-41D7-A0EC-0546C9EC08CF}"/>
    <cellStyle name="เครื่องหมายจุลภาค 2 4" xfId="175" xr:uid="{5C1B769F-9231-4184-AEE1-467F54A5F4F2}"/>
    <cellStyle name="เครื่องหมายจุลภาค 2 4 2" xfId="2036" xr:uid="{C0D20A2D-D942-4FED-A9E0-048A83D90A40}"/>
    <cellStyle name="เครื่องหมายจุลภาค 2 4 3" xfId="13098" xr:uid="{1385CC5E-463A-4389-9EA0-C68A24207EAC}"/>
    <cellStyle name="เครื่องหมายจุลภาค 2 4 4" xfId="14358" xr:uid="{9B3C9BD3-4A33-48DE-B0D4-D6B5AC5FB1AD}"/>
    <cellStyle name="เครื่องหมายจุลภาค 2 4 5" xfId="16971" xr:uid="{33BC5BAE-7BE7-440A-ADD4-92ADEDE8B04A}"/>
    <cellStyle name="เครื่องหมายจุลภาค 2 4 6" xfId="2035" xr:uid="{41085FAA-0116-4336-86CE-65402E0B3233}"/>
    <cellStyle name="เครื่องหมายจุลภาค 2 5" xfId="171" xr:uid="{7E8FBE5B-5C37-4D05-BAC3-0A9072726C9A}"/>
    <cellStyle name="เครื่องหมายจุลภาค 2 5 2" xfId="2038" xr:uid="{0F521B2E-F5BD-4868-A179-09B6F311FECA}"/>
    <cellStyle name="เครื่องหมายจุลภาค 2 5 3" xfId="13099" xr:uid="{CD633548-90DE-4230-B1B3-06CE487635DC}"/>
    <cellStyle name="เครื่องหมายจุลภาค 2 5 4" xfId="14359" xr:uid="{401D8705-0FC9-4747-84CE-3C04433AFA19}"/>
    <cellStyle name="เครื่องหมายจุลภาค 2 5 5" xfId="17321" xr:uid="{DCD37634-1811-4EEE-9467-21F51A05DCB1}"/>
    <cellStyle name="เครื่องหมายจุลภาค 2 5 6" xfId="2037" xr:uid="{862F2193-1B58-49F6-915A-DF058EAE6B65}"/>
    <cellStyle name="เครื่องหมายจุลภาค 2 6" xfId="242" xr:uid="{608E0DD9-BD03-4509-9021-4209D7FBA69A}"/>
    <cellStyle name="เครื่องหมายจุลภาค 2 6 2" xfId="10463" xr:uid="{54FE0C84-77F7-4CB4-BA82-6B8C75A55DB4}"/>
    <cellStyle name="เครื่องหมายจุลภาค 2 6 3" xfId="13100" xr:uid="{A2B87E69-2EF0-4896-AD10-9C4DFFC6E313}"/>
    <cellStyle name="เครื่องหมายจุลภาค 2 6 4" xfId="14360" xr:uid="{B6CDE3EC-E264-470C-A90F-057512785F2E}"/>
    <cellStyle name="เครื่องหมายจุลภาค 2 6 5" xfId="2039" xr:uid="{2AC1D401-97B3-40D2-83A4-7E5CF0F885FE}"/>
    <cellStyle name="เครื่องหมายจุลภาค 2 7" xfId="2040" xr:uid="{36EEA14B-7D9A-4E9F-AC6B-0F6DC1561886}"/>
    <cellStyle name="เครื่องหมายจุลภาค 2 7 2" xfId="10464" xr:uid="{830654EA-518A-4D6A-9CD5-0CD8A15E663C}"/>
    <cellStyle name="เครื่องหมายจุลภาค 2 7 3" xfId="14361" xr:uid="{07277055-683F-46E7-A902-3A5DD28B70D3}"/>
    <cellStyle name="เครื่องหมายจุลภาค 2 8" xfId="2041" xr:uid="{D7AC9CB2-DA39-4F98-8A6F-08D72F184EC5}"/>
    <cellStyle name="เครื่องหมายจุลภาค 2 8 2" xfId="10465" xr:uid="{4287580D-4E71-45BF-819C-C5FD206E90F0}"/>
    <cellStyle name="เครื่องหมายจุลภาค 2 8 3" xfId="14362" xr:uid="{D843E22A-5997-4D59-9EDA-CF4AC70D4332}"/>
    <cellStyle name="เครื่องหมายจุลภาค 2 9" xfId="2042" xr:uid="{B5014883-28DA-4E6E-B4F3-E51B268E2FF7}"/>
    <cellStyle name="เครื่องหมายจุลภาค 2 9 2" xfId="10466" xr:uid="{F3BE61CF-4D1C-4DB4-879B-355EFCE7BCCB}"/>
    <cellStyle name="เครื่องหมายจุลภาค 2 9 3" xfId="14363" xr:uid="{746BA83D-6071-4294-AAF1-CE7FDC903A09}"/>
    <cellStyle name="เครื่องหมายจุลภาค 2_66_67_68_69_ต้นทุนการผลิตค้างจ่ายและสินค้าสำเร็จรูป  มกราคม 2554" xfId="2043" xr:uid="{B12D9E8D-039B-46B0-A4CA-5249EB4E3D59}"/>
    <cellStyle name="เครื่องหมายจุลภาค 20" xfId="505" xr:uid="{D188B8ED-1707-4DF5-BFD3-B6C8B2064E67}"/>
    <cellStyle name="เครื่องหมายจุลภาค 20 10" xfId="4704" xr:uid="{156B8C8B-075D-49FF-8BB5-8046C1439495}"/>
    <cellStyle name="เครื่องหมายจุลภาค 20 11" xfId="5802" xr:uid="{88374457-D9C1-4BB3-B619-DB248590DFD5}"/>
    <cellStyle name="เครื่องหมายจุลภาค 20 12" xfId="5752" xr:uid="{D7D44859-BF23-4222-9AE1-1E6F9A853140}"/>
    <cellStyle name="เครื่องหมายจุลภาค 20 13" xfId="13101" xr:uid="{AF9045E3-4E97-43C4-8AE1-82ADFBE9521B}"/>
    <cellStyle name="เครื่องหมายจุลภาค 20 14" xfId="13181" xr:uid="{4F3F227D-F513-463A-8738-ABBDA5CEBFA8}"/>
    <cellStyle name="เครื่องหมายจุลภาค 20 2" xfId="2044" xr:uid="{E1C5CD62-C6B0-4455-8926-E464300B21EA}"/>
    <cellStyle name="เครื่องหมายจุลภาค 20 2 2" xfId="13178" xr:uid="{34AFB837-197A-4415-920F-E1926EDEB4CD}"/>
    <cellStyle name="เครื่องหมายจุลภาค 20 3" xfId="2045" xr:uid="{E86CC2FC-CBFF-4CF8-86C9-8D3BE67AE37A}"/>
    <cellStyle name="เครื่องหมายจุลภาค 20 4" xfId="2046" xr:uid="{A83FB56B-C935-4B27-A586-02D69868F1BA}"/>
    <cellStyle name="เครื่องหมายจุลภาค 20 5" xfId="2047" xr:uid="{9A0938AD-DB61-4A49-883B-83B4F2E66228}"/>
    <cellStyle name="เครื่องหมายจุลภาค 20 6" xfId="2048" xr:uid="{0B837939-3CF5-4F8A-8C36-1424E215705A}"/>
    <cellStyle name="เครื่องหมายจุลภาค 20 7" xfId="2049" xr:uid="{AA8B2C60-00E1-4F2C-84DB-25E7FF7348E2}"/>
    <cellStyle name="เครื่องหมายจุลภาค 20 8" xfId="3494" xr:uid="{C93F5A3C-69E4-4EB5-B229-ED95C93A5754}"/>
    <cellStyle name="เครื่องหมายจุลภาค 20 8 2" xfId="7989" xr:uid="{C34EB6A8-4138-4125-8D24-CCF7BF2B4F9A}"/>
    <cellStyle name="เครื่องหมายจุลภาค 20 9" xfId="3861" xr:uid="{A764B80D-9E74-4FFA-98E6-4D027C557CAF}"/>
    <cellStyle name="เครื่องหมายจุลภาค 21" xfId="506" xr:uid="{DA780B6B-CDC4-46AC-ABA8-056D82BE593A}"/>
    <cellStyle name="เครื่องหมายจุลภาค 21 10" xfId="4705" xr:uid="{D76FAEDA-5D85-4865-9171-E4FF32A20F2A}"/>
    <cellStyle name="เครื่องหมายจุลภาค 21 11" xfId="5801" xr:uid="{C501CDD1-4092-4FAC-BBAE-216488E0C599}"/>
    <cellStyle name="เครื่องหมายจุลภาค 21 12" xfId="5753" xr:uid="{AA31D02A-724A-451B-96A5-DEECD59C200A}"/>
    <cellStyle name="เครื่องหมายจุลภาค 21 13" xfId="13102" xr:uid="{56A43121-B8E2-4648-A588-A7D66198995D}"/>
    <cellStyle name="เครื่องหมายจุลภาค 21 2" xfId="2050" xr:uid="{8E664EC5-4EA1-42E2-848B-595ED0220B6D}"/>
    <cellStyle name="เครื่องหมายจุลภาค 21 2 2" xfId="13103" xr:uid="{9A90C3D4-1955-4AEE-9E4E-BBFB313CFAFD}"/>
    <cellStyle name="เครื่องหมายจุลภาค 21 3" xfId="2051" xr:uid="{835850BF-D815-4362-957A-45191D5B7084}"/>
    <cellStyle name="เครื่องหมายจุลภาค 21 3 2" xfId="13104" xr:uid="{AA7D918D-CCA2-4048-A20B-108AF3BECDC0}"/>
    <cellStyle name="เครื่องหมายจุลภาค 21 4" xfId="2052" xr:uid="{80697BB5-C977-43F2-9131-0AAA17E74952}"/>
    <cellStyle name="เครื่องหมายจุลภาค 21 4 2" xfId="13105" xr:uid="{11337E9C-BCD6-43AD-983E-0222BA302DDD}"/>
    <cellStyle name="เครื่องหมายจุลภาค 21 5" xfId="2053" xr:uid="{6423C3AE-CF0B-4391-90A3-DDDDDD28FBFD}"/>
    <cellStyle name="เครื่องหมายจุลภาค 21 6" xfId="2054" xr:uid="{0B3C5D31-0205-4C9D-8B6A-A9053AAE8E3E}"/>
    <cellStyle name="เครื่องหมายจุลภาค 21 7" xfId="2055" xr:uid="{5506811F-8797-4378-BFBE-7D31DB40B713}"/>
    <cellStyle name="เครื่องหมายจุลภาค 21 8" xfId="3495" xr:uid="{5277755D-64EC-4CA5-B8D0-3D8D547C72FA}"/>
    <cellStyle name="เครื่องหมายจุลภาค 21 8 2" xfId="7990" xr:uid="{356FE30D-E2B9-4C7A-A589-3F4EE30D3B78}"/>
    <cellStyle name="เครื่องหมายจุลภาค 21 9" xfId="3862" xr:uid="{4804F2E1-93F1-48EE-9F13-C16D64F1385F}"/>
    <cellStyle name="เครื่องหมายจุลภาค 22" xfId="507" xr:uid="{7210D1E3-2B29-43B8-9450-C2E9FC297F50}"/>
    <cellStyle name="เครื่องหมายจุลภาค 22 10" xfId="4706" xr:uid="{7F0F0027-F7DB-4955-9921-325B9ED7DE3C}"/>
    <cellStyle name="เครื่องหมายจุลภาค 22 11" xfId="5800" xr:uid="{3598F219-A8B1-4F00-9242-A5F9A28432B3}"/>
    <cellStyle name="เครื่องหมายจุลภาค 22 12" xfId="5754" xr:uid="{9B9D1873-1D0F-400E-8019-B77E5FC62C34}"/>
    <cellStyle name="เครื่องหมายจุลภาค 22 13" xfId="13106" xr:uid="{C3F0BCC0-FCEC-49F2-BD6D-5478F6945755}"/>
    <cellStyle name="เครื่องหมายจุลภาค 22 2" xfId="2056" xr:uid="{BC34C8D0-08A0-405A-A7DA-63DA1A4F8F33}"/>
    <cellStyle name="เครื่องหมายจุลภาค 22 3" xfId="2057" xr:uid="{481413D7-2AD9-408F-BBFF-E67AAB78840D}"/>
    <cellStyle name="เครื่องหมายจุลภาค 22 4" xfId="2058" xr:uid="{6882DF93-3871-42A5-8041-054243F93D3A}"/>
    <cellStyle name="เครื่องหมายจุลภาค 22 5" xfId="2059" xr:uid="{0381F6A2-3EEA-499D-9AAC-D91C9E5C3331}"/>
    <cellStyle name="เครื่องหมายจุลภาค 22 6" xfId="2060" xr:uid="{D4D99682-FE61-45B3-B46E-58956B443AF9}"/>
    <cellStyle name="เครื่องหมายจุลภาค 22 7" xfId="2061" xr:uid="{E724F15B-EA8E-4DC5-9DD3-75C1A7B2E0F2}"/>
    <cellStyle name="เครื่องหมายจุลภาค 22 8" xfId="3496" xr:uid="{F137A436-591C-469D-9DCE-6F192ABC0630}"/>
    <cellStyle name="เครื่องหมายจุลภาค 22 8 2" xfId="7991" xr:uid="{7B77AA0E-4BF0-414C-9DA0-CAC119526194}"/>
    <cellStyle name="เครื่องหมายจุลภาค 22 9" xfId="3863" xr:uid="{64558CC2-36E3-497E-AF4F-AABB283203EE}"/>
    <cellStyle name="เครื่องหมายจุลภาค 23" xfId="508" xr:uid="{089AC5A1-0E70-43D5-B01A-77AF948957B9}"/>
    <cellStyle name="เครื่องหมายจุลภาค 23 10" xfId="3497" xr:uid="{47CF4D0F-4989-4462-9CF4-ED58226C1A15}"/>
    <cellStyle name="เครื่องหมายจุลภาค 23 11" xfId="4707" xr:uid="{AC527231-17E4-40B8-B674-5252203B2072}"/>
    <cellStyle name="เครื่องหมายจุลภาค 23 12" xfId="5799" xr:uid="{EB02B1F7-D36E-42CF-8295-1A81A4BA22F6}"/>
    <cellStyle name="เครื่องหมายจุลภาค 23 13" xfId="5755" xr:uid="{A6C42179-0615-40FA-931D-24566CBC1D65}"/>
    <cellStyle name="เครื่องหมายจุลภาค 23 14" xfId="13107" xr:uid="{3756321B-AA96-47B6-9B43-50867F28DE7A}"/>
    <cellStyle name="เครื่องหมายจุลภาค 23 15" xfId="14364" xr:uid="{2C2F9754-80F0-43C0-9965-F4DBAA862F23}"/>
    <cellStyle name="เครื่องหมายจุลภาค 23 2" xfId="2062" xr:uid="{1C3EFC40-6EF3-4451-93C8-D381E4B275C3}"/>
    <cellStyle name="เครื่องหมายจุลภาค 23 2 2" xfId="2063" xr:uid="{59918456-CC06-44C3-B00A-2225AC99B1BD}"/>
    <cellStyle name="เครื่องหมายจุลภาค 23 2 3" xfId="14365" xr:uid="{ACBE96C9-0CEC-4CD0-BB04-654BEBE4018C}"/>
    <cellStyle name="เครื่องหมายจุลภาค 23 3" xfId="2064" xr:uid="{BF1E95ED-CFB8-4C84-9C70-A937F98B6E50}"/>
    <cellStyle name="เครื่องหมายจุลภาค 23 3 2" xfId="2065" xr:uid="{96E25378-3E72-40FD-8D15-EC5B7FF22D99}"/>
    <cellStyle name="เครื่องหมายจุลภาค 23 4" xfId="2066" xr:uid="{25F3CCAD-F61C-417E-82EC-40C8B743B13A}"/>
    <cellStyle name="เครื่องหมายจุลภาค 23 5" xfId="2067" xr:uid="{94CAAF40-D569-4F53-BBDE-2F8E5A90D984}"/>
    <cellStyle name="เครื่องหมายจุลภาค 23 6" xfId="2068" xr:uid="{0A8C52E0-0B3A-444D-9B4A-4BBA20F76B2F}"/>
    <cellStyle name="เครื่องหมายจุลภาค 23 7" xfId="2069" xr:uid="{0BB8D6DC-C068-4530-AD68-1B65710A31C3}"/>
    <cellStyle name="เครื่องหมายจุลภาค 23 8" xfId="2070" xr:uid="{E7FBDCF8-C7DD-4129-8C0C-A8E87733DA2C}"/>
    <cellStyle name="เครื่องหมายจุลภาค 23 9" xfId="2071" xr:uid="{3018DBC8-8F8D-4D65-B64A-3F7599D928CA}"/>
    <cellStyle name="เครื่องหมายจุลภาค 23_KPT_Monthly FS_JUN-10_Present" xfId="2072" xr:uid="{38DD8519-7840-474E-839A-A81297A843DD}"/>
    <cellStyle name="เครื่องหมายจุลภาค 24" xfId="509" xr:uid="{7834EF25-CA6F-4271-B3C0-ADFA0366DADC}"/>
    <cellStyle name="เครื่องหมายจุลภาค 24 10" xfId="4708" xr:uid="{2A16D33A-AAB7-4276-A27F-42F2A659E484}"/>
    <cellStyle name="เครื่องหมายจุลภาค 24 11" xfId="5798" xr:uid="{2A01F253-D8C9-4527-BE9B-C32C18330A28}"/>
    <cellStyle name="เครื่องหมายจุลภาค 24 12" xfId="5756" xr:uid="{1EBF5AEE-2FFE-42BE-8235-DCDB11BD7210}"/>
    <cellStyle name="เครื่องหมายจุลภาค 24 13" xfId="13108" xr:uid="{D34EFFCE-8294-4AEB-96F5-59243456350C}"/>
    <cellStyle name="เครื่องหมายจุลภาค 24 2" xfId="2073" xr:uid="{EADA7AD2-036F-46F8-A681-E3DEBAAF314E}"/>
    <cellStyle name="เครื่องหมายจุลภาค 24 3" xfId="2074" xr:uid="{244E716E-5817-4D27-8FB4-7EEA846A884F}"/>
    <cellStyle name="เครื่องหมายจุลภาค 24 4" xfId="2075" xr:uid="{295340CC-97E6-41DD-91F4-83FA52C1B165}"/>
    <cellStyle name="เครื่องหมายจุลภาค 24 5" xfId="2076" xr:uid="{F261F6B1-FF68-4D39-990B-044A9759BFD8}"/>
    <cellStyle name="เครื่องหมายจุลภาค 24 6" xfId="2077" xr:uid="{5E3777E5-E50D-4DD2-B11D-A83C148062F4}"/>
    <cellStyle name="เครื่องหมายจุลภาค 24 7" xfId="2078" xr:uid="{255663CE-A8EF-4AF1-B796-D5713548871A}"/>
    <cellStyle name="เครื่องหมายจุลภาค 24 8" xfId="2079" xr:uid="{D3FFDF8D-1B5F-426C-9946-2994916EC47B}"/>
    <cellStyle name="เครื่องหมายจุลภาค 24 9" xfId="3498" xr:uid="{BB3BBCE0-2D73-41C2-A422-87D9EA73FBFD}"/>
    <cellStyle name="เครื่องหมายจุลภาค 24_KPT_Monthly FS_JUN-10_Present" xfId="2080" xr:uid="{A7B2D1DF-5500-4DC7-A711-971A435FCD47}"/>
    <cellStyle name="เครื่องหมายจุลภาค 25" xfId="510" xr:uid="{E15F0833-3A0E-435B-94F1-DC61C4DADF8D}"/>
    <cellStyle name="เครื่องหมายจุลภาค 25 2" xfId="2081" xr:uid="{72987F94-85BB-4096-B911-62C61064F44A}"/>
    <cellStyle name="เครื่องหมายจุลภาค 25 2 2" xfId="13154" xr:uid="{FE7AAA48-1BE2-47A1-83B6-2ED887F5253C}"/>
    <cellStyle name="เครื่องหมายจุลภาค 25 3" xfId="3623" xr:uid="{04727132-B794-4EA7-A946-3B4B87FC498E}"/>
    <cellStyle name="เครื่องหมายจุลภาค 25 4" xfId="5309" xr:uid="{089E7A94-191E-40A3-A5F4-6BB2BDEF1AF3}"/>
    <cellStyle name="เครื่องหมายจุลภาค 25 5" xfId="5198" xr:uid="{C818D523-348D-4D8C-A16D-18E040A5A9D9}"/>
    <cellStyle name="เครื่องหมายจุลภาค 25 6" xfId="5375" xr:uid="{5C7B2D9E-D791-42D1-A3DC-0F3ED03DE6FB}"/>
    <cellStyle name="เครื่องหมายจุลภาค 25 7" xfId="13151" xr:uid="{7FFC885D-F3D6-4F3A-AA00-3D792D0337E6}"/>
    <cellStyle name="เครื่องหมายจุลภาค 25 8" xfId="15781" xr:uid="{DECA2ED8-BAB1-43BB-9B42-18C06FABA5A0}"/>
    <cellStyle name="เครื่องหมายจุลภาค 26" xfId="2082" xr:uid="{2AC47F4C-144C-4F7F-B36F-6A781EE27F88}"/>
    <cellStyle name="เครื่องหมายจุลภาค 26 2" xfId="13156" xr:uid="{91F2C87B-13D1-4B34-897D-94A7BB26BE8F}"/>
    <cellStyle name="เครื่องหมายจุลภาค 27" xfId="2083" xr:uid="{D218FAF4-4CAA-4676-82F6-231AB8102D0D}"/>
    <cellStyle name="เครื่องหมายจุลภาค 27 2" xfId="2084" xr:uid="{5ECD5B42-2801-439F-9028-97B3C457CEA4}"/>
    <cellStyle name="เครื่องหมายจุลภาค 27 3" xfId="2085" xr:uid="{B1B184AC-D6B3-4698-AED8-F31B0C9E28C2}"/>
    <cellStyle name="เครื่องหมายจุลภาค 27 4" xfId="2086" xr:uid="{38437F02-7553-46F1-BAFD-483F6789E6CB}"/>
    <cellStyle name="เครื่องหมายจุลภาค 27 5" xfId="2087" xr:uid="{0A21289C-EC00-439A-BA82-80D9B5433AA3}"/>
    <cellStyle name="เครื่องหมายจุลภาค 27 6" xfId="2088" xr:uid="{508E1B32-3A94-4CBD-B54E-C7DF0B63A322}"/>
    <cellStyle name="เครื่องหมายจุลภาค 27 7" xfId="2089" xr:uid="{C37B283A-6AB8-40CC-A3BE-6367CDCE984C}"/>
    <cellStyle name="เครื่องหมายจุลภาค 27 8" xfId="13160" xr:uid="{A1D171FB-CC25-4AB6-A1AD-EF38259C3241}"/>
    <cellStyle name="เครื่องหมายจุลภาค 28" xfId="2090" xr:uid="{F322AC1D-5AF8-4A52-9853-90B2FE60B2D9}"/>
    <cellStyle name="เครื่องหมายจุลภาค 28 2" xfId="2091" xr:uid="{0386B77D-CDFD-4138-9500-0C9FA6FB47DB}"/>
    <cellStyle name="เครื่องหมายจุลภาค 28 2 2" xfId="16189" xr:uid="{E19042D0-934D-450F-B38F-ECD6ECB70B6C}"/>
    <cellStyle name="เครื่องหมายจุลภาค 28 3" xfId="2092" xr:uid="{090AFB27-09B6-4D95-988F-ABE23D6FE3DE}"/>
    <cellStyle name="เครื่องหมายจุลภาค 28 4" xfId="2093" xr:uid="{AD90F882-4198-4E55-BF47-D4FFE47F2F29}"/>
    <cellStyle name="เครื่องหมายจุลภาค 28 5" xfId="2094" xr:uid="{164EDE7D-434A-421E-99FF-F29C206BF310}"/>
    <cellStyle name="เครื่องหมายจุลภาค 28 6" xfId="2095" xr:uid="{70D042C0-825D-4928-845C-7093F3D5799B}"/>
    <cellStyle name="เครื่องหมายจุลภาค 28 7" xfId="2096" xr:uid="{6B4CA049-1FCF-4893-AE30-CBAB74ADBF15}"/>
    <cellStyle name="เครื่องหมายจุลภาค 28 8" xfId="13163" xr:uid="{3C7BCD31-8948-4B95-90B5-B5762857FF83}"/>
    <cellStyle name="เครื่องหมายจุลภาค 29" xfId="2097" xr:uid="{76648559-329E-43BF-8F03-FBA0A6F92533}"/>
    <cellStyle name="เครื่องหมายจุลภาค 29 2" xfId="2098" xr:uid="{3E77112E-83A8-4671-BB47-6F61AF0D0AA3}"/>
    <cellStyle name="เครื่องหมายจุลภาค 29 2 2" xfId="16190" xr:uid="{F2C2DC72-F21E-4677-8BD8-0D000260A227}"/>
    <cellStyle name="เครื่องหมายจุลภาค 29 3" xfId="2099" xr:uid="{19533FA0-D3D0-403F-8B0B-DF94CCFA8E4D}"/>
    <cellStyle name="เครื่องหมายจุลภาค 29 3 2" xfId="16191" xr:uid="{6F858819-50B7-4A72-A31A-EF99E90A671D}"/>
    <cellStyle name="เครื่องหมายจุลภาค 29 4" xfId="2100" xr:uid="{BF8893C6-2BBD-4CFD-8B51-B9103D7DF265}"/>
    <cellStyle name="เครื่องหมายจุลภาค 29 5" xfId="2101" xr:uid="{9BAF3CC4-738D-4F0A-8990-F63B517E0816}"/>
    <cellStyle name="เครื่องหมายจุลภาค 29 6" xfId="2102" xr:uid="{3E2E9E69-5B44-4298-ACF3-BAE6A8589D98}"/>
    <cellStyle name="เครื่องหมายจุลภาค 29 7" xfId="2103" xr:uid="{08B3A8F5-D812-4607-A127-D349D0A99737}"/>
    <cellStyle name="เครื่องหมายจุลภาค 29 7 2" xfId="13172" xr:uid="{01AA98D1-6CD3-4993-934E-4EB2C1D4C7A1}"/>
    <cellStyle name="เครื่องหมายจุลภาค 29 8" xfId="13045" xr:uid="{FB60D403-5B0F-43B0-83EF-395337C6CDE2}"/>
    <cellStyle name="เครื่องหมายจุลภาค 29 9" xfId="13171" xr:uid="{2D427416-C05E-47D3-96DB-E82A62DACB76}"/>
    <cellStyle name="เครื่องหมายจุลภาค 3" xfId="176" xr:uid="{EE1075F4-1FEB-4B7B-842F-4CA9199626D9}"/>
    <cellStyle name="เครื่องหมายจุลภาค 3 10" xfId="16192" xr:uid="{4776F584-645B-4056-B2D8-91909A676DFA}"/>
    <cellStyle name="เครื่องหมายจุลภาค 3 11" xfId="16193" xr:uid="{798ABF5A-2D4A-4866-BB40-2F638098C3E2}"/>
    <cellStyle name="เครื่องหมายจุลภาค 3 12" xfId="16194" xr:uid="{8E8D5154-1E64-4168-A802-E99DA297B299}"/>
    <cellStyle name="เครื่องหมายจุลภาค 3 13" xfId="16195" xr:uid="{41E102A7-1585-435A-83FB-921DB6F96E57}"/>
    <cellStyle name="เครื่องหมายจุลภาค 3 14" xfId="16196" xr:uid="{A0A165DF-40CC-47EA-83ED-090C23EE8004}"/>
    <cellStyle name="เครื่องหมายจุลภาค 3 15" xfId="16197" xr:uid="{7BC602A3-79E6-4D0A-A498-68A33B4B927D}"/>
    <cellStyle name="เครื่องหมายจุลภาค 3 16" xfId="16198" xr:uid="{61EA3E43-F427-443F-A9C9-B648C6003974}"/>
    <cellStyle name="เครื่องหมายจุลภาค 3 17" xfId="16199" xr:uid="{3F5DA1A0-31BC-44B7-AEAF-A51E5B534009}"/>
    <cellStyle name="เครื่องหมายจุลภาค 3 18" xfId="16200" xr:uid="{BFF4C2E4-5E56-46D8-AF2B-7D181B1ED0E3}"/>
    <cellStyle name="เครื่องหมายจุลภาค 3 19" xfId="16201" xr:uid="{E422D452-E82A-4616-8534-B9B4988D669C}"/>
    <cellStyle name="เครื่องหมายจุลภาค 3 2" xfId="177" xr:uid="{17AF395A-288B-4B71-B164-14657986272A}"/>
    <cellStyle name="เครื่องหมายจุลภาค 3 2 2" xfId="3499" xr:uid="{E5839029-A6C4-4C02-9FEA-221CE28F6C4E}"/>
    <cellStyle name="เครื่องหมายจุลภาค 3 2 2 2" xfId="3624" xr:uid="{F7A32163-6681-4564-9F42-218EE4A4DC88}"/>
    <cellStyle name="เครื่องหมายจุลภาค 3 2 2 3" xfId="17323" xr:uid="{AE61ABDC-2A4C-4BEC-AEA8-48BD65B96B6D}"/>
    <cellStyle name="เครื่องหมายจุลภาค 3 2 3" xfId="5314" xr:uid="{C1557F62-39DF-4642-A2E8-4A85BAB8240A}"/>
    <cellStyle name="เครื่องหมายจุลภาค 3 2 4" xfId="5197" xr:uid="{F1E8CB16-CCB9-4F84-9452-D223064D13C4}"/>
    <cellStyle name="เครื่องหมายจุลภาค 3 2 5" xfId="5376" xr:uid="{EF2BCE4A-A639-41A8-95CD-BBC7D129330D}"/>
    <cellStyle name="เครื่องหมายจุลภาค 3 2 6" xfId="13109" xr:uid="{3362B8A9-B45C-4EEC-B92F-60FB56B0EF6C}"/>
    <cellStyle name="เครื่องหมายจุลภาค 3 2 7" xfId="13175" xr:uid="{CFE6AA9B-C9B1-48BB-9383-0F456CC0B573}"/>
    <cellStyle name="เครื่องหมายจุลภาค 3 2 8" xfId="16666" xr:uid="{5C625536-08A3-49C9-9C44-1DD417B9765A}"/>
    <cellStyle name="เครื่องหมายจุลภาค 3 2 9" xfId="512" xr:uid="{EAFD6275-ABC8-4605-AC18-B58EEF175FFC}"/>
    <cellStyle name="เครื่องหมายจุลภาค 3 20" xfId="16202" xr:uid="{86E1D440-920C-47AD-93C9-56E1A6B0AA8A}"/>
    <cellStyle name="เครื่องหมายจุลภาค 3 21" xfId="13167" xr:uid="{AEB8C169-7592-43F9-BB3A-9B2FE63B8A45}"/>
    <cellStyle name="เครื่องหมายจุลภาค 3 22" xfId="511" xr:uid="{3DF1F077-7848-4B53-88CE-49BBF79496A7}"/>
    <cellStyle name="เครื่องหมายจุลภาค 3 3" xfId="513" xr:uid="{DE82F3C7-5DCC-4178-874F-42C1DE65B48C}"/>
    <cellStyle name="เครื่องหมายจุลภาค 3 3 2" xfId="3625" xr:uid="{FC999B65-C009-46DD-B793-805DC7002ADD}"/>
    <cellStyle name="เครื่องหมายจุลภาค 3 3 3" xfId="5315" xr:uid="{39205750-3EE7-469F-AB65-9BC583A48F98}"/>
    <cellStyle name="เครื่องหมายจุลภาค 3 3 4" xfId="5196" xr:uid="{E37A4E14-A261-4A14-B8A2-C7A0799ECA72}"/>
    <cellStyle name="เครื่องหมายจุลภาค 3 3 5" xfId="5377" xr:uid="{A418CE88-1366-46BB-A180-C12750F34E2E}"/>
    <cellStyle name="เครื่องหมายจุลภาค 3 3 6" xfId="14366" xr:uid="{449B8AE9-024D-42D5-BDA8-10BE0834E44D}"/>
    <cellStyle name="เครื่องหมายจุลภาค 3 3 7" xfId="17322" xr:uid="{9FD353DD-FDE5-4BD4-9485-97015EE9DBE7}"/>
    <cellStyle name="เครื่องหมายจุลภาค 3 4" xfId="2104" xr:uid="{5D7A430D-E02E-43A8-B776-AFCAFE31482F}"/>
    <cellStyle name="เครื่องหมายจุลภาค 3 4 2" xfId="14367" xr:uid="{FDF64A6A-E083-4D0E-9098-D48A4CDCAA77}"/>
    <cellStyle name="เครื่องหมายจุลภาค 3 5" xfId="2105" xr:uid="{8A565F43-2DB9-44F3-898A-B35EA72802D9}"/>
    <cellStyle name="เครื่องหมายจุลภาค 3 5 2" xfId="16203" xr:uid="{FFB7B512-8E8B-4D9F-92B7-1FCE8880A3D4}"/>
    <cellStyle name="เครื่องหมายจุลภาค 3 6" xfId="2106" xr:uid="{08079C41-0AFD-4EDF-AB6E-55DCDD91573B}"/>
    <cellStyle name="เครื่องหมายจุลภาค 3 6 2" xfId="16204" xr:uid="{0B452E5A-9A7D-433A-9032-6E64DB382EAE}"/>
    <cellStyle name="เครื่องหมายจุลภาค 3 7" xfId="2107" xr:uid="{840273C1-0DA7-4FD2-811E-BF836D99461D}"/>
    <cellStyle name="เครื่องหมายจุลภาค 3 7 2" xfId="16205" xr:uid="{D9D53E4B-01C7-4A67-AEBF-10A93BEC972E}"/>
    <cellStyle name="เครื่องหมายจุลภาค 3 8" xfId="13048" xr:uid="{3C9B19AD-36AB-4F5C-8532-DAA0593F3750}"/>
    <cellStyle name="เครื่องหมายจุลภาค 3 8 2" xfId="16206" xr:uid="{CE0E728C-D4CE-4B27-9606-127B33A04692}"/>
    <cellStyle name="เครื่องหมายจุลภาค 3 9" xfId="16207" xr:uid="{FD1DD7D7-F8B8-4D6B-8523-6A3B59F5ED63}"/>
    <cellStyle name="เครื่องหมายจุลภาค 3_          KKSPP-BP        2553-54 R 5" xfId="2108" xr:uid="{C2E3B12D-9DE1-43E4-8B08-40D09A1EA3F0}"/>
    <cellStyle name="เครื่องหมายจุลภาค 30" xfId="2109" xr:uid="{C90A7CD0-8B14-44DF-A089-02907BD8A47D}"/>
    <cellStyle name="เครื่องหมายจุลภาค 30 2" xfId="2110" xr:uid="{51DA040F-C866-4DDB-975B-D80226F34ADE}"/>
    <cellStyle name="เครื่องหมายจุลภาค 30 3" xfId="2111" xr:uid="{53D9CB96-ABCF-45C6-85C2-46DF2580AE35}"/>
    <cellStyle name="เครื่องหมายจุลภาค 30 4" xfId="2112" xr:uid="{440B79EC-9873-4E90-BD8D-E396A0B95A4F}"/>
    <cellStyle name="เครื่องหมายจุลภาค 30 5" xfId="2113" xr:uid="{72560C45-937A-47AC-82B2-6A1997A5009F}"/>
    <cellStyle name="เครื่องหมายจุลภาค 30 6" xfId="2114" xr:uid="{9C35CDC8-6486-400C-829E-D277B9F5524B}"/>
    <cellStyle name="เครื่องหมายจุลภาค 30 7" xfId="2115" xr:uid="{56F1A5F8-E87E-4398-BB2E-2E1110B3AB4D}"/>
    <cellStyle name="เครื่องหมายจุลภาค 30 8" xfId="16208" xr:uid="{1766F317-36B5-4740-BADC-EC4C32B92C7C}"/>
    <cellStyle name="เครื่องหมายจุลภาค 31" xfId="2116" xr:uid="{88F6D9E8-07DA-442E-BB4A-BBA36BDC25CA}"/>
    <cellStyle name="เครื่องหมายจุลภาค 31 2" xfId="2117" xr:uid="{ED7F7ED5-621E-4E4D-9A1E-B435F4E9D74B}"/>
    <cellStyle name="เครื่องหมายจุลภาค 31 3" xfId="2118" xr:uid="{6CB8E31B-C29D-4CA7-AC3A-737BD467868B}"/>
    <cellStyle name="เครื่องหมายจุลภาค 31 4" xfId="2119" xr:uid="{376414F8-A8FF-4478-BB3A-BB89BE60518C}"/>
    <cellStyle name="เครื่องหมายจุลภาค 31 5" xfId="2120" xr:uid="{268112C1-A473-4074-9D46-1A9A2C3A8EC0}"/>
    <cellStyle name="เครื่องหมายจุลภาค 31 6" xfId="2121" xr:uid="{850B907F-976E-4C80-BCC5-5315CEBE8C35}"/>
    <cellStyle name="เครื่องหมายจุลภาค 31 7" xfId="2122" xr:uid="{34785AD1-A7E9-471C-AC36-CE7AEA1BC04A}"/>
    <cellStyle name="เครื่องหมายจุลภาค 31 8" xfId="16209" xr:uid="{DB4EA293-70E0-4086-9D9E-C1074CB8C503}"/>
    <cellStyle name="เครื่องหมายจุลภาค 32" xfId="2123" xr:uid="{AC578566-BF95-475C-B369-363A345322AA}"/>
    <cellStyle name="เครื่องหมายจุลภาค 32 2" xfId="2124" xr:uid="{117B1C9F-E5DA-471B-8D9F-EBEF71E0754D}"/>
    <cellStyle name="เครื่องหมายจุลภาค 32 3" xfId="16619" xr:uid="{064F65A6-70EC-404C-8AD4-B4AA0CB512ED}"/>
    <cellStyle name="เครื่องหมายจุลภาค 33" xfId="2125" xr:uid="{881FDD5E-5BD7-4F64-90E1-D5CA94DE5859}"/>
    <cellStyle name="เครื่องหมายจุลภาค 33 2" xfId="16628" xr:uid="{7A7ECDCB-C7F3-454D-8018-70757C91E913}"/>
    <cellStyle name="เครื่องหมายจุลภาค 34" xfId="2126" xr:uid="{F451324F-5B5A-4AE3-9B68-3D289353574E}"/>
    <cellStyle name="เครื่องหมายจุลภาค 35" xfId="2127" xr:uid="{D6D967ED-21D8-496A-B17D-EBEC9B46340D}"/>
    <cellStyle name="เครื่องหมายจุลภาค 35 2" xfId="2128" xr:uid="{B3746747-36DA-47D6-902F-779B216ABDAE}"/>
    <cellStyle name="เครื่องหมายจุลภาค 36" xfId="2129" xr:uid="{F665E4F3-A1CA-4C48-9F85-2376D033B7B0}"/>
    <cellStyle name="เครื่องหมายจุลภาค 36 2" xfId="2130" xr:uid="{393D23D6-3A0C-475B-82F4-0D6142ED1D48}"/>
    <cellStyle name="เครื่องหมายจุลภาค 36 2 2" xfId="3626" xr:uid="{7D23EEA5-B8B2-4788-B5F5-CB29E3310A22}"/>
    <cellStyle name="เครื่องหมายจุลภาค 36 2 2 2" xfId="8085" xr:uid="{2F93937C-32AC-4256-A3D2-303E81DD594E}"/>
    <cellStyle name="เครื่องหมายจุลภาค 36 2 3" xfId="3970" xr:uid="{0D01A345-9461-4510-A90B-241EEA0DA527}"/>
    <cellStyle name="เครื่องหมายจุลภาค 36 2 4" xfId="5322" xr:uid="{840F5801-F799-4182-8D9D-618DC67FA3FD}"/>
    <cellStyle name="เครื่องหมายจุลภาค 36 2 5" xfId="5193" xr:uid="{7CEE5FEB-7F9D-4026-984F-659E21BCAF7B}"/>
    <cellStyle name="เครื่องหมายจุลภาค 36 2 6" xfId="6161" xr:uid="{64F2FB19-D5F5-4777-812A-FF361AD59ED0}"/>
    <cellStyle name="เครื่องหมายจุลภาค 36 2 7" xfId="7584" xr:uid="{B2A1E894-2A11-4D04-B523-36F75CDCE9C5}"/>
    <cellStyle name="เครื่องหมายจุลภาค 36 3" xfId="10467" xr:uid="{B9A18D3C-703A-4881-B031-BD5D44C5481A}"/>
    <cellStyle name="เครื่องหมายจุลภาค 36 4" xfId="10468" xr:uid="{47B571B4-AE74-43EC-81E6-CD1033EC9FBA}"/>
    <cellStyle name="เครื่องหมายจุลภาค 37" xfId="2131" xr:uid="{AB778A97-22E3-4769-B948-DA905FD06351}"/>
    <cellStyle name="เครื่องหมายจุลภาค 37 2" xfId="10469" xr:uid="{07EC6B6D-49B0-4817-8CE9-5B020C40401D}"/>
    <cellStyle name="เครื่องหมายจุลภาค 37 2 2" xfId="10470" xr:uid="{02978FE4-BF12-47A4-BF54-DB9F3B0E02B9}"/>
    <cellStyle name="เครื่องหมายจุลภาค 38" xfId="2132" xr:uid="{09B64E25-00AD-4812-B626-50B7BDC6273F}"/>
    <cellStyle name="เครื่องหมายจุลภาค 39" xfId="2133" xr:uid="{1D064D1C-14E0-4404-82FD-FF2D22399B2C}"/>
    <cellStyle name="เครื่องหมายจุลภาค 4" xfId="178" xr:uid="{8324F184-76F2-4673-B9D8-41E7D6E4CE65}"/>
    <cellStyle name="เครื่องหมายจุลภาค 4 10" xfId="13049" xr:uid="{CD3B2155-5CD9-4EF1-B7EF-56BEAC8AC00F}"/>
    <cellStyle name="เครื่องหมายจุลภาค 4 11" xfId="13179" xr:uid="{FDD8E319-96FC-4990-91E2-B5FD473F1E8C}"/>
    <cellStyle name="เครื่องหมายจุลภาค 4 12" xfId="16667" xr:uid="{742F4F41-0724-444C-80E6-DCCFCB0B566D}"/>
    <cellStyle name="เครื่องหมายจุลภาค 4 13" xfId="514" xr:uid="{4E31DEE5-DEA8-45B5-B218-1EFB5C1C6241}"/>
    <cellStyle name="เครื่องหมายจุลภาค 4 2" xfId="2134" xr:uid="{AA989D2E-C798-4D0B-957C-3DBC89F409DB}"/>
    <cellStyle name="เครื่องหมายจุลภาค 4 2 2" xfId="2135" xr:uid="{DE9AF5FF-89F7-48CB-A668-18B3710EA8BF}"/>
    <cellStyle name="เครื่องหมายจุลภาค 4 2 2 2" xfId="2136" xr:uid="{42B7E9EF-B5F5-4634-A7C1-8E23D6A76B0C}"/>
    <cellStyle name="เครื่องหมายจุลภาค 4 2 3" xfId="2137" xr:uid="{0792B1AA-F709-45EE-A156-AAF8D8367A52}"/>
    <cellStyle name="เครื่องหมายจุลภาค 4 2 4" xfId="13110" xr:uid="{D8748084-CEDA-4581-9111-52D929451B95}"/>
    <cellStyle name="เครื่องหมายจุลภาค 4 2 5" xfId="14368" xr:uid="{32B07024-B59B-4112-BF3C-6AEDD9D556BE}"/>
    <cellStyle name="เครื่องหมายจุลภาค 4 3" xfId="2138" xr:uid="{C7FB36C8-BBA4-47AF-A1FF-FCC982EFEF22}"/>
    <cellStyle name="เครื่องหมายจุลภาค 4 4" xfId="2139" xr:uid="{F3F068F4-5EC6-4D03-A6C1-38ADCC20388E}"/>
    <cellStyle name="เครื่องหมายจุลภาค 4 5" xfId="2140" xr:uid="{E1611B8B-F7F8-4E48-BF0E-FD483474C994}"/>
    <cellStyle name="เครื่องหมายจุลภาค 4 5 2" xfId="2141" xr:uid="{36EA2D58-EF75-4967-8BC0-BA3E68CD6A2C}"/>
    <cellStyle name="เครื่องหมายจุลภาค 4 6" xfId="2142" xr:uid="{B7DE5F66-B99B-49F8-8319-4460781995E5}"/>
    <cellStyle name="เครื่องหมายจุลภาค 4 6 2" xfId="2143" xr:uid="{FDA6B41C-5692-46DF-933F-5D09ACC540AF}"/>
    <cellStyle name="เครื่องหมายจุลภาค 4 7" xfId="2144" xr:uid="{CC0B7F78-CCC9-432A-8637-408B512394A4}"/>
    <cellStyle name="เครื่องหมายจุลภาค 4 8" xfId="2145" xr:uid="{6297029A-FC7D-483F-8A82-91815F67EA15}"/>
    <cellStyle name="เครื่องหมายจุลภาค 4 9" xfId="13018" xr:uid="{B5EA60A2-BE57-44A9-91A3-C75FFD2C0338}"/>
    <cellStyle name="เครื่องหมายจุลภาค 4_74_75_76_77_ต้นทุนการผลิตค้างจ่ายและสินค้าสำเร็จรูป  กันยายน 2553" xfId="2146" xr:uid="{0A3DDAB4-40F9-43C7-AEB5-B58BAC4441CB}"/>
    <cellStyle name="เครื่องหมายจุลภาค 40" xfId="2147" xr:uid="{15AEACDE-B764-4E9F-8AEA-15C29FE59F08}"/>
    <cellStyle name="เครื่องหมายจุลภาค 40 2" xfId="2148" xr:uid="{527AB1A0-2CC1-44DF-8E5B-9FE694E613B1}"/>
    <cellStyle name="เครื่องหมายจุลภาค 40 3" xfId="2149" xr:uid="{16373A17-8BB2-46E1-86E2-B5876112A7C0}"/>
    <cellStyle name="เครื่องหมายจุลภาค 40 4" xfId="2150" xr:uid="{15C3F9C1-DAE1-403E-8B27-19346946FB66}"/>
    <cellStyle name="เครื่องหมายจุลภาค 40 5" xfId="2151" xr:uid="{B795D140-65A1-4221-B256-CE74BCA81B12}"/>
    <cellStyle name="เครื่องหมายจุลภาค 40 6" xfId="2152" xr:uid="{1E5049B3-4A5E-45A1-A673-AB8C362E21CB}"/>
    <cellStyle name="เครื่องหมายจุลภาค 40 7" xfId="2153" xr:uid="{6939C1A4-9966-4709-AB7F-3AFC6CF5F134}"/>
    <cellStyle name="เครื่องหมายจุลภาค 40 8" xfId="2154" xr:uid="{9C7FAED9-2D49-4DAE-A0C0-AB678BFD145B}"/>
    <cellStyle name="เครื่องหมายจุลภาค 40 9" xfId="14369" xr:uid="{518BD99B-750D-4267-8D26-F811AC493CB9}"/>
    <cellStyle name="เครื่องหมายจุลภาค 41" xfId="2155" xr:uid="{C7AE6F98-8BD8-4098-BB98-80AEDFF75A00}"/>
    <cellStyle name="เครื่องหมายจุลภาค 41 2" xfId="2156" xr:uid="{5020587B-8715-4A83-86E2-988E5297ACF5}"/>
    <cellStyle name="เครื่องหมายจุลภาค 41 2 2" xfId="3627" xr:uid="{85E0E41E-8F6C-49B1-A2A8-54DC5466BABC}"/>
    <cellStyle name="เครื่องหมายจุลภาค 41 2 2 2" xfId="8086" xr:uid="{CFD361F2-2E29-4CE5-8918-FC56E8C9D59D}"/>
    <cellStyle name="เครื่องหมายจุลภาค 41 2 3" xfId="3971" xr:uid="{E290EE9D-7C1C-4BC3-8EA5-36BC841AECE8}"/>
    <cellStyle name="เครื่องหมายจุลภาค 41 2 4" xfId="5347" xr:uid="{3CEA735A-1315-4527-9489-3E0708B7F868}"/>
    <cellStyle name="เครื่องหมายจุลภาค 41 2 5" xfId="5188" xr:uid="{7B7EFA71-097C-4E7C-B360-900714F43403}"/>
    <cellStyle name="เครื่องหมายจุลภาค 41 2 6" xfId="5379" xr:uid="{F7698A21-A0D8-4669-8B61-D791529558CD}"/>
    <cellStyle name="เครื่องหมายจุลภาค 41 2 7" xfId="7585" xr:uid="{5F5526E6-8EEC-48FB-9CFF-E8672CF4226E}"/>
    <cellStyle name="เครื่องหมายจุลภาค 41 3" xfId="2157" xr:uid="{84020A0C-80B8-4DDF-A1EC-0374A94E4B03}"/>
    <cellStyle name="เครื่องหมายจุลภาค 41 3 2" xfId="3628" xr:uid="{D2DE1FF3-2835-49CF-AE70-FF0B4562EF24}"/>
    <cellStyle name="เครื่องหมายจุลภาค 41 3 2 2" xfId="8087" xr:uid="{B3561EBC-6C1E-413F-B4B3-0CF7A7A64CF1}"/>
    <cellStyle name="เครื่องหมายจุลภาค 41 3 3" xfId="3972" xr:uid="{F39AAEDB-61C2-41C5-91E5-0601CE885333}"/>
    <cellStyle name="เครื่องหมายจุลภาค 41 3 4" xfId="5348" xr:uid="{C74DB7CC-F735-4DD8-9A8E-FD5B6C1C198D}"/>
    <cellStyle name="เครื่องหมายจุลภาค 41 3 5" xfId="4637" xr:uid="{0382CF7D-D52C-4834-ACDF-DA61804F16C0}"/>
    <cellStyle name="เครื่องหมายจุลภาค 41 3 6" xfId="5380" xr:uid="{AE889320-D522-481C-A1FD-65EC35A385B1}"/>
    <cellStyle name="เครื่องหมายจุลภาค 41 3 7" xfId="7586" xr:uid="{3BD40446-9B5A-4304-BA00-137A254C40B2}"/>
    <cellStyle name="เครื่องหมายจุลภาค 41 4" xfId="2158" xr:uid="{1B70182C-486B-4E75-A324-13E454A7EEEB}"/>
    <cellStyle name="เครื่องหมายจุลภาค 41 4 2" xfId="3629" xr:uid="{0EAFF029-4490-4197-AE31-2777FA8676B3}"/>
    <cellStyle name="เครื่องหมายจุลภาค 41 4 2 2" xfId="8088" xr:uid="{B8B8F69F-4C5B-43E7-82A8-ECA534F3B612}"/>
    <cellStyle name="เครื่องหมายจุลภาค 41 4 3" xfId="3973" xr:uid="{75D1C293-E265-4C18-897D-464E50EC9537}"/>
    <cellStyle name="เครื่องหมายจุลภาค 41 4 4" xfId="5349" xr:uid="{B2CAA686-96CF-4F45-9B32-E2533E2E07BD}"/>
    <cellStyle name="เครื่องหมายจุลภาค 41 4 5" xfId="4636" xr:uid="{BEBB82FF-176B-4D42-9734-A7B7881422C7}"/>
    <cellStyle name="เครื่องหมายจุลภาค 41 4 6" xfId="6701" xr:uid="{CD140349-F9D8-454D-96E6-57CAB17B9996}"/>
    <cellStyle name="เครื่องหมายจุลภาค 41 4 7" xfId="7587" xr:uid="{72AA087B-510F-4437-9FEE-FABD9ABA769B}"/>
    <cellStyle name="เครื่องหมายจุลภาค 41 5" xfId="2159" xr:uid="{77A610CD-C4BE-4ABF-BA37-02CC52874DB2}"/>
    <cellStyle name="เครื่องหมายจุลภาค 41 5 2" xfId="3630" xr:uid="{8678DF4F-B7FC-45A3-A459-58D179110421}"/>
    <cellStyle name="เครื่องหมายจุลภาค 41 5 2 2" xfId="8089" xr:uid="{42D54EFD-F4B0-43CE-BBE1-C07A8209DD69}"/>
    <cellStyle name="เครื่องหมายจุลภาค 41 5 3" xfId="3974" xr:uid="{9387B8CE-9159-4440-B3B4-6ED1F35AE4A9}"/>
    <cellStyle name="เครื่องหมายจุลภาค 41 5 4" xfId="5350" xr:uid="{1D1EEB11-51C6-48E3-9891-BB7C2E5E271A}"/>
    <cellStyle name="เครื่องหมายจุลภาค 41 5 5" xfId="5185" xr:uid="{8A53BF21-2DB8-4BD9-BAE6-C645158A7975}"/>
    <cellStyle name="เครื่องหมายจุลภาค 41 5 6" xfId="6683" xr:uid="{D247B02A-BB92-48C0-A0E5-7BC025E538CD}"/>
    <cellStyle name="เครื่องหมายจุลภาค 41 5 7" xfId="7588" xr:uid="{EB178853-D72E-4958-8889-E3B6F5FF51D5}"/>
    <cellStyle name="เครื่องหมายจุลภาค 41 6" xfId="2160" xr:uid="{FEC30D10-31D5-4FA2-9AFA-85F1781104F4}"/>
    <cellStyle name="เครื่องหมายจุลภาค 41 6 2" xfId="3631" xr:uid="{C5B847AC-4126-4EE8-82BA-FAF8C0025869}"/>
    <cellStyle name="เครื่องหมายจุลภาค 41 6 2 2" xfId="8090" xr:uid="{CDD741AC-A697-4D33-BF63-B994B58816C9}"/>
    <cellStyle name="เครื่องหมายจุลภาค 41 6 3" xfId="3975" xr:uid="{06E73C32-1430-41A0-BA36-5B31D0452EBE}"/>
    <cellStyle name="เครื่องหมายจุลภาค 41 6 4" xfId="5351" xr:uid="{AF180BB2-6B6B-4BA1-A341-BAC79B00619A}"/>
    <cellStyle name="เครื่องหมายจุลภาค 41 6 5" xfId="5184" xr:uid="{D8E67111-830D-40A7-A34F-A7A9C39B33B8}"/>
    <cellStyle name="เครื่องหมายจุลภาค 41 6 6" xfId="6662" xr:uid="{51E99D3E-ED77-4AE3-9AAC-431900E1D6C2}"/>
    <cellStyle name="เครื่องหมายจุลภาค 41 6 7" xfId="7589" xr:uid="{BA54B7F5-8F5B-4D26-ACF8-FF859BC14A58}"/>
    <cellStyle name="เครื่องหมายจุลภาค 41 7" xfId="2161" xr:uid="{AD93ED27-CE23-4E3A-95E8-C5752D964488}"/>
    <cellStyle name="เครื่องหมายจุลภาค 41 7 2" xfId="3632" xr:uid="{A722DF2A-675C-4996-8EE9-6CF942A33DE8}"/>
    <cellStyle name="เครื่องหมายจุลภาค 41 7 2 2" xfId="8091" xr:uid="{738FD701-1442-472A-8FF1-083568063612}"/>
    <cellStyle name="เครื่องหมายจุลภาค 41 7 3" xfId="3976" xr:uid="{A3820EAE-B350-4E0F-883C-EA00AE58E96A}"/>
    <cellStyle name="เครื่องหมายจุลภาค 41 7 4" xfId="5352" xr:uid="{5C897DFB-F5D3-42DA-B4CB-90F607FF7026}"/>
    <cellStyle name="เครื่องหมายจุลภาค 41 7 5" xfId="5183" xr:uid="{21447827-7A58-4501-80AB-22FE32816D8F}"/>
    <cellStyle name="เครื่องหมายจุลภาค 41 7 6" xfId="6642" xr:uid="{EADCA8C1-F441-48D7-9704-D986F323F877}"/>
    <cellStyle name="เครื่องหมายจุลภาค 41 7 7" xfId="7590" xr:uid="{C9084023-347A-4505-AC53-96078A2BD826}"/>
    <cellStyle name="เครื่องหมายจุลภาค 41 8" xfId="2162" xr:uid="{B09FCEC6-14C0-47D7-A33E-72ED5B1607EF}"/>
    <cellStyle name="เครื่องหมายจุลภาค 41 8 2" xfId="3633" xr:uid="{A70BF9CB-72BB-4BE1-8AA4-0975911BAA5E}"/>
    <cellStyle name="เครื่องหมายจุลภาค 41 8 2 2" xfId="8092" xr:uid="{2DDE84C0-58DF-422E-BF11-A3875948F220}"/>
    <cellStyle name="เครื่องหมายจุลภาค 41 8 3" xfId="3977" xr:uid="{70193BB5-7B3B-4F1E-BFAD-234DAFD9AC65}"/>
    <cellStyle name="เครื่องหมายจุลภาค 41 8 4" xfId="5353" xr:uid="{EB584C42-2692-495E-A5E0-5C61DF2EFDD9}"/>
    <cellStyle name="เครื่องหมายจุลภาค 41 8 5" xfId="4635" xr:uid="{F15D35F3-0F4E-4D92-BE75-53777058C1F1}"/>
    <cellStyle name="เครื่องหมายจุลภาค 41 8 6" xfId="6620" xr:uid="{21C1C69E-8D72-46C5-A9D2-ADDA3E230003}"/>
    <cellStyle name="เครื่องหมายจุลภาค 41 8 7" xfId="7591" xr:uid="{FF19C6CA-4856-4A15-8753-CFD20BE4F5AF}"/>
    <cellStyle name="เครื่องหมายจุลภาค 41 9" xfId="2163" xr:uid="{6E1A65AD-5771-4E8A-90D2-543E0BA3DF66}"/>
    <cellStyle name="เครื่องหมายจุลภาค 42" xfId="2164" xr:uid="{F228F1ED-2158-4A65-9717-B7CECEF02073}"/>
    <cellStyle name="เครื่องหมายจุลภาค 42 2" xfId="2165" xr:uid="{14962B9D-FCDC-417C-AA7F-9DC1647570E1}"/>
    <cellStyle name="เครื่องหมายจุลภาค 43" xfId="2166" xr:uid="{5E7A8A45-E54B-4DB7-908C-615AFC7739EC}"/>
    <cellStyle name="เครื่องหมายจุลภาค 44" xfId="2167" xr:uid="{D851BE34-2F82-491D-95C3-32CF99A49512}"/>
    <cellStyle name="เครื่องหมายจุลภาค 44 2" xfId="2168" xr:uid="{9CA20855-DCF2-4DEF-8F10-83545B93A8B5}"/>
    <cellStyle name="เครื่องหมายจุลภาค 44 3" xfId="2169" xr:uid="{07B77399-B034-46E4-BB51-EF5015DEA6BC}"/>
    <cellStyle name="เครื่องหมายจุลภาค 44 4" xfId="2170" xr:uid="{0FC378D3-D01B-43D6-A48A-D3ABA1EFB773}"/>
    <cellStyle name="เครื่องหมายจุลภาค 45" xfId="2171" xr:uid="{E10006B1-D410-407A-9EDC-A099B3409D90}"/>
    <cellStyle name="เครื่องหมายจุลภาค 46" xfId="2172" xr:uid="{72A6CC6C-FF47-40D1-A2E7-C133817EBD1D}"/>
    <cellStyle name="เครื่องหมายจุลภาค 46 2" xfId="2173" xr:uid="{2149BA76-1F69-4003-9429-BAC95B0712E4}"/>
    <cellStyle name="เครื่องหมายจุลภาค 46 2 10" xfId="10471" xr:uid="{6F795FD3-5535-4763-B505-15437379700F}"/>
    <cellStyle name="เครื่องหมายจุลภาค 46 2 2" xfId="10472" xr:uid="{8823B292-3079-4EB3-A1C1-98735AF53C19}"/>
    <cellStyle name="เครื่องหมายจุลภาค 46 3" xfId="2174" xr:uid="{66C216B2-7F9E-4CDC-96CC-E86904529D9F}"/>
    <cellStyle name="เครื่องหมายจุลภาค 46 3 2" xfId="3634" xr:uid="{40E2CF6A-F91A-430F-919D-114287E7B720}"/>
    <cellStyle name="เครื่องหมายจุลภาค 46 3 2 2" xfId="8093" xr:uid="{FD4BD900-77BA-4A07-B590-9BF525A7D0D4}"/>
    <cellStyle name="เครื่องหมายจุลภาค 46 3 3" xfId="3978" xr:uid="{F2C30777-125A-42AB-8E2E-2E01031AB998}"/>
    <cellStyle name="เครื่องหมายจุลภาค 46 3 4" xfId="5365" xr:uid="{46864B38-2567-4407-B01B-2C402B78072F}"/>
    <cellStyle name="เครื่องหมายจุลภาค 46 3 5" xfId="4634" xr:uid="{22B2842C-4F3D-407E-8A72-595AC4D08B83}"/>
    <cellStyle name="เครื่องหมายจุลภาค 46 3 6" xfId="5381" xr:uid="{3696783D-94A8-4B14-A01C-F6685EEBAE03}"/>
    <cellStyle name="เครื่องหมายจุลภาค 46 3 7" xfId="7592" xr:uid="{0091CDE0-274E-42F4-A9AD-98086212BBF9}"/>
    <cellStyle name="เครื่องหมายจุลภาค 46 4" xfId="2175" xr:uid="{90420BED-1B30-4550-8023-7A8BC55487BA}"/>
    <cellStyle name="เครื่องหมายจุลภาค 46 4 10" xfId="10473" xr:uid="{E08D8502-0F5C-46BC-8D05-42927E1C461F}"/>
    <cellStyle name="เครื่องหมายจุลภาค 46 4 10 2" xfId="10474" xr:uid="{F844FC10-4BD1-4258-AE90-814D0401C50C}"/>
    <cellStyle name="เครื่องหมายจุลภาค 46 4 10 2 2" xfId="10475" xr:uid="{86676D81-99EE-4236-B18F-79F21F678BA7}"/>
    <cellStyle name="เครื่องหมายจุลภาค 46 4 10 3" xfId="10476" xr:uid="{8D91F5FB-71E2-40E4-8D1E-D27C09C78003}"/>
    <cellStyle name="เครื่องหมายจุลภาค 46 4 11" xfId="10477" xr:uid="{FD7ADC8D-17EB-47AE-A686-2F8739758ECC}"/>
    <cellStyle name="เครื่องหมายจุลภาค 46 4 11 2" xfId="10478" xr:uid="{7CB2AAFC-1D82-43D0-82E1-112448B386AC}"/>
    <cellStyle name="เครื่องหมายจุลภาค 46 4 11 2 2" xfId="10479" xr:uid="{7579F0CC-7BC9-4E66-AE51-5DB2BE5D69E6}"/>
    <cellStyle name="เครื่องหมายจุลภาค 46 4 11 3" xfId="10480" xr:uid="{B1F0459A-C95E-4DEA-90EB-4038BEB9D5CD}"/>
    <cellStyle name="เครื่องหมายจุลภาค 46 4 12" xfId="10481" xr:uid="{22B6A7ED-EF7C-454E-9946-3DAA79D53A7A}"/>
    <cellStyle name="เครื่องหมายจุลภาค 46 4 12 2" xfId="10482" xr:uid="{94739452-8EDD-446B-866A-F59510621EF1}"/>
    <cellStyle name="เครื่องหมายจุลภาค 46 4 12 2 2" xfId="10483" xr:uid="{71E10CAB-4DC8-48AA-BDA8-D5F27AB586D7}"/>
    <cellStyle name="เครื่องหมายจุลภาค 46 4 12 3" xfId="10484" xr:uid="{5F059BAC-CB32-43E5-8F54-8C5662401431}"/>
    <cellStyle name="เครื่องหมายจุลภาค 46 4 13" xfId="10485" xr:uid="{ADC64A69-433F-4FAB-A23F-FDFAADF2CFF0}"/>
    <cellStyle name="เครื่องหมายจุลภาค 46 4 13 2" xfId="10486" xr:uid="{6142D1F7-69AB-42F4-96D0-E8CDAA14166F}"/>
    <cellStyle name="เครื่องหมายจุลภาค 46 4 13 2 2" xfId="10487" xr:uid="{EDA84F99-30BA-4332-8E40-DD70611CE02F}"/>
    <cellStyle name="เครื่องหมายจุลภาค 46 4 13 3" xfId="10488" xr:uid="{960FC660-8555-4265-B020-52E8A1BFF5F8}"/>
    <cellStyle name="เครื่องหมายจุลภาค 46 4 14" xfId="10489" xr:uid="{F4226318-D607-4A1C-8F9F-05DB22517692}"/>
    <cellStyle name="เครื่องหมายจุลภาค 46 4 14 2" xfId="10490" xr:uid="{AB411936-FA9E-47D7-8A3C-C2FF4833A269}"/>
    <cellStyle name="เครื่องหมายจุลภาค 46 4 15" xfId="10491" xr:uid="{D3905C38-4D97-4666-A7D0-3094AA4325A4}"/>
    <cellStyle name="เครื่องหมายจุลภาค 46 4 2" xfId="3979" xr:uid="{5F2CCF56-C3D2-4CE6-AB8C-6DE2285CE318}"/>
    <cellStyle name="เครื่องหมายจุลภาค 46 4 2 2" xfId="6354" xr:uid="{441FCCEA-D49A-43FE-80B1-F3396C0B9F56}"/>
    <cellStyle name="เครื่องหมายจุลภาค 46 4 2 2 2" xfId="8597" xr:uid="{8F4A8C5A-2C72-4CCF-9BF0-E844D7EBEA24}"/>
    <cellStyle name="เครื่องหมายจุลภาค 46 4 2 3" xfId="6826" xr:uid="{311BD01F-F99C-43DC-BB9C-89074F1712A3}"/>
    <cellStyle name="เครื่องหมายจุลภาค 46 4 2 3 2" xfId="8852" xr:uid="{2F3AE2F2-8FBB-445E-ADEF-F44ECE695F87}"/>
    <cellStyle name="เครื่องหมายจุลภาค 46 4 2 4" xfId="7244" xr:uid="{BD4E0BD3-C7B5-409F-9453-6A71A949934A}"/>
    <cellStyle name="เครื่องหมายจุลภาค 46 4 2 4 2" xfId="9090" xr:uid="{B8693C16-A8D5-4CD9-BD05-4D635F35B808}"/>
    <cellStyle name="เครื่องหมายจุลภาค 46 4 2 5" xfId="8177" xr:uid="{B8F87E52-7C96-4178-B7D9-987450012EED}"/>
    <cellStyle name="เครื่องหมายจุลภาค 46 4 3" xfId="5366" xr:uid="{76258601-9FFC-4BA4-BCFF-52B873177FF2}"/>
    <cellStyle name="เครื่องหมายจุลภาค 46 4 3 2" xfId="8377" xr:uid="{54E87E36-5B49-4704-A3DE-8A156BC58D64}"/>
    <cellStyle name="เครื่องหมายจุลภาค 46 4 3 2 2" xfId="10492" xr:uid="{D1DE9DEA-3B72-4BCA-A593-1E97E2366367}"/>
    <cellStyle name="เครื่องหมายจุลภาค 46 4 3 3" xfId="10493" xr:uid="{8928FD85-F8B4-48DD-AD10-E7B29CCD2DA7}"/>
    <cellStyle name="เครื่องหมายจุลภาค 46 4 4" xfId="5182" xr:uid="{58D211CD-EC8C-411C-9DDC-BB27F34D7E35}"/>
    <cellStyle name="เครื่องหมายจุลภาค 46 4 4 2" xfId="8359" xr:uid="{B929C99E-9E07-4236-83AD-67A715737DC7}"/>
    <cellStyle name="เครื่องหมายจุลภาค 46 4 4 2 2" xfId="10494" xr:uid="{B6C6AE14-DF52-4598-A6FB-9256CA66733B}"/>
    <cellStyle name="เครื่องหมายจุลภาค 46 4 4 3" xfId="10495" xr:uid="{7E59B02A-612C-492E-B309-9CEE637C3B02}"/>
    <cellStyle name="เครื่องหมายจุลภาค 46 4 5" xfId="5389" xr:uid="{12BFFE01-478F-468F-8107-B792D80EEC78}"/>
    <cellStyle name="เครื่องหมายจุลภาค 46 4 5 2" xfId="8379" xr:uid="{6AB056F6-8595-4455-A588-09723A0DACFF}"/>
    <cellStyle name="เครื่องหมายจุลภาค 46 4 5 2 2" xfId="10496" xr:uid="{4DF13505-689E-4072-BAC9-DB3D317A7705}"/>
    <cellStyle name="เครื่องหมายจุลภาค 46 4 5 3" xfId="10497" xr:uid="{ED663EFF-F780-40AF-9E66-F0D383D3B3DA}"/>
    <cellStyle name="เครื่องหมายจุลภาค 46 4 6" xfId="7593" xr:uid="{BCDC9269-294D-4500-BAAB-A04E73904F30}"/>
    <cellStyle name="เครื่องหมายจุลภาค 46 4 6 2" xfId="10498" xr:uid="{3882AD46-D07D-48D3-98C2-BABDCF39BD10}"/>
    <cellStyle name="เครื่องหมายจุลภาค 46 4 6 2 2" xfId="10499" xr:uid="{0971A2FB-DD25-4FFA-9200-8F8C6C8652FA}"/>
    <cellStyle name="เครื่องหมายจุลภาค 46 4 6 3" xfId="10500" xr:uid="{483D6493-4256-4246-930C-492CDA9732AE}"/>
    <cellStyle name="เครื่องหมายจุลภาค 46 4 7" xfId="10501" xr:uid="{25E05095-C1AA-4F3E-AB67-268436157FDB}"/>
    <cellStyle name="เครื่องหมายจุลภาค 46 4 7 2" xfId="10502" xr:uid="{4F0A3FB0-E27A-41E2-8423-6EA62088A3D5}"/>
    <cellStyle name="เครื่องหมายจุลภาค 46 4 7 2 2" xfId="10503" xr:uid="{E219F355-383A-4273-A459-7F0A93FCC917}"/>
    <cellStyle name="เครื่องหมายจุลภาค 46 4 7 3" xfId="10504" xr:uid="{809B4CBD-7E4A-4E5F-BE3C-662A7D684047}"/>
    <cellStyle name="เครื่องหมายจุลภาค 46 4 8" xfId="10505" xr:uid="{30198F24-5749-42C3-9C87-172B15BFB413}"/>
    <cellStyle name="เครื่องหมายจุลภาค 46 4 8 2" xfId="10506" xr:uid="{78FAAE22-ABBA-4CE7-8B8C-17E80EFB34C3}"/>
    <cellStyle name="เครื่องหมายจุลภาค 46 4 8 2 2" xfId="10507" xr:uid="{D925E3F4-D033-48A4-8457-EE7DA2D83901}"/>
    <cellStyle name="เครื่องหมายจุลภาค 46 4 8 3" xfId="10508" xr:uid="{1BD94DAC-5886-4F27-9093-245D76A9CD26}"/>
    <cellStyle name="เครื่องหมายจุลภาค 46 4 9" xfId="10509" xr:uid="{36887F66-6096-468D-9F3F-65A877067D40}"/>
    <cellStyle name="เครื่องหมายจุลภาค 46 4 9 2" xfId="10510" xr:uid="{E240D4E0-BB39-4FF4-9EA8-2754CEB54D46}"/>
    <cellStyle name="เครื่องหมายจุลภาค 46 4 9 2 2" xfId="10511" xr:uid="{E9F9F6E4-964D-4576-B2A9-EEE0DE55AF7F}"/>
    <cellStyle name="เครื่องหมายจุลภาค 46 4 9 3" xfId="10512" xr:uid="{3E38BD24-63CF-433C-B33E-13149157B23C}"/>
    <cellStyle name="เครื่องหมายจุลภาค 46 5" xfId="10513" xr:uid="{D50D8445-6BB5-46F3-A019-3BB3B7E52DA4}"/>
    <cellStyle name="เครื่องหมายจุลภาค 46 6" xfId="14370" xr:uid="{D81A7B36-DD8E-49A5-BD71-870D87093C79}"/>
    <cellStyle name="เครื่องหมายจุลภาค 47" xfId="2176" xr:uid="{4BA020A7-3FDE-4987-BD61-644BA807C58F}"/>
    <cellStyle name="เครื่องหมายจุลภาค 47 2" xfId="2177" xr:uid="{32CF2F4C-D28D-49F1-9B89-5F057DAD1014}"/>
    <cellStyle name="เครื่องหมายจุลภาค 48" xfId="2178" xr:uid="{34F1B9B9-A6F8-4B3C-B7DC-ED2B83AFF14C}"/>
    <cellStyle name="เครื่องหมายจุลภาค 49" xfId="2179" xr:uid="{B5BB37E1-6C04-4929-BF1D-DB6CBA2EFF10}"/>
    <cellStyle name="เครื่องหมายจุลภาค 5" xfId="179" xr:uid="{C5CF29D3-0CEE-4A06-AC0F-66E5C762E010}"/>
    <cellStyle name="เครื่องหมายจุลภาค 5 10" xfId="13050" xr:uid="{49EECEBC-FE3A-48AC-8319-234ADE8D2422}"/>
    <cellStyle name="เครื่องหมายจุลภาค 5 11" xfId="14371" xr:uid="{9F265AE1-6B25-44AB-8647-E8C8B75625F3}"/>
    <cellStyle name="เครื่องหมายจุลภาค 5 12" xfId="16668" xr:uid="{8CBF1BEB-F979-4658-AC8A-0266F2B60CB3}"/>
    <cellStyle name="เครื่องหมายจุลภาค 5 13" xfId="515" xr:uid="{4767D7B3-2115-45F6-B68E-16EC345908DC}"/>
    <cellStyle name="เครื่องหมายจุลภาค 5 2" xfId="2180" xr:uid="{0C0A267E-5E77-493C-9494-01754E563EB5}"/>
    <cellStyle name="เครื่องหมายจุลภาค 5 2 2" xfId="2181" xr:uid="{2DF7020C-6B1C-46D7-BECA-BF5DAC2000E2}"/>
    <cellStyle name="เครื่องหมายจุลภาค 5 2 3" xfId="13111" xr:uid="{A25F3D9C-40CE-4CF6-BFC7-E75955289D60}"/>
    <cellStyle name="เครื่องหมายจุลภาค 5 2 4" xfId="14372" xr:uid="{03B001D5-58C7-41F0-B7F1-FDE8085EEC63}"/>
    <cellStyle name="เครื่องหมายจุลภาค 5 3" xfId="2182" xr:uid="{66B6EB7D-DC68-4BEB-AA2D-4D3D420D2922}"/>
    <cellStyle name="เครื่องหมายจุลภาค 5 3 2" xfId="13112" xr:uid="{397E40BC-8063-4EA2-AA8D-3134E109B33C}"/>
    <cellStyle name="เครื่องหมายจุลภาค 5 3 3" xfId="14373" xr:uid="{16C6DE79-0FB7-4FDC-B13E-8A719B1704A6}"/>
    <cellStyle name="เครื่องหมายจุลภาค 5 4" xfId="2183" xr:uid="{D504807F-DCE8-43AB-A52B-1B5D4550FB08}"/>
    <cellStyle name="เครื่องหมายจุลภาค 5 4 2" xfId="13113" xr:uid="{A2903042-3129-4D9A-9A9F-51F2C1735D74}"/>
    <cellStyle name="เครื่องหมายจุลภาค 5 5" xfId="2184" xr:uid="{94B96686-5E0D-4C1E-9ACA-B8C5C27786F2}"/>
    <cellStyle name="เครื่องหมายจุลภาค 5 5 2" xfId="16210" xr:uid="{55404CAA-C1E4-4C30-87BE-C157369C6C72}"/>
    <cellStyle name="เครื่องหมายจุลภาค 5 6" xfId="2185" xr:uid="{9ADBC5AC-8C93-4769-A8F3-31FE49EC99D1}"/>
    <cellStyle name="เครื่องหมายจุลภาค 5 6 2" xfId="16211" xr:uid="{AD1120A8-82D2-4BA3-96AA-78E12F418ED4}"/>
    <cellStyle name="เครื่องหมายจุลภาค 5 7" xfId="2186" xr:uid="{A933C49A-F05E-4C01-B649-9F9808E7F166}"/>
    <cellStyle name="เครื่องหมายจุลภาค 5 7 2" xfId="16212" xr:uid="{9DD9126B-EF9C-4142-A9FF-99596440D469}"/>
    <cellStyle name="เครื่องหมายจุลภาค 5 8" xfId="2187" xr:uid="{75A74C35-A03C-4E85-B8BE-F22E40570A91}"/>
    <cellStyle name="เครื่องหมายจุลภาค 5 8 2" xfId="16625" xr:uid="{87B577C8-535E-435A-B8AC-518BD7348391}"/>
    <cellStyle name="เครื่องหมายจุลภาค 5 9" xfId="2188" xr:uid="{5E9F97EA-ABA8-44B3-8AD8-DEA5B1B6E900}"/>
    <cellStyle name="เครื่องหมายจุลภาค 5_74_75_76_77_ต้นทุนการผลิตค้างจ่ายและสินค้าสำเร็จรูป  กันยายน 2553" xfId="2189" xr:uid="{5DBD30F2-206A-49C9-8754-26F38EA5C916}"/>
    <cellStyle name="เครื่องหมายจุลภาค 50" xfId="2190" xr:uid="{060744C2-EF53-4CCC-A58E-81F074E49FE7}"/>
    <cellStyle name="เครื่องหมายจุลภาค 51" xfId="2191" xr:uid="{643E3E84-3BA7-4153-BF0F-8EB42E5CE4AD}"/>
    <cellStyle name="เครื่องหมายจุลภาค 52" xfId="2192" xr:uid="{9F98678D-89B1-40D2-8BA6-A63660940A97}"/>
    <cellStyle name="เครื่องหมายจุลภาค 52 2" xfId="3635" xr:uid="{E8D2D701-ECE4-4013-B108-AFA5B25C34CD}"/>
    <cellStyle name="เครื่องหมายจุลภาค 52 2 2" xfId="8094" xr:uid="{DB5C0E15-23CE-4034-AE23-7B32EF268634}"/>
    <cellStyle name="เครื่องหมายจุลภาค 52 3" xfId="3980" xr:uid="{77DB5C5F-87F8-455F-AE6A-1C9193C9F5F6}"/>
    <cellStyle name="เครื่องหมายจุลภาค 52 4" xfId="5368" xr:uid="{7E6B2A6F-31C4-4491-BCAC-B9BBBEDD2743}"/>
    <cellStyle name="เครื่องหมายจุลภาค 52 5" xfId="4632" xr:uid="{29032E85-E714-4634-8C17-5BD5F47E3812}"/>
    <cellStyle name="เครื่องหมายจุลภาค 52 6" xfId="5391" xr:uid="{E2ADD5DD-4264-470A-BC0C-8C2298E34FA0}"/>
    <cellStyle name="เครื่องหมายจุลภาค 52 7" xfId="7594" xr:uid="{99FDE3C6-3AD4-4834-9313-E0C973B360C0}"/>
    <cellStyle name="เครื่องหมายจุลภาค 53" xfId="2193" xr:uid="{345F9CCB-A6A8-4605-9D55-B51014EE0D30}"/>
    <cellStyle name="เครื่องหมายจุลภาค 53 2" xfId="3636" xr:uid="{7EC869B7-E5BC-43AD-814D-D6C1ACBC04D0}"/>
    <cellStyle name="เครื่องหมายจุลภาค 53 2 2" xfId="8095" xr:uid="{E4252C57-5124-4B15-B605-090BA0E04FE9}"/>
    <cellStyle name="เครื่องหมายจุลภาค 53 3" xfId="3981" xr:uid="{4D0955E0-1232-4562-9362-3796289C78E4}"/>
    <cellStyle name="เครื่องหมายจุลภาค 53 4" xfId="5369" xr:uid="{8C78D6E1-3133-43C3-93A1-6209DCF7561C}"/>
    <cellStyle name="เครื่องหมายจุลภาค 53 5" xfId="5181" xr:uid="{79BDD885-85D3-47B9-873B-D1119B4F337C}"/>
    <cellStyle name="เครื่องหมายจุลภาค 53 6" xfId="5392" xr:uid="{2505DE6C-B35D-4D24-AAFD-CD29974AD2A2}"/>
    <cellStyle name="เครื่องหมายจุลภาค 53 7" xfId="7595" xr:uid="{8E4C69C3-0515-407D-BDB6-02222465988D}"/>
    <cellStyle name="เครื่องหมายจุลภาค 54" xfId="2194" xr:uid="{E8B5BD96-B553-4202-9152-3EE34CB5E149}"/>
    <cellStyle name="เครื่องหมายจุลภาค 54 2" xfId="3637" xr:uid="{25454F84-FAC7-4879-8543-5C75CAF8A1FB}"/>
    <cellStyle name="เครื่องหมายจุลภาค 54 2 2" xfId="8096" xr:uid="{F5E05F7F-C8A0-4EDB-AA57-EA58E0378E2F}"/>
    <cellStyle name="เครื่องหมายจุลภาค 54 3" xfId="3982" xr:uid="{ABB2A34D-4543-40EA-AF89-9F3627603BD2}"/>
    <cellStyle name="เครื่องหมายจุลภาค 54 4" xfId="5370" xr:uid="{15E7E02E-48ED-45C9-9131-E56D5A472B0E}"/>
    <cellStyle name="เครื่องหมายจุลภาค 54 5" xfId="5180" xr:uid="{3B54D0D2-074C-4A02-A939-CDC65F70FC66}"/>
    <cellStyle name="เครื่องหมายจุลภาค 54 6" xfId="5393" xr:uid="{202959CE-666E-4F78-8EEB-0FA1C6A74F8E}"/>
    <cellStyle name="เครื่องหมายจุลภาค 54 7" xfId="7596" xr:uid="{6FFCCCEE-1A57-4EDE-9298-D3D7FE47F3D7}"/>
    <cellStyle name="เครื่องหมายจุลภาค 55" xfId="2195" xr:uid="{0B0C8CE3-41F9-4B68-A054-4CCA9874D421}"/>
    <cellStyle name="เครื่องหมายจุลภาค 55 2" xfId="3983" xr:uid="{56726E92-0ABD-4A0C-9A6B-F58E4BD80441}"/>
    <cellStyle name="เครื่องหมายจุลภาค 55 2 2" xfId="6355" xr:uid="{4A8FB046-1946-486C-B8A2-C01053D4538B}"/>
    <cellStyle name="เครื่องหมายจุลภาค 55 2 2 2" xfId="8598" xr:uid="{08A319AC-3B6C-4081-B450-EF23452D7A33}"/>
    <cellStyle name="เครื่องหมายจุลภาค 55 2 3" xfId="6827" xr:uid="{19E73C03-C116-444C-99C7-1DE423A7F432}"/>
    <cellStyle name="เครื่องหมายจุลภาค 55 2 3 2" xfId="8853" xr:uid="{18D2A606-F076-4979-9D99-A2B6CDDBB35B}"/>
    <cellStyle name="เครื่องหมายจุลภาค 55 2 4" xfId="7245" xr:uid="{F9DD9B02-1749-4B54-9079-352D5886E601}"/>
    <cellStyle name="เครื่องหมายจุลภาค 55 2 4 2" xfId="9091" xr:uid="{882024EB-6D23-4FA9-BF77-C8CF788950D5}"/>
    <cellStyle name="เครื่องหมายจุลภาค 55 2 5" xfId="8178" xr:uid="{33D339CD-AF5B-444B-B76F-372DE32CCB3F}"/>
    <cellStyle name="เครื่องหมายจุลภาค 55 3" xfId="5371" xr:uid="{B8F379E9-50D9-49C8-85CD-665806A3B211}"/>
    <cellStyle name="เครื่องหมายจุลภาค 55 3 2" xfId="8378" xr:uid="{78CE5C44-0C29-460D-9B37-DF26E1B6F07A}"/>
    <cellStyle name="เครื่องหมายจุลภาค 55 4" xfId="5179" xr:uid="{DB330BC9-F97E-42F5-A376-98EA7F2A37CF}"/>
    <cellStyle name="เครื่องหมายจุลภาค 55 4 2" xfId="8358" xr:uid="{C3B22673-416D-4BFA-99CE-BC01A6E6C325}"/>
    <cellStyle name="เครื่องหมายจุลภาค 55 5" xfId="5394" xr:uid="{E1BA67E4-6ACA-4D46-9D6D-F3D48B3F90D2}"/>
    <cellStyle name="เครื่องหมายจุลภาค 55 5 2" xfId="8380" xr:uid="{7FBF9C4C-7DAB-4869-AB36-BA54379EBA91}"/>
    <cellStyle name="เครื่องหมายจุลภาค 55 6" xfId="7597" xr:uid="{6D405F85-DF4C-466A-A807-0D0E19CA5BE1}"/>
    <cellStyle name="เครื่องหมายจุลภาค 56" xfId="2196" xr:uid="{02FC6A54-59EE-4E8E-BA35-40CE9E580F78}"/>
    <cellStyle name="เครื่องหมายจุลภาค 56 2" xfId="6359" xr:uid="{A7B5C77C-08D1-4435-96F3-0196C8C28B2E}"/>
    <cellStyle name="เครื่องหมายจุลภาค 56 3" xfId="10514" xr:uid="{C556D5A6-49B3-410A-A4A7-ABE4E8857B76}"/>
    <cellStyle name="เครื่องหมายจุลภาค 57" xfId="2197" xr:uid="{75E18614-AAE5-4097-B199-59AABDB2BAB2}"/>
    <cellStyle name="เครื่องหมายจุลภาค 57 2" xfId="6369" xr:uid="{7CC1C050-323B-48F9-BE30-DD7457FE0E4C}"/>
    <cellStyle name="เครื่องหมายจุลภาค 57 3" xfId="10515" xr:uid="{565EC319-E9FE-49F0-9399-1C5916AD32AC}"/>
    <cellStyle name="เครื่องหมายจุลภาค 57 4" xfId="14374" xr:uid="{41DEAB24-9DD7-4054-B02A-FDC526EDAAC0}"/>
    <cellStyle name="เครื่องหมายจุลภาค 58" xfId="2198" xr:uid="{2214C247-FFD5-4E07-8E27-64BDE3EB8A42}"/>
    <cellStyle name="เครื่องหมายจุลภาค 58 2" xfId="3690" xr:uid="{4779B4BD-94F2-4E77-9083-9339C166402D}"/>
    <cellStyle name="เครื่องหมายจุลภาค 58 2 2" xfId="8139" xr:uid="{6DCF6CDA-F3FB-4B5C-8001-E510F6317C39}"/>
    <cellStyle name="เครื่องหมายจุลภาค 58 3" xfId="4033" xr:uid="{2C273B7D-1181-4CF6-A22A-8E6EDD9928E1}"/>
    <cellStyle name="เครื่องหมายจุลภาค 58 4" xfId="5964" xr:uid="{6A01BDAD-726C-4348-9D43-AFD135F64D01}"/>
    <cellStyle name="เครื่องหมายจุลภาค 58 5" xfId="6493" xr:uid="{054A58F9-58FF-4466-A984-EFA182274AB1}"/>
    <cellStyle name="เครื่องหมายจุลภาค 58 6" xfId="6979" xr:uid="{4E5610FE-D55A-4928-8616-49398A4E625F}"/>
    <cellStyle name="เครื่องหมายจุลภาค 58 7" xfId="7598" xr:uid="{B89C2DED-F7A5-45B2-86A6-CCBE4C3B173B}"/>
    <cellStyle name="เครื่องหมายจุลภาค 59" xfId="2199" xr:uid="{455E6FD7-5A38-45E0-A0D7-F9A10EF408C0}"/>
    <cellStyle name="เครื่องหมายจุลภาค 59 2" xfId="3691" xr:uid="{23711AEA-3B9B-47A2-9378-F55F0A71F977}"/>
    <cellStyle name="เครื่องหมายจุลภาค 59 2 2" xfId="8140" xr:uid="{D0EA4FA8-A594-4F3E-B23E-EBC9152431CD}"/>
    <cellStyle name="เครื่องหมายจุลภาค 59 3" xfId="4034" xr:uid="{BCABBA10-50BD-43CC-A936-A6F92E6D8A3C}"/>
    <cellStyle name="เครื่องหมายจุลภาค 59 4" xfId="5965" xr:uid="{94E3ADF9-9B84-4736-95FC-14A6F007FB41}"/>
    <cellStyle name="เครื่องหมายจุลภาค 59 5" xfId="6494" xr:uid="{E1CF6DC9-458E-4A0B-8500-C7FC095376DB}"/>
    <cellStyle name="เครื่องหมายจุลภาค 59 6" xfId="6980" xr:uid="{76FC0EF7-B188-4EB2-A725-E14ACD4B21D1}"/>
    <cellStyle name="เครื่องหมายจุลภาค 59 7" xfId="7599" xr:uid="{A0F84416-FB3F-4C47-A530-CC550CA0E285}"/>
    <cellStyle name="เครื่องหมายจุลภาค 59 8" xfId="13114" xr:uid="{849AEAE3-D069-497E-801B-206F99D0ABE8}"/>
    <cellStyle name="เครื่องหมายจุลภาค 6" xfId="180" xr:uid="{1CF0A8F0-9388-4477-BAA6-94F032CD0708}"/>
    <cellStyle name="เครื่องหมายจุลภาค 6 2" xfId="517" xr:uid="{D8AE061C-BA33-4A8A-9EE9-6AB0BF210D95}"/>
    <cellStyle name="เครื่องหมายจุลภาค 6 2 2" xfId="3638" xr:uid="{C6B55831-1726-48C3-A24A-484D202211B6}"/>
    <cellStyle name="เครื่องหมายจุลภาค 6 2 3" xfId="5372" xr:uid="{9FB23CEE-8F3A-4E08-9FB1-27E16CA77287}"/>
    <cellStyle name="เครื่องหมายจุลภาค 6 2 4" xfId="5178" xr:uid="{2045DDDE-9116-4607-8654-760171179BAF}"/>
    <cellStyle name="เครื่องหมายจุลภาค 6 2 5" xfId="5395" xr:uid="{3863BC26-19B7-4528-B7D8-A38F42C6A0A2}"/>
    <cellStyle name="เครื่องหมายจุลภาค 6 2 6" xfId="13115" xr:uid="{BF5B38CD-1B67-4BF5-9864-A06C37AA5492}"/>
    <cellStyle name="เครื่องหมายจุลภาค 6 3" xfId="2200" xr:uid="{35F3EBA0-FB3E-4633-90C9-D8A527BD8E57}"/>
    <cellStyle name="เครื่องหมายจุลภาค 6 3 2" xfId="14376" xr:uid="{BD6ECC86-CD67-4A79-847C-6F43672E99B3}"/>
    <cellStyle name="เครื่องหมายจุลภาค 6 4" xfId="2201" xr:uid="{C89A5323-78A7-40AC-9CB1-02617664BEB0}"/>
    <cellStyle name="เครื่องหมายจุลภาค 6 5" xfId="13051" xr:uid="{8C6860F8-85DE-46AF-81C8-A4692B219826}"/>
    <cellStyle name="เครื่องหมายจุลภาค 6 6" xfId="14375" xr:uid="{335F5A70-2373-4517-A1EC-D94E82EC080F}"/>
    <cellStyle name="เครื่องหมายจุลภาค 6 7" xfId="516" xr:uid="{8A565F35-A72A-452E-8E57-B94DE6CB26C8}"/>
    <cellStyle name="เครื่องหมายจุลภาค 6_KKP_A27_ค่าใช้จ่ายค้างจ่าย_Sep 2012" xfId="14377" xr:uid="{B1403E69-BC42-49CE-BFDB-6A0FC56A0C8E}"/>
    <cellStyle name="เครื่องหมายจุลภาค 60" xfId="3314" xr:uid="{AC75F0D9-9297-42C2-B34D-F79B5E4E1100}"/>
    <cellStyle name="เครื่องหมายจุลภาค 60 10" xfId="10516" xr:uid="{89DFB964-D59E-4CB4-8F36-7C8508A1CD3F}"/>
    <cellStyle name="เครื่องหมายจุลภาค 60 10 2" xfId="10517" xr:uid="{BA0B817A-CB35-461C-85CD-A3CCFCF2292E}"/>
    <cellStyle name="เครื่องหมายจุลภาค 60 10 2 2" xfId="10518" xr:uid="{354DBD56-7FAA-4D67-86A3-08C8F592B2AC}"/>
    <cellStyle name="เครื่องหมายจุลภาค 60 10 3" xfId="10519" xr:uid="{4B00A198-628D-4F4B-B8E4-2940FEF2EFA9}"/>
    <cellStyle name="เครื่องหมายจุลภาค 60 11" xfId="10520" xr:uid="{50AE0146-E716-4874-8342-4573294104B8}"/>
    <cellStyle name="เครื่องหมายจุลภาค 60 11 2" xfId="10521" xr:uid="{BFA11EAC-5891-4DA1-A1C9-7691D8667AFC}"/>
    <cellStyle name="เครื่องหมายจุลภาค 60 11 2 2" xfId="10522" xr:uid="{92AC6CDB-26FA-400A-969D-56486E373998}"/>
    <cellStyle name="เครื่องหมายจุลภาค 60 11 3" xfId="10523" xr:uid="{F0DD0B25-1B96-4611-9387-7EC46CE23060}"/>
    <cellStyle name="เครื่องหมายจุลภาค 60 12" xfId="10524" xr:uid="{B9D789F6-9990-48A7-985D-9C6997B3128F}"/>
    <cellStyle name="เครื่องหมายจุลภาค 60 12 2" xfId="10525" xr:uid="{1D2EA22C-790C-4DF8-8AEC-9DDB7A1596E0}"/>
    <cellStyle name="เครื่องหมายจุลภาค 60 12 2 2" xfId="10526" xr:uid="{9B91D94E-39C5-4C83-9155-2AAA72CF00FB}"/>
    <cellStyle name="เครื่องหมายจุลภาค 60 12 3" xfId="10527" xr:uid="{2D15DB14-20DD-4FDD-9D4E-96510A3FA44B}"/>
    <cellStyle name="เครื่องหมายจุลภาค 60 13" xfId="10528" xr:uid="{189FECE8-FDA1-48FE-9534-85D35A56AD36}"/>
    <cellStyle name="เครื่องหมายจุลภาค 60 13 2" xfId="10529" xr:uid="{AB67AD97-09B9-459B-B9D4-C8B6D7CFD9A2}"/>
    <cellStyle name="เครื่องหมายจุลภาค 60 13 2 2" xfId="10530" xr:uid="{4D08CA3E-4CDF-4D03-920B-78E4299902F3}"/>
    <cellStyle name="เครื่องหมายจุลภาค 60 13 3" xfId="10531" xr:uid="{AA137E64-EA67-4EF6-B479-A7784D7620FB}"/>
    <cellStyle name="เครื่องหมายจุลภาค 60 14" xfId="10532" xr:uid="{690EDE3F-638F-4D37-AA10-3C34020D2FD7}"/>
    <cellStyle name="เครื่องหมายจุลภาค 60 14 2" xfId="10533" xr:uid="{B66A287E-60B5-471C-A878-F6055D0A15D1}"/>
    <cellStyle name="เครื่องหมายจุลภาค 60 15" xfId="10534" xr:uid="{3FEAC54F-B4F6-4E3C-8632-ED5E6030676C}"/>
    <cellStyle name="เครื่องหมายจุลภาค 60 2" xfId="6370" xr:uid="{99A85410-F2F7-49E5-9BC4-886458292241}"/>
    <cellStyle name="เครื่องหมายจุลภาค 60 2 2" xfId="10535" xr:uid="{133A5C76-6346-458F-902E-B111021F7E20}"/>
    <cellStyle name="เครื่องหมายจุลภาค 60 2 2 2" xfId="10536" xr:uid="{4252E983-3CE1-48BB-BB3C-11C30A2D2AB6}"/>
    <cellStyle name="เครื่องหมายจุลภาค 60 2 3" xfId="10537" xr:uid="{00D5A4E1-FC7E-4B25-9A27-EEBE1354EEC8}"/>
    <cellStyle name="เครื่องหมายจุลภาค 60 3" xfId="10538" xr:uid="{1D00610A-F734-4884-BCEA-125879BF34A8}"/>
    <cellStyle name="เครื่องหมายจุลภาค 60 3 2" xfId="10539" xr:uid="{56BDFA42-6F5A-4D59-BD80-4E39FF5B6A9E}"/>
    <cellStyle name="เครื่องหมายจุลภาค 60 3 2 2" xfId="10540" xr:uid="{DE72FECA-AE86-4F6C-9E22-AB361699B6D3}"/>
    <cellStyle name="เครื่องหมายจุลภาค 60 3 3" xfId="10541" xr:uid="{79073E68-8F02-4E3B-A9B0-3FCBC4BF03C7}"/>
    <cellStyle name="เครื่องหมายจุลภาค 60 4" xfId="10542" xr:uid="{080803FD-8C85-480D-8B8C-9CEA3128540E}"/>
    <cellStyle name="เครื่องหมายจุลภาค 60 4 2" xfId="10543" xr:uid="{63CC0380-DB4F-49C2-9ADF-00D38A81160D}"/>
    <cellStyle name="เครื่องหมายจุลภาค 60 4 2 2" xfId="10544" xr:uid="{BDACA169-1768-4A15-8D2C-7709081E7B80}"/>
    <cellStyle name="เครื่องหมายจุลภาค 60 4 3" xfId="10545" xr:uid="{DDF94A4F-8B42-4CD1-AC60-2CF4EF730AD6}"/>
    <cellStyle name="เครื่องหมายจุลภาค 60 5" xfId="10546" xr:uid="{77C05079-2928-4A47-BA54-E8FED4AEC6AF}"/>
    <cellStyle name="เครื่องหมายจุลภาค 60 5 2" xfId="10547" xr:uid="{510AA875-BC79-4C73-BC38-C0BA00AF37F0}"/>
    <cellStyle name="เครื่องหมายจุลภาค 60 5 2 2" xfId="10548" xr:uid="{97A1BC8E-F200-40AC-8B52-39F1539078A3}"/>
    <cellStyle name="เครื่องหมายจุลภาค 60 5 3" xfId="10549" xr:uid="{2D41C6DE-1F10-45A4-A308-AC703D63CFC9}"/>
    <cellStyle name="เครื่องหมายจุลภาค 60 6" xfId="10550" xr:uid="{AC43C0D9-FB7F-48FC-A652-2C694F7CB2D0}"/>
    <cellStyle name="เครื่องหมายจุลภาค 60 6 2" xfId="10551" xr:uid="{795B0C4F-E9DA-4968-8AEB-DD52010E23AB}"/>
    <cellStyle name="เครื่องหมายจุลภาค 60 6 2 2" xfId="10552" xr:uid="{4CBCD44C-DEF0-4D70-A2E4-939C3243EC70}"/>
    <cellStyle name="เครื่องหมายจุลภาค 60 6 3" xfId="10553" xr:uid="{6A1BCB72-2FF4-4B61-8083-2E84B5472984}"/>
    <cellStyle name="เครื่องหมายจุลภาค 60 7" xfId="10554" xr:uid="{FA06F031-8FF3-4FF4-A6E9-CA4B10C19BBC}"/>
    <cellStyle name="เครื่องหมายจุลภาค 60 7 2" xfId="10555" xr:uid="{17897AAE-7303-4E63-B1ED-A8F5B2B6B058}"/>
    <cellStyle name="เครื่องหมายจุลภาค 60 7 2 2" xfId="10556" xr:uid="{6F7FAE46-1693-4D1C-9D32-3E1CEC477FA7}"/>
    <cellStyle name="เครื่องหมายจุลภาค 60 7 3" xfId="10557" xr:uid="{F4D40360-84F5-4324-A5AA-7622C0845618}"/>
    <cellStyle name="เครื่องหมายจุลภาค 60 8" xfId="10558" xr:uid="{C026BF4C-055A-4EE1-B09C-1DB4F198B7FE}"/>
    <cellStyle name="เครื่องหมายจุลภาค 60 8 2" xfId="10559" xr:uid="{178312D8-2AB1-4DF5-A437-9037FC9D0529}"/>
    <cellStyle name="เครื่องหมายจุลภาค 60 8 2 2" xfId="10560" xr:uid="{11DD1E0B-9C3C-48AF-A676-168FB5BCD1AE}"/>
    <cellStyle name="เครื่องหมายจุลภาค 60 8 3" xfId="10561" xr:uid="{A422A369-DA12-496E-8620-482607CBC8AF}"/>
    <cellStyle name="เครื่องหมายจุลภาค 60 9" xfId="10562" xr:uid="{04786D8D-1C44-493C-8781-C9D589A11FAD}"/>
    <cellStyle name="เครื่องหมายจุลภาค 60 9 2" xfId="10563" xr:uid="{62ECD7B4-0796-4982-B255-D23EB7CA8A95}"/>
    <cellStyle name="เครื่องหมายจุลภาค 60 9 2 2" xfId="10564" xr:uid="{B386E29F-A9F8-4746-BEE5-24C49DA2DA4D}"/>
    <cellStyle name="เครื่องหมายจุลภาค 60 9 3" xfId="10565" xr:uid="{E732B96B-9C90-42D7-AD37-2616C6F15257}"/>
    <cellStyle name="เครื่องหมายจุลภาค 61" xfId="3354" xr:uid="{3A9F9F53-078E-45FA-A19B-31858007064F}"/>
    <cellStyle name="เครื่องหมายจุลภาค 61 2" xfId="4056" xr:uid="{30F84745-D93B-4D7D-85EC-C6660B818E4C}"/>
    <cellStyle name="เครื่องหมายจุลภาค 61 3" xfId="5977" xr:uid="{E65DCD44-2ABE-485A-B173-C827B15F0057}"/>
    <cellStyle name="เครื่องหมายจุลภาค 61 4" xfId="6506" xr:uid="{7468DC44-1E52-43B9-BDAE-398E13E3708A}"/>
    <cellStyle name="เครื่องหมายจุลภาค 61 5" xfId="6992" xr:uid="{2F4FD8CE-1427-4E82-89CE-3D5A1652D406}"/>
    <cellStyle name="เครื่องหมายจุลภาค 61 6" xfId="7872" xr:uid="{27C88E48-7BAE-4069-8CC1-A01A6D5F32FE}"/>
    <cellStyle name="เครื่องหมายจุลภาค 61 7" xfId="14378" xr:uid="{AFBC3193-5A52-4395-B633-08B473B6C67C}"/>
    <cellStyle name="เครื่องหมายจุลภาค 62" xfId="3741" xr:uid="{FFF39DEB-56FF-4BFB-8FF3-B241FE8D47C0}"/>
    <cellStyle name="เครื่องหมายจุลภาค 62 2" xfId="6371" xr:uid="{BA7782D2-2187-475B-90C8-4EBB333DC6E6}"/>
    <cellStyle name="เครื่องหมายจุลภาค 62 3" xfId="10566" xr:uid="{543A978B-C1E7-426A-9188-8B71357D16FE}"/>
    <cellStyle name="เครื่องหมายจุลภาค 62 4" xfId="14379" xr:uid="{4830612F-08F6-4B06-8213-F8D248FEA810}"/>
    <cellStyle name="เครื่องหมายจุลภาค 63" xfId="4103" xr:uid="{6E11440E-2AA6-4814-B124-7E9D28A37460}"/>
    <cellStyle name="เครื่องหมายจุลภาค 63 2" xfId="6006" xr:uid="{541E1E2A-9D15-4C7B-96B9-7A6A333FFEFE}"/>
    <cellStyle name="เครื่องหมายจุลภาค 63 2 2" xfId="8410" xr:uid="{C66DA90A-C91D-44D4-9224-CD2F03B3BBB5}"/>
    <cellStyle name="เครื่องหมายจุลภาค 63 3" xfId="6529" xr:uid="{C09EA21B-4639-4777-9601-5949E1740F46}"/>
    <cellStyle name="เครื่องหมายจุลภาค 63 3 2" xfId="8681" xr:uid="{1BE806CD-4623-49B2-B9A9-857CB4323167}"/>
    <cellStyle name="เครื่องหมายจุลภาค 63 4" xfId="7010" xr:uid="{F25F1325-46D9-4CE5-BBBF-137D45DC3F39}"/>
    <cellStyle name="เครื่องหมายจุลภาค 63 4 2" xfId="8922" xr:uid="{88715988-E615-47BE-A91B-A9AA122F24F1}"/>
    <cellStyle name="เครื่องหมายจุลภาค 63 5" xfId="8202" xr:uid="{BCCD6DE1-DCBA-4EE6-BF7D-B56F7AC3123A}"/>
    <cellStyle name="เครื่องหมายจุลภาค 64" xfId="4529" xr:uid="{20DA7B15-6DDF-45FB-8DDE-82BAD5544798}"/>
    <cellStyle name="เครื่องหมายจุลภาค 64 2" xfId="6272" xr:uid="{C7DDE2CA-5E1C-4405-91FD-11F52805254F}"/>
    <cellStyle name="เครื่องหมายจุลภาค 64 2 2" xfId="8553" xr:uid="{42F5BA1B-FD71-40D8-A033-F5FAE91D2AC8}"/>
    <cellStyle name="เครื่องหมายจุลภาค 64 3" xfId="6759" xr:uid="{A16B7C36-0B6F-43E2-8FD6-92B23D18300D}"/>
    <cellStyle name="เครื่องหมายจุลภาค 64 3 2" xfId="8824" xr:uid="{B2C180D3-CACA-4F7B-9756-7D1F443D7FF9}"/>
    <cellStyle name="เครื่องหมายจุลภาค 64 4" xfId="7180" xr:uid="{EA243498-8A25-45D2-AC55-DB9939317859}"/>
    <cellStyle name="เครื่องหมายจุลภาค 64 4 2" xfId="9062" xr:uid="{B2538540-C5E2-4836-86E5-69C1CF3C2A98}"/>
    <cellStyle name="เครื่องหมายจุลภาค 65" xfId="6274" xr:uid="{8D43B06E-B2C7-4F6D-A67E-3114B52AA6C3}"/>
    <cellStyle name="เครื่องหมายจุลภาค 65 2" xfId="6450" xr:uid="{3892FF0F-35C6-43A5-B262-1D9707D5F95F}"/>
    <cellStyle name="เครื่องหมายจุลภาค 65 2 2" xfId="8639" xr:uid="{6FD512D0-DE80-4890-B035-8352B0F79613}"/>
    <cellStyle name="เครื่องหมายจุลภาค 65 3" xfId="8555" xr:uid="{21B81B0E-7BF5-46A2-8092-88BFF85CB4CE}"/>
    <cellStyle name="เครื่องหมายจุลภาค 66" xfId="4778" xr:uid="{4F0064ED-F866-4EA9-96EC-68CF74D5C299}"/>
    <cellStyle name="เครื่องหมายจุลภาค 66 2" xfId="10567" xr:uid="{E1AFE2D8-B8D4-45DE-9180-A9E47765795B}"/>
    <cellStyle name="เครื่องหมายจุลภาค 67" xfId="6559" xr:uid="{52305776-41AE-462B-9F51-288ECAF69559}"/>
    <cellStyle name="เครื่องหมายจุลภาค 68" xfId="9140" xr:uid="{B6678AD9-3144-468F-AA18-7250785A6C1C}"/>
    <cellStyle name="เครื่องหมายจุลภาค 69" xfId="10568" xr:uid="{D9A48DD0-2404-4E2C-9F82-470CA17763C6}"/>
    <cellStyle name="เครื่องหมายจุลภาค 7" xfId="181" xr:uid="{B1F338BF-E379-489D-AA08-D2318857512D}"/>
    <cellStyle name="เครื่องหมายจุลภาค 7 10" xfId="16669" xr:uid="{3C67E2B5-6351-47A8-A1D3-40A0EFA4FAF6}"/>
    <cellStyle name="เครื่องหมายจุลภาค 7 11" xfId="382" xr:uid="{2A5B8254-746E-4DB4-B85F-DA7DE1EB0C80}"/>
    <cellStyle name="เครื่องหมายจุลภาค 7 2" xfId="383" xr:uid="{831D596B-C186-48F2-BD4F-3533C06B157B}"/>
    <cellStyle name="เครื่องหมายจุลภาค 7 2 2" xfId="2202" xr:uid="{5F4BC84D-2268-4E4E-A0F7-0325C100CC94}"/>
    <cellStyle name="เครื่องหมายจุลภาค 7 2 2 2" xfId="2203" xr:uid="{76C81B53-3366-45BF-879E-5837AD26F90D}"/>
    <cellStyle name="เครื่องหมายจุลภาค 7 2 2 2 2" xfId="13116" xr:uid="{19924422-EBFD-45EA-BDF4-ACF42E7325B2}"/>
    <cellStyle name="เครื่องหมายจุลภาค 7 2 3" xfId="14381" xr:uid="{865511A5-C50B-4081-8DE6-C23F5776D67A}"/>
    <cellStyle name="เครื่องหมายจุลภาค 7 3" xfId="518" xr:uid="{15D20D8F-9E97-402E-B692-5477F53BFEB1}"/>
    <cellStyle name="เครื่องหมายจุลภาค 7 3 2" xfId="3501" xr:uid="{61076FBE-E309-41CF-A26D-22379B9811F9}"/>
    <cellStyle name="เครื่องหมายจุลภาค 7 3 3" xfId="4712" xr:uid="{5A176D29-74F1-4EEB-90DD-21D435871C78}"/>
    <cellStyle name="เครื่องหมายจุลภาค 7 3 4" xfId="5796" xr:uid="{4D4388BA-E059-4335-B8BA-2782CA83A5F4}"/>
    <cellStyle name="เครื่องหมายจุลภาค 7 3 5" xfId="6636" xr:uid="{9711A440-387C-4E19-B8F5-6A55461BC0D7}"/>
    <cellStyle name="เครื่องหมายจุลภาค 7 3 6" xfId="14382" xr:uid="{CC99CF18-957D-45AE-9553-22DFA5AACD59}"/>
    <cellStyle name="เครื่องหมายจุลภาค 7 4" xfId="3500" xr:uid="{5998AAB2-6E44-4C7C-8330-2C5958071F5B}"/>
    <cellStyle name="เครื่องหมายจุลภาค 7 4 2" xfId="16213" xr:uid="{9C580895-9FA8-4006-8E8A-0300F5979B27}"/>
    <cellStyle name="เครื่องหมายจุลภาค 7 5" xfId="4711" xr:uid="{23DF953A-9EC2-414D-8474-3654198925D3}"/>
    <cellStyle name="เครื่องหมายจุลภาค 7 5 2" xfId="16214" xr:uid="{15088A97-DD93-41CB-B93B-54052DE2BF49}"/>
    <cellStyle name="เครื่องหมายจุลภาค 7 6" xfId="5797" xr:uid="{8FDB3A9C-181C-4A89-B39F-F0206B23D4BA}"/>
    <cellStyle name="เครื่องหมายจุลภาค 7 6 2" xfId="16215" xr:uid="{DDFF7EB6-3F25-4887-945E-B5D7ABA57C8F}"/>
    <cellStyle name="เครื่องหมายจุลภาค 7 7" xfId="6677" xr:uid="{382CDAA3-A652-4560-BFE8-0A79A5B835B4}"/>
    <cellStyle name="เครื่องหมายจุลภาค 7 8" xfId="13054" xr:uid="{FE71013D-F9F2-43A2-882F-2353F15EA034}"/>
    <cellStyle name="เครื่องหมายจุลภาค 7 9" xfId="14380" xr:uid="{39810EE2-01D7-476E-8AB7-7AF1D44DF8D9}"/>
    <cellStyle name="เครื่องหมายจุลภาค 7_KKP_A27_ค่าใช้จ่ายค้างจ่าย_Sep 2012" xfId="14383" xr:uid="{A5E43C59-A173-4BF2-BFFD-E80B1BD0D660}"/>
    <cellStyle name="เครื่องหมายจุลภาค 70" xfId="10569" xr:uid="{0418A906-1417-482E-AF69-ACA13DF53C2F}"/>
    <cellStyle name="เครื่องหมายจุลภาค 71" xfId="10570" xr:uid="{17C634D8-411D-431F-854C-D6AA9EFF5E0B}"/>
    <cellStyle name="เครื่องหมายจุลภาค 72" xfId="10571" xr:uid="{567077DA-0025-4A12-B794-E8939658217B}"/>
    <cellStyle name="เครื่องหมายจุลภาค 75" xfId="10572" xr:uid="{1F450AE7-DA24-4D1E-B186-26D9C407BE09}"/>
    <cellStyle name="เครื่องหมายจุลภาค 75 10" xfId="10573" xr:uid="{F9A64099-A444-45CF-B015-E97AFFDFCA68}"/>
    <cellStyle name="เครื่องหมายจุลภาค 75 10 2" xfId="10574" xr:uid="{236C1897-FF67-44F0-BD3C-A496F1BAE81D}"/>
    <cellStyle name="เครื่องหมายจุลภาค 75 10 2 2" xfId="10575" xr:uid="{183C8581-40C0-4150-880B-44AF97490B19}"/>
    <cellStyle name="เครื่องหมายจุลภาค 75 10 3" xfId="10576" xr:uid="{549D72C6-D321-42A4-A7CA-F7F2269A3430}"/>
    <cellStyle name="เครื่องหมายจุลภาค 75 11" xfId="10577" xr:uid="{D8DE8676-49D6-47F7-83B4-D8774178D0A5}"/>
    <cellStyle name="เครื่องหมายจุลภาค 75 11 2" xfId="10578" xr:uid="{B1F47580-2630-421F-9821-B9B638907C46}"/>
    <cellStyle name="เครื่องหมายจุลภาค 75 11 2 2" xfId="10579" xr:uid="{21850766-2A08-42D6-B81A-11F0967B4E6A}"/>
    <cellStyle name="เครื่องหมายจุลภาค 75 11 3" xfId="10580" xr:uid="{06879AF5-F71F-4682-9808-AA3F82408F51}"/>
    <cellStyle name="เครื่องหมายจุลภาค 75 12" xfId="10581" xr:uid="{5F9C4781-F0CB-4B5C-9532-21714383F177}"/>
    <cellStyle name="เครื่องหมายจุลภาค 75 12 2" xfId="10582" xr:uid="{EB5DEB93-E1B9-4CFD-9584-63CF9252FB74}"/>
    <cellStyle name="เครื่องหมายจุลภาค 75 12 2 2" xfId="10583" xr:uid="{8D818857-2C26-4701-81D2-E9D2527B3CA2}"/>
    <cellStyle name="เครื่องหมายจุลภาค 75 12 3" xfId="10584" xr:uid="{8D2B4C43-11E2-4145-A82E-B3B9B0E786DE}"/>
    <cellStyle name="เครื่องหมายจุลภาค 75 13" xfId="10585" xr:uid="{52D9C835-AE7A-4931-9491-169AB4AD50FB}"/>
    <cellStyle name="เครื่องหมายจุลภาค 75 13 2" xfId="10586" xr:uid="{8C70B5F0-CFF8-4E7D-B1C1-D8C289DF295C}"/>
    <cellStyle name="เครื่องหมายจุลภาค 75 13 2 2" xfId="10587" xr:uid="{E339CBEB-77E9-4014-9A6A-EF061354F6DE}"/>
    <cellStyle name="เครื่องหมายจุลภาค 75 13 3" xfId="10588" xr:uid="{86E43B38-8C3A-46BB-935C-61F3500477FA}"/>
    <cellStyle name="เครื่องหมายจุลภาค 75 14" xfId="10589" xr:uid="{C9B7D0E3-9BC0-4582-B5E8-BAE2AFE90D85}"/>
    <cellStyle name="เครื่องหมายจุลภาค 75 14 2" xfId="10590" xr:uid="{A78FD18F-839F-4EB7-B016-39F389346AF6}"/>
    <cellStyle name="เครื่องหมายจุลภาค 75 15" xfId="10591" xr:uid="{59E0D017-19CB-411D-B58A-D6C04AF9ECD8}"/>
    <cellStyle name="เครื่องหมายจุลภาค 75 2" xfId="10592" xr:uid="{22A322C3-611A-4616-ACF5-B9E8530DF56B}"/>
    <cellStyle name="เครื่องหมายจุลภาค 75 2 2" xfId="10593" xr:uid="{51B69029-9B96-46F1-9F13-7185C00FBD0D}"/>
    <cellStyle name="เครื่องหมายจุลภาค 75 2 2 2" xfId="10594" xr:uid="{3BFF6838-08AF-4383-8F67-072B3F825703}"/>
    <cellStyle name="เครื่องหมายจุลภาค 75 2 3" xfId="10595" xr:uid="{554FA635-2139-4CA6-8E90-6F57FC01187C}"/>
    <cellStyle name="เครื่องหมายจุลภาค 75 3" xfId="10596" xr:uid="{C9E8FD76-7711-45B5-BFAA-025FA53D4D9F}"/>
    <cellStyle name="เครื่องหมายจุลภาค 75 3 2" xfId="10597" xr:uid="{86F6B9D3-0490-41BB-83B4-45C9529B61D2}"/>
    <cellStyle name="เครื่องหมายจุลภาค 75 3 2 2" xfId="10598" xr:uid="{A006CB82-66EF-474A-A6B6-DDBF06446BCC}"/>
    <cellStyle name="เครื่องหมายจุลภาค 75 3 3" xfId="10599" xr:uid="{C5227BAF-C586-40AF-81C0-FD2C0470AFD8}"/>
    <cellStyle name="เครื่องหมายจุลภาค 75 4" xfId="10600" xr:uid="{0D9AA470-D614-4FDA-B1A0-78B10C5B858F}"/>
    <cellStyle name="เครื่องหมายจุลภาค 75 4 2" xfId="10601" xr:uid="{DBA92204-574D-4BD9-9929-84BD98CA9C1B}"/>
    <cellStyle name="เครื่องหมายจุลภาค 75 4 2 2" xfId="10602" xr:uid="{2F4FA081-902E-47F0-8803-72FD10B69A17}"/>
    <cellStyle name="เครื่องหมายจุลภาค 75 4 3" xfId="10603" xr:uid="{EE8772F5-0C64-43FD-A5B0-169BC0100823}"/>
    <cellStyle name="เครื่องหมายจุลภาค 75 5" xfId="10604" xr:uid="{F8DCF3B2-9E36-41E1-A5CC-EB44353A00D5}"/>
    <cellStyle name="เครื่องหมายจุลภาค 75 5 2" xfId="10605" xr:uid="{A2671FF4-2D24-417C-83BF-F0B9CF5BF221}"/>
    <cellStyle name="เครื่องหมายจุลภาค 75 5 2 2" xfId="10606" xr:uid="{41F05E44-A116-486D-A89B-95DB9C0F84D4}"/>
    <cellStyle name="เครื่องหมายจุลภาค 75 5 3" xfId="10607" xr:uid="{3D136489-08A8-44C9-9DE6-CA425535877C}"/>
    <cellStyle name="เครื่องหมายจุลภาค 75 6" xfId="10608" xr:uid="{1851B667-4AE8-47F5-B2F3-3FC9F815E528}"/>
    <cellStyle name="เครื่องหมายจุลภาค 75 6 2" xfId="10609" xr:uid="{3B1512BB-0DBC-4BA4-9780-CDCA2A519924}"/>
    <cellStyle name="เครื่องหมายจุลภาค 75 6 2 2" xfId="10610" xr:uid="{644ACE68-4549-44C6-956A-10597B85E36A}"/>
    <cellStyle name="เครื่องหมายจุลภาค 75 6 3" xfId="10611" xr:uid="{46C24E6C-5349-4AA7-9548-58078AE44E86}"/>
    <cellStyle name="เครื่องหมายจุลภาค 75 7" xfId="10612" xr:uid="{137E997C-E8E8-4246-8CD0-D4A67DC7EC4D}"/>
    <cellStyle name="เครื่องหมายจุลภาค 75 7 2" xfId="10613" xr:uid="{601E5866-97DC-48DA-92B0-AA4FAB245180}"/>
    <cellStyle name="เครื่องหมายจุลภาค 75 7 2 2" xfId="10614" xr:uid="{EDA9F6A1-C14B-4A31-ABE6-AF837E138E8A}"/>
    <cellStyle name="เครื่องหมายจุลภาค 75 7 3" xfId="10615" xr:uid="{A48A9FB9-8CCD-4D9D-BC39-4B14E51002E4}"/>
    <cellStyle name="เครื่องหมายจุลภาค 75 8" xfId="10616" xr:uid="{C62BA60F-59A0-422C-A1F1-9E18F01A99A9}"/>
    <cellStyle name="เครื่องหมายจุลภาค 75 8 2" xfId="10617" xr:uid="{70FF6FBE-6FD5-48E4-BBB6-1FB35FBECA29}"/>
    <cellStyle name="เครื่องหมายจุลภาค 75 8 2 2" xfId="10618" xr:uid="{49F25E74-BD89-49C4-A424-18382397AF1E}"/>
    <cellStyle name="เครื่องหมายจุลภาค 75 8 3" xfId="10619" xr:uid="{F79C3978-E6D9-455B-8C3D-823F90E7AE95}"/>
    <cellStyle name="เครื่องหมายจุลภาค 75 9" xfId="10620" xr:uid="{459DA33E-C25D-4AA4-9A7B-9A8E6CAAF1FA}"/>
    <cellStyle name="เครื่องหมายจุลภาค 75 9 2" xfId="10621" xr:uid="{41F807A5-94BF-4281-A14F-6ECE6580525A}"/>
    <cellStyle name="เครื่องหมายจุลภาค 75 9 2 2" xfId="10622" xr:uid="{7DA1542B-7005-4E04-BDF2-7F58B9C43923}"/>
    <cellStyle name="เครื่องหมายจุลภาค 75 9 3" xfId="10623" xr:uid="{3DC2CD3E-1475-4CEA-8CF0-C92A5A957792}"/>
    <cellStyle name="เครื่องหมายจุลภาค 8" xfId="182" xr:uid="{8C0C1E99-A0B3-42E9-BA37-E4A6C0E0BDEE}"/>
    <cellStyle name="เครื่องหมายจุลภาค 8 10" xfId="4713" xr:uid="{EF000F77-85FF-45B5-9193-77F38BE33274}"/>
    <cellStyle name="เครื่องหมายจุลภาค 8 11" xfId="5795" xr:uid="{326ED457-9D30-4954-9032-6C72F7ED88FE}"/>
    <cellStyle name="เครื่องหมายจุลภาค 8 12" xfId="6614" xr:uid="{CE2769E4-CE2E-4826-99B8-6E18307CE825}"/>
    <cellStyle name="เครื่องหมายจุลภาค 8 13" xfId="13055" xr:uid="{C3564DA4-B6B1-4442-8D75-79771DD92290}"/>
    <cellStyle name="เครื่องหมายจุลภาค 8 14" xfId="16670" xr:uid="{F89FBAB6-B44C-4693-940B-40555BDA88D7}"/>
    <cellStyle name="เครื่องหมายจุลภาค 8 15" xfId="377" xr:uid="{C70A2F29-76CE-4904-BB40-5CF5F4314EE4}"/>
    <cellStyle name="เครื่องหมายจุลภาค 8 2" xfId="380" xr:uid="{4AEB5611-1A3E-4CBE-9897-AE0BD43F3A22}"/>
    <cellStyle name="เครื่องหมายจุลภาค 8 2 2" xfId="2204" xr:uid="{98C3FEE0-93CF-4BEC-9C5C-17F081ED9374}"/>
    <cellStyle name="เครื่องหมายจุลภาค 8 2 2 2" xfId="13153" xr:uid="{8EDAEDEC-5B1F-4042-B084-F9FE0E2EAC5F}"/>
    <cellStyle name="เครื่องหมายจุลภาค 8 2 3" xfId="2205" xr:uid="{E87CCBF0-BEA2-4F35-AF4D-D01A8DB15FBE}"/>
    <cellStyle name="เครื่องหมายจุลภาค 8 2 4" xfId="3503" xr:uid="{27E55733-73BD-4E22-AC1A-CFFCDDA99C76}"/>
    <cellStyle name="เครื่องหมายจุลภาค 8 2 5" xfId="4714" xr:uid="{3B013544-018B-40EC-B70D-9E27DB7BF7C7}"/>
    <cellStyle name="เครื่องหมายจุลภาค 8 2 6" xfId="5794" xr:uid="{C59AB0DE-4E50-4C20-8570-6347A4642748}"/>
    <cellStyle name="เครื่องหมายจุลภาค 8 2 7" xfId="6593" xr:uid="{59F53E4D-43E1-4E15-A117-0A6F634B5FC5}"/>
    <cellStyle name="เครื่องหมายจุลภาค 8 2 8" xfId="13117" xr:uid="{3B5F8B76-D645-4349-87CC-55E2F549E5DC}"/>
    <cellStyle name="เครื่องหมายจุลภาค 8 21" xfId="378" xr:uid="{25E78312-2626-4EEC-8BC9-3BEBF55F56AF}"/>
    <cellStyle name="เครื่องหมายจุลภาค 8 3" xfId="519" xr:uid="{3E7BFA64-BC3D-4520-B766-35C64C397601}"/>
    <cellStyle name="เครื่องหมายจุลภาค 8 3 2" xfId="3504" xr:uid="{948F4991-3E1A-471A-8EC4-F5947B93B90C}"/>
    <cellStyle name="เครื่องหมายจุลภาค 8 3 3" xfId="4715" xr:uid="{6C5C1981-BA53-4B94-A868-DA45C72819BE}"/>
    <cellStyle name="เครื่องหมายจุลภาค 8 3 4" xfId="5793" xr:uid="{67754EC4-C7DB-4347-93AC-7FC0189A3591}"/>
    <cellStyle name="เครื่องหมายจุลภาค 8 3 5" xfId="6533" xr:uid="{52B1AFA5-E38E-4869-9026-8EC0D122DFDD}"/>
    <cellStyle name="เครื่องหมายจุลภาค 8 3 6" xfId="13118" xr:uid="{6A560D1B-E5F2-4930-8B55-6278AF6736D7}"/>
    <cellStyle name="เครื่องหมายจุลภาค 8 4" xfId="520" xr:uid="{505789FB-C09C-4155-B0D4-61832C8546C7}"/>
    <cellStyle name="เครื่องหมายจุลภาค 8 4 2" xfId="13058" xr:uid="{ECBB9E09-05BB-44F0-90EA-DDA202CEF318}"/>
    <cellStyle name="เครื่องหมายจุลภาค 8 5" xfId="521" xr:uid="{58177B83-F7C2-4F6E-B1DF-5F60FD3D4AD1}"/>
    <cellStyle name="เครื่องหมายจุลภาค 8 5 2" xfId="522" xr:uid="{4D712771-FBDB-44C2-9180-D41CF29BF5A2}"/>
    <cellStyle name="เครื่องหมายจุลภาค 8 5 3" xfId="16216" xr:uid="{87BBDEF7-CDA5-483B-BF47-CF854F3C43BE}"/>
    <cellStyle name="เครื่องหมายจุลภาค 8 6" xfId="379" xr:uid="{D7FE1CF1-28F4-469F-B456-7289722A5A86}"/>
    <cellStyle name="เครื่องหมายจุลภาค 8 6 2" xfId="523" xr:uid="{6141B47E-BA87-4477-9C9F-5A3BE76FD683}"/>
    <cellStyle name="เครื่องหมายจุลภาค 8 6 3" xfId="16217" xr:uid="{52971463-3EC3-4F73-A8D4-6C5533C99FBB}"/>
    <cellStyle name="เครื่องหมายจุลภาค 8 7" xfId="524" xr:uid="{101D0D49-ADD9-40E0-8B7E-04F7AA4DDB57}"/>
    <cellStyle name="เครื่องหมายจุลภาค 8 7 2" xfId="16218" xr:uid="{7C42741D-3224-4A50-94C4-3AF64869AD6D}"/>
    <cellStyle name="เครื่องหมายจุลภาค 8 8" xfId="525" xr:uid="{2AB10902-58A0-4AE1-9365-C18AE46AA4F9}"/>
    <cellStyle name="เครื่องหมายจุลภาค 8 8 2" xfId="16219" xr:uid="{B04E9808-3E86-40AF-A416-6EC035AE3A45}"/>
    <cellStyle name="เครื่องหมายจุลภาค 8 9" xfId="3502" xr:uid="{58FD4995-F6F5-432A-B589-E4F1329704D1}"/>
    <cellStyle name="เครื่องหมายจุลภาค 8_KKP_A27_ค่าใช้จ่ายค้างจ่าย_Sep 2012" xfId="14384" xr:uid="{0A16825D-6CF6-4FE7-A8DB-ACAC8E024319}"/>
    <cellStyle name="เครื่องหมายจุลภาค 80" xfId="10624" xr:uid="{B647F60C-9689-4346-AE87-919141E982E2}"/>
    <cellStyle name="เครื่องหมายจุลภาค 80 10" xfId="10625" xr:uid="{99E77322-8CEF-4943-9843-0EF3D2930D35}"/>
    <cellStyle name="เครื่องหมายจุลภาค 80 10 2" xfId="10626" xr:uid="{BF22660A-E690-4C31-BCDC-DEC15EB8A645}"/>
    <cellStyle name="เครื่องหมายจุลภาค 80 10 2 2" xfId="10627" xr:uid="{996F036C-6183-4A3C-A72B-900BB994A080}"/>
    <cellStyle name="เครื่องหมายจุลภาค 80 10 3" xfId="10628" xr:uid="{189C139A-1D57-4241-83BF-E4B59C86EDCD}"/>
    <cellStyle name="เครื่องหมายจุลภาค 80 11" xfId="10629" xr:uid="{4BC815B3-71D9-441D-90A3-A0CB623EE013}"/>
    <cellStyle name="เครื่องหมายจุลภาค 80 11 2" xfId="10630" xr:uid="{11FEB6A1-7411-4A6D-9D8F-A3DEE0D744B3}"/>
    <cellStyle name="เครื่องหมายจุลภาค 80 11 2 2" xfId="10631" xr:uid="{E57F218D-3C0B-4095-A712-7F5365635C35}"/>
    <cellStyle name="เครื่องหมายจุลภาค 80 11 3" xfId="10632" xr:uid="{10D01761-0EFC-4771-B576-3342B2EDE313}"/>
    <cellStyle name="เครื่องหมายจุลภาค 80 12" xfId="10633" xr:uid="{F40BFC42-B669-4FF6-B363-655D25D310BB}"/>
    <cellStyle name="เครื่องหมายจุลภาค 80 12 2" xfId="10634" xr:uid="{D1270ECA-4BBE-487C-887A-42F89BF86F9A}"/>
    <cellStyle name="เครื่องหมายจุลภาค 80 12 2 2" xfId="10635" xr:uid="{B4FD7F9A-2D0B-4B39-AD16-F48C381C2D4C}"/>
    <cellStyle name="เครื่องหมายจุลภาค 80 12 3" xfId="10636" xr:uid="{A532F9A0-B290-43C5-8CA7-C14522728C6E}"/>
    <cellStyle name="เครื่องหมายจุลภาค 80 13" xfId="10637" xr:uid="{6C0C0DBC-013F-4C30-A47B-5CA632E9F8E1}"/>
    <cellStyle name="เครื่องหมายจุลภาค 80 13 2" xfId="10638" xr:uid="{45B433E1-0B24-47B0-8570-FCDB5FDF6705}"/>
    <cellStyle name="เครื่องหมายจุลภาค 80 13 2 2" xfId="10639" xr:uid="{9D2E96F4-4859-4E8E-919F-3DEB5B610082}"/>
    <cellStyle name="เครื่องหมายจุลภาค 80 13 3" xfId="10640" xr:uid="{C62D5A90-6E76-42F6-A698-F735E29611C0}"/>
    <cellStyle name="เครื่องหมายจุลภาค 80 14" xfId="10641" xr:uid="{326797AF-04A5-49B4-954C-2E7734F19849}"/>
    <cellStyle name="เครื่องหมายจุลภาค 80 14 2" xfId="10642" xr:uid="{64FF1F51-71A2-4EA9-8491-B1238987B550}"/>
    <cellStyle name="เครื่องหมายจุลภาค 80 15" xfId="10643" xr:uid="{4BF9C64D-0DD4-4EB5-B47B-73502ACFCCCF}"/>
    <cellStyle name="เครื่องหมายจุลภาค 80 2" xfId="10644" xr:uid="{38CBEE5E-06BF-49FC-A6DC-BB4725E5E9B4}"/>
    <cellStyle name="เครื่องหมายจุลภาค 80 2 2" xfId="10645" xr:uid="{C0D5F43E-2135-4462-A0E2-C67ED9E95074}"/>
    <cellStyle name="เครื่องหมายจุลภาค 80 2 2 2" xfId="10646" xr:uid="{786E1F9C-CDAC-4E88-A8FB-674273C0857A}"/>
    <cellStyle name="เครื่องหมายจุลภาค 80 2 3" xfId="10647" xr:uid="{2AF110A6-1369-4DA4-BD65-9E6308AF640D}"/>
    <cellStyle name="เครื่องหมายจุลภาค 80 3" xfId="10648" xr:uid="{7CB02AA6-5A64-4692-BAA3-84AA46FE7C87}"/>
    <cellStyle name="เครื่องหมายจุลภาค 80 3 2" xfId="10649" xr:uid="{242D2D66-A360-4E6B-8449-68BC53D013EE}"/>
    <cellStyle name="เครื่องหมายจุลภาค 80 3 2 2" xfId="10650" xr:uid="{DE475251-B613-46FA-B1FE-01F71B0F0373}"/>
    <cellStyle name="เครื่องหมายจุลภาค 80 3 3" xfId="10651" xr:uid="{6E99E84E-37BF-47C3-8BF8-13444BBF437B}"/>
    <cellStyle name="เครื่องหมายจุลภาค 80 4" xfId="10652" xr:uid="{A18A86B0-DBAE-4F74-8F64-3A9508699471}"/>
    <cellStyle name="เครื่องหมายจุลภาค 80 4 2" xfId="10653" xr:uid="{B9848E87-EB13-4AB5-A59D-E664C83AAF14}"/>
    <cellStyle name="เครื่องหมายจุลภาค 80 4 2 2" xfId="10654" xr:uid="{025BC378-D2DC-4B3A-99A2-ED88E9AF0F25}"/>
    <cellStyle name="เครื่องหมายจุลภาค 80 4 3" xfId="10655" xr:uid="{979FD15F-6B54-4BBC-9B36-9AF8218695BB}"/>
    <cellStyle name="เครื่องหมายจุลภาค 80 5" xfId="10656" xr:uid="{E001439A-931C-460B-ADD0-C837A52692CD}"/>
    <cellStyle name="เครื่องหมายจุลภาค 80 5 2" xfId="10657" xr:uid="{9E270517-35B9-4C7A-9264-73AD098A50BA}"/>
    <cellStyle name="เครื่องหมายจุลภาค 80 5 2 2" xfId="10658" xr:uid="{B16E5AA4-4189-4EB9-98A3-8E65FD180F9F}"/>
    <cellStyle name="เครื่องหมายจุลภาค 80 5 3" xfId="10659" xr:uid="{F84404E6-56B0-487C-A5E2-AEE3A36FC638}"/>
    <cellStyle name="เครื่องหมายจุลภาค 80 6" xfId="10660" xr:uid="{FAE93B8D-B9F7-42B2-9EBA-640051900A3D}"/>
    <cellStyle name="เครื่องหมายจุลภาค 80 6 2" xfId="10661" xr:uid="{F8341572-A703-4D2C-99B2-10BD1C3282E3}"/>
    <cellStyle name="เครื่องหมายจุลภาค 80 6 2 2" xfId="10662" xr:uid="{776E724F-4883-439B-9BD8-2A30A4CBD194}"/>
    <cellStyle name="เครื่องหมายจุลภาค 80 6 3" xfId="10663" xr:uid="{038C7DB1-ED3D-4CB4-B67D-733F73107AC3}"/>
    <cellStyle name="เครื่องหมายจุลภาค 80 7" xfId="10664" xr:uid="{22580A00-370E-423A-81A3-E14331F11EED}"/>
    <cellStyle name="เครื่องหมายจุลภาค 80 7 2" xfId="10665" xr:uid="{BFF4B82E-2CCE-4025-8A6A-C1554BE8A55E}"/>
    <cellStyle name="เครื่องหมายจุลภาค 80 7 2 2" xfId="10666" xr:uid="{06C47B8C-7F8D-48E8-8DE8-84E10F10DC32}"/>
    <cellStyle name="เครื่องหมายจุลภาค 80 7 3" xfId="10667" xr:uid="{E5544303-1F3B-4A5D-9AD0-8BF960A4C64A}"/>
    <cellStyle name="เครื่องหมายจุลภาค 80 8" xfId="10668" xr:uid="{535A9C32-6A02-4175-BA9F-71533BA3CBD6}"/>
    <cellStyle name="เครื่องหมายจุลภาค 80 8 2" xfId="10669" xr:uid="{EFA0559E-AA5A-45B2-880A-A126C00E3125}"/>
    <cellStyle name="เครื่องหมายจุลภาค 80 8 2 2" xfId="10670" xr:uid="{631DF8F7-EE5E-4B3A-A15F-A98C5B1D0155}"/>
    <cellStyle name="เครื่องหมายจุลภาค 80 8 3" xfId="10671" xr:uid="{FFE027AE-0C45-4C65-8F08-812635B17C12}"/>
    <cellStyle name="เครื่องหมายจุลภาค 80 9" xfId="10672" xr:uid="{E7C6E633-FF63-4759-8675-E68BC0831A3D}"/>
    <cellStyle name="เครื่องหมายจุลภาค 80 9 2" xfId="10673" xr:uid="{5597AB86-2283-4CB5-813D-3EFCBE37C16C}"/>
    <cellStyle name="เครื่องหมายจุลภาค 80 9 2 2" xfId="10674" xr:uid="{290FBDF6-3B61-4A6C-A37F-D4BF24793B58}"/>
    <cellStyle name="เครื่องหมายจุลภาค 80 9 3" xfId="10675" xr:uid="{6C8ED03C-00F6-49AF-8C4E-9BDC7335FD65}"/>
    <cellStyle name="เครื่องหมายจุลภาค 9" xfId="183" xr:uid="{C420E00E-CE1A-430B-965B-50D6F357FBE8}"/>
    <cellStyle name="เครื่องหมายจุลภาค 9 10" xfId="2206" xr:uid="{D06E3AC1-DC56-4831-9EA8-BC3CE65ACE02}"/>
    <cellStyle name="เครื่องหมายจุลภาค 9 11" xfId="3505" xr:uid="{35B09E08-9A78-4560-A0C9-410926FA5EC6}"/>
    <cellStyle name="เครื่องหมายจุลภาค 9 12" xfId="4716" xr:uid="{D555AE29-5D6B-4331-ACD9-915A6551F993}"/>
    <cellStyle name="เครื่องหมายจุลภาค 9 13" xfId="5792" xr:uid="{B8739B7A-1DD3-4A75-8BC1-3468AD875E50}"/>
    <cellStyle name="เครื่องหมายจุลภาค 9 14" xfId="4580" xr:uid="{171B2CAB-BB83-4F4E-BB9D-AC0EC0B93AEC}"/>
    <cellStyle name="เครื่องหมายจุลภาค 9 15" xfId="13056" xr:uid="{BB5AA1A7-2E8A-49FA-BC47-21EB1555E40D}"/>
    <cellStyle name="เครื่องหมายจุลภาค 9 16" xfId="14385" xr:uid="{929AE229-6C75-4550-95E8-331908F5B48C}"/>
    <cellStyle name="เครื่องหมายจุลภาค 9 17" xfId="16671" xr:uid="{1246DCE9-3118-41A0-ADC9-17FA70FD5B00}"/>
    <cellStyle name="เครื่องหมายจุลภาค 9 18" xfId="526" xr:uid="{9AA267CA-7C32-41AB-8BA8-1A90B1B9740E}"/>
    <cellStyle name="เครื่องหมายจุลภาค 9 2" xfId="184" xr:uid="{FC8B9925-0145-407E-A3B6-1467A9CD5BB8}"/>
    <cellStyle name="เครื่องหมายจุลภาค 9 2 2" xfId="3506" xr:uid="{54EF415E-C472-4A89-B44B-9038DA3F2909}"/>
    <cellStyle name="เครื่องหมายจุลภาค 9 2 3" xfId="4717" xr:uid="{FBD45A25-33B8-4310-AF88-E99B95DE9AEE}"/>
    <cellStyle name="เครื่องหมายจุลภาค 9 2 4" xfId="5791" xr:uid="{14DD3EBC-F979-407C-B628-8BFA52E9EFA2}"/>
    <cellStyle name="เครื่องหมายจุลภาค 9 2 5" xfId="4581" xr:uid="{F3D3C1CB-F989-444E-857D-54E7C95B4539}"/>
    <cellStyle name="เครื่องหมายจุลภาค 9 2 6" xfId="16672" xr:uid="{EDAE2583-9E78-4ACB-909A-DA81FC1E23B9}"/>
    <cellStyle name="เครื่องหมายจุลภาค 9 2 7" xfId="527" xr:uid="{B44BAA7B-EB68-42E4-8579-15182F15888D}"/>
    <cellStyle name="เครื่องหมายจุลภาค 9 3" xfId="528" xr:uid="{2561AEA8-A4AD-4B60-85DB-A59E0083E5F8}"/>
    <cellStyle name="เครื่องหมายจุลภาค 9 3 2" xfId="3507" xr:uid="{C5D79029-ADD4-4D7A-9951-4A286F1BB41B}"/>
    <cellStyle name="เครื่องหมายจุลภาค 9 3 3" xfId="4718" xr:uid="{90552777-3FB0-4762-BE21-2B9BE9D4786C}"/>
    <cellStyle name="เครื่องหมายจุลภาค 9 3 4" xfId="5790" xr:uid="{93DCC10E-62AC-4AC8-8F86-9239542B4ADE}"/>
    <cellStyle name="เครื่องหมายจุลภาค 9 3 5" xfId="4582" xr:uid="{8ED20E53-E9EA-4E99-B7A9-5D3B211AA993}"/>
    <cellStyle name="เครื่องหมายจุลภาค 9 4" xfId="2207" xr:uid="{2154D9B7-41DA-49DC-8E94-C3E2509F99EB}"/>
    <cellStyle name="เครื่องหมายจุลภาค 9 5" xfId="2208" xr:uid="{A9BED6DC-9314-4BF4-B69F-4A61252F3560}"/>
    <cellStyle name="เครื่องหมายจุลภาค 9 6" xfId="2209" xr:uid="{7FDA08EE-2D07-4463-96A0-88ED15DD798D}"/>
    <cellStyle name="เครื่องหมายจุลภาค 9 7" xfId="2210" xr:uid="{040BB527-D0AB-4DF2-A1DD-2E06B29433C6}"/>
    <cellStyle name="เครื่องหมายจุลภาค 9 7 2" xfId="10676" xr:uid="{DBE10898-9006-454E-94DE-938E70E0A885}"/>
    <cellStyle name="เครื่องหมายจุลภาค 9 7 2 2" xfId="10677" xr:uid="{326576AC-00F8-4B06-9E1D-4B291AC33D8F}"/>
    <cellStyle name="เครื่องหมายจุลภาค 9 8" xfId="2211" xr:uid="{3BE21B5F-EABA-43B2-9016-F3EC185E15B4}"/>
    <cellStyle name="เครื่องหมายจุลภาค 9 8 2" xfId="10678" xr:uid="{8EA9874A-03F9-4197-90B2-3A3F21BA3E9F}"/>
    <cellStyle name="เครื่องหมายจุลภาค 9 8 2 2" xfId="10679" xr:uid="{3222262E-5172-49C2-93CC-8B7D1A93EE35}"/>
    <cellStyle name="เครื่องหมายจุลภาค 9 9" xfId="2212" xr:uid="{2CC9E494-69DA-4310-B366-2610DA8C62C2}"/>
    <cellStyle name="เครื่องหมายจุลภาค 9_KPT_Monthly FS_JUN-10_Present" xfId="2213" xr:uid="{A1F3489E-F28A-43A9-BD4C-B198F1820626}"/>
    <cellStyle name="เครื่องหมายจุลภาค_rec-volume0603" xfId="64" xr:uid="{00000000-0005-0000-0000-000040000000}"/>
    <cellStyle name="เครื่องหมายเปอร์เซ็นต์_NRV Q4-48" xfId="484" xr:uid="{FE9A5613-08D9-47BE-8BE9-A19895548BA6}"/>
    <cellStyle name="เครื่องหมายสกุลเงิน 2" xfId="2214" xr:uid="{DEEEFECB-8309-4108-9FF6-87AD4B13FBB6}"/>
    <cellStyle name="เครื่องหมายสกุลเงิน 3" xfId="2215" xr:uid="{429DCE74-1509-4F18-8936-3AC1F5D28437}"/>
    <cellStyle name="ชื่อเรื่อง 10" xfId="2216" xr:uid="{1E8A978A-8A91-44AD-BBF0-94E1413F40C2}"/>
    <cellStyle name="ชื่อเรื่อง 10 2" xfId="11119" xr:uid="{9A043FE2-1978-48E8-817B-6935237B912E}"/>
    <cellStyle name="ชื่อเรื่อง 10 3" xfId="16220" xr:uid="{8334640E-E7AC-4078-BFDC-EFF3D5BD0897}"/>
    <cellStyle name="ชื่อเรื่อง 11" xfId="2217" xr:uid="{98120948-5BA7-4A3A-A9BD-73A88AE4F164}"/>
    <cellStyle name="ชื่อเรื่อง 11 2" xfId="11120" xr:uid="{CD52F06F-CDFD-41D1-853A-6FBED699BDAA}"/>
    <cellStyle name="ชื่อเรื่อง 11 3" xfId="16221" xr:uid="{6BF1D44E-B41D-4024-85E0-051FB972589B}"/>
    <cellStyle name="ชื่อเรื่อง 12" xfId="2218" xr:uid="{C6CB803E-58F0-4584-974F-C959A0996B36}"/>
    <cellStyle name="ชื่อเรื่อง 12 2" xfId="11121" xr:uid="{4A3565E8-60DB-4833-901F-7ABA7D3AF3B2}"/>
    <cellStyle name="ชื่อเรื่อง 12 3" xfId="16222" xr:uid="{800B2B05-7AF6-4290-B337-8C100620E07E}"/>
    <cellStyle name="ชื่อเรื่อง 13" xfId="2219" xr:uid="{07F68624-E6E4-4458-BF95-DDD53ACE4532}"/>
    <cellStyle name="ชื่อเรื่อง 13 2" xfId="11122" xr:uid="{A3F3D3C8-A0E9-44E4-9CA8-EEE3F85DBC3D}"/>
    <cellStyle name="ชื่อเรื่อง 13 3" xfId="16223" xr:uid="{DDE8CCB9-CFD8-4F23-B179-FE111260E1CF}"/>
    <cellStyle name="ชื่อเรื่อง 14" xfId="2220" xr:uid="{9AC45A8A-7B41-43C8-89F6-9D5425090480}"/>
    <cellStyle name="ชื่อเรื่อง 14 2" xfId="11123" xr:uid="{5ACC9FDA-3DB9-41C1-A1F8-67D9C4C71C1B}"/>
    <cellStyle name="ชื่อเรื่อง 14 3" xfId="16224" xr:uid="{3313A496-0B0B-4AA2-B8D4-9924BA6E9167}"/>
    <cellStyle name="ชื่อเรื่อง 15" xfId="2221" xr:uid="{4C52584F-7065-4407-880B-36136A94FF32}"/>
    <cellStyle name="ชื่อเรื่อง 15 2" xfId="11124" xr:uid="{2F548F22-E512-4FC9-9784-A292E53D1391}"/>
    <cellStyle name="ชื่อเรื่อง 15 3" xfId="16225" xr:uid="{52AFAE9E-A5A2-4F63-A543-58BBBB23D106}"/>
    <cellStyle name="ชื่อเรื่อง 16" xfId="2222" xr:uid="{CB195FE6-B885-4295-B7AD-E70ECB143952}"/>
    <cellStyle name="ชื่อเรื่อง 16 2" xfId="11125" xr:uid="{D0361FF6-973D-4BE9-A078-DC4F277233CD}"/>
    <cellStyle name="ชื่อเรื่อง 16 3" xfId="16226" xr:uid="{26207BB4-EF26-4BAC-98C6-4F7B88D987B7}"/>
    <cellStyle name="ชื่อเรื่อง 17" xfId="2223" xr:uid="{7F4A88E1-41E8-4CA8-970E-666B556965CA}"/>
    <cellStyle name="ชื่อเรื่อง 17 2" xfId="11126" xr:uid="{D43C11F0-B38F-4277-BFB2-1CD2DAA8D14E}"/>
    <cellStyle name="ชื่อเรื่อง 17 3" xfId="16227" xr:uid="{24FD1367-1F7B-44BD-A70E-DC2628EA61F1}"/>
    <cellStyle name="ชื่อเรื่อง 18" xfId="2224" xr:uid="{296F90E8-66B9-497B-9E0A-92FCD28C2F3B}"/>
    <cellStyle name="ชื่อเรื่อง 18 2" xfId="11127" xr:uid="{2068AE92-A0FC-408D-A203-3DDB712A68CB}"/>
    <cellStyle name="ชื่อเรื่อง 18 3" xfId="16228" xr:uid="{CC4BD970-47F1-47DD-A147-95C0496DF0F2}"/>
    <cellStyle name="ชื่อเรื่อง 19" xfId="2225" xr:uid="{ADFA468F-D729-43AE-8276-E75E9939C18B}"/>
    <cellStyle name="ชื่อเรื่อง 19 2" xfId="11128" xr:uid="{910B0D75-4538-4534-B94B-4A7A9F5C1E3B}"/>
    <cellStyle name="ชื่อเรื่อง 19 3" xfId="16229" xr:uid="{BA9E2AB1-1FE0-4D4D-845A-E3D56DBAB845}"/>
    <cellStyle name="ชื่อเรื่อง 2" xfId="545" xr:uid="{1AC42995-C845-4078-84D5-CDD02E2A34B9}"/>
    <cellStyle name="ชื่อเรื่อง 2 10" xfId="11129" xr:uid="{C726CDC9-1B71-4E50-889C-954EFEC20D1F}"/>
    <cellStyle name="ชื่อเรื่อง 2 10 2" xfId="14386" xr:uid="{0AB28425-8043-417C-93A3-441324CA9603}"/>
    <cellStyle name="ชื่อเรื่อง 2 11" xfId="11130" xr:uid="{D5A12096-E6B7-47AB-A344-7EB0F60EF1EE}"/>
    <cellStyle name="ชื่อเรื่อง 2 11 2" xfId="14387" xr:uid="{6FA2F40C-C787-4828-A521-953E03257BF0}"/>
    <cellStyle name="ชื่อเรื่อง 2 12" xfId="11131" xr:uid="{90021D8F-FAD0-49B0-92C7-9B4714A6BAEF}"/>
    <cellStyle name="ชื่อเรื่อง 2 12 2" xfId="14388" xr:uid="{282A2BC7-9834-497D-8F44-54CD9A73EE35}"/>
    <cellStyle name="ชื่อเรื่อง 2 13" xfId="14389" xr:uid="{C820D9BB-91C9-49DA-84E1-EA12AD94F9C6}"/>
    <cellStyle name="ชื่อเรื่อง 2 14" xfId="14390" xr:uid="{9242274A-DD8C-460B-BA2C-99136221D9AD}"/>
    <cellStyle name="ชื่อเรื่อง 2 15" xfId="14391" xr:uid="{F46180DA-763C-4F68-A96E-4D7900B3C277}"/>
    <cellStyle name="ชื่อเรื่อง 2 16" xfId="14392" xr:uid="{6B5357CD-483D-41F6-AA9E-21B99A474BAE}"/>
    <cellStyle name="ชื่อเรื่อง 2 17" xfId="16230" xr:uid="{EBFA911D-8EBF-4977-B56F-63769B910008}"/>
    <cellStyle name="ชื่อเรื่อง 2 2" xfId="11132" xr:uid="{21C34BE9-8278-4E86-9391-6673D7C035C9}"/>
    <cellStyle name="ชื่อเรื่อง 2 2 10" xfId="14394" xr:uid="{9EEAEF5C-5BE1-4AA4-96B9-0C68E06C3EA6}"/>
    <cellStyle name="ชื่อเรื่อง 2 2 11" xfId="14395" xr:uid="{6AAA5E30-5712-4595-9371-F6720BE08CBC}"/>
    <cellStyle name="ชื่อเรื่อง 2 2 12" xfId="14396" xr:uid="{4FF25D5A-DD93-4311-99A2-0B529C8CCCC6}"/>
    <cellStyle name="ชื่อเรื่อง 2 2 13" xfId="14397" xr:uid="{B3D40B77-7D6F-421E-8D6E-EF6B0EE134BD}"/>
    <cellStyle name="ชื่อเรื่อง 2 2 14" xfId="14393" xr:uid="{04347BA2-D317-41C9-B61F-DB573A403188}"/>
    <cellStyle name="ชื่อเรื่อง 2 2 2" xfId="11133" xr:uid="{5A59D7EF-BC6B-4434-B8C5-3CA16F45B062}"/>
    <cellStyle name="ชื่อเรื่อง 2 2 2 2" xfId="14398" xr:uid="{D13EDA77-C32A-4719-8008-DCCDA7D2C906}"/>
    <cellStyle name="ชื่อเรื่อง 2 2 3" xfId="14399" xr:uid="{0DEDC528-9642-46AC-976A-01336AAE3DE6}"/>
    <cellStyle name="ชื่อเรื่อง 2 2 4" xfId="14400" xr:uid="{D836DF7E-9B1F-4973-9327-9D6E62FD5F33}"/>
    <cellStyle name="ชื่อเรื่อง 2 2 5" xfId="14401" xr:uid="{FC381320-89B5-496B-9E60-3F7381D80408}"/>
    <cellStyle name="ชื่อเรื่อง 2 2 6" xfId="14402" xr:uid="{FF7049B3-C871-40E1-8B59-6B07D2342867}"/>
    <cellStyle name="ชื่อเรื่อง 2 2 7" xfId="14403" xr:uid="{8A193A60-6057-4607-B6AA-29E52B218D0A}"/>
    <cellStyle name="ชื่อเรื่อง 2 2 8" xfId="14404" xr:uid="{1653D46A-CC48-40CD-B134-A300EFEB9ABC}"/>
    <cellStyle name="ชื่อเรื่อง 2 2 9" xfId="14405" xr:uid="{3EE653C2-696A-4600-9E52-E553EE2AD857}"/>
    <cellStyle name="ชื่อเรื่อง 2 3" xfId="11134" xr:uid="{7C6635B1-6DDB-4010-847F-70909B2399B7}"/>
    <cellStyle name="ชื่อเรื่อง 2 3 2" xfId="14406" xr:uid="{A783A66E-922C-4055-B478-D2326CFF287E}"/>
    <cellStyle name="ชื่อเรื่อง 2 4" xfId="11135" xr:uid="{E9827845-D289-4387-BC58-ACD785A1DFA5}"/>
    <cellStyle name="ชื่อเรื่อง 2 4 2" xfId="14407" xr:uid="{C1AD8747-EE4C-4113-91B8-B233790F41F4}"/>
    <cellStyle name="ชื่อเรื่อง 2 5" xfId="11136" xr:uid="{6B8D7FCD-E79B-430C-A266-877B98586C1E}"/>
    <cellStyle name="ชื่อเรื่อง 2 5 2" xfId="14408" xr:uid="{A3CF903F-DEDE-4193-B6CD-DE6FA3E4A8ED}"/>
    <cellStyle name="ชื่อเรื่อง 2 6" xfId="11137" xr:uid="{59999065-D8D3-4C93-AC53-B3F61CF10A0E}"/>
    <cellStyle name="ชื่อเรื่อง 2 6 2" xfId="14409" xr:uid="{EDD14097-6241-4AF3-B2B5-DC81880EF2B8}"/>
    <cellStyle name="ชื่อเรื่อง 2 7" xfId="11138" xr:uid="{568A64DE-82FD-4BD5-818B-7E3D271B6913}"/>
    <cellStyle name="ชื่อเรื่อง 2 7 2" xfId="14410" xr:uid="{2D2A9597-3F4D-494E-92B5-B1C13643663F}"/>
    <cellStyle name="ชื่อเรื่อง 2 8" xfId="11139" xr:uid="{1414E9A6-0898-4363-846D-B5FEE18D729B}"/>
    <cellStyle name="ชื่อเรื่อง 2 8 2" xfId="14411" xr:uid="{2B686FA6-3DC8-453A-9A62-5F1BDE78DFD5}"/>
    <cellStyle name="ชื่อเรื่อง 2 9" xfId="11140" xr:uid="{35C5B78C-61B2-4B7F-B16F-7816A6B8F087}"/>
    <cellStyle name="ชื่อเรื่อง 2 9 2" xfId="14412" xr:uid="{153F1C81-AF2A-4A29-A3CB-F6A0AEA925BD}"/>
    <cellStyle name="ชื่อเรื่อง 20" xfId="2226" xr:uid="{D7C91C64-C929-4371-9A1E-F2A631621E13}"/>
    <cellStyle name="ชื่อเรื่อง 20 2" xfId="11141" xr:uid="{62773196-49A9-4D01-8E46-981CDD67E88E}"/>
    <cellStyle name="ชื่อเรื่อง 20 3" xfId="16231" xr:uid="{F06434CD-7FE6-419F-9747-E4A557C248A3}"/>
    <cellStyle name="ชื่อเรื่อง 21" xfId="2227" xr:uid="{AAAE0E32-8306-4794-8B25-678E6D76554B}"/>
    <cellStyle name="ชื่อเรื่อง 21 2" xfId="11142" xr:uid="{6DB94296-8161-46CD-B935-967C4E5AB036}"/>
    <cellStyle name="ชื่อเรื่อง 21 3" xfId="16232" xr:uid="{FA4BC5DA-89DF-499C-B5D5-61C455FDECB3}"/>
    <cellStyle name="ชื่อเรื่อง 22" xfId="2228" xr:uid="{DE822DDC-7B9D-4577-BADA-5C46333843DD}"/>
    <cellStyle name="ชื่อเรื่อง 22 2" xfId="11143" xr:uid="{904FA160-21D0-4061-8A72-758D1C266F59}"/>
    <cellStyle name="ชื่อเรื่อง 23" xfId="2229" xr:uid="{FAEFAED1-03B9-4146-A27E-B7B3F92CB85B}"/>
    <cellStyle name="ชื่อเรื่อง 23 2" xfId="11144" xr:uid="{79E3CB5E-2D32-4E8C-B1E6-2E293C115AFA}"/>
    <cellStyle name="ชื่อเรื่อง 24" xfId="2230" xr:uid="{4DA79F0A-5571-4FA1-A0A5-306C87C70EA4}"/>
    <cellStyle name="ชื่อเรื่อง 24 2" xfId="11145" xr:uid="{4E4973F5-F24E-45CF-8724-C9363BDFE19C}"/>
    <cellStyle name="ชื่อเรื่อง 25" xfId="2231" xr:uid="{54A5698D-F9FF-48E4-ABE2-35E1450DCF3F}"/>
    <cellStyle name="ชื่อเรื่อง 25 2" xfId="11146" xr:uid="{B1415C20-62A4-4D36-B6AF-A607480841D2}"/>
    <cellStyle name="ชื่อเรื่อง 26" xfId="2232" xr:uid="{00454C65-BCF2-4A2D-80E4-18D147B65DF8}"/>
    <cellStyle name="ชื่อเรื่อง 26 2" xfId="11147" xr:uid="{CF3ED145-29EE-46D0-80A5-87D9F1D9FA52}"/>
    <cellStyle name="ชื่อเรื่อง 27" xfId="2233" xr:uid="{F37D4AC6-A27F-40F0-9F6D-11E6275CFA6E}"/>
    <cellStyle name="ชื่อเรื่อง 27 2" xfId="11148" xr:uid="{A5B504D8-9C90-4949-ABD9-6161819D98AE}"/>
    <cellStyle name="ชื่อเรื่อง 28" xfId="2234" xr:uid="{FC4C243F-EFB7-41E8-963D-AED18882492A}"/>
    <cellStyle name="ชื่อเรื่อง 28 2" xfId="11149" xr:uid="{F0896E6F-8CEF-4E50-BF00-AEF3F572E4F9}"/>
    <cellStyle name="ชื่อเรื่อง 29" xfId="2235" xr:uid="{2B7C93B9-9D3E-4DC2-ABF1-203944206F1C}"/>
    <cellStyle name="ชื่อเรื่อง 29 2" xfId="11150" xr:uid="{AFD657A3-C51B-47A4-B6A3-EB97CE4B3710}"/>
    <cellStyle name="ชื่อเรื่อง 3" xfId="2236" xr:uid="{B5E84584-5CA8-4996-8878-5E3079BA884A}"/>
    <cellStyle name="ชื่อเรื่อง 3 10" xfId="11151" xr:uid="{6BB161BB-7950-45BB-8B77-9AD706A7161F}"/>
    <cellStyle name="ชื่อเรื่อง 3 10 2" xfId="14413" xr:uid="{76F8AB3F-DB2C-4AE6-9FB2-E61A415B9E29}"/>
    <cellStyle name="ชื่อเรื่อง 3 11" xfId="14414" xr:uid="{73C64615-585A-4798-AF69-897EBA25E59A}"/>
    <cellStyle name="ชื่อเรื่อง 3 12" xfId="14415" xr:uid="{5316C191-9A68-45B4-8832-771E59E3D799}"/>
    <cellStyle name="ชื่อเรื่อง 3 13" xfId="14416" xr:uid="{3F59418D-F90B-4FAB-9348-43A919C96AD6}"/>
    <cellStyle name="ชื่อเรื่อง 3 14" xfId="16233" xr:uid="{4146A22B-60EA-4581-A882-649259D37E3A}"/>
    <cellStyle name="ชื่อเรื่อง 3 2" xfId="11152" xr:uid="{8FC7C43A-D66F-4BF2-8D89-58D76DA10F3A}"/>
    <cellStyle name="ชื่อเรื่อง 3 2 2" xfId="11153" xr:uid="{C7DFA5CC-0E68-474B-89D0-62B560D89E3F}"/>
    <cellStyle name="ชื่อเรื่อง 3 2 3" xfId="14417" xr:uid="{8A4F1DDB-4E01-4D3B-BA21-FEC859E426FA}"/>
    <cellStyle name="ชื่อเรื่อง 3 3" xfId="11154" xr:uid="{2AC28AC6-FBAC-4987-AA0D-99BE2120D7DA}"/>
    <cellStyle name="ชื่อเรื่อง 3 3 2" xfId="14418" xr:uid="{5DE6E075-9BF0-488F-A9D5-74ABD036A56D}"/>
    <cellStyle name="ชื่อเรื่อง 3 4" xfId="11155" xr:uid="{E0263FC9-A4A8-4D9E-AE9C-368F04C511BB}"/>
    <cellStyle name="ชื่อเรื่อง 3 4 2" xfId="14419" xr:uid="{D3AF21DD-87C5-47D4-AB80-116941F684C6}"/>
    <cellStyle name="ชื่อเรื่อง 3 5" xfId="11156" xr:uid="{8EFC22D8-4018-469F-A600-C294CA6287D9}"/>
    <cellStyle name="ชื่อเรื่อง 3 5 2" xfId="14420" xr:uid="{54180981-DE91-4531-BBD7-282EEFE4AD1B}"/>
    <cellStyle name="ชื่อเรื่อง 3 6" xfId="11157" xr:uid="{B69B1FF1-3EB0-4413-AD3E-44F1B2165EDA}"/>
    <cellStyle name="ชื่อเรื่อง 3 6 2" xfId="14421" xr:uid="{695597BB-10EC-4012-9F14-EFAD66426E8C}"/>
    <cellStyle name="ชื่อเรื่อง 3 7" xfId="11158" xr:uid="{511989ED-90E2-48D7-B3B3-D8D10B4144E2}"/>
    <cellStyle name="ชื่อเรื่อง 3 7 2" xfId="14422" xr:uid="{1AF6C9B9-9977-4029-A501-302B7D1BABA2}"/>
    <cellStyle name="ชื่อเรื่อง 3 8" xfId="11159" xr:uid="{7A324429-6098-4BF3-9A0E-569024726634}"/>
    <cellStyle name="ชื่อเรื่อง 3 8 2" xfId="14423" xr:uid="{2D1FB815-628C-4F78-8723-39BCC21F2817}"/>
    <cellStyle name="ชื่อเรื่อง 3 9" xfId="11160" xr:uid="{9C3BABC4-9077-49E1-9151-D5C85014FB64}"/>
    <cellStyle name="ชื่อเรื่อง 3 9 2" xfId="14424" xr:uid="{6682BA5F-B4AB-4E9B-917F-D6BE933D2D24}"/>
    <cellStyle name="ชื่อเรื่อง 30" xfId="2237" xr:uid="{DFCB184A-EB2C-421A-870C-36A0E16DEA66}"/>
    <cellStyle name="ชื่อเรื่อง 30 2" xfId="11161" xr:uid="{51208862-1DA1-4738-ACD2-E560A5C7BBC4}"/>
    <cellStyle name="ชื่อเรื่อง 31" xfId="2238" xr:uid="{3ECC6953-6A0D-4B0A-9850-849B3E63F22F}"/>
    <cellStyle name="ชื่อเรื่อง 31 2" xfId="11162" xr:uid="{F41EEF83-DEC2-44C3-8E1D-5B6F461D0666}"/>
    <cellStyle name="ชื่อเรื่อง 32" xfId="2239" xr:uid="{2FB38ED8-1E0D-47B7-BC6E-AD9694112AC1}"/>
    <cellStyle name="ชื่อเรื่อง 32 2" xfId="11163" xr:uid="{8E1107AF-9A3B-45A4-9DF9-9CEBFE7DDA60}"/>
    <cellStyle name="ชื่อเรื่อง 33" xfId="2240" xr:uid="{B8B171D7-02D2-4604-B8D8-74CC4CA1F482}"/>
    <cellStyle name="ชื่อเรื่อง 33 2" xfId="11164" xr:uid="{ADB68CED-6137-449B-B80D-6A335D7CAA11}"/>
    <cellStyle name="ชื่อเรื่อง 34" xfId="2241" xr:uid="{00F3974E-D88E-446F-A6AE-5BFEAB214589}"/>
    <cellStyle name="ชื่อเรื่อง 34 2" xfId="11165" xr:uid="{EE9F917A-7CBA-4542-8DF0-93D7D7F8CED7}"/>
    <cellStyle name="ชื่อเรื่อง 35" xfId="2242" xr:uid="{510E8311-EC36-48B3-86F3-91F8C1C7D834}"/>
    <cellStyle name="ชื่อเรื่อง 35 2" xfId="11166" xr:uid="{3F730046-179F-4178-A1F9-8DBC6E0C9FF6}"/>
    <cellStyle name="ชื่อเรื่อง 36" xfId="2243" xr:uid="{A02EEA64-F44A-41B3-B3DE-7080AAE4E3C8}"/>
    <cellStyle name="ชื่อเรื่อง 36 2" xfId="11167" xr:uid="{A8C81DD9-6DB0-4D89-9D52-D57A8477A755}"/>
    <cellStyle name="ชื่อเรื่อง 37" xfId="2244" xr:uid="{4ED54DA0-B408-4E0D-A674-B7518143934B}"/>
    <cellStyle name="ชื่อเรื่อง 37 2" xfId="11168" xr:uid="{0419F86F-70CD-4CD2-A8F9-3412675AD3E9}"/>
    <cellStyle name="ชื่อเรื่อง 38" xfId="2245" xr:uid="{BA25C6E6-7C0D-4856-9626-14F7D8D173AF}"/>
    <cellStyle name="ชื่อเรื่อง 38 2" xfId="11169" xr:uid="{4748BA0C-D4DD-438F-8549-F6C38B430773}"/>
    <cellStyle name="ชื่อเรื่อง 39" xfId="2246" xr:uid="{3F97D32F-06C2-40AB-AAA5-2BF50E22B6C7}"/>
    <cellStyle name="ชื่อเรื่อง 39 2" xfId="11170" xr:uid="{D3AC9C0D-4350-4337-AF52-A38174ADC6BC}"/>
    <cellStyle name="ชื่อเรื่อง 4" xfId="2247" xr:uid="{B1DBA01B-1A5B-4ED2-9519-6FADC8A1BAC6}"/>
    <cellStyle name="ชื่อเรื่อง 4 10" xfId="14425" xr:uid="{AB1FE15A-D682-4D9A-8333-4283BABC201C}"/>
    <cellStyle name="ชื่อเรื่อง 4 11" xfId="14426" xr:uid="{3363DB29-B549-4FE3-AE3B-8085D5A8DCBB}"/>
    <cellStyle name="ชื่อเรื่อง 4 12" xfId="14427" xr:uid="{11ECADEF-4313-4543-8640-74B1EEDC4293}"/>
    <cellStyle name="ชื่อเรื่อง 4 13" xfId="14428" xr:uid="{9A6C7B3B-C475-4F93-9923-BF53E347F545}"/>
    <cellStyle name="ชื่อเรื่อง 4 14" xfId="16234" xr:uid="{04D70F11-A4AD-41BF-924A-160DE2755DEE}"/>
    <cellStyle name="ชื่อเรื่อง 4 2" xfId="11171" xr:uid="{939BD302-60C3-4811-9C39-DD52171023C5}"/>
    <cellStyle name="ชื่อเรื่อง 4 2 2" xfId="11172" xr:uid="{5888967B-DC0A-4D75-ABA7-E485E1DE0AFF}"/>
    <cellStyle name="ชื่อเรื่อง 4 2 3" xfId="14429" xr:uid="{80E59134-044B-4EA5-84C6-B67F1EAEA031}"/>
    <cellStyle name="ชื่อเรื่อง 4 3" xfId="11173" xr:uid="{E769450B-DDFE-4F47-88EF-C385CA4A4776}"/>
    <cellStyle name="ชื่อเรื่อง 4 3 2" xfId="14430" xr:uid="{7611D273-34AA-4CDF-B6CA-4A6D3CA3A2A0}"/>
    <cellStyle name="ชื่อเรื่อง 4 4" xfId="11174" xr:uid="{E0DC67ED-A06D-4EC8-90D7-73195674103C}"/>
    <cellStyle name="ชื่อเรื่อง 4 4 2" xfId="14431" xr:uid="{5083BAA6-B117-4ADB-AAD6-9CCC4E10F41B}"/>
    <cellStyle name="ชื่อเรื่อง 4 5" xfId="11175" xr:uid="{98445037-F753-41CE-A163-8648B478041B}"/>
    <cellStyle name="ชื่อเรื่อง 4 5 2" xfId="14432" xr:uid="{80678A81-0DA3-4B7C-9B13-7231304BF53C}"/>
    <cellStyle name="ชื่อเรื่อง 4 6" xfId="11176" xr:uid="{351059DD-C284-429D-9A2F-45AB0DB2461F}"/>
    <cellStyle name="ชื่อเรื่อง 4 6 2" xfId="14433" xr:uid="{6923F219-9C9B-4C21-8784-83D14361840E}"/>
    <cellStyle name="ชื่อเรื่อง 4 7" xfId="14434" xr:uid="{AF6D8CDB-8BB0-4317-8E45-887E877C587E}"/>
    <cellStyle name="ชื่อเรื่อง 4 8" xfId="14435" xr:uid="{3F6D5E3C-B5F6-431C-AF0C-4D3F0FE014CC}"/>
    <cellStyle name="ชื่อเรื่อง 4 9" xfId="14436" xr:uid="{92EC1BAE-8C46-4F11-8952-ACF47F7E3C96}"/>
    <cellStyle name="ชื่อเรื่อง 40" xfId="2248" xr:uid="{81A61F3B-E951-4A00-B10F-3FE200BC2A08}"/>
    <cellStyle name="ชื่อเรื่อง 41" xfId="2249" xr:uid="{FCF34906-C624-4EFB-9059-0090A2CB1C9F}"/>
    <cellStyle name="ชื่อเรื่อง 42" xfId="2250" xr:uid="{783F6968-CA80-4444-83C9-E83F44CB1F45}"/>
    <cellStyle name="ชื่อเรื่อง 43" xfId="2251" xr:uid="{350B1491-A82E-420E-B670-A031BD221011}"/>
    <cellStyle name="ชื่อเรื่อง 44" xfId="2252" xr:uid="{40D1C93A-557D-4BED-B911-01D05CCBCC7F}"/>
    <cellStyle name="ชื่อเรื่อง 45" xfId="4061" xr:uid="{8095F9AB-3FA1-448B-8376-72910DB2D029}"/>
    <cellStyle name="ชื่อเรื่อง 46" xfId="4104" xr:uid="{5F2ACE86-4936-4310-8596-E4BD03006721}"/>
    <cellStyle name="ชื่อเรื่อง 47" xfId="4145" xr:uid="{2F5BF30A-99E6-4E2F-92F3-D604A852365B}"/>
    <cellStyle name="ชื่อเรื่อง 48" xfId="4187" xr:uid="{961384C3-5787-4B11-86A2-11EC6D1031C7}"/>
    <cellStyle name="ชื่อเรื่อง 49" xfId="4229" xr:uid="{A5C58352-A159-42B7-9D61-7B821BAC95FC}"/>
    <cellStyle name="ชื่อเรื่อง 5" xfId="2253" xr:uid="{7ACA0737-C44D-4FD3-8691-5A37B4918B2F}"/>
    <cellStyle name="ชื่อเรื่อง 5 10" xfId="14437" xr:uid="{33522FCB-891C-4006-B9C7-BCBAAEF8A543}"/>
    <cellStyle name="ชื่อเรื่อง 5 11" xfId="14438" xr:uid="{BF6843A2-B64E-4C85-9A94-2C367FAC69CF}"/>
    <cellStyle name="ชื่อเรื่อง 5 12" xfId="14439" xr:uid="{D0324F67-ACE3-4DF5-9D49-0DBDFDB4BBB2}"/>
    <cellStyle name="ชื่อเรื่อง 5 13" xfId="14440" xr:uid="{8AC7AC54-0839-44E5-9F7C-79DA7D0EAB13}"/>
    <cellStyle name="ชื่อเรื่อง 5 14" xfId="16235" xr:uid="{51DB77E5-E966-40E7-84A9-02666A7A4C79}"/>
    <cellStyle name="ชื่อเรื่อง 5 2" xfId="11177" xr:uid="{97F459D3-6BD1-423A-8206-5B454AD2AAA9}"/>
    <cellStyle name="ชื่อเรื่อง 5 2 2" xfId="14441" xr:uid="{B5FDF55A-DE8D-4392-A81C-EC4BDB52B42A}"/>
    <cellStyle name="ชื่อเรื่อง 5 3" xfId="11178" xr:uid="{2BDCE59C-E88A-4F60-BAFE-3422F1E98E2E}"/>
    <cellStyle name="ชื่อเรื่อง 5 3 2" xfId="14442" xr:uid="{AFB8882C-40BE-4578-B178-3C5AB488E7F3}"/>
    <cellStyle name="ชื่อเรื่อง 5 4" xfId="11179" xr:uid="{6A938919-05C3-4727-8521-ECEDEA97FA9C}"/>
    <cellStyle name="ชื่อเรื่อง 5 4 2" xfId="14443" xr:uid="{3EADFF0C-C29F-4859-8F9E-6EC705D85808}"/>
    <cellStyle name="ชื่อเรื่อง 5 5" xfId="14444" xr:uid="{D93D66B3-5F36-4432-B1B2-EBBF43857D1F}"/>
    <cellStyle name="ชื่อเรื่อง 5 6" xfId="14445" xr:uid="{708E8400-0D3E-4E15-BF91-F0EE2426A1CD}"/>
    <cellStyle name="ชื่อเรื่อง 5 7" xfId="14446" xr:uid="{ADCACEF2-54B8-4740-AB95-C842572A7677}"/>
    <cellStyle name="ชื่อเรื่อง 5 8" xfId="14447" xr:uid="{7F35DE0B-EF11-4491-B0FC-E97B1810CBC8}"/>
    <cellStyle name="ชื่อเรื่อง 5 9" xfId="14448" xr:uid="{2970D4C4-ED65-4BE1-AE75-99DCD4823098}"/>
    <cellStyle name="ชื่อเรื่อง 50" xfId="4271" xr:uid="{8D251666-FEF9-47FB-87EE-55732F2E1E3A}"/>
    <cellStyle name="ชื่อเรื่อง 51" xfId="4313" xr:uid="{D8342698-800C-4AD5-90CB-246D284487B3}"/>
    <cellStyle name="ชื่อเรื่อง 52" xfId="4355" xr:uid="{6051CD95-0D87-472F-BB03-B242721C3913}"/>
    <cellStyle name="ชื่อเรื่อง 53" xfId="4397" xr:uid="{7B109E6B-BE4D-49F7-9F5A-1D2D94BC29C1}"/>
    <cellStyle name="ชื่อเรื่อง 54" xfId="4439" xr:uid="{E70C3A25-F9A1-4605-9FF4-512568223EC4}"/>
    <cellStyle name="ชื่อเรื่อง 6" xfId="2254" xr:uid="{74E7F00B-ACEB-4412-A318-B5A8F6AAE372}"/>
    <cellStyle name="ชื่อเรื่อง 6 2" xfId="11180" xr:uid="{FF99407C-9F23-444E-8E5B-0630A5069766}"/>
    <cellStyle name="ชื่อเรื่อง 6 3" xfId="11181" xr:uid="{AF7B1058-EBDA-4100-BCE1-6712070975F8}"/>
    <cellStyle name="ชื่อเรื่อง 6 4" xfId="14449" xr:uid="{D9358303-5C4B-4426-9414-2CC2DFB625C6}"/>
    <cellStyle name="ชื่อเรื่อง 7" xfId="2255" xr:uid="{243699FB-989E-4FB7-9766-0DAF5135652E}"/>
    <cellStyle name="ชื่อเรื่อง 7 2" xfId="11182" xr:uid="{7BF8A048-3B86-4862-8DA7-0174DA097C21}"/>
    <cellStyle name="ชื่อเรื่อง 7 3" xfId="14450" xr:uid="{CA330186-98DF-441E-B4A5-00AD6454E596}"/>
    <cellStyle name="ชื่อเรื่อง 8" xfId="2256" xr:uid="{4BD72C98-1EC4-48F1-9ED8-D02D800BB822}"/>
    <cellStyle name="ชื่อเรื่อง 8 2" xfId="11183" xr:uid="{78496473-E986-477D-BBFB-7248B37B2A16}"/>
    <cellStyle name="ชื่อเรื่อง 8 3" xfId="16236" xr:uid="{2327B01A-2987-484C-B21A-9B7AB9632C40}"/>
    <cellStyle name="ชื่อเรื่อง 9" xfId="2257" xr:uid="{0A62B754-4B1D-4A56-B965-78A867689A6E}"/>
    <cellStyle name="ชื่อเรื่อง 9 2" xfId="11184" xr:uid="{5EA1615B-364E-4150-A83A-A3859EBB0195}"/>
    <cellStyle name="ชื่อเรื่อง 9 3" xfId="16237" xr:uid="{96381218-219F-47FF-B67E-3360E5A0FF36}"/>
    <cellStyle name="เชื่อมโยงหลายมิติ_58-59_คำนวณต้นทุนการผลิต_V.2" xfId="529" xr:uid="{5389ECE4-BBC4-4C75-821B-F5265A0D4E9B}"/>
    <cellStyle name="เซลล์ตรวจสอบ 10" xfId="2258" xr:uid="{76399F9A-554B-456E-AAEA-4EB0F0B00236}"/>
    <cellStyle name="เซลล์ตรวจสอบ 10 2" xfId="10680" xr:uid="{49C740AD-982F-4A91-830E-0A88396A6F9C}"/>
    <cellStyle name="เซลล์ตรวจสอบ 10 3" xfId="16238" xr:uid="{1BE9F273-EA98-40BD-A5AD-DB1F2E8EA6DB}"/>
    <cellStyle name="เซลล์ตรวจสอบ 11" xfId="2259" xr:uid="{CB4C3F2E-AD95-4E0D-BDBA-0945AA39E5D8}"/>
    <cellStyle name="เซลล์ตรวจสอบ 11 2" xfId="10681" xr:uid="{78553025-38C0-42CD-9B98-21855A5BC6EE}"/>
    <cellStyle name="เซลล์ตรวจสอบ 11 3" xfId="16239" xr:uid="{95FFF5EE-12CC-48C9-9D2D-5E661C584754}"/>
    <cellStyle name="เซลล์ตรวจสอบ 12" xfId="2260" xr:uid="{2DAAB60D-2C7E-4FF2-BFFF-4CEA481B0337}"/>
    <cellStyle name="เซลล์ตรวจสอบ 12 2" xfId="10682" xr:uid="{302610D7-5CE9-43E1-AEE5-D86C737255E4}"/>
    <cellStyle name="เซลล์ตรวจสอบ 12 3" xfId="16240" xr:uid="{A8A89005-6B7F-438B-91EB-429717311311}"/>
    <cellStyle name="เซลล์ตรวจสอบ 13" xfId="2261" xr:uid="{6DE3FBC0-B20D-4D82-AB4B-1648C1413288}"/>
    <cellStyle name="เซลล์ตรวจสอบ 13 2" xfId="10683" xr:uid="{33916C4C-FA2F-41D2-872C-3C9D96B7B220}"/>
    <cellStyle name="เซลล์ตรวจสอบ 13 3" xfId="16241" xr:uid="{D9C78DB6-7EC4-4D41-94A7-D7A67DA55A79}"/>
    <cellStyle name="เซลล์ตรวจสอบ 14" xfId="2262" xr:uid="{A1DDB492-8189-4715-AC98-8F2DA70F23F1}"/>
    <cellStyle name="เซลล์ตรวจสอบ 14 2" xfId="10684" xr:uid="{69D961B8-5A1B-4079-B2F9-C09BAAC75BAC}"/>
    <cellStyle name="เซลล์ตรวจสอบ 14 3" xfId="16242" xr:uid="{68A6430D-0DE1-4A12-B776-CE99E49552AD}"/>
    <cellStyle name="เซลล์ตรวจสอบ 15" xfId="2263" xr:uid="{622731EC-319F-4A37-AB59-751A0E4D1621}"/>
    <cellStyle name="เซลล์ตรวจสอบ 15 2" xfId="10685" xr:uid="{0C3ED289-ECF7-4742-AE71-F2E2D116C441}"/>
    <cellStyle name="เซลล์ตรวจสอบ 15 3" xfId="16243" xr:uid="{52099EDF-EA5B-493C-91A4-45CC23663890}"/>
    <cellStyle name="เซลล์ตรวจสอบ 16" xfId="2264" xr:uid="{A0D3996F-C55C-4DC2-9572-073261803D70}"/>
    <cellStyle name="เซลล์ตรวจสอบ 16 2" xfId="10686" xr:uid="{30775176-A7A6-42D9-8B44-3B671215109F}"/>
    <cellStyle name="เซลล์ตรวจสอบ 16 3" xfId="16244" xr:uid="{0B54DB97-0CCD-4641-98D2-82508EC781CA}"/>
    <cellStyle name="เซลล์ตรวจสอบ 17" xfId="2265" xr:uid="{B630AA72-53D4-416A-A9B3-A24AD9C52723}"/>
    <cellStyle name="เซลล์ตรวจสอบ 17 2" xfId="10687" xr:uid="{6BCCCDD2-96F8-4729-A4D5-886430280544}"/>
    <cellStyle name="เซลล์ตรวจสอบ 17 3" xfId="16245" xr:uid="{B787375F-C4FE-4489-897D-231809897A91}"/>
    <cellStyle name="เซลล์ตรวจสอบ 18" xfId="2266" xr:uid="{2A59CD55-0EB4-412E-8F60-6648320763C7}"/>
    <cellStyle name="เซลล์ตรวจสอบ 18 2" xfId="10688" xr:uid="{396D8D3B-C6CB-48D4-9AC5-EF051DD8959B}"/>
    <cellStyle name="เซลล์ตรวจสอบ 18 3" xfId="16246" xr:uid="{809ED472-E9EF-4F30-A5BA-5146439BA5B0}"/>
    <cellStyle name="เซลล์ตรวจสอบ 19" xfId="2267" xr:uid="{F12C886E-5EC1-4C09-BFAD-725F5BFFAD16}"/>
    <cellStyle name="เซลล์ตรวจสอบ 19 2" xfId="10689" xr:uid="{F2DBECDD-FDBB-438E-ACE8-059848801983}"/>
    <cellStyle name="เซลล์ตรวจสอบ 19 3" xfId="16247" xr:uid="{A7242D78-F494-43BB-A2B3-76A051A4BF9F}"/>
    <cellStyle name="เซลล์ตรวจสอบ 2" xfId="530" xr:uid="{2C17E7E8-3BFC-49DF-96A8-E03AA38B39E8}"/>
    <cellStyle name="เซลล์ตรวจสอบ 2 10" xfId="10690" xr:uid="{6214B34F-0C34-4D26-B7D4-38673A478B8E}"/>
    <cellStyle name="เซลล์ตรวจสอบ 2 10 2" xfId="14451" xr:uid="{A188F695-123F-4DDE-BBDB-005A8370F953}"/>
    <cellStyle name="เซลล์ตรวจสอบ 2 11" xfId="10691" xr:uid="{6C2D10B6-7B46-4558-8837-E0260042CA6A}"/>
    <cellStyle name="เซลล์ตรวจสอบ 2 11 2" xfId="14452" xr:uid="{516DF7A4-3672-475B-8A06-F88723629408}"/>
    <cellStyle name="เซลล์ตรวจสอบ 2 12" xfId="10692" xr:uid="{FCADB2DF-E2C1-4061-9B61-B59BCCA09D93}"/>
    <cellStyle name="เซลล์ตรวจสอบ 2 12 2" xfId="14453" xr:uid="{2FC8EEC8-F521-4747-9066-03C7CC2E363F}"/>
    <cellStyle name="เซลล์ตรวจสอบ 2 13" xfId="14454" xr:uid="{5E5FB5AE-DFE0-4FF2-818C-F634ADC1A30B}"/>
    <cellStyle name="เซลล์ตรวจสอบ 2 14" xfId="14455" xr:uid="{0B457E7B-5B34-4233-BB8C-E34C1A764484}"/>
    <cellStyle name="เซลล์ตรวจสอบ 2 15" xfId="14456" xr:uid="{8A855D57-A519-4AAB-B2B1-3F4E656FFB9D}"/>
    <cellStyle name="เซลล์ตรวจสอบ 2 16" xfId="14457" xr:uid="{64EA91BC-D022-4FB7-ABCD-6BF4E7D7ACB8}"/>
    <cellStyle name="เซลล์ตรวจสอบ 2 17" xfId="16248" xr:uid="{B120F9DE-76B4-48C0-B60F-25020A22F62B}"/>
    <cellStyle name="เซลล์ตรวจสอบ 2 2" xfId="10693" xr:uid="{D3A381B4-8A87-444F-87E6-244EB0F761C1}"/>
    <cellStyle name="เซลล์ตรวจสอบ 2 2 10" xfId="14459" xr:uid="{A0FB2E50-02FF-45FD-9391-0700D16AC5F6}"/>
    <cellStyle name="เซลล์ตรวจสอบ 2 2 11" xfId="14460" xr:uid="{27216A5E-A78B-4CEC-915A-AF5C0868BE1E}"/>
    <cellStyle name="เซลล์ตรวจสอบ 2 2 12" xfId="14461" xr:uid="{271B6C6D-4304-4F29-87BC-5E0970C2A066}"/>
    <cellStyle name="เซลล์ตรวจสอบ 2 2 13" xfId="14462" xr:uid="{89BA7964-C104-4842-AF41-31CC9E2D963B}"/>
    <cellStyle name="เซลล์ตรวจสอบ 2 2 14" xfId="14458" xr:uid="{90420D01-5DE8-4DA8-98B2-DB52D1CA79DE}"/>
    <cellStyle name="เซลล์ตรวจสอบ 2 2 2" xfId="10694" xr:uid="{D1B2009D-7F98-428B-8819-7647A435F5CD}"/>
    <cellStyle name="เซลล์ตรวจสอบ 2 2 2 2" xfId="14463" xr:uid="{78CC6D32-D5D5-402B-AB1C-57D4F2596E46}"/>
    <cellStyle name="เซลล์ตรวจสอบ 2 2 3" xfId="14464" xr:uid="{D3E5D5C0-89F3-4208-B86C-E8AB110D3CF1}"/>
    <cellStyle name="เซลล์ตรวจสอบ 2 2 4" xfId="14465" xr:uid="{D466B425-0ED1-4D41-A895-926F62B51D08}"/>
    <cellStyle name="เซลล์ตรวจสอบ 2 2 5" xfId="14466" xr:uid="{BE5E11FB-A13D-4256-B6E2-9EC25051C14A}"/>
    <cellStyle name="เซลล์ตรวจสอบ 2 2 6" xfId="14467" xr:uid="{953D0B3C-0F60-425C-9E7D-D0DD16949F40}"/>
    <cellStyle name="เซลล์ตรวจสอบ 2 2 7" xfId="14468" xr:uid="{F6E28F2C-6DE4-486B-A332-7AECC85C33C8}"/>
    <cellStyle name="เซลล์ตรวจสอบ 2 2 8" xfId="14469" xr:uid="{9B214F56-A80B-439B-8635-DE31E14C1F85}"/>
    <cellStyle name="เซลล์ตรวจสอบ 2 2 9" xfId="14470" xr:uid="{27454FA1-4FCC-42CF-B81E-525873D98F6E}"/>
    <cellStyle name="เซลล์ตรวจสอบ 2 3" xfId="10695" xr:uid="{2DD61F1C-8534-494C-A0D4-82CA16D920A5}"/>
    <cellStyle name="เซลล์ตรวจสอบ 2 3 2" xfId="14471" xr:uid="{09FE8211-8ED6-4266-8E8B-1A48D5293043}"/>
    <cellStyle name="เซลล์ตรวจสอบ 2 4" xfId="10696" xr:uid="{CC82884B-3CEC-43ED-B74A-DC8F84240383}"/>
    <cellStyle name="เซลล์ตรวจสอบ 2 4 2" xfId="14472" xr:uid="{038DABAA-0402-43C5-B825-1BF95CD0FC8E}"/>
    <cellStyle name="เซลล์ตรวจสอบ 2 5" xfId="10697" xr:uid="{B16195D7-87AB-438E-B21F-C1C53070ADA5}"/>
    <cellStyle name="เซลล์ตรวจสอบ 2 5 2" xfId="14473" xr:uid="{E31C74EB-4208-41E7-9461-1982D459D4DE}"/>
    <cellStyle name="เซลล์ตรวจสอบ 2 6" xfId="10698" xr:uid="{09CC65D0-BD2E-4FC4-92B4-E7B4F6EFD68C}"/>
    <cellStyle name="เซลล์ตรวจสอบ 2 6 2" xfId="14474" xr:uid="{60FD94B8-D751-40D8-8622-58CB77FD4685}"/>
    <cellStyle name="เซลล์ตรวจสอบ 2 7" xfId="10699" xr:uid="{6C037067-FD89-480D-B36D-646AA71F52CB}"/>
    <cellStyle name="เซลล์ตรวจสอบ 2 7 2" xfId="14475" xr:uid="{84B70C51-1E4C-4E37-B289-3F490D9B5A14}"/>
    <cellStyle name="เซลล์ตรวจสอบ 2 8" xfId="10700" xr:uid="{D566B130-7337-4D0C-AB48-735DDC7E0181}"/>
    <cellStyle name="เซลล์ตรวจสอบ 2 8 2" xfId="14476" xr:uid="{8660589F-869E-4652-9D52-D18DD5BB22FD}"/>
    <cellStyle name="เซลล์ตรวจสอบ 2 9" xfId="10701" xr:uid="{6542394E-8D77-4A6F-85C1-37717A2C5C08}"/>
    <cellStyle name="เซลล์ตรวจสอบ 2 9 2" xfId="14477" xr:uid="{B07BDC26-CB48-4FEB-A378-0E5FCFA5CAF3}"/>
    <cellStyle name="เซลล์ตรวจสอบ 20" xfId="2268" xr:uid="{F6F4AD2D-172B-478A-971F-0D5F8447A252}"/>
    <cellStyle name="เซลล์ตรวจสอบ 20 2" xfId="10702" xr:uid="{EF5C7FC6-A557-4D2B-83A8-7E52FA95604A}"/>
    <cellStyle name="เซลล์ตรวจสอบ 20 3" xfId="16249" xr:uid="{35B4B34F-A16E-4958-835F-D338EA5FEC04}"/>
    <cellStyle name="เซลล์ตรวจสอบ 21" xfId="2269" xr:uid="{472B94F5-954C-4D6D-A360-435FDAD4827B}"/>
    <cellStyle name="เซลล์ตรวจสอบ 21 2" xfId="10703" xr:uid="{5E387424-66B7-4FEA-9972-B83C66A15F77}"/>
    <cellStyle name="เซลล์ตรวจสอบ 21 3" xfId="16250" xr:uid="{949DE19F-3811-4512-8020-279BB2D514EE}"/>
    <cellStyle name="เซลล์ตรวจสอบ 22" xfId="2270" xr:uid="{EB32FC9F-71CC-4AE2-89CD-90E4941FB765}"/>
    <cellStyle name="เซลล์ตรวจสอบ 22 2" xfId="10704" xr:uid="{31504779-DE23-4415-89A8-7F5C1274CED2}"/>
    <cellStyle name="เซลล์ตรวจสอบ 23" xfId="2271" xr:uid="{570EA5FD-6972-4942-AB46-821D55D04B88}"/>
    <cellStyle name="เซลล์ตรวจสอบ 23 2" xfId="10705" xr:uid="{59AA1136-8653-4997-812D-1CA1A82E06B0}"/>
    <cellStyle name="เซลล์ตรวจสอบ 24" xfId="2272" xr:uid="{C45F1113-1B54-479E-97AC-175AFEEA1203}"/>
    <cellStyle name="เซลล์ตรวจสอบ 24 2" xfId="10706" xr:uid="{07200993-9FB8-4299-AA12-07DE50A63D1A}"/>
    <cellStyle name="เซลล์ตรวจสอบ 25" xfId="2273" xr:uid="{D7C6B346-B5D5-4C35-9E4D-326CF8819660}"/>
    <cellStyle name="เซลล์ตรวจสอบ 25 2" xfId="10707" xr:uid="{A321402A-1E33-4F1F-A4E8-E5B5661B8187}"/>
    <cellStyle name="เซลล์ตรวจสอบ 26" xfId="2274" xr:uid="{48DBD14C-E2BC-46AB-9B71-35388796AFE5}"/>
    <cellStyle name="เซลล์ตรวจสอบ 26 2" xfId="10708" xr:uid="{70180452-B686-4A8F-9908-A4F77C001233}"/>
    <cellStyle name="เซลล์ตรวจสอบ 27" xfId="2275" xr:uid="{B4298F7A-B638-4E6C-B607-CA0FF4D9C2E2}"/>
    <cellStyle name="เซลล์ตรวจสอบ 27 2" xfId="10709" xr:uid="{12C47000-CD13-4902-8668-C1ACD42C885F}"/>
    <cellStyle name="เซลล์ตรวจสอบ 28" xfId="2276" xr:uid="{FD3F684C-0FB0-487A-99C3-67C17091471F}"/>
    <cellStyle name="เซลล์ตรวจสอบ 28 2" xfId="10710" xr:uid="{190C0A2A-6CFA-4007-B53F-F6A60C7F6D11}"/>
    <cellStyle name="เซลล์ตรวจสอบ 29" xfId="2277" xr:uid="{815987AD-487F-40CF-9723-7D3DF1515376}"/>
    <cellStyle name="เซลล์ตรวจสอบ 29 2" xfId="10711" xr:uid="{684408BF-2923-4B96-8EFE-3DF990B0D608}"/>
    <cellStyle name="เซลล์ตรวจสอบ 3" xfId="2278" xr:uid="{1A5B2F79-2817-4B93-B5E9-7869BEF844AE}"/>
    <cellStyle name="เซลล์ตรวจสอบ 3 10" xfId="10712" xr:uid="{B797DFEF-320F-46D1-B3A5-57CCDDF147B2}"/>
    <cellStyle name="เซลล์ตรวจสอบ 3 10 2" xfId="14478" xr:uid="{9E748720-B1F5-4034-939F-E00135749461}"/>
    <cellStyle name="เซลล์ตรวจสอบ 3 11" xfId="14479" xr:uid="{403CC30F-B283-4207-A573-1213F0A514CB}"/>
    <cellStyle name="เซลล์ตรวจสอบ 3 12" xfId="14480" xr:uid="{2CC0B9E4-301D-484A-B0E7-9E9645FEAF60}"/>
    <cellStyle name="เซลล์ตรวจสอบ 3 13" xfId="14481" xr:uid="{BD0A55B6-1C0E-4C2C-BE6C-4AD37EF3E53E}"/>
    <cellStyle name="เซลล์ตรวจสอบ 3 14" xfId="16251" xr:uid="{2506422C-D8A3-4BE4-98A2-5F56A455ED44}"/>
    <cellStyle name="เซลล์ตรวจสอบ 3 2" xfId="10713" xr:uid="{05F1F6A8-3D2F-450B-97ED-A1810696C605}"/>
    <cellStyle name="เซลล์ตรวจสอบ 3 2 2" xfId="10714" xr:uid="{8760C734-3269-4614-BC0F-2C0B83472503}"/>
    <cellStyle name="เซลล์ตรวจสอบ 3 2 3" xfId="14482" xr:uid="{DCAD57EE-B716-4416-9983-3493B993A31C}"/>
    <cellStyle name="เซลล์ตรวจสอบ 3 3" xfId="10715" xr:uid="{88F75E91-F96B-4A9C-926A-2A6DCFBBFAF5}"/>
    <cellStyle name="เซลล์ตรวจสอบ 3 3 2" xfId="14483" xr:uid="{528DDD80-6788-4173-8876-D07448CD3143}"/>
    <cellStyle name="เซลล์ตรวจสอบ 3 4" xfId="10716" xr:uid="{A1DEF916-7BA6-48BB-B13A-8B490A471444}"/>
    <cellStyle name="เซลล์ตรวจสอบ 3 4 2" xfId="14484" xr:uid="{FE6C1334-5A90-4BD1-90BE-D04880DBA1DB}"/>
    <cellStyle name="เซลล์ตรวจสอบ 3 5" xfId="10717" xr:uid="{78F0FCE0-6D96-4332-9972-EBF1CEBF88C4}"/>
    <cellStyle name="เซลล์ตรวจสอบ 3 5 2" xfId="14485" xr:uid="{82B83CC1-84B6-4F91-BB12-12DBE5D083D9}"/>
    <cellStyle name="เซลล์ตรวจสอบ 3 6" xfId="10718" xr:uid="{A1C4AA54-1074-4CA6-8B55-FFF94D9DA879}"/>
    <cellStyle name="เซลล์ตรวจสอบ 3 6 2" xfId="14486" xr:uid="{218E0C7A-D59C-48D6-906E-71F718D0EB49}"/>
    <cellStyle name="เซลล์ตรวจสอบ 3 7" xfId="10719" xr:uid="{2FEE6718-03A3-4C6E-AF6C-1E785A01DECA}"/>
    <cellStyle name="เซลล์ตรวจสอบ 3 7 2" xfId="14487" xr:uid="{46096AE7-86E1-415C-9CD6-4B764E32782B}"/>
    <cellStyle name="เซลล์ตรวจสอบ 3 8" xfId="10720" xr:uid="{529DC3DA-5227-46E4-ADC8-BA19BC1CC52C}"/>
    <cellStyle name="เซลล์ตรวจสอบ 3 8 2" xfId="14488" xr:uid="{CC9F67A7-119A-48F1-B5FD-2363F0C1641C}"/>
    <cellStyle name="เซลล์ตรวจสอบ 3 9" xfId="10721" xr:uid="{1D75DEF1-4FEB-4786-8924-48FC51DE067B}"/>
    <cellStyle name="เซลล์ตรวจสอบ 3 9 2" xfId="14489" xr:uid="{F76C67D8-0C0D-46FE-B441-919F2FF286ED}"/>
    <cellStyle name="เซลล์ตรวจสอบ 30" xfId="2279" xr:uid="{D9392E78-CDD0-40CB-B06C-3FF0C8FB7931}"/>
    <cellStyle name="เซลล์ตรวจสอบ 30 2" xfId="10722" xr:uid="{A2048155-3FE8-452E-B164-AFBB318EED06}"/>
    <cellStyle name="เซลล์ตรวจสอบ 31" xfId="2280" xr:uid="{0361BBE9-E763-43EF-B847-CBE0DC3A615D}"/>
    <cellStyle name="เซลล์ตรวจสอบ 31 2" xfId="10723" xr:uid="{591F6DB8-9919-408C-AA07-E257C6EED569}"/>
    <cellStyle name="เซลล์ตรวจสอบ 32" xfId="2281" xr:uid="{472073DC-7229-4E58-A6BB-AB176C1A4614}"/>
    <cellStyle name="เซลล์ตรวจสอบ 32 2" xfId="10724" xr:uid="{464C9269-EBAA-4217-9D0D-EFC77D8FE724}"/>
    <cellStyle name="เซลล์ตรวจสอบ 33" xfId="2282" xr:uid="{5317952C-728E-4C97-8825-72D35B18DA40}"/>
    <cellStyle name="เซลล์ตรวจสอบ 33 2" xfId="10725" xr:uid="{D53C00FF-50A0-40F0-BC35-4480A57B44BA}"/>
    <cellStyle name="เซลล์ตรวจสอบ 34" xfId="2283" xr:uid="{1AA4B666-A406-4BEB-A34A-7CF3276E1A71}"/>
    <cellStyle name="เซลล์ตรวจสอบ 34 2" xfId="10726" xr:uid="{38A845A9-C41A-49EF-8E06-679A417ED110}"/>
    <cellStyle name="เซลล์ตรวจสอบ 35" xfId="2284" xr:uid="{2E5F0958-BB71-42D8-8097-B1754712B1F2}"/>
    <cellStyle name="เซลล์ตรวจสอบ 35 2" xfId="10727" xr:uid="{B2EB0C6F-7301-46F0-A844-53CC881AF091}"/>
    <cellStyle name="เซลล์ตรวจสอบ 36" xfId="2285" xr:uid="{183B937F-9F2C-49B4-A1E8-869AED4EFB3D}"/>
    <cellStyle name="เซลล์ตรวจสอบ 36 2" xfId="10728" xr:uid="{8AF5C7DA-E432-409F-8939-2185C15BD9EC}"/>
    <cellStyle name="เซลล์ตรวจสอบ 37" xfId="2286" xr:uid="{7A3558B1-3D67-48CF-AD61-B9F897B762D3}"/>
    <cellStyle name="เซลล์ตรวจสอบ 37 2" xfId="10729" xr:uid="{C61931B5-9B55-4533-AF74-0ED9F27FB0BA}"/>
    <cellStyle name="เซลล์ตรวจสอบ 38" xfId="2287" xr:uid="{79F08359-AF64-4284-8A5B-F1C3463382B7}"/>
    <cellStyle name="เซลล์ตรวจสอบ 38 2" xfId="10730" xr:uid="{0604A733-D6BE-4CCE-BE29-C86DADEC41C4}"/>
    <cellStyle name="เซลล์ตรวจสอบ 39" xfId="2288" xr:uid="{217B82C3-3169-40E7-81A0-7B04700D384B}"/>
    <cellStyle name="เซลล์ตรวจสอบ 39 2" xfId="10731" xr:uid="{166B7100-E68F-4537-AD49-8B264223508B}"/>
    <cellStyle name="เซลล์ตรวจสอบ 4" xfId="2289" xr:uid="{32E956E2-98AA-46D3-85C7-01C0A67DF912}"/>
    <cellStyle name="เซลล์ตรวจสอบ 4 10" xfId="14490" xr:uid="{B9A052C9-D6ED-48C7-B4E2-D0A989DA4BD4}"/>
    <cellStyle name="เซลล์ตรวจสอบ 4 11" xfId="14491" xr:uid="{C1BD18D9-2723-47C3-9B1E-9693DFB40ABE}"/>
    <cellStyle name="เซลล์ตรวจสอบ 4 12" xfId="14492" xr:uid="{A5436D42-DF8B-4A54-8279-3BC2298388C6}"/>
    <cellStyle name="เซลล์ตรวจสอบ 4 13" xfId="14493" xr:uid="{B9B51893-863D-48D8-AC8C-8B8CDAA3C508}"/>
    <cellStyle name="เซลล์ตรวจสอบ 4 14" xfId="16252" xr:uid="{5B0EA0AC-7739-47A3-B5E7-BB098BDF8F5E}"/>
    <cellStyle name="เซลล์ตรวจสอบ 4 2" xfId="10732" xr:uid="{1EB52756-2215-44CF-B7B1-07BBB78B92DE}"/>
    <cellStyle name="เซลล์ตรวจสอบ 4 2 2" xfId="10733" xr:uid="{01397A07-2C5B-4831-93B2-C61701E8B04C}"/>
    <cellStyle name="เซลล์ตรวจสอบ 4 2 3" xfId="14494" xr:uid="{6C3433AC-3592-4A9E-9405-340754DEAD56}"/>
    <cellStyle name="เซลล์ตรวจสอบ 4 3" xfId="10734" xr:uid="{88FDEC09-7C1B-4C35-9CBE-CE816EA7452C}"/>
    <cellStyle name="เซลล์ตรวจสอบ 4 3 2" xfId="14495" xr:uid="{18C54150-9A30-4146-B6DE-D7CB1366D3F0}"/>
    <cellStyle name="เซลล์ตรวจสอบ 4 4" xfId="10735" xr:uid="{330A2EF8-2D7B-44A6-BC3C-1104F0136043}"/>
    <cellStyle name="เซลล์ตรวจสอบ 4 4 2" xfId="14496" xr:uid="{EB686C06-6147-427A-9C87-38447FFAAE4E}"/>
    <cellStyle name="เซลล์ตรวจสอบ 4 5" xfId="10736" xr:uid="{0B1D132F-B3CD-425A-8687-1618F987A434}"/>
    <cellStyle name="เซลล์ตรวจสอบ 4 5 2" xfId="14497" xr:uid="{5F9E64FD-6F4B-4EC2-A7C3-25BDEE615D7D}"/>
    <cellStyle name="เซลล์ตรวจสอบ 4 6" xfId="10737" xr:uid="{8CFDC512-0B7B-445A-AFE0-7363858C1954}"/>
    <cellStyle name="เซลล์ตรวจสอบ 4 6 2" xfId="14498" xr:uid="{D08C530D-F9B4-47CA-B306-D1D3A61F9F5E}"/>
    <cellStyle name="เซลล์ตรวจสอบ 4 7" xfId="14499" xr:uid="{203CDF68-8694-475D-A9EF-27F8EA9AB7B6}"/>
    <cellStyle name="เซลล์ตรวจสอบ 4 8" xfId="14500" xr:uid="{4995ACAB-E97F-4286-A527-FCCC998EFC49}"/>
    <cellStyle name="เซลล์ตรวจสอบ 4 9" xfId="14501" xr:uid="{028477D6-71F0-45F1-9648-6478DAA7F8E9}"/>
    <cellStyle name="เซลล์ตรวจสอบ 40" xfId="2290" xr:uid="{41E2BE26-0BD7-413D-99EF-C2829CEB6441}"/>
    <cellStyle name="เซลล์ตรวจสอบ 41" xfId="2291" xr:uid="{AA352621-7F7B-4495-942A-77A49FBCA947}"/>
    <cellStyle name="เซลล์ตรวจสอบ 42" xfId="2292" xr:uid="{D45FAE57-64BC-418B-B432-8AEC6C174960}"/>
    <cellStyle name="เซลล์ตรวจสอบ 43" xfId="2293" xr:uid="{A26AB910-AFF5-429E-997E-89078977763D}"/>
    <cellStyle name="เซลล์ตรวจสอบ 44" xfId="2294" xr:uid="{CF01AC5C-6F1E-48BA-A447-CA8BE8530489}"/>
    <cellStyle name="เซลล์ตรวจสอบ 45" xfId="4073" xr:uid="{C52128A2-E57B-4569-9168-2E4571B26AFF}"/>
    <cellStyle name="เซลล์ตรวจสอบ 46" xfId="4116" xr:uid="{64ED7D68-5FC8-4D90-8FB8-916A14B3FF47}"/>
    <cellStyle name="เซลล์ตรวจสอบ 47" xfId="4157" xr:uid="{859DEC44-3A74-474B-AB61-8B38D65ED767}"/>
    <cellStyle name="เซลล์ตรวจสอบ 48" xfId="4199" xr:uid="{8F65AA1F-6CDA-4161-9E04-85FCC443B4C3}"/>
    <cellStyle name="เซลล์ตรวจสอบ 49" xfId="4241" xr:uid="{7C06303C-FD46-4647-8C71-C3AE6C3D0D7C}"/>
    <cellStyle name="เซลล์ตรวจสอบ 5" xfId="2295" xr:uid="{B6565206-A72A-46C7-AAE9-B52CDD27D242}"/>
    <cellStyle name="เซลล์ตรวจสอบ 5 10" xfId="14502" xr:uid="{96AB3B3F-BA6B-4DEF-AA71-52C02EB353FB}"/>
    <cellStyle name="เซลล์ตรวจสอบ 5 11" xfId="14503" xr:uid="{14E626A1-2F13-4EA1-B36F-968D08B53A79}"/>
    <cellStyle name="เซลล์ตรวจสอบ 5 12" xfId="14504" xr:uid="{E8F5AA27-A06C-431D-9376-6222568C5846}"/>
    <cellStyle name="เซลล์ตรวจสอบ 5 13" xfId="14505" xr:uid="{E0A4D453-A355-469F-B435-2062440292AC}"/>
    <cellStyle name="เซลล์ตรวจสอบ 5 14" xfId="16253" xr:uid="{6AE24404-EE2A-4878-A5C9-17DD54A24E4F}"/>
    <cellStyle name="เซลล์ตรวจสอบ 5 2" xfId="10738" xr:uid="{73D22BDD-F69B-4BBB-B355-F1E7A9C21975}"/>
    <cellStyle name="เซลล์ตรวจสอบ 5 2 2" xfId="14506" xr:uid="{E63ECB1F-581E-4048-B203-2726A2618C47}"/>
    <cellStyle name="เซลล์ตรวจสอบ 5 3" xfId="10739" xr:uid="{2F7324F5-5934-4C51-A412-D0D0839319E4}"/>
    <cellStyle name="เซลล์ตรวจสอบ 5 3 2" xfId="14507" xr:uid="{DC84B43A-2983-4818-8E1A-B37DB00A7A03}"/>
    <cellStyle name="เซลล์ตรวจสอบ 5 4" xfId="10740" xr:uid="{46E3440C-EE9D-4153-B17F-4FE6601ACB17}"/>
    <cellStyle name="เซลล์ตรวจสอบ 5 4 2" xfId="14508" xr:uid="{8865D07E-9CC8-4507-B38F-2EF7FADAC000}"/>
    <cellStyle name="เซลล์ตรวจสอบ 5 5" xfId="14509" xr:uid="{05CE0476-E1A7-40A6-84BC-DD20D35AE9AC}"/>
    <cellStyle name="เซลล์ตรวจสอบ 5 6" xfId="14510" xr:uid="{2F00F7F8-F11F-47E8-A13F-158DCA1D9D3A}"/>
    <cellStyle name="เซลล์ตรวจสอบ 5 7" xfId="14511" xr:uid="{B8E00639-43A4-40C4-8CEF-F5B40E6FA7D1}"/>
    <cellStyle name="เซลล์ตรวจสอบ 5 8" xfId="14512" xr:uid="{21E62071-8106-4F99-AE70-64B492DE206F}"/>
    <cellStyle name="เซลล์ตรวจสอบ 5 9" xfId="14513" xr:uid="{12814751-FD30-425E-8B29-70923BCA6A00}"/>
    <cellStyle name="เซลล์ตรวจสอบ 50" xfId="4283" xr:uid="{835A1E0B-7D2A-448D-BC0B-0D61DFF04D72}"/>
    <cellStyle name="เซลล์ตรวจสอบ 51" xfId="4325" xr:uid="{D818E0B0-2D0D-472A-A1B8-1210A0CF19A9}"/>
    <cellStyle name="เซลล์ตรวจสอบ 52" xfId="4367" xr:uid="{8493F1AA-1B3D-4D1C-BC26-54714C177149}"/>
    <cellStyle name="เซลล์ตรวจสอบ 53" xfId="4409" xr:uid="{4E936BDC-C53E-4681-9B7C-0586045E8D3F}"/>
    <cellStyle name="เซลล์ตรวจสอบ 54" xfId="4451" xr:uid="{7E9A823A-5842-4450-B136-20AAE3A92D67}"/>
    <cellStyle name="เซลล์ตรวจสอบ 6" xfId="2296" xr:uid="{1B12181A-C8DF-4693-BD9F-EF2FEF357ECA}"/>
    <cellStyle name="เซลล์ตรวจสอบ 6 2" xfId="10741" xr:uid="{097DC992-C06E-4CEF-A073-7BEB002F29D3}"/>
    <cellStyle name="เซลล์ตรวจสอบ 6 3" xfId="10742" xr:uid="{CC5966EA-CA6A-4206-8543-671A8925BB45}"/>
    <cellStyle name="เซลล์ตรวจสอบ 6 4" xfId="14514" xr:uid="{7570AC3E-D613-410C-B1EF-D84222474FE9}"/>
    <cellStyle name="เซลล์ตรวจสอบ 7" xfId="2297" xr:uid="{F9A2F985-672F-47D1-833E-BD18E2277377}"/>
    <cellStyle name="เซลล์ตรวจสอบ 7 2" xfId="10743" xr:uid="{7A20ABE9-1B28-4A3F-A993-36C1BB0D63B1}"/>
    <cellStyle name="เซลล์ตรวจสอบ 7 3" xfId="14515" xr:uid="{3D277BB5-840E-49BA-A434-20483C590E54}"/>
    <cellStyle name="เซลล์ตรวจสอบ 8" xfId="2298" xr:uid="{C9328FE9-65E8-4CA7-BD24-E15C27CF79D7}"/>
    <cellStyle name="เซลล์ตรวจสอบ 8 2" xfId="10744" xr:uid="{B5991567-BD9F-4E86-BA70-BA764F550B08}"/>
    <cellStyle name="เซลล์ตรวจสอบ 8 3" xfId="16254" xr:uid="{ADD51E3C-6139-4233-8752-20E4EC0C7A92}"/>
    <cellStyle name="เซลล์ตรวจสอบ 9" xfId="2299" xr:uid="{C515FA73-CD28-4D27-A859-66737DC2120A}"/>
    <cellStyle name="เซลล์ตรวจสอบ 9 2" xfId="10745" xr:uid="{AEE32B01-8319-44F6-83CA-3BC64AE1DDBC}"/>
    <cellStyle name="เซลล์ตรวจสอบ 9 3" xfId="16255" xr:uid="{D21F47ED-72E1-4710-93A6-5D7938284CC7}"/>
    <cellStyle name="เซลล์ที่มีการเชื่อมโยง" xfId="16821" xr:uid="{A52BADBA-D72E-4A94-AAC6-DDCB9F6D265C}"/>
    <cellStyle name="เซลล์ที่มีการเชื่อมโยง 10" xfId="2300" xr:uid="{3B0EFAC4-0FCC-4625-A6D2-568322581471}"/>
    <cellStyle name="เซลล์ที่มีการเชื่อมโยง 10 2" xfId="10746" xr:uid="{B6383C31-C5B2-4AE9-B54C-D2ECC7D14E2D}"/>
    <cellStyle name="เซลล์ที่มีการเชื่อมโยง 10 3" xfId="16256" xr:uid="{3B683375-2EE9-4F86-BCD6-F29E18E95785}"/>
    <cellStyle name="เซลล์ที่มีการเชื่อมโยง 11" xfId="2301" xr:uid="{034FC867-1143-4B8C-8B6C-60F926D63AE5}"/>
    <cellStyle name="เซลล์ที่มีการเชื่อมโยง 11 2" xfId="10747" xr:uid="{44510DB0-CFBB-47D7-9C6E-71BB046E8588}"/>
    <cellStyle name="เซลล์ที่มีการเชื่อมโยง 11 3" xfId="16257" xr:uid="{812541AB-9528-4008-AF15-CD2588BEC28D}"/>
    <cellStyle name="เซลล์ที่มีการเชื่อมโยง 12" xfId="2302" xr:uid="{0FCA1976-F98F-4A3F-B6B1-5E462DA9F2F8}"/>
    <cellStyle name="เซลล์ที่มีการเชื่อมโยง 12 2" xfId="10748" xr:uid="{AB6349BE-F0F7-437F-9856-ACFB7949F228}"/>
    <cellStyle name="เซลล์ที่มีการเชื่อมโยง 12 3" xfId="16258" xr:uid="{2546F1D7-3717-472C-B68C-9533F0018A56}"/>
    <cellStyle name="เซลล์ที่มีการเชื่อมโยง 13" xfId="2303" xr:uid="{1EEDF529-C554-420A-9A35-B79CC461E31C}"/>
    <cellStyle name="เซลล์ที่มีการเชื่อมโยง 13 2" xfId="10749" xr:uid="{257C1B3C-6F66-460D-9B8A-934122A6DDA8}"/>
    <cellStyle name="เซลล์ที่มีการเชื่อมโยง 13 3" xfId="16259" xr:uid="{6366DB44-C6FE-406E-A20C-5B965AC69EFE}"/>
    <cellStyle name="เซลล์ที่มีการเชื่อมโยง 14" xfId="2304" xr:uid="{099ECC19-9357-427F-B69B-98085AA4A022}"/>
    <cellStyle name="เซลล์ที่มีการเชื่อมโยง 14 2" xfId="10750" xr:uid="{BDF2010B-99DA-4929-B58A-3B21473B1836}"/>
    <cellStyle name="เซลล์ที่มีการเชื่อมโยง 14 3" xfId="16260" xr:uid="{3C2E179F-1B38-4F26-A04A-3C4991BF42BE}"/>
    <cellStyle name="เซลล์ที่มีการเชื่อมโยง 15" xfId="2305" xr:uid="{A8112B70-AED7-4766-B744-F15E91A9275F}"/>
    <cellStyle name="เซลล์ที่มีการเชื่อมโยง 15 2" xfId="10751" xr:uid="{C61BE8BF-BFF6-4F48-9CA4-0D356B151ADC}"/>
    <cellStyle name="เซลล์ที่มีการเชื่อมโยง 15 3" xfId="16261" xr:uid="{6150C1AD-C7DC-4E9F-998E-6DE9BDF90A4E}"/>
    <cellStyle name="เซลล์ที่มีการเชื่อมโยง 16" xfId="2306" xr:uid="{36268D73-3968-4C40-B011-B9D9B873D5A8}"/>
    <cellStyle name="เซลล์ที่มีการเชื่อมโยง 16 2" xfId="10752" xr:uid="{1905E17C-87C7-4798-9412-421984C2D35E}"/>
    <cellStyle name="เซลล์ที่มีการเชื่อมโยง 16 3" xfId="16262" xr:uid="{366F44A5-FE04-4BCA-9D99-4276D581DAAA}"/>
    <cellStyle name="เซลล์ที่มีการเชื่อมโยง 17" xfId="2307" xr:uid="{D44724DA-3D42-4D02-A922-6292F056578D}"/>
    <cellStyle name="เซลล์ที่มีการเชื่อมโยง 17 2" xfId="10753" xr:uid="{E9FF4D4A-2963-4E23-A12F-15240E4A328E}"/>
    <cellStyle name="เซลล์ที่มีการเชื่อมโยง 17 3" xfId="16263" xr:uid="{B6EFB21F-0297-4D6B-BBE0-570171B56AA0}"/>
    <cellStyle name="เซลล์ที่มีการเชื่อมโยง 18" xfId="2308" xr:uid="{08E42C2C-58D0-4F36-85D2-3A672D7F3C05}"/>
    <cellStyle name="เซลล์ที่มีการเชื่อมโยง 18 2" xfId="10754" xr:uid="{0AAF9F05-EA0A-4ACF-9B35-17360F234A45}"/>
    <cellStyle name="เซลล์ที่มีการเชื่อมโยง 18 3" xfId="16264" xr:uid="{E9B1245A-27FF-47AC-AB77-7AEBEDD80A53}"/>
    <cellStyle name="เซลล์ที่มีการเชื่อมโยง 19" xfId="2309" xr:uid="{02012C9E-C90E-4F60-B73C-36124E30A9AF}"/>
    <cellStyle name="เซลล์ที่มีการเชื่อมโยง 19 2" xfId="10755" xr:uid="{D76E3A34-5B64-4656-A283-EF0336BAA62C}"/>
    <cellStyle name="เซลล์ที่มีการเชื่อมโยง 19 3" xfId="16265" xr:uid="{039654DE-C201-4F3E-9C20-DE4A69C4A78D}"/>
    <cellStyle name="เซลล์ที่มีการเชื่อมโยง 2" xfId="531" xr:uid="{FC137542-2639-4F43-BF1A-5AE2DA624393}"/>
    <cellStyle name="เซลล์ที่มีการเชื่อมโยง 2 10" xfId="10756" xr:uid="{FA9CBCAD-9AFA-4543-99D0-C60864919108}"/>
    <cellStyle name="เซลล์ที่มีการเชื่อมโยง 2 10 2" xfId="14516" xr:uid="{A36D69F8-37A6-4B6B-B95F-43A3444E5AC1}"/>
    <cellStyle name="เซลล์ที่มีการเชื่อมโยง 2 11" xfId="10757" xr:uid="{A72C2541-A965-4106-BF6C-1F68DA3B2BBA}"/>
    <cellStyle name="เซลล์ที่มีการเชื่อมโยง 2 11 2" xfId="14517" xr:uid="{53B0B0C3-78A8-4C8A-8DA2-01960993AA19}"/>
    <cellStyle name="เซลล์ที่มีการเชื่อมโยง 2 12" xfId="10758" xr:uid="{1EEBE7DF-769B-4537-8DD4-79B46249E283}"/>
    <cellStyle name="เซลล์ที่มีการเชื่อมโยง 2 12 2" xfId="14518" xr:uid="{5354F391-7E7F-4BAD-A1BA-1F0EFCD302FC}"/>
    <cellStyle name="เซลล์ที่มีการเชื่อมโยง 2 13" xfId="14519" xr:uid="{99E1D4F7-430C-484B-BB1E-3B8B8B8E4639}"/>
    <cellStyle name="เซลล์ที่มีการเชื่อมโยง 2 14" xfId="14520" xr:uid="{3DD56E2C-7792-4185-A96A-A64B4B713BD4}"/>
    <cellStyle name="เซลล์ที่มีการเชื่อมโยง 2 15" xfId="14521" xr:uid="{A918A08E-A1EE-4AB3-8944-559C20D57AA9}"/>
    <cellStyle name="เซลล์ที่มีการเชื่อมโยง 2 16" xfId="14522" xr:uid="{FA485592-FBD3-47E1-B3F7-F82ED63F19E9}"/>
    <cellStyle name="เซลล์ที่มีการเชื่อมโยง 2 17" xfId="16266" xr:uid="{2C5B79AF-4129-4D38-B51C-C7E0178D947F}"/>
    <cellStyle name="เซลล์ที่มีการเชื่อมโยง 2 2" xfId="10759" xr:uid="{2125B64F-A588-4283-AF61-69837D02E39C}"/>
    <cellStyle name="เซลล์ที่มีการเชื่อมโยง 2 2 10" xfId="14524" xr:uid="{7A7E695D-E168-456E-8A44-14108F8FA9D8}"/>
    <cellStyle name="เซลล์ที่มีการเชื่อมโยง 2 2 11" xfId="14525" xr:uid="{0802BA5F-7634-47BF-A6B0-9F1CA7F103AF}"/>
    <cellStyle name="เซลล์ที่มีการเชื่อมโยง 2 2 12" xfId="14526" xr:uid="{261DEBEF-1CCB-46B7-99D2-35433B855BCD}"/>
    <cellStyle name="เซลล์ที่มีการเชื่อมโยง 2 2 13" xfId="14527" xr:uid="{129EEC92-88BA-46C2-85CA-0B1F59365586}"/>
    <cellStyle name="เซลล์ที่มีการเชื่อมโยง 2 2 14" xfId="14523" xr:uid="{AC45AE91-7165-40E0-9CFD-98AD52F912C8}"/>
    <cellStyle name="เซลล์ที่มีการเชื่อมโยง 2 2 2" xfId="10760" xr:uid="{DB1C5657-4C55-43D1-84E9-0815454899BD}"/>
    <cellStyle name="เซลล์ที่มีการเชื่อมโยง 2 2 2 2" xfId="14528" xr:uid="{1A87CF6E-966C-4B57-B9BE-95B4D69D389B}"/>
    <cellStyle name="เซลล์ที่มีการเชื่อมโยง 2 2 3" xfId="14529" xr:uid="{BBCEF691-E141-40E3-BCC9-F57A8F745732}"/>
    <cellStyle name="เซลล์ที่มีการเชื่อมโยง 2 2 4" xfId="14530" xr:uid="{2EECC9BC-8C06-4742-B845-226ABC300B97}"/>
    <cellStyle name="เซลล์ที่มีการเชื่อมโยง 2 2 5" xfId="14531" xr:uid="{7849C4A7-E947-4C52-9FB1-45E94610DADF}"/>
    <cellStyle name="เซลล์ที่มีการเชื่อมโยง 2 2 6" xfId="14532" xr:uid="{804C97CE-E733-4B42-A436-982F217760F6}"/>
    <cellStyle name="เซลล์ที่มีการเชื่อมโยง 2 2 7" xfId="14533" xr:uid="{0C3D9385-20CF-4E1C-AF9D-EF8E859F8E6B}"/>
    <cellStyle name="เซลล์ที่มีการเชื่อมโยง 2 2 8" xfId="14534" xr:uid="{71D48886-7584-4695-ACBD-114B0D104380}"/>
    <cellStyle name="เซลล์ที่มีการเชื่อมโยง 2 2 9" xfId="14535" xr:uid="{9AD7E82F-82AF-4EAF-B6A6-C5BD2726C859}"/>
    <cellStyle name="เซลล์ที่มีการเชื่อมโยง 2 3" xfId="10761" xr:uid="{DAC73388-F92C-40D6-8515-484681EE0D4B}"/>
    <cellStyle name="เซลล์ที่มีการเชื่อมโยง 2 3 2" xfId="14536" xr:uid="{E16497DA-F372-4E2D-BE66-7E4318C664BD}"/>
    <cellStyle name="เซลล์ที่มีการเชื่อมโยง 2 4" xfId="10762" xr:uid="{7B9D2801-659A-4D1F-8C44-A887888782A2}"/>
    <cellStyle name="เซลล์ที่มีการเชื่อมโยง 2 4 2" xfId="14537" xr:uid="{86D9E3C3-2340-4850-92DB-1A65C3D4AB47}"/>
    <cellStyle name="เซลล์ที่มีการเชื่อมโยง 2 5" xfId="10763" xr:uid="{A3672740-2AB8-4682-A37F-9A9F6E8E6314}"/>
    <cellStyle name="เซลล์ที่มีการเชื่อมโยง 2 5 2" xfId="14538" xr:uid="{3B6CF9BF-5807-4528-9052-0BC86AD6C43D}"/>
    <cellStyle name="เซลล์ที่มีการเชื่อมโยง 2 6" xfId="10764" xr:uid="{5575C06C-AACA-4500-92E3-EDE58EEDB3D3}"/>
    <cellStyle name="เซลล์ที่มีการเชื่อมโยง 2 6 2" xfId="14539" xr:uid="{08E94DA8-1595-4D06-A60C-B30AC116312C}"/>
    <cellStyle name="เซลล์ที่มีการเชื่อมโยง 2 7" xfId="10765" xr:uid="{78290DA7-F80D-47D3-BA6F-0D8D9C2B4931}"/>
    <cellStyle name="เซลล์ที่มีการเชื่อมโยง 2 7 2" xfId="14540" xr:uid="{7C99CD86-6804-4F11-B110-8D98F74211C0}"/>
    <cellStyle name="เซลล์ที่มีการเชื่อมโยง 2 8" xfId="10766" xr:uid="{ADD17781-2F39-40F1-9003-4B7D217D81F6}"/>
    <cellStyle name="เซลล์ที่มีการเชื่อมโยง 2 8 2" xfId="14541" xr:uid="{FAA79BF8-2B98-43EE-A6D1-AD5D40C0C4E3}"/>
    <cellStyle name="เซลล์ที่มีการเชื่อมโยง 2 9" xfId="10767" xr:uid="{1F88C323-BD7E-426E-903F-201A4E32CED4}"/>
    <cellStyle name="เซลล์ที่มีการเชื่อมโยง 2 9 2" xfId="14542" xr:uid="{0F2B483B-1E10-44DC-933D-B41C10006121}"/>
    <cellStyle name="เซลล์ที่มีการเชื่อมโยง 20" xfId="2310" xr:uid="{A2EB5626-5A89-4D1E-B515-C07F1C20E0EF}"/>
    <cellStyle name="เซลล์ที่มีการเชื่อมโยง 20 2" xfId="10768" xr:uid="{C09A8D71-4B92-4B23-9D0A-29DEB7D503F9}"/>
    <cellStyle name="เซลล์ที่มีการเชื่อมโยง 20 3" xfId="16267" xr:uid="{95E2077A-3281-4945-AF7B-7BA8FCC40265}"/>
    <cellStyle name="เซลล์ที่มีการเชื่อมโยง 21" xfId="2311" xr:uid="{D47FC3B8-D3A8-44F1-981B-87FD9AF30549}"/>
    <cellStyle name="เซลล์ที่มีการเชื่อมโยง 21 2" xfId="10769" xr:uid="{5D528A7A-9B0F-43C3-894E-2475B27F626C}"/>
    <cellStyle name="เซลล์ที่มีการเชื่อมโยง 21 3" xfId="16268" xr:uid="{FB9C6733-764E-4B37-9078-AFF73FB30879}"/>
    <cellStyle name="เซลล์ที่มีการเชื่อมโยง 22" xfId="2312" xr:uid="{B3B21BA1-D5E3-400F-842C-BA3FAD30CB61}"/>
    <cellStyle name="เซลล์ที่มีการเชื่อมโยง 22 2" xfId="10770" xr:uid="{77C2E136-1326-48ED-B4C1-5BF510230322}"/>
    <cellStyle name="เซลล์ที่มีการเชื่อมโยง 23" xfId="2313" xr:uid="{E916BA93-7004-422C-88A8-918A04B45716}"/>
    <cellStyle name="เซลล์ที่มีการเชื่อมโยง 23 2" xfId="10771" xr:uid="{B054706C-4169-417E-B260-D83F89FD7944}"/>
    <cellStyle name="เซลล์ที่มีการเชื่อมโยง 24" xfId="2314" xr:uid="{7D53CF45-928D-4F89-A95B-05FE9FD06A71}"/>
    <cellStyle name="เซลล์ที่มีการเชื่อมโยง 24 2" xfId="10772" xr:uid="{3FAE0A63-AF98-44D8-A393-35C04B5E9765}"/>
    <cellStyle name="เซลล์ที่มีการเชื่อมโยง 25" xfId="2315" xr:uid="{821EF8D5-3917-4710-8921-03BE5068D925}"/>
    <cellStyle name="เซลล์ที่มีการเชื่อมโยง 25 2" xfId="10773" xr:uid="{07539576-F7CD-4035-B383-5B0CD2E862C8}"/>
    <cellStyle name="เซลล์ที่มีการเชื่อมโยง 26" xfId="2316" xr:uid="{784195FB-42FA-4519-96E5-68403C1BC858}"/>
    <cellStyle name="เซลล์ที่มีการเชื่อมโยง 26 2" xfId="10774" xr:uid="{5A13CDB9-BCA4-474B-AC3A-9EC8D1CFE2F5}"/>
    <cellStyle name="เซลล์ที่มีการเชื่อมโยง 27" xfId="2317" xr:uid="{1A45CAA9-7342-49B3-998F-B323224A2A8E}"/>
    <cellStyle name="เซลล์ที่มีการเชื่อมโยง 27 2" xfId="10775" xr:uid="{77760E91-9452-4770-A1EA-267F29EE74B6}"/>
    <cellStyle name="เซลล์ที่มีการเชื่อมโยง 28" xfId="2318" xr:uid="{29431698-275F-4A52-AB82-EE571E58759F}"/>
    <cellStyle name="เซลล์ที่มีการเชื่อมโยง 28 2" xfId="10776" xr:uid="{2824F8C8-8D38-4A34-8014-2577DB4F2ACC}"/>
    <cellStyle name="เซลล์ที่มีการเชื่อมโยง 29" xfId="2319" xr:uid="{F8C8BD46-C49F-4930-BA70-9DB103FA4D8A}"/>
    <cellStyle name="เซลล์ที่มีการเชื่อมโยง 29 2" xfId="10777" xr:uid="{89960E30-1109-4701-B35E-C5CD8B5F1B2C}"/>
    <cellStyle name="เซลล์ที่มีการเชื่อมโยง 3" xfId="2320" xr:uid="{E1BB2E08-4B68-4D1D-94CD-F5E33B675892}"/>
    <cellStyle name="เซลล์ที่มีการเชื่อมโยง 3 10" xfId="10778" xr:uid="{EFCA52AF-A81B-4787-9460-3AB1FBCA6854}"/>
    <cellStyle name="เซลล์ที่มีการเชื่อมโยง 3 10 2" xfId="14543" xr:uid="{9EE30296-30B5-4995-BFE2-98EA6F9B020A}"/>
    <cellStyle name="เซลล์ที่มีการเชื่อมโยง 3 11" xfId="14544" xr:uid="{239655A6-5213-426F-98DF-5FE60A49240D}"/>
    <cellStyle name="เซลล์ที่มีการเชื่อมโยง 3 12" xfId="14545" xr:uid="{53D833D5-68C5-4DBC-8578-47198C2066A5}"/>
    <cellStyle name="เซลล์ที่มีการเชื่อมโยง 3 13" xfId="14546" xr:uid="{35DDC7AA-E2DC-457F-80F7-A586CECE00DB}"/>
    <cellStyle name="เซลล์ที่มีการเชื่อมโยง 3 14" xfId="16269" xr:uid="{51D219A9-4430-48EE-9124-2CEFD32E1B73}"/>
    <cellStyle name="เซลล์ที่มีการเชื่อมโยง 3 2" xfId="10779" xr:uid="{60036855-6DB5-4082-9BE1-A86586F31184}"/>
    <cellStyle name="เซลล์ที่มีการเชื่อมโยง 3 2 2" xfId="10780" xr:uid="{F92F4B87-123F-4467-BA10-B3110B4E0AFD}"/>
    <cellStyle name="เซลล์ที่มีการเชื่อมโยง 3 2 3" xfId="14547" xr:uid="{250D1393-E774-4218-8C5D-B724743C80C0}"/>
    <cellStyle name="เซลล์ที่มีการเชื่อมโยง 3 3" xfId="10781" xr:uid="{687B9364-39DE-48DE-B1EE-8CEE754C7EC6}"/>
    <cellStyle name="เซลล์ที่มีการเชื่อมโยง 3 3 2" xfId="14548" xr:uid="{913A6EE1-0942-45CB-927C-917C8CAE0127}"/>
    <cellStyle name="เซลล์ที่มีการเชื่อมโยง 3 4" xfId="10782" xr:uid="{E9DBF187-AC99-4ADB-8ADD-DE1BB0804257}"/>
    <cellStyle name="เซลล์ที่มีการเชื่อมโยง 3 4 2" xfId="14549" xr:uid="{E2D8F3D4-1498-4D53-A7A4-AA0090AD4AFC}"/>
    <cellStyle name="เซลล์ที่มีการเชื่อมโยง 3 5" xfId="10783" xr:uid="{D49B65F3-0007-4871-92D5-BBE3442D100F}"/>
    <cellStyle name="เซลล์ที่มีการเชื่อมโยง 3 5 2" xfId="14550" xr:uid="{D92DD48C-D542-4BAE-A0FF-450DAB868E7A}"/>
    <cellStyle name="เซลล์ที่มีการเชื่อมโยง 3 6" xfId="10784" xr:uid="{1B111FEF-03F0-403D-B2B9-92E4F40443B8}"/>
    <cellStyle name="เซลล์ที่มีการเชื่อมโยง 3 6 2" xfId="14551" xr:uid="{EF997D97-DD34-4036-88D5-13D4EE36B49E}"/>
    <cellStyle name="เซลล์ที่มีการเชื่อมโยง 3 7" xfId="10785" xr:uid="{D450D3BB-62B3-42F3-94D8-810A9466CBED}"/>
    <cellStyle name="เซลล์ที่มีการเชื่อมโยง 3 7 2" xfId="14552" xr:uid="{9471BC5F-E581-491E-A2DD-9468479B0660}"/>
    <cellStyle name="เซลล์ที่มีการเชื่อมโยง 3 8" xfId="10786" xr:uid="{0676243A-6B0D-46A9-BB9A-BF047D171975}"/>
    <cellStyle name="เซลล์ที่มีการเชื่อมโยง 3 8 2" xfId="14553" xr:uid="{BBD13B6A-5EF5-46EC-8388-88CAC5E1650C}"/>
    <cellStyle name="เซลล์ที่มีการเชื่อมโยง 3 9" xfId="10787" xr:uid="{52ECC954-CCAC-4BC1-9D9D-E259FFEB0D41}"/>
    <cellStyle name="เซลล์ที่มีการเชื่อมโยง 3 9 2" xfId="14554" xr:uid="{676B696F-04E3-493B-947C-757A461137CE}"/>
    <cellStyle name="เซลล์ที่มีการเชื่อมโยง 30" xfId="2321" xr:uid="{B7582DE7-D5F7-41CF-9871-0396CC1E25F2}"/>
    <cellStyle name="เซลล์ที่มีการเชื่อมโยง 30 2" xfId="10788" xr:uid="{A801D8BB-C2FA-4284-AC50-DDD3B75C4CBA}"/>
    <cellStyle name="เซลล์ที่มีการเชื่อมโยง 31" xfId="2322" xr:uid="{9F38945D-7A94-48C8-9F13-B21B4D1CD7AB}"/>
    <cellStyle name="เซลล์ที่มีการเชื่อมโยง 31 2" xfId="10789" xr:uid="{BF217E26-E186-42B8-A10C-054084BCF7F6}"/>
    <cellStyle name="เซลล์ที่มีการเชื่อมโยง 32" xfId="2323" xr:uid="{3F534619-505E-4A50-A853-78C77B65E46D}"/>
    <cellStyle name="เซลล์ที่มีการเชื่อมโยง 32 2" xfId="10790" xr:uid="{F21216E6-4C49-4782-825C-6D1F3E7AD8D4}"/>
    <cellStyle name="เซลล์ที่มีการเชื่อมโยง 33" xfId="2324" xr:uid="{CFDA5DF3-CBC3-454C-A3DA-3C826D63E9AB}"/>
    <cellStyle name="เซลล์ที่มีการเชื่อมโยง 33 2" xfId="10791" xr:uid="{FAE4FFE1-01C2-4A91-98C8-CC747A83C240}"/>
    <cellStyle name="เซลล์ที่มีการเชื่อมโยง 34" xfId="2325" xr:uid="{35FFB632-2C36-44BD-95DD-9E46C4EBAD13}"/>
    <cellStyle name="เซลล์ที่มีการเชื่อมโยง 34 2" xfId="10792" xr:uid="{0BE9E0F7-123B-41AB-B8F8-C50E107F5222}"/>
    <cellStyle name="เซลล์ที่มีการเชื่อมโยง 35" xfId="2326" xr:uid="{B319937B-3A67-4059-8CAF-2B934226890E}"/>
    <cellStyle name="เซลล์ที่มีการเชื่อมโยง 35 2" xfId="10793" xr:uid="{1ADBE61A-D909-4044-B0B3-7027AA96AFE7}"/>
    <cellStyle name="เซลล์ที่มีการเชื่อมโยง 36" xfId="2327" xr:uid="{FC6CC6BA-D811-4E63-A329-4BC38FCA5338}"/>
    <cellStyle name="เซลล์ที่มีการเชื่อมโยง 36 2" xfId="10794" xr:uid="{F781A990-206E-4E03-BFC0-17B013BA8A9A}"/>
    <cellStyle name="เซลล์ที่มีการเชื่อมโยง 37" xfId="2328" xr:uid="{757F9671-4370-4B38-9B2B-1620CC8EFB49}"/>
    <cellStyle name="เซลล์ที่มีการเชื่อมโยง 37 2" xfId="10795" xr:uid="{CD7C851D-E3F1-410F-8DC0-98B43575543A}"/>
    <cellStyle name="เซลล์ที่มีการเชื่อมโยง 38" xfId="2329" xr:uid="{08A27892-3943-40B1-9936-2E106EBC32DC}"/>
    <cellStyle name="เซลล์ที่มีการเชื่อมโยง 38 2" xfId="10796" xr:uid="{865B1E65-DFA4-48B6-97E9-CB67A6425429}"/>
    <cellStyle name="เซลล์ที่มีการเชื่อมโยง 39" xfId="2330" xr:uid="{FF624B5B-FBC6-4DE4-82C1-228C9C8CFF54}"/>
    <cellStyle name="เซลล์ที่มีการเชื่อมโยง 39 2" xfId="10797" xr:uid="{21A545ED-A0B8-49F8-8D9D-4F0DADBF2F88}"/>
    <cellStyle name="เซลล์ที่มีการเชื่อมโยง 4" xfId="2331" xr:uid="{CAC00464-F3A9-4B17-AA1F-B84EC5CB4217}"/>
    <cellStyle name="เซลล์ที่มีการเชื่อมโยง 4 10" xfId="14555" xr:uid="{BDB44B96-F99B-4F50-8134-661C0CC479A0}"/>
    <cellStyle name="เซลล์ที่มีการเชื่อมโยง 4 11" xfId="14556" xr:uid="{AF7A9498-EA71-434A-BE8C-D9115457B994}"/>
    <cellStyle name="เซลล์ที่มีการเชื่อมโยง 4 12" xfId="14557" xr:uid="{9252F788-1FE5-44E5-B728-9610C83FED1B}"/>
    <cellStyle name="เซลล์ที่มีการเชื่อมโยง 4 13" xfId="14558" xr:uid="{C7DC78A2-2562-4782-9463-87E7DDB7681A}"/>
    <cellStyle name="เซลล์ที่มีการเชื่อมโยง 4 14" xfId="16270" xr:uid="{2E30F413-19DD-4CC8-A0B7-7CBA5A66735D}"/>
    <cellStyle name="เซลล์ที่มีการเชื่อมโยง 4 2" xfId="10798" xr:uid="{764E7BF6-ED73-478C-A6CA-CD5B7B9D1BD3}"/>
    <cellStyle name="เซลล์ที่มีการเชื่อมโยง 4 2 2" xfId="10799" xr:uid="{BBEDE5F7-658D-463E-BA13-EC654353A299}"/>
    <cellStyle name="เซลล์ที่มีการเชื่อมโยง 4 2 3" xfId="14559" xr:uid="{82C6F887-ABD6-47BD-BA44-1FD5EE394B45}"/>
    <cellStyle name="เซลล์ที่มีการเชื่อมโยง 4 3" xfId="10800" xr:uid="{6EC86A57-2DDA-4F4F-BE9B-78257EF16D1A}"/>
    <cellStyle name="เซลล์ที่มีการเชื่อมโยง 4 3 2" xfId="14560" xr:uid="{6C54DDFC-B12D-4457-B61B-8F814A4DE0BE}"/>
    <cellStyle name="เซลล์ที่มีการเชื่อมโยง 4 4" xfId="10801" xr:uid="{6F740A41-3B3D-4610-B00E-77C4CFA691EA}"/>
    <cellStyle name="เซลล์ที่มีการเชื่อมโยง 4 4 2" xfId="14561" xr:uid="{D4938627-A78A-4256-8509-0E78E5B73227}"/>
    <cellStyle name="เซลล์ที่มีการเชื่อมโยง 4 5" xfId="10802" xr:uid="{D610CA51-9686-4BBA-A069-B3C614C440EE}"/>
    <cellStyle name="เซลล์ที่มีการเชื่อมโยง 4 5 2" xfId="14562" xr:uid="{6BB46BA4-7898-4632-9D77-C91032DD5224}"/>
    <cellStyle name="เซลล์ที่มีการเชื่อมโยง 4 6" xfId="10803" xr:uid="{96AC2F8F-186D-410A-874F-AAF57C444060}"/>
    <cellStyle name="เซลล์ที่มีการเชื่อมโยง 4 6 2" xfId="14563" xr:uid="{BEC6BBB0-34CD-43E7-8929-C11E4AEC04FC}"/>
    <cellStyle name="เซลล์ที่มีการเชื่อมโยง 4 7" xfId="14564" xr:uid="{11A83F78-73B2-42E1-8102-BA74AA897ECC}"/>
    <cellStyle name="เซลล์ที่มีการเชื่อมโยง 4 8" xfId="14565" xr:uid="{89E80298-E3BD-4D2F-ADB7-CF52994865EA}"/>
    <cellStyle name="เซลล์ที่มีการเชื่อมโยง 4 9" xfId="14566" xr:uid="{C7FF1BB3-E21B-40A9-8913-D33EB8C57D89}"/>
    <cellStyle name="เซลล์ที่มีการเชื่อมโยง 40" xfId="2332" xr:uid="{BF6FD79D-F073-415D-BE68-1ABBAA4AE5F4}"/>
    <cellStyle name="เซลล์ที่มีการเชื่อมโยง 41" xfId="2333" xr:uid="{D420E9FA-E49E-460B-A6EA-2C368AB3E90C}"/>
    <cellStyle name="เซลล์ที่มีการเชื่อมโยง 42" xfId="2334" xr:uid="{CAC1B766-A9FB-46B0-8067-2AB945D0D1FF}"/>
    <cellStyle name="เซลล์ที่มีการเชื่อมโยง 43" xfId="2335" xr:uid="{4E735B9F-055D-490E-8F5D-5AB54846F1BD}"/>
    <cellStyle name="เซลล์ที่มีการเชื่อมโยง 44" xfId="2336" xr:uid="{30FA5826-6748-4C41-8597-68CC06339A3D}"/>
    <cellStyle name="เซลล์ที่มีการเชื่อมโยง 45" xfId="4072" xr:uid="{74408063-5902-4013-A336-B263B0B3803F}"/>
    <cellStyle name="เซลล์ที่มีการเชื่อมโยง 46" xfId="4115" xr:uid="{74594CB0-D8A5-4888-80A7-7C4C435857F8}"/>
    <cellStyle name="เซลล์ที่มีการเชื่อมโยง 47" xfId="4156" xr:uid="{975144AA-8379-4239-BAC2-C4A1907EB472}"/>
    <cellStyle name="เซลล์ที่มีการเชื่อมโยง 48" xfId="4198" xr:uid="{76A483C3-929B-473F-B2B8-25F0AE4DB0AA}"/>
    <cellStyle name="เซลล์ที่มีการเชื่อมโยง 49" xfId="4240" xr:uid="{34C6BF21-FF06-4263-A6DA-AE73805C2086}"/>
    <cellStyle name="เซลล์ที่มีการเชื่อมโยง 5" xfId="2337" xr:uid="{32489F88-44A8-46FA-B067-A231DEC42A15}"/>
    <cellStyle name="เซลล์ที่มีการเชื่อมโยง 5 10" xfId="14567" xr:uid="{73D15E75-71BE-4E14-91F4-FBE1A611D2C8}"/>
    <cellStyle name="เซลล์ที่มีการเชื่อมโยง 5 11" xfId="14568" xr:uid="{1CC271F9-4CAE-4BD9-AEC9-E71E21621682}"/>
    <cellStyle name="เซลล์ที่มีการเชื่อมโยง 5 12" xfId="14569" xr:uid="{633432BE-B50B-4CDC-AFA4-98EDA21BD2D0}"/>
    <cellStyle name="เซลล์ที่มีการเชื่อมโยง 5 13" xfId="14570" xr:uid="{13BF9078-1E1E-4C43-A4DD-C989B0C30CAD}"/>
    <cellStyle name="เซลล์ที่มีการเชื่อมโยง 5 14" xfId="16271" xr:uid="{CDC939F7-A8F2-461D-A235-FBC8E3C7840B}"/>
    <cellStyle name="เซลล์ที่มีการเชื่อมโยง 5 2" xfId="10804" xr:uid="{D4E8B4AC-D13E-4BF0-B516-4C8982E91869}"/>
    <cellStyle name="เซลล์ที่มีการเชื่อมโยง 5 2 2" xfId="14571" xr:uid="{BF2A5E3C-C6E0-4573-B5B9-690F313D7E85}"/>
    <cellStyle name="เซลล์ที่มีการเชื่อมโยง 5 3" xfId="10805" xr:uid="{27470AE3-A7D4-4BEB-B7D2-75DB9A1B5583}"/>
    <cellStyle name="เซลล์ที่มีการเชื่อมโยง 5 3 2" xfId="14572" xr:uid="{982C5292-4942-4702-A886-43A4F55A0AB2}"/>
    <cellStyle name="เซลล์ที่มีการเชื่อมโยง 5 4" xfId="10806" xr:uid="{43F5B86D-192A-483B-9F62-EBED6FD5A2E2}"/>
    <cellStyle name="เซลล์ที่มีการเชื่อมโยง 5 4 2" xfId="14573" xr:uid="{711D4736-2F7C-4857-B7F5-AABB6FBE2B8F}"/>
    <cellStyle name="เซลล์ที่มีการเชื่อมโยง 5 5" xfId="14574" xr:uid="{A2DB1E35-9C7E-4D2C-9FA3-DA082C479C14}"/>
    <cellStyle name="เซลล์ที่มีการเชื่อมโยง 5 6" xfId="14575" xr:uid="{59F4F877-1356-47D4-AD9E-4F8CFFDC6AB9}"/>
    <cellStyle name="เซลล์ที่มีการเชื่อมโยง 5 7" xfId="14576" xr:uid="{5A260187-AB1A-4085-9307-1ADF20B88F5C}"/>
    <cellStyle name="เซลล์ที่มีการเชื่อมโยง 5 8" xfId="14577" xr:uid="{58F78771-516D-4F62-A72D-1A7DBF2CEDC2}"/>
    <cellStyle name="เซลล์ที่มีการเชื่อมโยง 5 9" xfId="14578" xr:uid="{7FDD3E4B-3DB3-4D8D-9C39-F58873B01CEA}"/>
    <cellStyle name="เซลล์ที่มีการเชื่อมโยง 50" xfId="4282" xr:uid="{D8EFF8BC-FC47-44EA-996B-AF12F2B850E0}"/>
    <cellStyle name="เซลล์ที่มีการเชื่อมโยง 51" xfId="4324" xr:uid="{8FF6D19A-1032-4DD8-9B40-18274B400CD7}"/>
    <cellStyle name="เซลล์ที่มีการเชื่อมโยง 52" xfId="4366" xr:uid="{382B1411-7AC0-433C-AF40-C5BBCE0B9F5E}"/>
    <cellStyle name="เซลล์ที่มีการเชื่อมโยง 53" xfId="4408" xr:uid="{2787E194-2E8E-4BD6-B173-0E2CCB16C340}"/>
    <cellStyle name="เซลล์ที่มีการเชื่อมโยง 54" xfId="4450" xr:uid="{155443D0-7C04-4B0E-A94E-43D853B4797D}"/>
    <cellStyle name="เซลล์ที่มีการเชื่อมโยง 6" xfId="2338" xr:uid="{E33B7888-33D0-4A7D-B408-914EFD52955E}"/>
    <cellStyle name="เซลล์ที่มีการเชื่อมโยง 6 2" xfId="10807" xr:uid="{C700DC66-52EB-46AB-AF8F-DA7BAA30AD62}"/>
    <cellStyle name="เซลล์ที่มีการเชื่อมโยง 6 3" xfId="10808" xr:uid="{D3363375-D21A-4782-9257-40454DB50B14}"/>
    <cellStyle name="เซลล์ที่มีการเชื่อมโยง 6 4" xfId="14579" xr:uid="{A35CA3DD-DA9A-45D2-A95B-42EBFC6D568A}"/>
    <cellStyle name="เซลล์ที่มีการเชื่อมโยง 7" xfId="2339" xr:uid="{5C7E4C67-37AE-48C0-90C0-C95EE332F44C}"/>
    <cellStyle name="เซลล์ที่มีการเชื่อมโยง 7 2" xfId="10809" xr:uid="{551AD94D-E606-46F8-9B1D-D9FF635392E9}"/>
    <cellStyle name="เซลล์ที่มีการเชื่อมโยง 7 3" xfId="14580" xr:uid="{55223468-B72F-47A1-AD28-9484FACA5607}"/>
    <cellStyle name="เซลล์ที่มีการเชื่อมโยง 8" xfId="2340" xr:uid="{BED07662-4527-458B-A670-15A080B373FB}"/>
    <cellStyle name="เซลล์ที่มีการเชื่อมโยง 8 2" xfId="10810" xr:uid="{02B57565-E74B-4496-922A-79137940DDC7}"/>
    <cellStyle name="เซลล์ที่มีการเชื่อมโยง 8 3" xfId="16272" xr:uid="{07B17CA3-BD23-454C-9E8B-BC82D6008566}"/>
    <cellStyle name="เซลล์ที่มีการเชื่อมโยง 9" xfId="2341" xr:uid="{003D61E7-40AC-4558-B238-6C5284035E58}"/>
    <cellStyle name="เซลล์ที่มีการเชื่อมโยง 9 2" xfId="10811" xr:uid="{451614E8-9E0D-4D87-83CC-F9B98A8C5BB7}"/>
    <cellStyle name="เซลล์ที่มีการเชื่อมโยง 9 3" xfId="16273" xr:uid="{5336D3D6-C05C-4EE9-A62B-8CBF6733509B}"/>
    <cellStyle name="ดี 10" xfId="2342" xr:uid="{B701114C-0ACF-4198-A54D-9B1DB09B2671}"/>
    <cellStyle name="ดี 10 2" xfId="11185" xr:uid="{D562DE6A-627E-4DE7-9E1C-56CB3C4C1702}"/>
    <cellStyle name="ดี 10 3" xfId="16274" xr:uid="{936EB051-58D6-42D5-9729-DCE152B733EB}"/>
    <cellStyle name="ดี 11" xfId="2343" xr:uid="{ABD5FC3B-82A1-406D-91EE-0D701B80B3D3}"/>
    <cellStyle name="ดี 11 2" xfId="11186" xr:uid="{B4F0288D-2B6C-4680-BE06-F597C5F44591}"/>
    <cellStyle name="ดี 11 3" xfId="16275" xr:uid="{ACB842AF-6F58-4ED0-B901-DA6AEE4EEAB5}"/>
    <cellStyle name="ดี 12" xfId="2344" xr:uid="{2DE3A0E1-CF52-4539-9F9D-2F31B4EBFE9C}"/>
    <cellStyle name="ดี 12 2" xfId="11187" xr:uid="{43F4C029-0B55-4DC5-8FA0-AFA6A850D8FD}"/>
    <cellStyle name="ดี 12 3" xfId="16276" xr:uid="{40F3ABAA-01DE-4175-B02A-AF3F21BDD80F}"/>
    <cellStyle name="ดี 13" xfId="2345" xr:uid="{7E9FA5DD-4A65-4FC2-8F87-1CFC0B8C0A77}"/>
    <cellStyle name="ดี 13 2" xfId="11188" xr:uid="{AF298750-2004-428D-8050-58FEA6F00FF3}"/>
    <cellStyle name="ดี 13 3" xfId="16277" xr:uid="{93E38A6B-D2B3-4E96-99AF-0EDB9C529D8D}"/>
    <cellStyle name="ดี 14" xfId="2346" xr:uid="{2342ADE5-C19B-47A7-A5D1-A2D66AEC87BB}"/>
    <cellStyle name="ดี 14 2" xfId="11189" xr:uid="{62DC268D-DBCA-4742-B83E-8867C35D03F6}"/>
    <cellStyle name="ดี 14 3" xfId="16278" xr:uid="{BF23294B-0F7A-4C77-AE84-467954E877FF}"/>
    <cellStyle name="ดี 15" xfId="2347" xr:uid="{D0161A06-BDC5-4EA7-8234-A09DB2365066}"/>
    <cellStyle name="ดี 15 2" xfId="11190" xr:uid="{6B5F7C82-387A-43D0-96AF-97C4E311CD0D}"/>
    <cellStyle name="ดี 15 3" xfId="16279" xr:uid="{5B7FFEE1-A77A-4997-A06D-CCCB4E772B2C}"/>
    <cellStyle name="ดี 16" xfId="2348" xr:uid="{7BDC0997-0A36-43C0-9F28-D103E18EB328}"/>
    <cellStyle name="ดี 16 2" xfId="11191" xr:uid="{60E0DE53-4C78-4395-B03D-BF917025EDDD}"/>
    <cellStyle name="ดี 16 3" xfId="16280" xr:uid="{2780FA35-2C86-4549-A31B-E90ADEF92F1F}"/>
    <cellStyle name="ดี 17" xfId="2349" xr:uid="{4AC1E4C4-4F2F-414F-A2DD-B3FD7FE495A6}"/>
    <cellStyle name="ดี 17 2" xfId="11192" xr:uid="{D7A63ABC-BF3F-42AC-86CE-B2BD9C35225C}"/>
    <cellStyle name="ดี 17 3" xfId="16281" xr:uid="{A0E096A2-F676-4740-806D-31A8409E926D}"/>
    <cellStyle name="ดี 18" xfId="2350" xr:uid="{9451FBAA-5195-4BF5-9A2A-61AC9FA5EA73}"/>
    <cellStyle name="ดี 18 2" xfId="11193" xr:uid="{4C8FF93B-22AE-4A6F-91DA-1DAF69269837}"/>
    <cellStyle name="ดี 18 3" xfId="16282" xr:uid="{84401342-C7E0-445C-B2B4-555DEB3AB8B2}"/>
    <cellStyle name="ดี 19" xfId="2351" xr:uid="{E7A245DF-894B-41A5-B8AA-783884D55EE5}"/>
    <cellStyle name="ดี 19 2" xfId="11194" xr:uid="{EE29DA56-3C12-40EC-9BFF-3D959CF7A24C}"/>
    <cellStyle name="ดี 19 3" xfId="16283" xr:uid="{18A3A31A-3E03-4AA6-AEEC-A0891C5AA831}"/>
    <cellStyle name="ดี 2" xfId="546" xr:uid="{07DB56E8-D999-4FD2-9C66-7F67168AFA07}"/>
    <cellStyle name="ดี 2 10" xfId="11195" xr:uid="{67B3DA62-C827-4ECE-945A-39221DF941B6}"/>
    <cellStyle name="ดี 2 10 2" xfId="14581" xr:uid="{C6BB2C06-0AF1-422F-AA44-A384F2EDEC52}"/>
    <cellStyle name="ดี 2 11" xfId="11196" xr:uid="{5105136F-13A9-4A6C-8494-FDC81C05787C}"/>
    <cellStyle name="ดี 2 11 2" xfId="14582" xr:uid="{F7456381-AB60-4A5A-9B0E-19880E9E65FF}"/>
    <cellStyle name="ดี 2 12" xfId="11197" xr:uid="{96E517FB-2B3D-4BFA-B8BC-D1D2DC76B576}"/>
    <cellStyle name="ดี 2 12 2" xfId="14583" xr:uid="{0DC48A33-84CB-4732-8874-2734035B399F}"/>
    <cellStyle name="ดี 2 13" xfId="14584" xr:uid="{0CB42799-6F89-4DF3-90E3-43B6E3B8C7E2}"/>
    <cellStyle name="ดี 2 14" xfId="14585" xr:uid="{95CE36ED-2A1A-4983-8B07-418DA7251AA6}"/>
    <cellStyle name="ดี 2 15" xfId="14586" xr:uid="{EF54852A-DD66-491B-8681-8C0CA66CB20E}"/>
    <cellStyle name="ดี 2 16" xfId="14587" xr:uid="{A0ED3688-584C-4F1B-98EA-0B22EC844DB1}"/>
    <cellStyle name="ดี 2 17" xfId="16284" xr:uid="{4AE80731-55E6-4FB5-A4A7-20751D35A237}"/>
    <cellStyle name="ดี 2 2" xfId="11198" xr:uid="{5F620FDF-E82A-4C07-9283-55A67E73CE51}"/>
    <cellStyle name="ดี 2 2 10" xfId="14589" xr:uid="{501ADCB8-2A3F-416E-9388-9AB50445FA06}"/>
    <cellStyle name="ดี 2 2 11" xfId="14590" xr:uid="{520AE1A9-8E0D-4AB4-B7BE-5CD707ABE8CF}"/>
    <cellStyle name="ดี 2 2 12" xfId="14591" xr:uid="{3EA6C108-948A-4516-ACEE-12F36425DB90}"/>
    <cellStyle name="ดี 2 2 13" xfId="14592" xr:uid="{2EA4AC0E-D039-4A8D-87FB-F65CDE36F83F}"/>
    <cellStyle name="ดี 2 2 14" xfId="14588" xr:uid="{AD4CD0D2-B9E8-4076-A1F4-F45FE9CFA444}"/>
    <cellStyle name="ดี 2 2 2" xfId="11199" xr:uid="{D653CDBF-01C7-4C66-A344-3CD0E3F0491B}"/>
    <cellStyle name="ดี 2 2 2 2" xfId="14593" xr:uid="{EFB1DD55-5CE7-460C-AE22-67C097A6C7DE}"/>
    <cellStyle name="ดี 2 2 3" xfId="14594" xr:uid="{827B64E8-41B1-46C8-914B-2C9CF350D55E}"/>
    <cellStyle name="ดี 2 2 4" xfId="14595" xr:uid="{4D1350AE-154D-4C95-AB99-075035427E36}"/>
    <cellStyle name="ดี 2 2 5" xfId="14596" xr:uid="{130BFBB6-F102-404C-B86A-ABB7786A3F35}"/>
    <cellStyle name="ดี 2 2 6" xfId="14597" xr:uid="{3C4910B7-DD3D-4B6B-9226-1FD4BB453D76}"/>
    <cellStyle name="ดี 2 2 7" xfId="14598" xr:uid="{561ED2BC-A09E-4A1A-AD3C-8399742CCFCD}"/>
    <cellStyle name="ดี 2 2 8" xfId="14599" xr:uid="{7AD6B0C4-AE67-414F-A47E-FCFEC1AE26C4}"/>
    <cellStyle name="ดี 2 2 9" xfId="14600" xr:uid="{F19D095D-5A99-47E5-AD59-0365742A4E4A}"/>
    <cellStyle name="ดี 2 3" xfId="11200" xr:uid="{A4BAE701-0BFE-4420-B55F-1D8750CE8AF5}"/>
    <cellStyle name="ดี 2 3 2" xfId="14601" xr:uid="{DC3BB3B9-A34A-4687-875E-BAD609220284}"/>
    <cellStyle name="ดี 2 4" xfId="11201" xr:uid="{48847E27-6796-40E8-8941-EC56FD44869F}"/>
    <cellStyle name="ดี 2 4 2" xfId="14602" xr:uid="{59BFBB3D-9C56-4122-ABF2-6CE45D3D8B7A}"/>
    <cellStyle name="ดี 2 5" xfId="11202" xr:uid="{107339BF-C8D4-48F2-9656-982B3B217BA1}"/>
    <cellStyle name="ดี 2 5 2" xfId="14603" xr:uid="{78FA3CAF-E1DD-48B8-AA8E-39913C2DA101}"/>
    <cellStyle name="ดี 2 6" xfId="11203" xr:uid="{5762AD48-3734-456C-BF9B-03D813506408}"/>
    <cellStyle name="ดี 2 6 2" xfId="14604" xr:uid="{76EEEA86-F2D6-4E33-AE6A-4E0BB3B0C52D}"/>
    <cellStyle name="ดี 2 7" xfId="11204" xr:uid="{3F78A5BF-EADA-4505-9CB4-035F9BEFFF02}"/>
    <cellStyle name="ดี 2 7 2" xfId="14605" xr:uid="{E40165EF-C46F-40D7-AC5B-67C561FFA109}"/>
    <cellStyle name="ดี 2 8" xfId="11205" xr:uid="{600956B5-01FB-4815-9AA2-EF8D00543F81}"/>
    <cellStyle name="ดี 2 8 2" xfId="14606" xr:uid="{9B5A3EC6-156D-45A0-A6A0-55DAC260326A}"/>
    <cellStyle name="ดี 2 9" xfId="11206" xr:uid="{F75CA593-DDF5-41C5-BB93-2EF596181EDA}"/>
    <cellStyle name="ดี 2 9 2" xfId="14607" xr:uid="{1A7C380B-CFA1-432F-9EB0-36C63223C3A9}"/>
    <cellStyle name="ดี 20" xfId="2352" xr:uid="{641F74DB-11D9-4E96-9F1E-E74DCF44063A}"/>
    <cellStyle name="ดี 20 2" xfId="11207" xr:uid="{343C3D6C-DF3F-42B7-84F7-310DE71FD56A}"/>
    <cellStyle name="ดี 20 3" xfId="16285" xr:uid="{E5D29C81-4961-469C-AF83-D28FF16FE90A}"/>
    <cellStyle name="ดี 21" xfId="2353" xr:uid="{6C7A9E95-985E-4D00-9B26-66E24F940AE1}"/>
    <cellStyle name="ดี 21 2" xfId="11208" xr:uid="{9D5B60A3-98A1-4FB3-9534-1E6F02884AD3}"/>
    <cellStyle name="ดี 21 3" xfId="16286" xr:uid="{BC2CA0DE-6AD6-430D-8897-E2A793490C65}"/>
    <cellStyle name="ดี 22" xfId="2354" xr:uid="{39829F15-B3E5-4D39-92F0-8466DBFA1B7F}"/>
    <cellStyle name="ดี 22 2" xfId="11209" xr:uid="{E44A96E5-A884-4D7A-BCF0-F474772F4FEA}"/>
    <cellStyle name="ดี 23" xfId="2355" xr:uid="{00718E21-E288-47BF-B5FD-7ABEDBBF23B4}"/>
    <cellStyle name="ดี 23 2" xfId="11210" xr:uid="{879DC310-526B-40AC-815E-58FBBCDB7CDB}"/>
    <cellStyle name="ดี 24" xfId="2356" xr:uid="{A39038A2-F8A1-49AE-B396-B253B37E5671}"/>
    <cellStyle name="ดี 24 2" xfId="11211" xr:uid="{0C4E0C42-3562-4CB1-9EC1-6A7EA9E81C0B}"/>
    <cellStyle name="ดี 25" xfId="2357" xr:uid="{E4D35373-999F-4F99-BAD7-C92163C2BEFD}"/>
    <cellStyle name="ดี 25 2" xfId="11212" xr:uid="{88A45465-A180-4B4C-9666-F62D36C9689C}"/>
    <cellStyle name="ดี 26" xfId="2358" xr:uid="{E8597008-94F8-463D-83F3-72527A126C89}"/>
    <cellStyle name="ดี 26 2" xfId="11213" xr:uid="{3ABDB06A-0319-498A-B93F-04C54297D33D}"/>
    <cellStyle name="ดี 27" xfId="2359" xr:uid="{5E52108E-A74A-4F40-B8E8-B46172CB4936}"/>
    <cellStyle name="ดี 27 2" xfId="11214" xr:uid="{37FAAAF5-9248-49DC-8357-99B32481DC89}"/>
    <cellStyle name="ดี 28" xfId="2360" xr:uid="{50783D78-6475-4BDA-B87C-7C86755F0C30}"/>
    <cellStyle name="ดี 28 2" xfId="11215" xr:uid="{67638A0A-A0EA-40FA-A086-6B49663C0136}"/>
    <cellStyle name="ดี 29" xfId="2361" xr:uid="{0A2E74CC-FF78-417D-86E9-FD3DA7AFEE33}"/>
    <cellStyle name="ดี 29 2" xfId="11216" xr:uid="{C5FFD648-D2CA-486A-8F6C-4399DDD1A846}"/>
    <cellStyle name="ดี 3" xfId="2362" xr:uid="{3E42DA71-B6E4-4E6B-A9B8-48144366F339}"/>
    <cellStyle name="ดี 3 10" xfId="11217" xr:uid="{7035D6B6-A66D-4F88-9209-6FAA30A665B4}"/>
    <cellStyle name="ดี 3 10 2" xfId="14608" xr:uid="{CFBBD7A1-F37E-49D8-BBE1-4DE5F167B098}"/>
    <cellStyle name="ดี 3 11" xfId="14609" xr:uid="{0A29E996-2432-4D9D-8BFC-94E5A89C34A5}"/>
    <cellStyle name="ดี 3 12" xfId="14610" xr:uid="{C5A8456F-62C7-4301-91B6-D1E83C684250}"/>
    <cellStyle name="ดี 3 13" xfId="14611" xr:uid="{23B7347B-F353-448A-8282-27A473268C1C}"/>
    <cellStyle name="ดี 3 14" xfId="16287" xr:uid="{FDB084C1-B876-4428-81BA-16FF0CEA19BC}"/>
    <cellStyle name="ดี 3 2" xfId="11218" xr:uid="{0C5800EA-1A00-4AC3-ACCA-E30EC743B355}"/>
    <cellStyle name="ดี 3 2 2" xfId="11219" xr:uid="{1393705B-0BEE-42A8-8004-51C75646088A}"/>
    <cellStyle name="ดี 3 2 3" xfId="14612" xr:uid="{79C034D0-3553-43C2-AF4B-47FAD5B8B260}"/>
    <cellStyle name="ดี 3 3" xfId="11220" xr:uid="{C70ADA87-BD20-4E71-8226-CD2CCB50B687}"/>
    <cellStyle name="ดี 3 3 2" xfId="14613" xr:uid="{F797E289-4C19-4206-A07B-552E6F1919C5}"/>
    <cellStyle name="ดี 3 4" xfId="11221" xr:uid="{C875173B-CF75-4401-ACFA-A8FCA8748D51}"/>
    <cellStyle name="ดี 3 4 2" xfId="14614" xr:uid="{E8D5A741-62C2-4A0D-8B08-71A99CE5D432}"/>
    <cellStyle name="ดี 3 5" xfId="11222" xr:uid="{A94864CF-4EE7-4C15-ACBF-3E0F4AAD2237}"/>
    <cellStyle name="ดี 3 5 2" xfId="14615" xr:uid="{F25433B7-0043-4D4A-9062-79A6DFAEA628}"/>
    <cellStyle name="ดี 3 6" xfId="11223" xr:uid="{AB2BDD1E-9B14-4311-A3B0-B078E3ECE403}"/>
    <cellStyle name="ดี 3 6 2" xfId="14616" xr:uid="{894BB738-04A7-4678-9FEC-EF1FD3B53572}"/>
    <cellStyle name="ดี 3 7" xfId="11224" xr:uid="{4510316C-9330-4178-9A25-427F9F701273}"/>
    <cellStyle name="ดี 3 7 2" xfId="14617" xr:uid="{1EFFFAE7-C062-47FB-B7B9-4332450DF9E9}"/>
    <cellStyle name="ดี 3 8" xfId="11225" xr:uid="{6483E89D-FB25-4755-B2FA-5BEDCFD49EA7}"/>
    <cellStyle name="ดี 3 8 2" xfId="14618" xr:uid="{4279D67D-422A-49ED-9815-033E3F051F45}"/>
    <cellStyle name="ดี 3 9" xfId="11226" xr:uid="{461582B3-FA63-4BBA-9308-CF574474D676}"/>
    <cellStyle name="ดี 3 9 2" xfId="14619" xr:uid="{9A3D725E-B21D-49E1-AF55-D81CD2496682}"/>
    <cellStyle name="ดี 30" xfId="2363" xr:uid="{A2ABEB27-0D59-4DDA-9495-BC100A39A32C}"/>
    <cellStyle name="ดี 30 2" xfId="11227" xr:uid="{EA2223E6-A928-4F4A-8F96-85A60AD45DB2}"/>
    <cellStyle name="ดี 31" xfId="2364" xr:uid="{DA7B3499-EEC9-4B70-8B73-7C2F71611CE7}"/>
    <cellStyle name="ดี 31 2" xfId="11228" xr:uid="{2805BBDB-AA02-403E-9B39-AD93E3D715FB}"/>
    <cellStyle name="ดี 32" xfId="2365" xr:uid="{1DEC4E44-AC5B-44F6-BB87-FE0ADAADB099}"/>
    <cellStyle name="ดี 32 2" xfId="11229" xr:uid="{185D0553-16A9-4AB3-9214-825F3D8578BC}"/>
    <cellStyle name="ดี 33" xfId="2366" xr:uid="{24124102-1564-41FC-B19B-0D011691006E}"/>
    <cellStyle name="ดี 33 2" xfId="11230" xr:uid="{14D32CDF-069C-4E94-9AFB-33DA20C61127}"/>
    <cellStyle name="ดี 34" xfId="2367" xr:uid="{16A9AC00-0CDA-414C-B9C1-DC41D7386B67}"/>
    <cellStyle name="ดี 34 2" xfId="11231" xr:uid="{81766E65-9723-4F51-8953-138AD900A0D0}"/>
    <cellStyle name="ดี 35" xfId="2368" xr:uid="{980AEDFC-2B70-4D4E-9ABE-C699D1C28CB3}"/>
    <cellStyle name="ดี 35 2" xfId="11232" xr:uid="{55B7B9D7-00A3-4F9A-9851-85055FE0DD2A}"/>
    <cellStyle name="ดี 36" xfId="2369" xr:uid="{BEA0E0DE-62B4-4364-A8D2-37498077074E}"/>
    <cellStyle name="ดี 36 2" xfId="11233" xr:uid="{B31CEB72-84DE-42AF-BB0A-842E7B0AC619}"/>
    <cellStyle name="ดี 37" xfId="2370" xr:uid="{34F2D7D9-2757-455F-AB92-18740E7BFB5A}"/>
    <cellStyle name="ดี 37 2" xfId="11234" xr:uid="{65FBD180-E79A-4823-84DA-A50D818A1A0B}"/>
    <cellStyle name="ดี 38" xfId="2371" xr:uid="{75C438A2-0774-4EFD-83E1-B9D4DEDB7F1B}"/>
    <cellStyle name="ดี 38 2" xfId="11235" xr:uid="{6FDDC1E3-2010-4EF9-9098-304CD0F83FE4}"/>
    <cellStyle name="ดี 39" xfId="2372" xr:uid="{D6B4D5D3-B22A-4E69-839B-07DA814A3545}"/>
    <cellStyle name="ดี 39 2" xfId="11236" xr:uid="{82D510E6-E014-4970-8BB0-66D0B6F3C0BA}"/>
    <cellStyle name="ดี 4" xfId="2373" xr:uid="{9D0C9F13-87DB-47D8-800A-C01290F3E495}"/>
    <cellStyle name="ดี 4 10" xfId="14620" xr:uid="{0E477CB5-D566-42D9-B56D-6B4957B77305}"/>
    <cellStyle name="ดี 4 11" xfId="14621" xr:uid="{149948D8-D54D-4A4C-B7F9-6BE75311AF93}"/>
    <cellStyle name="ดี 4 12" xfId="14622" xr:uid="{41DD18E7-C6ED-4F3A-A47C-7170FA88CB92}"/>
    <cellStyle name="ดี 4 13" xfId="14623" xr:uid="{C3B8214F-2912-47CF-BEF1-47991C32F7E3}"/>
    <cellStyle name="ดี 4 14" xfId="16288" xr:uid="{4AC7D77B-814A-4D06-A7B8-0C9BAD876AE7}"/>
    <cellStyle name="ดี 4 2" xfId="11237" xr:uid="{F70BE009-B80D-4AE3-AC83-ACBE5C8D0E58}"/>
    <cellStyle name="ดี 4 2 2" xfId="11238" xr:uid="{E95BCA02-DB1C-49CB-B794-EC05B2D6014A}"/>
    <cellStyle name="ดี 4 2 3" xfId="14624" xr:uid="{07DB3B2A-8B89-474E-9032-002BBD645CA2}"/>
    <cellStyle name="ดี 4 3" xfId="11239" xr:uid="{BE32DC81-5779-47A7-957E-8D3F3C2DBC17}"/>
    <cellStyle name="ดี 4 3 2" xfId="14625" xr:uid="{82EAC646-AF93-4C88-99D3-8A1AD96D3462}"/>
    <cellStyle name="ดี 4 4" xfId="11240" xr:uid="{BD368021-8EEF-4A56-81BE-8C3D7960CA99}"/>
    <cellStyle name="ดี 4 4 2" xfId="14626" xr:uid="{341497DB-58D0-41CD-B485-1C8320217674}"/>
    <cellStyle name="ดี 4 5" xfId="11241" xr:uid="{43878012-DEB8-45A5-BFFA-074E57A17AD8}"/>
    <cellStyle name="ดี 4 5 2" xfId="14627" xr:uid="{96192F63-4B41-4E24-81D1-42F7ACD11E6B}"/>
    <cellStyle name="ดี 4 6" xfId="11242" xr:uid="{587A00EA-A586-4A9F-A13E-84F0458E8DFF}"/>
    <cellStyle name="ดี 4 6 2" xfId="14628" xr:uid="{E174E6BB-FA16-4194-8D98-8A8FB177A188}"/>
    <cellStyle name="ดี 4 7" xfId="14629" xr:uid="{33B6EB82-A7ED-4352-BB39-DB7469C757AF}"/>
    <cellStyle name="ดี 4 8" xfId="14630" xr:uid="{C6862CB0-C850-401D-8C1F-4F2A95D9E2FB}"/>
    <cellStyle name="ดี 4 9" xfId="14631" xr:uid="{3D550656-4C54-43A4-8EFC-0469836DEE39}"/>
    <cellStyle name="ดี 40" xfId="2374" xr:uid="{77A220B4-23A6-489B-9CBD-7A440F90A2F2}"/>
    <cellStyle name="ดี 41" xfId="2375" xr:uid="{2649931C-9DE9-4642-9027-76EA572297F9}"/>
    <cellStyle name="ดี 42" xfId="2376" xr:uid="{EA01C6C5-AF60-479B-88D3-EF975B78345C}"/>
    <cellStyle name="ดี 43" xfId="2377" xr:uid="{4E815BB8-00C2-4CF0-9722-A3A7E7023424}"/>
    <cellStyle name="ดี 44" xfId="2378" xr:uid="{96E845C3-6F1F-489A-B109-17F4E80A7038}"/>
    <cellStyle name="ดี 45" xfId="4066" xr:uid="{7B5C1A0D-ABB2-494F-B649-C557BBD3477E}"/>
    <cellStyle name="ดี 46" xfId="4109" xr:uid="{BF712580-09E9-4FBF-9A19-D1D71BC1EB49}"/>
    <cellStyle name="ดี 47" xfId="4150" xr:uid="{D10B6A93-EF6E-43B0-B3FB-8395F7439764}"/>
    <cellStyle name="ดี 48" xfId="4192" xr:uid="{273B77AF-F7CB-4D06-A519-F98C43C76EAE}"/>
    <cellStyle name="ดี 49" xfId="4234" xr:uid="{C5031AF4-929F-4FFC-A1B6-3EDD761A10C7}"/>
    <cellStyle name="ดี 5" xfId="2379" xr:uid="{D793D5DA-5E3D-45BA-95D9-05C98BF4D195}"/>
    <cellStyle name="ดี 5 10" xfId="14632" xr:uid="{C44EF998-161F-46F1-811B-029AB2B82A39}"/>
    <cellStyle name="ดี 5 11" xfId="14633" xr:uid="{FCB743F3-5929-491B-B51C-5CB01018C58A}"/>
    <cellStyle name="ดี 5 12" xfId="14634" xr:uid="{C95501A6-862F-45C4-899D-8E310A8E2BC6}"/>
    <cellStyle name="ดี 5 13" xfId="14635" xr:uid="{E5BF6A32-31E2-4B85-B802-C5768FEC7520}"/>
    <cellStyle name="ดี 5 14" xfId="16289" xr:uid="{9B4A9094-10E5-4BF6-8364-172042C95BC7}"/>
    <cellStyle name="ดี 5 2" xfId="11243" xr:uid="{87395A62-E5AF-4CA3-9C01-AE1F41D111F9}"/>
    <cellStyle name="ดี 5 2 2" xfId="14636" xr:uid="{0D6E2A7F-53A8-4633-8CD5-4538BCF4FE52}"/>
    <cellStyle name="ดี 5 3" xfId="11244" xr:uid="{9A38F038-35D7-4343-97EA-7365F688AF35}"/>
    <cellStyle name="ดี 5 3 2" xfId="14637" xr:uid="{F745E69F-5AC9-4653-A323-66EC26420830}"/>
    <cellStyle name="ดี 5 4" xfId="11245" xr:uid="{CBB4E543-3EB6-4AC7-A5CA-86454F4C5DAE}"/>
    <cellStyle name="ดี 5 4 2" xfId="14638" xr:uid="{E19479C8-9426-4073-AD22-D06E3DA36161}"/>
    <cellStyle name="ดี 5 5" xfId="14639" xr:uid="{24257D85-995F-44CC-93C0-0A8AC634C137}"/>
    <cellStyle name="ดี 5 6" xfId="14640" xr:uid="{1ACD0ACA-A7E9-4339-82E4-08DAE15AB4AD}"/>
    <cellStyle name="ดี 5 7" xfId="14641" xr:uid="{7770F7B8-69B7-47CF-80E3-BDB819F5E19C}"/>
    <cellStyle name="ดี 5 8" xfId="14642" xr:uid="{0ACA4CF0-507D-403A-9A96-C166C70AE50E}"/>
    <cellStyle name="ดี 5 9" xfId="14643" xr:uid="{22D9EBD0-A71B-4A2F-AF4E-B328FF8AB7AF}"/>
    <cellStyle name="ดี 50" xfId="4276" xr:uid="{6EB6F5DE-2E11-4230-A76E-5144413FDFD9}"/>
    <cellStyle name="ดี 51" xfId="4318" xr:uid="{5469F1C0-04A3-4DB9-9B1E-E507F98BD741}"/>
    <cellStyle name="ดี 52" xfId="4360" xr:uid="{62706D67-4A90-4ACB-8258-907CEF33ECD3}"/>
    <cellStyle name="ดี 53" xfId="4402" xr:uid="{EFE45376-20BD-4232-80B2-F9630613A1CD}"/>
    <cellStyle name="ดี 54" xfId="4444" xr:uid="{9EB5B419-B35E-413D-901A-E129255E5BDB}"/>
    <cellStyle name="ดี 6" xfId="2380" xr:uid="{85472BC6-89BC-4AB0-8F21-26D017884794}"/>
    <cellStyle name="ดี 6 2" xfId="11246" xr:uid="{EAAA33EE-1BE8-4A05-BB36-07E9DE54D6FA}"/>
    <cellStyle name="ดี 6 3" xfId="11247" xr:uid="{1C88E141-2B5B-4FD3-8523-20C0366ABEB9}"/>
    <cellStyle name="ดี 6 4" xfId="14644" xr:uid="{A7B59AE9-EB41-49BD-9B80-851B20CD96CC}"/>
    <cellStyle name="ดี 7" xfId="2381" xr:uid="{1945115B-27E2-49DF-A00A-62FA539461D8}"/>
    <cellStyle name="ดี 7 2" xfId="11248" xr:uid="{42B8738A-E7F6-4E0E-BEC0-7B805BCF5FB3}"/>
    <cellStyle name="ดี 7 3" xfId="14645" xr:uid="{2D1E9789-E876-46A8-8B0C-C48388783DD2}"/>
    <cellStyle name="ดี 8" xfId="2382" xr:uid="{9F7F9985-0198-48C1-A27E-614CA75E503D}"/>
    <cellStyle name="ดี 8 2" xfId="11249" xr:uid="{D44FD861-E011-4312-AE18-27376FA34044}"/>
    <cellStyle name="ดี 8 3" xfId="16290" xr:uid="{3C696139-8B7A-4B83-8059-02BFA76938F8}"/>
    <cellStyle name="ดี 9" xfId="2383" xr:uid="{D6735F63-7999-4ED8-8864-33B62E8F2A63}"/>
    <cellStyle name="ดี 9 2" xfId="11250" xr:uid="{C002C017-474F-4B6A-B78C-15AADDB2B363}"/>
    <cellStyle name="ดี 9 3" xfId="16291" xr:uid="{7E8B2020-6E36-4BA7-BE01-F9CF42118E06}"/>
    <cellStyle name="ตามการเชื่อมโยงหลายมิติ_รายละเอียดส่วนเกินทุนฯ" xfId="547" xr:uid="{8F4B832E-209E-4656-8FD2-AD4D2EAD8176}"/>
    <cellStyle name="น้บะภฒ_95" xfId="16972" xr:uid="{6BAFB85F-0C50-4AAE-A8FB-715781770783}"/>
    <cellStyle name="ปกติ 10" xfId="187" xr:uid="{90F1F946-2387-48A1-94C2-19497D720C4F}"/>
    <cellStyle name="ปกติ 10 2" xfId="11251" xr:uid="{0FA95FFF-2F1D-45DE-844D-C2F226AF0A5C}"/>
    <cellStyle name="ปกติ 10 2 2" xfId="11252" xr:uid="{06DBD022-7A54-4E4E-BD3C-8C5D3FDBC108}"/>
    <cellStyle name="ปกติ 10 2 2 2" xfId="13173" xr:uid="{9A8A0F4D-8C43-44C5-9350-3C7566F7ECCE}"/>
    <cellStyle name="ปกติ 10 2 3" xfId="13119" xr:uid="{7B33ABC9-4A46-41DC-B3C7-0BEB9C32360C}"/>
    <cellStyle name="ปกติ 10 3" xfId="384" xr:uid="{5E0ED437-6D23-4C27-A3FA-C0F9E7FF752E}"/>
    <cellStyle name="ปกติ 10 3 2" xfId="13120" xr:uid="{F8CA077D-4868-4F1C-A86E-3563913C5A98}"/>
    <cellStyle name="ปกติ 10 4" xfId="13121" xr:uid="{EB6D1189-32D8-4483-B75B-2D80F7BA7F67}"/>
    <cellStyle name="ปกติ 10 5" xfId="13052" xr:uid="{772AE72B-FD92-4B41-B34A-B881DBADAE6B}"/>
    <cellStyle name="ปกติ 10 6" xfId="16292" xr:uid="{1FD84463-0EAC-4475-8B58-75D4D8466F0C}"/>
    <cellStyle name="ปกติ 10 7" xfId="16621" xr:uid="{A362C6CD-A498-4C17-AAD1-78DEB72ED50E}"/>
    <cellStyle name="ปกติ 10 8" xfId="14646" xr:uid="{10656835-7239-40EF-857E-7AD5B1FADA56}"/>
    <cellStyle name="ปกติ 10 9" xfId="548" xr:uid="{2C6E2171-F5E8-4E9F-88CE-908D05208219}"/>
    <cellStyle name="ปกติ 100" xfId="11253" xr:uid="{1E48E67D-1856-4E7A-99D1-517E44055486}"/>
    <cellStyle name="ปกติ 101" xfId="11254" xr:uid="{59169CFE-DF55-4730-A942-D4A10BE36135}"/>
    <cellStyle name="ปกติ 101 10" xfId="11255" xr:uid="{73CB61BD-14A0-41F6-8606-ACFA1EBD289A}"/>
    <cellStyle name="ปกติ 101 10 2" xfId="11256" xr:uid="{632FCB46-2170-46B9-B7F1-A6A2020D7B24}"/>
    <cellStyle name="ปกติ 101 10 2 2" xfId="11257" xr:uid="{2E1959FB-D8F6-42B6-8454-8CB62EFD0753}"/>
    <cellStyle name="ปกติ 101 10 3" xfId="11258" xr:uid="{7ABC0E1C-1C44-4896-B038-412024364ECA}"/>
    <cellStyle name="ปกติ 101 11" xfId="11259" xr:uid="{641E7367-507D-436D-95AF-0A7764ABD2C6}"/>
    <cellStyle name="ปกติ 101 11 2" xfId="11260" xr:uid="{5C98343B-976D-4979-83E0-E32725CC2F97}"/>
    <cellStyle name="ปกติ 101 11 2 2" xfId="11261" xr:uid="{5DB7BFD0-4D65-4EF6-98D1-8819B55DD647}"/>
    <cellStyle name="ปกติ 101 11 3" xfId="11262" xr:uid="{0281C919-156C-4FFE-95D2-ED247B7A01D5}"/>
    <cellStyle name="ปกติ 101 12" xfId="11263" xr:uid="{FAEC4521-889E-4A36-A533-7F1CFA22C870}"/>
    <cellStyle name="ปกติ 101 12 2" xfId="11264" xr:uid="{C40B5901-DC69-4C54-8118-83C80AECEFF8}"/>
    <cellStyle name="ปกติ 101 12 2 2" xfId="11265" xr:uid="{8532505B-1725-474D-9B4C-DD96AA823BCF}"/>
    <cellStyle name="ปกติ 101 12 3" xfId="11266" xr:uid="{3B5CBD7B-5066-4120-BF70-03F37599C7E9}"/>
    <cellStyle name="ปกติ 101 13" xfId="11267" xr:uid="{F10DE992-B67E-411C-9840-0D363E6CE71F}"/>
    <cellStyle name="ปกติ 101 13 2" xfId="11268" xr:uid="{BE4CF9D2-EC62-45C0-A6D1-7D804F576345}"/>
    <cellStyle name="ปกติ 101 13 2 2" xfId="11269" xr:uid="{562E877D-1CC1-45C0-97FB-1BA41CD3243E}"/>
    <cellStyle name="ปกติ 101 13 3" xfId="11270" xr:uid="{290DF27A-2AED-4CF4-BFDF-9CD6B2EC4917}"/>
    <cellStyle name="ปกติ 101 14" xfId="11271" xr:uid="{862A0437-5331-43A1-ACD5-149C10D6B91D}"/>
    <cellStyle name="ปกติ 101 14 2" xfId="11272" xr:uid="{C6B8E3BA-60D9-4253-A4CE-0B7C1C80F384}"/>
    <cellStyle name="ปกติ 101 15" xfId="11273" xr:uid="{E0613934-2C4E-4A8F-8279-728CD2B76D39}"/>
    <cellStyle name="ปกติ 101 2" xfId="11274" xr:uid="{560EB5F5-AC1A-44F1-8DA8-2A9D1DA3675A}"/>
    <cellStyle name="ปกติ 101 2 2" xfId="11275" xr:uid="{B945FE10-96CF-4AB2-A030-00798896DE1D}"/>
    <cellStyle name="ปกติ 101 2 2 2" xfId="11276" xr:uid="{4583148D-95E5-46BD-9822-B68D770B49BA}"/>
    <cellStyle name="ปกติ 101 2 3" xfId="11277" xr:uid="{56FE2758-A12B-40F2-BCF8-7F877E147F13}"/>
    <cellStyle name="ปกติ 101 3" xfId="11278" xr:uid="{B4156ECE-9DF5-4DFA-8C19-5784F9F41E54}"/>
    <cellStyle name="ปกติ 101 3 2" xfId="11279" xr:uid="{205A6F32-92A1-45F4-8938-D6844277CFCB}"/>
    <cellStyle name="ปกติ 101 3 2 2" xfId="11280" xr:uid="{92869CB3-4360-4838-ADDD-FC70F8E3784E}"/>
    <cellStyle name="ปกติ 101 3 3" xfId="11281" xr:uid="{FDC58DCF-DB4F-4EDF-AD69-388323DF2CB3}"/>
    <cellStyle name="ปกติ 101 4" xfId="11282" xr:uid="{39107C77-234A-40D2-81B5-593FB5881554}"/>
    <cellStyle name="ปกติ 101 4 2" xfId="11283" xr:uid="{C6359D2E-9898-4228-9448-05A1A407C83B}"/>
    <cellStyle name="ปกติ 101 4 2 2" xfId="11284" xr:uid="{D2A75EC7-CCBE-4B17-A7FC-887AD396D047}"/>
    <cellStyle name="ปกติ 101 4 3" xfId="11285" xr:uid="{9E4F40A3-1F74-4BCE-A769-9E32C512F712}"/>
    <cellStyle name="ปกติ 101 5" xfId="11286" xr:uid="{D93D31B7-4E90-4632-8BF9-8C6A0ED41E44}"/>
    <cellStyle name="ปกติ 101 5 2" xfId="11287" xr:uid="{B9A67F6A-6DF0-4114-8CFC-A3871F9466BF}"/>
    <cellStyle name="ปกติ 101 5 2 2" xfId="11288" xr:uid="{6BC4B115-C4B8-4CCC-B657-7E1DD9151D4E}"/>
    <cellStyle name="ปกติ 101 5 3" xfId="11289" xr:uid="{4DD14115-EEAE-44EE-AEBE-7FFF6B822336}"/>
    <cellStyle name="ปกติ 101 6" xfId="11290" xr:uid="{0EA97AB3-37D6-41A7-B8E7-3FC3CF807545}"/>
    <cellStyle name="ปกติ 101 6 2" xfId="11291" xr:uid="{DDBFC1A9-8E99-4051-B21B-CE8BA6F88667}"/>
    <cellStyle name="ปกติ 101 6 2 2" xfId="11292" xr:uid="{0BF62F6B-8CBD-4FD3-BE97-322993E65182}"/>
    <cellStyle name="ปกติ 101 6 3" xfId="11293" xr:uid="{9318C7DD-3A6D-4539-AA84-4DCDB5109E25}"/>
    <cellStyle name="ปกติ 101 7" xfId="11294" xr:uid="{08B4599B-EC8D-4E59-9EFA-DDFEB4A3C9BE}"/>
    <cellStyle name="ปกติ 101 7 2" xfId="11295" xr:uid="{EAADBB49-1E3B-4ED4-983E-C78D6D621711}"/>
    <cellStyle name="ปกติ 101 7 2 2" xfId="11296" xr:uid="{CF15448B-8107-41E8-9554-9D340675E207}"/>
    <cellStyle name="ปกติ 101 7 3" xfId="11297" xr:uid="{D114EEF7-F62C-476E-9FA9-CAE0689C4A0C}"/>
    <cellStyle name="ปกติ 101 8" xfId="11298" xr:uid="{C2FC5D40-EEF4-47CB-ADD9-B6AA3919DD00}"/>
    <cellStyle name="ปกติ 101 8 2" xfId="11299" xr:uid="{4073A981-7119-4D45-9D2E-F1B66AAE765B}"/>
    <cellStyle name="ปกติ 101 8 2 2" xfId="11300" xr:uid="{EF6548D3-5F09-4313-9C7A-BF3EEC85F3FF}"/>
    <cellStyle name="ปกติ 101 8 3" xfId="11301" xr:uid="{DD2DDEEE-A08D-488A-8083-2AEF1379BCC2}"/>
    <cellStyle name="ปกติ 101 9" xfId="11302" xr:uid="{FAAC41B8-297B-4742-88F1-0B4755044FBE}"/>
    <cellStyle name="ปกติ 101 9 2" xfId="11303" xr:uid="{0E13F013-FA18-449A-8D92-987F9BCADF05}"/>
    <cellStyle name="ปกติ 101 9 2 2" xfId="11304" xr:uid="{5E554F76-475B-40C8-AFC3-8647888483F1}"/>
    <cellStyle name="ปกติ 101 9 3" xfId="11305" xr:uid="{0DBF7179-1C38-4327-B5B6-F9E914C799A6}"/>
    <cellStyle name="ปกติ 102" xfId="11306" xr:uid="{DF3CC32D-664A-4571-83E6-B99135046206}"/>
    <cellStyle name="ปกติ 103" xfId="11307" xr:uid="{D3E3201C-0E48-475B-BA1D-0682C37DAFE1}"/>
    <cellStyle name="ปกติ 104" xfId="11308" xr:uid="{78CF5A9F-17BD-426C-822A-650931EC7412}"/>
    <cellStyle name="ปกติ 104 10" xfId="11309" xr:uid="{B8F6CE39-AC7A-4BCE-B42D-9D63CAB96495}"/>
    <cellStyle name="ปกติ 104 10 2" xfId="11310" xr:uid="{8F586F78-2C2C-49AB-96A7-9D64016CEC5A}"/>
    <cellStyle name="ปกติ 104 10 2 2" xfId="11311" xr:uid="{3603EBAF-E794-4427-B5B9-562D408C6975}"/>
    <cellStyle name="ปกติ 104 10 3" xfId="11312" xr:uid="{73D7BAFB-057E-48DE-8067-2E4820508548}"/>
    <cellStyle name="ปกติ 104 11" xfId="11313" xr:uid="{9A92416C-D5CB-41EB-983F-90CC90116B30}"/>
    <cellStyle name="ปกติ 104 11 2" xfId="11314" xr:uid="{F789F92E-63BD-4742-9CC2-69B875FB19D2}"/>
    <cellStyle name="ปกติ 104 11 2 2" xfId="11315" xr:uid="{6D9117C1-1823-4E0C-8473-C09E0A2F08DB}"/>
    <cellStyle name="ปกติ 104 11 3" xfId="11316" xr:uid="{69D8D306-4ADB-41E8-BD30-5FC9445E0BF9}"/>
    <cellStyle name="ปกติ 104 12" xfId="11317" xr:uid="{A5C8D799-BA55-4B63-ABE8-D5626571215D}"/>
    <cellStyle name="ปกติ 104 12 2" xfId="11318" xr:uid="{895A5AEC-FF63-44F0-9C87-ED330B9751A1}"/>
    <cellStyle name="ปกติ 104 12 2 2" xfId="11319" xr:uid="{EC6EEBD3-0C1F-4EFF-B3CE-924011E6B077}"/>
    <cellStyle name="ปกติ 104 12 3" xfId="11320" xr:uid="{F74A9889-99C4-489E-8830-A6B4A01E6BF1}"/>
    <cellStyle name="ปกติ 104 13" xfId="11321" xr:uid="{8C3C9A57-7E8D-4BEB-9706-A431A415B4A6}"/>
    <cellStyle name="ปกติ 104 13 2" xfId="11322" xr:uid="{D28E8D9B-B641-4421-83A5-B7535353D32E}"/>
    <cellStyle name="ปกติ 104 13 2 2" xfId="11323" xr:uid="{8932D86A-F174-43D0-81E1-7553E578245C}"/>
    <cellStyle name="ปกติ 104 13 3" xfId="11324" xr:uid="{E9D75CB8-7263-48E8-8713-72EB8E447909}"/>
    <cellStyle name="ปกติ 104 14" xfId="11325" xr:uid="{FF9CAFF4-F3B8-4704-8A32-9684D0A09895}"/>
    <cellStyle name="ปกติ 104 14 2" xfId="11326" xr:uid="{2EDDB360-34B6-4C39-A657-7F1E69F64C06}"/>
    <cellStyle name="ปกติ 104 15" xfId="11327" xr:uid="{459E99AF-A80C-49D6-A11F-7885D95E27C3}"/>
    <cellStyle name="ปกติ 104 2" xfId="11328" xr:uid="{D0CE51B9-7B5E-4BE7-AED2-24F59F40EB76}"/>
    <cellStyle name="ปกติ 104 2 2" xfId="11329" xr:uid="{1048D236-6506-4FA8-92D1-769954A3F652}"/>
    <cellStyle name="ปกติ 104 2 2 2" xfId="11330" xr:uid="{AA1C96C3-9E18-4354-AE4E-4F33BAA5088E}"/>
    <cellStyle name="ปกติ 104 2 3" xfId="11331" xr:uid="{0E8D7125-9952-49C2-A6A9-317D0673807F}"/>
    <cellStyle name="ปกติ 104 3" xfId="11332" xr:uid="{1B446F7E-01BD-4299-84D3-6E63123E1A5D}"/>
    <cellStyle name="ปกติ 104 3 2" xfId="11333" xr:uid="{3EA54976-2ECD-421A-AF2A-EF20475F1C69}"/>
    <cellStyle name="ปกติ 104 3 2 2" xfId="11334" xr:uid="{624F1461-A132-4B5F-BFAF-EA0E072B42D1}"/>
    <cellStyle name="ปกติ 104 3 3" xfId="11335" xr:uid="{C099C42F-FF64-4449-83B9-7CC3721C3E57}"/>
    <cellStyle name="ปกติ 104 4" xfId="11336" xr:uid="{877908E5-9F48-4FE0-9A44-E89DE93DF50A}"/>
    <cellStyle name="ปกติ 104 4 2" xfId="11337" xr:uid="{F3427756-65C4-4A7C-8464-6F168AFE66D0}"/>
    <cellStyle name="ปกติ 104 4 2 2" xfId="11338" xr:uid="{46573161-A013-4552-B7B5-ED810B0162DC}"/>
    <cellStyle name="ปกติ 104 4 3" xfId="11339" xr:uid="{42D7A3F5-133D-44A4-A584-E10652DB96C1}"/>
    <cellStyle name="ปกติ 104 5" xfId="11340" xr:uid="{6903010A-7473-490C-BBD7-85F6A8901A31}"/>
    <cellStyle name="ปกติ 104 5 2" xfId="11341" xr:uid="{DE413374-96CF-4F37-AAAC-26E8C2CF56D7}"/>
    <cellStyle name="ปกติ 104 5 2 2" xfId="11342" xr:uid="{515A3A88-2ECB-44D6-BDFC-76E0674CCC1F}"/>
    <cellStyle name="ปกติ 104 5 3" xfId="11343" xr:uid="{BF411373-ECE0-4E90-8CC3-D4048F25F03B}"/>
    <cellStyle name="ปกติ 104 6" xfId="11344" xr:uid="{845D7264-4B0C-4EF2-99F3-01DDB4C85BE5}"/>
    <cellStyle name="ปกติ 104 6 2" xfId="11345" xr:uid="{BD1CB74A-6CD5-4A1D-82F0-AA37E38194FD}"/>
    <cellStyle name="ปกติ 104 6 2 2" xfId="11346" xr:uid="{105866FE-8F1A-4A6E-9F61-B5808755DB24}"/>
    <cellStyle name="ปกติ 104 6 3" xfId="11347" xr:uid="{D47B4F4C-7128-4296-9507-D341EE75F2DD}"/>
    <cellStyle name="ปกติ 104 7" xfId="11348" xr:uid="{C94DB938-748C-4ADC-A051-43046FECDF13}"/>
    <cellStyle name="ปกติ 104 7 2" xfId="11349" xr:uid="{C723AA1C-BF54-484C-8FC8-F199ECDA14DF}"/>
    <cellStyle name="ปกติ 104 7 2 2" xfId="11350" xr:uid="{C5BD9CA4-E625-4FBF-BDB7-FA6EE3F37118}"/>
    <cellStyle name="ปกติ 104 7 3" xfId="11351" xr:uid="{996406E0-3EB5-4C3C-A103-DE43BC894BC4}"/>
    <cellStyle name="ปกติ 104 8" xfId="11352" xr:uid="{B78499E0-EF24-414C-B2F3-7CDC4E41204B}"/>
    <cellStyle name="ปกติ 104 8 2" xfId="11353" xr:uid="{4D732639-4B66-499C-BD8F-610911F4A339}"/>
    <cellStyle name="ปกติ 104 8 2 2" xfId="11354" xr:uid="{9BEA86FD-1A00-45FC-AC90-C6DD3FFF1A9E}"/>
    <cellStyle name="ปกติ 104 8 3" xfId="11355" xr:uid="{88E32B72-BC7A-43A2-8923-68617C9007BD}"/>
    <cellStyle name="ปกติ 104 9" xfId="11356" xr:uid="{04A3438C-BB84-4358-8BDE-DB088FEC9A5D}"/>
    <cellStyle name="ปกติ 104 9 2" xfId="11357" xr:uid="{2FA2716D-218A-4585-8B6A-6C890B10D0CE}"/>
    <cellStyle name="ปกติ 104 9 2 2" xfId="11358" xr:uid="{3685E933-5976-43C4-8DC7-F9D00BCE92ED}"/>
    <cellStyle name="ปกติ 104 9 3" xfId="11359" xr:uid="{AEE70327-3145-4D57-B2DF-D7C5CAD1D9B4}"/>
    <cellStyle name="ปกติ 105" xfId="11360" xr:uid="{E31149D8-DC43-4E0E-9F2A-504A6ED5B2BF}"/>
    <cellStyle name="ปกติ 106" xfId="11361" xr:uid="{EC06A4BB-20EA-4FD1-9AF8-C067E04A7B75}"/>
    <cellStyle name="ปกติ 107" xfId="11362" xr:uid="{4742084E-3D6C-4E24-80DC-718AD903EABF}"/>
    <cellStyle name="ปกติ 108" xfId="11363" xr:uid="{42141D73-3FAE-4AC2-8123-CC4F0580924D}"/>
    <cellStyle name="ปกติ 109" xfId="11364" xr:uid="{E3CC6DA6-2CD9-4852-886F-915F2CA95634}"/>
    <cellStyle name="ปกติ 11" xfId="188" xr:uid="{C6286FF9-BA4C-4C79-91B6-258FCFE0A281}"/>
    <cellStyle name="ปกติ 11 2" xfId="189" xr:uid="{30C75A92-6BDD-4AED-B851-35081E4EA9C2}"/>
    <cellStyle name="ปกติ 11 2 2" xfId="6325" xr:uid="{AA2F840D-58BC-4827-89A4-E8930FD3D24F}"/>
    <cellStyle name="ปกติ 11 2 2 2" xfId="11365" xr:uid="{7363E2B7-359C-4DAE-A10F-49FA7068CE67}"/>
    <cellStyle name="ปกติ 11 2 3" xfId="6806" xr:uid="{3918CF3E-C514-4BC1-9373-1565F5A357A6}"/>
    <cellStyle name="ปกติ 11 2 4" xfId="7225" xr:uid="{7C0FF8A8-B48F-48BD-8D6F-89F45A66BED4}"/>
    <cellStyle name="ปกติ 11 2 5" xfId="7992" xr:uid="{42E3387F-2EE9-452B-AC49-DA05C4E950D6}"/>
    <cellStyle name="ปกติ 11 2 6" xfId="16681" xr:uid="{7238294B-2B7C-4AC8-8059-12D638E9D18B}"/>
    <cellStyle name="ปกติ 11 2 7" xfId="3508" xr:uid="{BD744F3B-C74E-44EF-AD3F-3E166EB423B6}"/>
    <cellStyle name="ปกติ 11 3" xfId="3864" xr:uid="{5DF2D0B0-5B22-4396-A513-BD0A6947A041}"/>
    <cellStyle name="ปกติ 11 3 2" xfId="11366" xr:uid="{1A9D7CD3-61E2-44D8-9A47-BD274F8EAA4D}"/>
    <cellStyle name="ปกติ 11 3 3" xfId="15783" xr:uid="{549DA7B9-DC7D-4CAA-A2F7-C010DF626425}"/>
    <cellStyle name="ปกติ 11 4" xfId="4720" xr:uid="{2F92383D-7FAB-41E3-829C-66DC4C693FF0}"/>
    <cellStyle name="ปกติ 11 4 2" xfId="16293" xr:uid="{9D00CC3C-BCC3-4810-BBDE-7F70E93D7E65}"/>
    <cellStyle name="ปกติ 11 5" xfId="5787" xr:uid="{3D74AB0D-A09A-4E17-AC04-9AF513057313}"/>
    <cellStyle name="ปกติ 11 6" xfId="6589" xr:uid="{14290F95-FB0A-47E2-830B-549EE52A4FA7}"/>
    <cellStyle name="ปกติ 11 7" xfId="13053" xr:uid="{F100C81D-5E01-41A9-8EFA-AB2C4820343C}"/>
    <cellStyle name="ปกติ 11 8" xfId="14647" xr:uid="{C53E1FAC-1CDD-436A-BA9A-F01F682D76F0}"/>
    <cellStyle name="ปกติ 11 9" xfId="549" xr:uid="{5A1A7E73-D734-434B-A9D9-A2D6025A0AF9}"/>
    <cellStyle name="ปกติ 110" xfId="11367" xr:uid="{64480A87-2E92-4696-B39F-5FF1F315487F}"/>
    <cellStyle name="ปกติ 111" xfId="11368" xr:uid="{27FB352E-751D-490D-ACEC-24A93C3FDBFB}"/>
    <cellStyle name="ปกติ 112" xfId="11369" xr:uid="{5F8713BB-73CB-40A1-8AB4-6EFCC10E080E}"/>
    <cellStyle name="ปกติ 113" xfId="11370" xr:uid="{35376A11-32DA-4518-9C7B-4B438F83AEB7}"/>
    <cellStyle name="ปกติ 114" xfId="11371" xr:uid="{9CC893BD-3F5D-4C43-81C6-5C4A2717F785}"/>
    <cellStyle name="ปกติ 115" xfId="11372" xr:uid="{4FECA7B7-ABA3-4C57-B449-3BCFC3F486F1}"/>
    <cellStyle name="ปกติ 115 10" xfId="11373" xr:uid="{B7305790-D59C-409B-8375-DE9459329C5B}"/>
    <cellStyle name="ปกติ 115 10 2" xfId="11374" xr:uid="{5A840040-B9F9-40C6-AFBC-94ACEAE61424}"/>
    <cellStyle name="ปกติ 115 10 2 2" xfId="11375" xr:uid="{EDF5D2AD-D3FD-41AD-9662-4651BCB4840F}"/>
    <cellStyle name="ปกติ 115 10 3" xfId="11376" xr:uid="{26605495-96D0-492D-835A-A1FF6F99CA08}"/>
    <cellStyle name="ปกติ 115 11" xfId="11377" xr:uid="{F0B958C7-3B24-4138-9138-8CB5C8583C0A}"/>
    <cellStyle name="ปกติ 115 11 2" xfId="11378" xr:uid="{8A5CBBBB-D624-4779-9C24-1FF65804250B}"/>
    <cellStyle name="ปกติ 115 11 2 2" xfId="11379" xr:uid="{B3528122-C34B-494C-AC7D-6162CA73D382}"/>
    <cellStyle name="ปกติ 115 11 3" xfId="11380" xr:uid="{823360E9-582F-4610-97E1-4DA4C1DD48E8}"/>
    <cellStyle name="ปกติ 115 12" xfId="11381" xr:uid="{C8FF94E4-C857-435D-84B1-62F65D36B652}"/>
    <cellStyle name="ปกติ 115 12 2" xfId="11382" xr:uid="{538DCF20-ACC0-42A9-B3D9-1171D24B954E}"/>
    <cellStyle name="ปกติ 115 12 2 2" xfId="11383" xr:uid="{2ED0D737-9DC7-4135-9EE7-B8545E2431E9}"/>
    <cellStyle name="ปกติ 115 12 3" xfId="11384" xr:uid="{A4CE3AAB-3A4F-452B-A823-F856D59DF903}"/>
    <cellStyle name="ปกติ 115 13" xfId="11385" xr:uid="{A016223C-76EE-4416-9FEC-11259C5D83C0}"/>
    <cellStyle name="ปกติ 115 13 2" xfId="11386" xr:uid="{C11FB4CB-C602-4017-9181-337E3FCC3EED}"/>
    <cellStyle name="ปกติ 115 13 2 2" xfId="11387" xr:uid="{038F8F7B-9598-402C-982D-983B9A1A4D57}"/>
    <cellStyle name="ปกติ 115 13 3" xfId="11388" xr:uid="{01B576F0-B84B-488F-AFFE-A20AAAE4D8ED}"/>
    <cellStyle name="ปกติ 115 14" xfId="11389" xr:uid="{FC77C6ED-B6C0-41D5-B70A-194C035D6866}"/>
    <cellStyle name="ปกติ 115 14 2" xfId="11390" xr:uid="{D0E340DE-0100-48DD-A6E9-957B1E65E5EC}"/>
    <cellStyle name="ปกติ 115 15" xfId="11391" xr:uid="{013E880B-62C2-41A0-BB5D-D4005CB4EEEF}"/>
    <cellStyle name="ปกติ 115 2" xfId="11392" xr:uid="{D50AE6E1-E7AD-47A8-A700-ED1C335D118E}"/>
    <cellStyle name="ปกติ 115 2 2" xfId="11393" xr:uid="{F4E90DBF-4BEE-4647-AF58-706721AEFA51}"/>
    <cellStyle name="ปกติ 115 2 2 2" xfId="11394" xr:uid="{A73A9E7E-08D6-4576-B545-CF0D24F201CF}"/>
    <cellStyle name="ปกติ 115 2 3" xfId="11395" xr:uid="{043F27A8-C1C5-4A1B-89EB-2B9A5DC1A7D6}"/>
    <cellStyle name="ปกติ 115 3" xfId="11396" xr:uid="{B7321A50-7116-452C-958C-B623D86D8126}"/>
    <cellStyle name="ปกติ 115 3 2" xfId="11397" xr:uid="{F5D6F180-D779-4911-AD4B-807E0EF2A55A}"/>
    <cellStyle name="ปกติ 115 3 2 2" xfId="11398" xr:uid="{6ACC9D11-30CB-4894-B6C0-90D5B09C5A37}"/>
    <cellStyle name="ปกติ 115 3 3" xfId="11399" xr:uid="{FD568E92-A3E0-43E1-9D41-BBDD14C32C80}"/>
    <cellStyle name="ปกติ 115 4" xfId="11400" xr:uid="{4576D071-FB78-4E77-B9CA-76855A88CE16}"/>
    <cellStyle name="ปกติ 115 4 2" xfId="11401" xr:uid="{27517D5C-2F27-43FD-AA64-B50CD644463F}"/>
    <cellStyle name="ปกติ 115 4 2 2" xfId="11402" xr:uid="{56E1A877-3DD9-4B5D-9158-6915E72BF16C}"/>
    <cellStyle name="ปกติ 115 4 3" xfId="11403" xr:uid="{6E133507-FFEE-4C67-B37B-17C27C8E07FC}"/>
    <cellStyle name="ปกติ 115 5" xfId="11404" xr:uid="{BDED2C65-D5DC-42CD-B22B-AB3C464AFEEA}"/>
    <cellStyle name="ปกติ 115 5 2" xfId="11405" xr:uid="{F24E3544-ED0B-45AB-A914-40A6DC52C772}"/>
    <cellStyle name="ปกติ 115 5 2 2" xfId="11406" xr:uid="{CEF628ED-A9F2-44DA-94C6-06EE83604FDB}"/>
    <cellStyle name="ปกติ 115 5 3" xfId="11407" xr:uid="{4EECBAAD-AA5C-4AEE-8AB3-FAF72EA55FE8}"/>
    <cellStyle name="ปกติ 115 6" xfId="11408" xr:uid="{E69B646F-F429-431D-9A85-26BA391F831A}"/>
    <cellStyle name="ปกติ 115 6 2" xfId="11409" xr:uid="{29C5ECC0-C157-45A4-A464-D5B760712829}"/>
    <cellStyle name="ปกติ 115 6 2 2" xfId="11410" xr:uid="{35439D59-130C-40C4-BA3A-684174D63B65}"/>
    <cellStyle name="ปกติ 115 6 3" xfId="11411" xr:uid="{0F545488-B725-4C7F-A9A4-35FB598E8D96}"/>
    <cellStyle name="ปกติ 115 7" xfId="11412" xr:uid="{76A031EF-B395-4FBD-B41B-1886578719EC}"/>
    <cellStyle name="ปกติ 115 7 2" xfId="11413" xr:uid="{FC89D455-692E-41AE-A978-37C8871993FE}"/>
    <cellStyle name="ปกติ 115 7 2 2" xfId="11414" xr:uid="{6F6E8B99-7FEA-40AF-96AE-8A0E0B6F0085}"/>
    <cellStyle name="ปกติ 115 7 3" xfId="11415" xr:uid="{6D94B4BB-5FF2-4E53-9F6C-14E32E189E01}"/>
    <cellStyle name="ปกติ 115 8" xfId="11416" xr:uid="{FF7CF18A-EE26-4A3D-A78E-E2E1051E2F61}"/>
    <cellStyle name="ปกติ 115 8 2" xfId="11417" xr:uid="{BC0E0A41-9901-4F55-A679-1DA62D97771B}"/>
    <cellStyle name="ปกติ 115 8 2 2" xfId="11418" xr:uid="{08C71386-4BC2-4EAA-99DC-42C1C4B1EA03}"/>
    <cellStyle name="ปกติ 115 8 3" xfId="11419" xr:uid="{65C51926-2E17-45EE-8EE6-467F2275B339}"/>
    <cellStyle name="ปกติ 115 9" xfId="11420" xr:uid="{A66CD3F2-0CD0-44E0-A35D-85CCBE10D828}"/>
    <cellStyle name="ปกติ 115 9 2" xfId="11421" xr:uid="{A8BAEDC0-AF1E-4D44-98C8-025D6C3B9337}"/>
    <cellStyle name="ปกติ 115 9 2 2" xfId="11422" xr:uid="{D7BF7FA5-8872-4725-8FB5-E50AD7551B72}"/>
    <cellStyle name="ปกติ 115 9 3" xfId="11423" xr:uid="{AB6FEF28-AB5D-4599-96D9-61158812F106}"/>
    <cellStyle name="ปกติ 116" xfId="11424" xr:uid="{8E45E32A-90E6-4AF1-8B5F-AE6439940A2B}"/>
    <cellStyle name="ปกติ 117" xfId="11425" xr:uid="{05DDBBD6-07D9-4A20-B187-32D466E90936}"/>
    <cellStyle name="ปกติ 118" xfId="13014" xr:uid="{3A5F1454-A175-44FB-A490-E0FD587ACC5A}"/>
    <cellStyle name="ปกติ 119" xfId="13016" xr:uid="{215A5F0E-A864-4C21-9609-C704EA0E55F0}"/>
    <cellStyle name="ปกติ 12" xfId="190" xr:uid="{A2C989F6-92B9-42A7-890E-29454546A586}"/>
    <cellStyle name="ปกติ 12 10" xfId="16294" xr:uid="{57FEAEDA-89A2-4321-835A-AE95FE2E83A1}"/>
    <cellStyle name="ปกติ 12 11" xfId="16295" xr:uid="{059D2E43-4E43-4BD1-9907-49F20F2639D0}"/>
    <cellStyle name="ปกติ 12 12" xfId="16620" xr:uid="{737C8428-1D9F-4ECB-8DD7-125F7007E1B0}"/>
    <cellStyle name="ปกติ 12 12 2" xfId="16629" xr:uid="{C1BEF729-153A-41F7-8D0D-3797A3EE0A23}"/>
    <cellStyle name="ปกติ 12 13" xfId="14648" xr:uid="{930506E3-0015-4939-9353-A52D285DD1AE}"/>
    <cellStyle name="ปกติ 12 14" xfId="550" xr:uid="{CCF80B7D-E110-4428-8B2E-A52AB3EB52C1}"/>
    <cellStyle name="ปกติ 12 2" xfId="3509" xr:uid="{C5C55669-587C-4071-B2DF-3ADB88DB7C6C}"/>
    <cellStyle name="ปกติ 12 2 2" xfId="7993" xr:uid="{6B8AD730-D9BC-4338-AB6C-94E9D6888C92}"/>
    <cellStyle name="ปกติ 12 2 3" xfId="14649" xr:uid="{F816B5E7-12A5-490E-88C3-458CA64FF8C2}"/>
    <cellStyle name="ปกติ 12 2 4" xfId="17324" xr:uid="{0D4AC3FA-ED49-4A68-8E52-ED7AD18518F2}"/>
    <cellStyle name="ปกติ 12 3" xfId="3865" xr:uid="{B0A97D62-194B-4654-B8EA-65144C61C95C}"/>
    <cellStyle name="ปกติ 12 4" xfId="4721" xr:uid="{34FF4284-A481-4264-BF8D-26FC8B37F596}"/>
    <cellStyle name="ปกติ 12 4 2" xfId="13122" xr:uid="{C7290B05-43D1-4B10-AD54-09738CEDAB52}"/>
    <cellStyle name="ปกติ 12 4 3" xfId="13123" xr:uid="{3A1E76EC-3091-4E88-97B1-EB620001B040}"/>
    <cellStyle name="ปกติ 12 4 4" xfId="13124" xr:uid="{95D77C99-DB18-445A-8C26-85DF79E0E142}"/>
    <cellStyle name="ปกติ 12 5" xfId="5786" xr:uid="{5106725F-3AB4-44E7-8F73-962AEBAB32CA}"/>
    <cellStyle name="ปกติ 12 6" xfId="6566" xr:uid="{F07C00DE-A716-43DB-BDF2-FE84DC684CEF}"/>
    <cellStyle name="ปกติ 12 7" xfId="13125" xr:uid="{5DECB13D-A60C-466A-878C-274A259A8E21}"/>
    <cellStyle name="ปกติ 12 8" xfId="13126" xr:uid="{351166A5-5066-4502-8F13-9DF60504BE51}"/>
    <cellStyle name="ปกติ 12 9" xfId="13161" xr:uid="{BE63949C-4A76-452E-B330-3A56735F09EF}"/>
    <cellStyle name="ปกติ 12 9 2" xfId="16296" xr:uid="{5283F4A3-C6B6-4175-8AB2-144850CCF2B1}"/>
    <cellStyle name="ปกติ 13" xfId="602" xr:uid="{85EDF2B6-9B45-4C70-96B6-6B481C9DDA0A}"/>
    <cellStyle name="ปกติ 13 2" xfId="3510" xr:uid="{EBAB0BB7-9FD5-4848-BD9A-86A8421EA0AC}"/>
    <cellStyle name="ปกติ 13 2 2" xfId="11426" xr:uid="{58E6BD82-9391-4617-A422-72E4F418FB6D}"/>
    <cellStyle name="ปกติ 13 2 3" xfId="13127" xr:uid="{CDF2B45F-E54C-469C-9188-EC8B83D05A7A}"/>
    <cellStyle name="ปกติ 13 2 4" xfId="16297" xr:uid="{88C72C92-C313-4578-959C-7AE6B3300D84}"/>
    <cellStyle name="ปกติ 13 3" xfId="4722" xr:uid="{826D4589-6A43-4CB0-8260-AAF869D04737}"/>
    <cellStyle name="ปกติ 13 3 2" xfId="13128" xr:uid="{E0C840D8-7192-4695-865D-9AD2A043D892}"/>
    <cellStyle name="ปกติ 13 4" xfId="5785" xr:uid="{015F6DE0-780E-4081-B3B6-8326E6347DD8}"/>
    <cellStyle name="ปกติ 13 4 2" xfId="16298" xr:uid="{5A18A0DA-5E28-47BF-A582-FC196A716345}"/>
    <cellStyle name="ปกติ 13 5" xfId="6546" xr:uid="{A6B73E3D-F152-40DF-9B36-8AEABAC4D85D}"/>
    <cellStyle name="ปกติ 13 6" xfId="7319" xr:uid="{95489DF7-7B4F-4AF3-A5DF-3C8142F34672}"/>
    <cellStyle name="ปกติ 13 7" xfId="14650" xr:uid="{78AB30FD-32ED-4DE7-AD6B-97FEFA3B9AD8}"/>
    <cellStyle name="ปกติ 14" xfId="2384" xr:uid="{08D25865-F4D7-4A5B-ADF0-A07A1405AE68}"/>
    <cellStyle name="ปกติ 14 10" xfId="16299" xr:uid="{9210731F-97C1-4AB3-93DD-3DD7C5D5D0DE}"/>
    <cellStyle name="ปกติ 14 11" xfId="14651" xr:uid="{A854D800-CA09-4DC6-98B6-4B204E56FFAB}"/>
    <cellStyle name="ปกติ 14 2" xfId="3511" xr:uid="{7C0CB28D-5036-432E-85CE-1AEB7926DF8C}"/>
    <cellStyle name="ปกติ 14 2 2" xfId="7994" xr:uid="{73E2E84D-B81B-4CE3-AE02-632A7FF8C630}"/>
    <cellStyle name="ปกติ 14 2 3" xfId="13129" xr:uid="{BB076225-BF31-4761-A233-59F85B1EDFDB}"/>
    <cellStyle name="ปกติ 14 2 4" xfId="16300" xr:uid="{B4E22DAC-B545-48C3-8CE0-CD4881C4D3F6}"/>
    <cellStyle name="ปกติ 14 3" xfId="3866" xr:uid="{35412657-6FDD-450B-81F6-C3FE26C9E8B5}"/>
    <cellStyle name="ปกติ 14 3 2" xfId="13152" xr:uid="{A9F8FA00-A629-42CD-B077-B2C206C28C5C}"/>
    <cellStyle name="ปกติ 14 4" xfId="4723" xr:uid="{6A65DEAA-680B-4924-93A1-5E0BEF70B23A}"/>
    <cellStyle name="ปกติ 14 5" xfId="5784" xr:uid="{312E60BC-5002-4040-840E-3FBE6813E783}"/>
    <cellStyle name="ปกติ 14 6" xfId="6530" xr:uid="{3D496B9E-47E5-4EB6-9967-39E9A8885F3B}"/>
    <cellStyle name="ปกติ 14 7" xfId="7600" xr:uid="{D184AF15-8FAF-4257-959A-113D164C6EB8}"/>
    <cellStyle name="ปกติ 14 8" xfId="16301" xr:uid="{CC7F03A5-894A-4D84-A6EE-BF984BEAC7AF}"/>
    <cellStyle name="ปกติ 14 9" xfId="16302" xr:uid="{11668A99-F3D8-4567-ACFE-FF9AEB6B068C}"/>
    <cellStyle name="ปกติ 15" xfId="2385" xr:uid="{E4316F0D-3A11-4D39-A186-6D4ED6DE3CB1}"/>
    <cellStyle name="ปกติ 15 2" xfId="3512" xr:uid="{38A5A6DA-87D8-4FA4-B16B-14ED2243657D}"/>
    <cellStyle name="ปกติ 15 2 2" xfId="7995" xr:uid="{AF925694-804B-4317-A5FA-68B28D6A6C6B}"/>
    <cellStyle name="ปกติ 15 3" xfId="3867" xr:uid="{1E9A37EB-B485-4C81-A10F-CECB58D60743}"/>
    <cellStyle name="ปกติ 15 3 2" xfId="13155" xr:uid="{C5239520-ABCB-4ADB-83CC-5775B02BC60B}"/>
    <cellStyle name="ปกติ 15 4" xfId="4724" xr:uid="{67310930-C9E3-4B64-AF25-EBC4AA778D65}"/>
    <cellStyle name="ปกติ 15 5" xfId="5783" xr:uid="{6E13F2A9-DB68-4F7D-A356-40891A385747}"/>
    <cellStyle name="ปกติ 15 6" xfId="6510" xr:uid="{B5B3E58D-B80B-4551-9252-2A621B7E8621}"/>
    <cellStyle name="ปกติ 15 7" xfId="7601" xr:uid="{92AF0BD1-F130-441A-9B2A-0C9F63131605}"/>
    <cellStyle name="ปกติ 15 8" xfId="16623" xr:uid="{16D766F1-C504-4920-8CCC-5CFEF2696673}"/>
    <cellStyle name="ปกติ 15 9" xfId="14652" xr:uid="{A0384164-737C-4E9B-9DC0-1EBC7B139F68}"/>
    <cellStyle name="ปกติ 16" xfId="2386" xr:uid="{0BD4AF05-EE29-4E87-B8BB-D1CD3DAA30CF}"/>
    <cellStyle name="ปกติ 16 2" xfId="3513" xr:uid="{1DB25E23-3D7D-4590-B597-228F932E0794}"/>
    <cellStyle name="ปกติ 16 2 2" xfId="7996" xr:uid="{2FEE0CEF-F0C8-4509-9BF0-4E5EC3961407}"/>
    <cellStyle name="ปกติ 16 3" xfId="3868" xr:uid="{821ACF44-88F7-4C82-ABFA-4F7B18CC2E18}"/>
    <cellStyle name="ปกติ 16 4" xfId="4725" xr:uid="{B94FAA81-98FC-4B8C-AD5A-E2335450DA66}"/>
    <cellStyle name="ปกติ 16 5" xfId="5782" xr:uid="{8570C58E-EB0A-4131-BF18-0E3444590E44}"/>
    <cellStyle name="ปกติ 16 6" xfId="4981" xr:uid="{D48B80CC-8CA4-43B6-911D-6440F1549242}"/>
    <cellStyle name="ปกติ 16 7" xfId="7602" xr:uid="{DE1B4052-F878-4086-A15C-F54430C4BF0B}"/>
    <cellStyle name="ปกติ 17" xfId="2387" xr:uid="{262BB23C-8D4C-4DA4-82A6-2E9046AA5505}"/>
    <cellStyle name="ปกติ 17 2" xfId="3514" xr:uid="{98CECB3E-31A9-4869-A6C6-B2BBCE8FE6D2}"/>
    <cellStyle name="ปกติ 17 2 2" xfId="7997" xr:uid="{5813FB4F-1894-4BE3-9479-83716516047A}"/>
    <cellStyle name="ปกติ 17 3" xfId="3869" xr:uid="{0DC0C04E-E5AE-42EB-AD54-FAF900460DCE}"/>
    <cellStyle name="ปกติ 17 4" xfId="4726" xr:uid="{E3BC8769-D1D4-4D12-8418-DC36B7132F80}"/>
    <cellStyle name="ปกติ 17 5" xfId="5781" xr:uid="{A222509D-7B95-4C1A-95B4-0C5BB04B6B04}"/>
    <cellStyle name="ปกติ 17 6" xfId="4982" xr:uid="{92E872CA-1000-4C46-A857-03C5366DB338}"/>
    <cellStyle name="ปกติ 17 7" xfId="7603" xr:uid="{7CECF1C6-C446-4A0F-83FB-D99B3DAB9600}"/>
    <cellStyle name="ปกติ 17 8" xfId="13130" xr:uid="{3D7E4ADC-0A88-4443-975D-A06AB79944CF}"/>
    <cellStyle name="ปกติ 18" xfId="2388" xr:uid="{F7FE9652-9CD3-4BAF-9BF6-9EB75955BC97}"/>
    <cellStyle name="ปกติ 18 2" xfId="2389" xr:uid="{FB8001A0-F59D-45EE-804E-B2952D2EC499}"/>
    <cellStyle name="ปกติ 18 2 2" xfId="16303" xr:uid="{9F240A96-ED5C-4B00-9243-BCC7A44E7476}"/>
    <cellStyle name="ปกติ 18 3" xfId="6345" xr:uid="{76B0A7FD-F4A1-4DA7-A505-9190F1EC7C7A}"/>
    <cellStyle name="ปกติ 18 4" xfId="11427" xr:uid="{DBAFCA34-7C43-4FD4-91E4-B187A15F4934}"/>
    <cellStyle name="ปกติ 18 5" xfId="13131" xr:uid="{1042C352-C726-4966-8D81-CA445471AA55}"/>
    <cellStyle name="ปกติ 19" xfId="2390" xr:uid="{D2177F96-F76F-4EEB-B167-30A538349F49}"/>
    <cellStyle name="ปกติ 19 2" xfId="2391" xr:uid="{487BB1C9-7C97-4E98-A8EF-2AD2A5848392}"/>
    <cellStyle name="ปกติ 19 2 2" xfId="11428" xr:uid="{9D209238-30A5-4753-975B-E578A1F07541}"/>
    <cellStyle name="ปกติ 19 3" xfId="2392" xr:uid="{9FADC39B-C2FA-41CD-BB5D-CAF842053F77}"/>
    <cellStyle name="ปกติ 19 3 2" xfId="11429" xr:uid="{A15E83EA-1689-4331-84F7-2B8DB9771AFA}"/>
    <cellStyle name="ปกติ 19 4" xfId="2393" xr:uid="{40153E63-ABEF-421A-8B4E-74350F38923A}"/>
    <cellStyle name="ปกติ 19 4 2" xfId="11430" xr:uid="{CA9D9BAE-14F6-4ECC-953E-D43AF563B40E}"/>
    <cellStyle name="ปกติ 19 5" xfId="11431" xr:uid="{3D55DB9F-703D-442D-84F8-72A822BA9C9A}"/>
    <cellStyle name="ปกติ 19 6" xfId="13132" xr:uid="{9C8B489A-AD6F-45F3-ABB7-CD7DBCBC37B2}"/>
    <cellStyle name="ปกติ 2" xfId="191" xr:uid="{162CF51F-5A13-460E-A6FE-524D80B113F9}"/>
    <cellStyle name="ปกติ 2 10" xfId="2394" xr:uid="{4DA7497C-225F-4C83-ADF4-09B6D85E038B}"/>
    <cellStyle name="ปกติ 2 10 2" xfId="11432" xr:uid="{27023BFB-2977-4755-9D21-653C8716705B}"/>
    <cellStyle name="ปกติ 2 10 3" xfId="14653" xr:uid="{BC0D86D2-E2E9-4032-813E-2F9AD3534F10}"/>
    <cellStyle name="ปกติ 2 11" xfId="2395" xr:uid="{28139641-1430-42E0-B51C-1D336BEC1553}"/>
    <cellStyle name="ปกติ 2 11 2" xfId="3649" xr:uid="{2BED74A5-52C2-498F-AFFA-8D81388C5968}"/>
    <cellStyle name="ปกติ 2 11 2 2" xfId="8106" xr:uid="{545910FF-0EF0-4A0D-ACDD-0139FB8CAAFE}"/>
    <cellStyle name="ปกติ 2 11 3" xfId="3993" xr:uid="{93153177-80EB-4F8B-9E6E-093CE54A1552}"/>
    <cellStyle name="ปกติ 2 11 4" xfId="5553" xr:uid="{8CE89856-3FD4-4A9C-8AA6-452C76F24069}"/>
    <cellStyle name="ปกติ 2 11 5" xfId="5075" xr:uid="{EC302B18-F451-4650-8BEB-606F442E9B56}"/>
    <cellStyle name="ปกติ 2 11 6" xfId="5570" xr:uid="{AB40ABC5-B17D-4CEF-8CDE-FE4E4F7DB089}"/>
    <cellStyle name="ปกติ 2 11 7" xfId="7604" xr:uid="{3FB74977-66F9-4776-8EC6-A5B7AD575EFB}"/>
    <cellStyle name="ปกติ 2 11 8" xfId="14654" xr:uid="{989DD05A-4563-4F05-A0C4-5C63044CA6D2}"/>
    <cellStyle name="ปกติ 2 12" xfId="3315" xr:uid="{EF374B84-9F67-4696-9E07-B6E42B2D71EC}"/>
    <cellStyle name="ปกติ 2 12 2" xfId="6451" xr:uid="{2207BEE8-79C7-42C1-B578-8DBD5497B8A8}"/>
    <cellStyle name="ปกติ 2 12 3" xfId="11433" xr:uid="{E383CD9D-9532-4113-8CEB-DBF136BCBAD3}"/>
    <cellStyle name="ปกติ 2 12 4" xfId="14655" xr:uid="{9D4E411B-B2B9-4A64-8C06-B123F8CEC0B0}"/>
    <cellStyle name="ปกติ 2 13" xfId="3356" xr:uid="{BF0BF236-05C9-4F49-ABB0-B02A72252BB0}"/>
    <cellStyle name="ปกติ 2 13 2" xfId="6471" xr:uid="{3F92D233-C8E0-4506-9A83-8B171CA12A0D}"/>
    <cellStyle name="ปกติ 2 13 3" xfId="11434" xr:uid="{8E313307-0F98-4807-B819-D6DFD3DE01A7}"/>
    <cellStyle name="ปกติ 2 13 4" xfId="14656" xr:uid="{86CCE216-811E-48D3-95C1-D76D29823971}"/>
    <cellStyle name="ปกติ 2 14" xfId="2396" xr:uid="{805395FD-3906-49B1-8236-5C3DEBF35ACE}"/>
    <cellStyle name="ปกติ 2 14 2" xfId="2397" xr:uid="{15B03D9F-FC5F-477E-90BD-155DD79D2D41}"/>
    <cellStyle name="ปกติ 2 14 2 2" xfId="11435" xr:uid="{D23E06BA-A2D0-4E6D-A246-5D1AFC6C598B}"/>
    <cellStyle name="ปกติ 2 14 3" xfId="2398" xr:uid="{12AD1F7A-2D00-4ABC-9C3F-420C7C43BB64}"/>
    <cellStyle name="ปกติ 2 14 3 2" xfId="11436" xr:uid="{B54E62F4-3651-46C2-B7AF-68072DFD07D3}"/>
    <cellStyle name="ปกติ 2 14 4" xfId="11437" xr:uid="{133C9C2E-3A68-4089-86D4-48C0660285AC}"/>
    <cellStyle name="ปกติ 2 14 5" xfId="14657" xr:uid="{2EC79785-78E0-4996-9558-D218F2019B00}"/>
    <cellStyle name="ปกติ 2 15" xfId="2399" xr:uid="{47305168-32FC-4436-91B1-199CA06EA772}"/>
    <cellStyle name="ปกติ 2 15 2" xfId="11438" xr:uid="{7BD45721-BEEB-42A1-B0BE-3E8BF7C48EB9}"/>
    <cellStyle name="ปกติ 2 15 3" xfId="14658" xr:uid="{5C1AC6AF-5884-4264-8320-7DE380730D2C}"/>
    <cellStyle name="ปกติ 2 16" xfId="4527" xr:uid="{C94A8F00-A962-4CFB-BD65-BEC427A7B0CB}"/>
    <cellStyle name="ปกติ 2 16 2" xfId="6327" xr:uid="{496692AF-810A-4B23-839A-F19CCC401E22}"/>
    <cellStyle name="ปกติ 2 16 2 2" xfId="6472" xr:uid="{52D44580-D860-4E10-8EE6-5023BBF5D203}"/>
    <cellStyle name="ปกติ 2 16 2 3" xfId="6921" xr:uid="{C88045DC-EA7C-4AE0-9CD7-3A06B9A05A10}"/>
    <cellStyle name="ปกติ 2 16 2 4" xfId="7293" xr:uid="{7C270933-98D3-4D00-B8EC-F9EDE738FF24}"/>
    <cellStyle name="ปกติ 2 16 2 5" xfId="8577" xr:uid="{AD28D2F3-661B-4EFF-A3F9-BF1763A3760F}"/>
    <cellStyle name="ปกติ 2 16 3" xfId="11439" xr:uid="{06168C30-9B3E-4B65-9D3E-775EEDFCBB1B}"/>
    <cellStyle name="ปกติ 2 16 4" xfId="14659" xr:uid="{CC2CB258-A1BE-4A85-9D02-60608150C3E5}"/>
    <cellStyle name="ปกติ 2 17" xfId="4727" xr:uid="{A57B7BE2-2886-48DC-8968-FDEC39B9DA36}"/>
    <cellStyle name="ปกติ 2 17 2" xfId="6328" xr:uid="{F60C1A9C-1CE5-4A0B-9D22-A2B77833EF47}"/>
    <cellStyle name="ปกติ 2 17 2 2" xfId="6473" xr:uid="{41D8CFEB-81E4-4B6A-95B7-AB41A58BBF21}"/>
    <cellStyle name="ปกติ 2 17 2 3" xfId="6922" xr:uid="{8563D06D-ACD2-4191-A0F4-C2FA44E0508D}"/>
    <cellStyle name="ปกติ 2 17 2 4" xfId="7294" xr:uid="{22319695-5C2E-4E8C-AC64-22CBB0544001}"/>
    <cellStyle name="ปกติ 2 17 2 5" xfId="8578" xr:uid="{7BBCCE03-1437-4F57-98D7-6B43A0901D74}"/>
    <cellStyle name="ปกติ 2 17 3" xfId="11440" xr:uid="{D275C1D7-895D-47FE-ADEB-64A4D9C45AAA}"/>
    <cellStyle name="ปกติ 2 17 4" xfId="14660" xr:uid="{348C7F1C-C58A-4CFA-8CC8-763B95048B69}"/>
    <cellStyle name="ปกติ 2 18" xfId="2400" xr:uid="{0B32E953-50A7-42B9-84B5-989DCE53EDAE}"/>
    <cellStyle name="ปกติ 2 18 2" xfId="11441" xr:uid="{1D0084A1-788E-4B65-B692-BFAC81B6131C}"/>
    <cellStyle name="ปกติ 2 19" xfId="2401" xr:uid="{7F14E046-9252-4E08-B6AC-0181566B7E96}"/>
    <cellStyle name="ปกติ 2 19 2" xfId="11442" xr:uid="{D1F551CA-ACA7-4654-9646-27288C2162C3}"/>
    <cellStyle name="ปกติ 2 2" xfId="192" xr:uid="{94E4E127-FE2E-4AFA-BC9A-54699529C86C}"/>
    <cellStyle name="ปกติ 2 2 10" xfId="11443" xr:uid="{150CF4E8-B141-4D43-B629-DAADFE7F9903}"/>
    <cellStyle name="ปกติ 2 2 10 2" xfId="14662" xr:uid="{4A102AB5-CB04-42E1-8F86-417F393ED1B6}"/>
    <cellStyle name="ปกติ 2 2 10 3" xfId="14661" xr:uid="{26296689-713A-42DC-96ED-7EE6AF8B58F4}"/>
    <cellStyle name="ปกติ 2 2 11" xfId="11444" xr:uid="{D133520A-6070-4B5D-BAA4-F987184295AE}"/>
    <cellStyle name="ปกติ 2 2 11 2" xfId="14663" xr:uid="{2447CC81-7336-408D-992A-4557DCD602A1}"/>
    <cellStyle name="ปกติ 2 2 12" xfId="11445" xr:uid="{1080ADFC-67BA-478F-AC1E-AC5ECFB40D53}"/>
    <cellStyle name="ปกติ 2 2 12 2" xfId="14664" xr:uid="{7DB64B54-179F-4F31-9994-708EAFBB5B22}"/>
    <cellStyle name="ปกติ 2 2 13" xfId="11446" xr:uid="{D05FFDA4-D470-4D05-B9DF-D6514600E0AA}"/>
    <cellStyle name="ปกติ 2 2 13 2" xfId="14665" xr:uid="{4F1C976F-658D-4503-A956-2A96276C568C}"/>
    <cellStyle name="ปกติ 2 2 14" xfId="11447" xr:uid="{D0303C71-743D-42B4-866E-DD42A38A885F}"/>
    <cellStyle name="ปกติ 2 2 15" xfId="11448" xr:uid="{45811623-8500-4723-9512-E330B74E6D75}"/>
    <cellStyle name="ปกติ 2 2 16" xfId="13176" xr:uid="{0028F427-CFBA-4381-AD49-04D023947662}"/>
    <cellStyle name="ปกติ 2 2 2" xfId="193" xr:uid="{87030893-4B90-45AF-B5DC-B9FBBF8EE101}"/>
    <cellStyle name="ปกติ 2 2 2 10" xfId="16673" xr:uid="{C757C434-A3E8-4DA8-96C4-A0655CD6F632}"/>
    <cellStyle name="ปกติ 2 2 2 11" xfId="2402" xr:uid="{6C14980A-A953-4331-82FA-27A2EF77AEEF}"/>
    <cellStyle name="ปกติ 2 2 2 2" xfId="2403" xr:uid="{768A9965-85E0-492F-8A8E-5412D374C9CB}"/>
    <cellStyle name="ปกติ 2 2 2 2 2" xfId="2404" xr:uid="{CCBCC445-9D9C-4436-936D-88EC5BFBC5F6}"/>
    <cellStyle name="ปกติ 2 2 2 2 2 2" xfId="11449" xr:uid="{4B93F0CD-C920-4D5E-9EC6-D2D2E2527AE0}"/>
    <cellStyle name="ปกติ 2 2 2 2 3" xfId="2405" xr:uid="{15AE45FD-6535-415D-B90E-A16F359AF4C8}"/>
    <cellStyle name="ปกติ 2 2 2 2 3 2" xfId="11450" xr:uid="{4C8E4574-334B-4D42-B485-EF51FA89031F}"/>
    <cellStyle name="ปกติ 2 2 2 2 4" xfId="2406" xr:uid="{C0A85A93-DB0C-49B6-B31F-2331CD45720D}"/>
    <cellStyle name="ปกติ 2 2 2 2 4 2" xfId="11451" xr:uid="{EDC9E048-C2C1-4398-9462-5395A15FB096}"/>
    <cellStyle name="ปกติ 2 2 2 2 5" xfId="2407" xr:uid="{6B6E820D-3037-435B-BED9-50C10F736C47}"/>
    <cellStyle name="ปกติ 2 2 2 2 5 2" xfId="11452" xr:uid="{EDED621D-AEAF-4C51-82C5-940E9BF04B17}"/>
    <cellStyle name="ปกติ 2 2 2 2 6" xfId="2408" xr:uid="{67977690-4371-4A38-AC6F-E39C74A353E5}"/>
    <cellStyle name="ปกติ 2 2 2 2 6 2" xfId="11453" xr:uid="{55E51C36-9EC9-4115-90BD-8E32FABA129C}"/>
    <cellStyle name="ปกติ 2 2 2 2 7" xfId="11454" xr:uid="{155A5402-77E9-460F-9CF1-5AD6B7C3952C}"/>
    <cellStyle name="ปกติ 2 2 2 2 8" xfId="11455" xr:uid="{8E35F04D-5B53-43C8-BC04-336F4A66FEEE}"/>
    <cellStyle name="ปกติ 2 2 2 2 9" xfId="14667" xr:uid="{E70FFEB1-C61F-421F-BD86-874FB47268EE}"/>
    <cellStyle name="ปกติ 2 2 2 3" xfId="2409" xr:uid="{C9FD0B3E-4252-4940-BC4B-5E66DB79E9DA}"/>
    <cellStyle name="ปกติ 2 2 2 3 2" xfId="11456" xr:uid="{AD4E717B-8976-43B2-B869-CF5D13F26B2F}"/>
    <cellStyle name="ปกติ 2 2 2 4" xfId="2410" xr:uid="{53B5C6AB-2D57-45D7-995E-F1FE48B4AF30}"/>
    <cellStyle name="ปกติ 2 2 2 4 2" xfId="11457" xr:uid="{1C2F8834-79CA-448B-B58B-0EAB44AB841D}"/>
    <cellStyle name="ปกติ 2 2 2 5" xfId="2411" xr:uid="{338382CC-9945-4F9F-9021-3778A9E29C9A}"/>
    <cellStyle name="ปกติ 2 2 2 5 2" xfId="11458" xr:uid="{DA978683-F645-4993-9F46-22C44CA4B7A8}"/>
    <cellStyle name="ปกติ 2 2 2 6" xfId="2412" xr:uid="{702CBFF8-579B-4727-9EF5-590F93F6A876}"/>
    <cellStyle name="ปกติ 2 2 2 6 2" xfId="11459" xr:uid="{A3B7B05C-E43F-4057-A5AD-ED79C0160B12}"/>
    <cellStyle name="ปกติ 2 2 2 7" xfId="11460" xr:uid="{718A9F45-AF67-4504-8D23-117CB1DFD32F}"/>
    <cellStyle name="ปกติ 2 2 2 8" xfId="11461" xr:uid="{D4D8A403-4CC1-4C29-A20A-67CD28E2F281}"/>
    <cellStyle name="ปกติ 2 2 2 9" xfId="14666" xr:uid="{7F8DDB50-FE2E-4A28-A50B-15EEF9ED3C64}"/>
    <cellStyle name="ปกติ 2 2 3" xfId="2413" xr:uid="{116F880C-A7EE-4DC3-B9A9-94A208018F53}"/>
    <cellStyle name="ปกติ 2 2 3 2" xfId="11462" xr:uid="{1E5E1EA8-6856-490B-BED1-7859B16E55A7}"/>
    <cellStyle name="ปกติ 2 2 3 3" xfId="14668" xr:uid="{71670918-947A-4747-B793-3A79832776A5}"/>
    <cellStyle name="ปกติ 2 2 3 4" xfId="17297" xr:uid="{89B9B85F-E46D-4AB9-900E-DB56FD623C17}"/>
    <cellStyle name="ปกติ 2 2 4" xfId="2414" xr:uid="{9DF516AE-633C-4F29-BE21-D39FF9FFF4BF}"/>
    <cellStyle name="ปกติ 2 2 4 2" xfId="11463" xr:uid="{972E90A6-506A-44BE-8A28-575F4649E264}"/>
    <cellStyle name="ปกติ 2 2 4 3" xfId="14669" xr:uid="{C08FEED8-C1B9-413A-A736-4639A189288E}"/>
    <cellStyle name="ปกติ 2 2 5" xfId="2415" xr:uid="{F49F1A80-AA12-4BAA-8D50-185692ED0ED7}"/>
    <cellStyle name="ปกติ 2 2 5 2" xfId="11464" xr:uid="{63071593-471F-4163-B3D1-16C952D5BB0F}"/>
    <cellStyle name="ปกติ 2 2 5 3" xfId="14670" xr:uid="{328A0350-C01A-4D5E-B27B-6599401A5C53}"/>
    <cellStyle name="ปกติ 2 2 6" xfId="2416" xr:uid="{14428E90-C613-493F-A01C-332CA6048EC0}"/>
    <cellStyle name="ปกติ 2 2 6 2" xfId="11465" xr:uid="{87233139-B030-486E-BFD7-45EA5C71D3DE}"/>
    <cellStyle name="ปกติ 2 2 6 3" xfId="14671" xr:uid="{1280B2D6-774C-40CA-BD27-49D054C4C9A6}"/>
    <cellStyle name="ปกติ 2 2 7" xfId="2417" xr:uid="{018B0AD1-3096-4B8E-A7DB-D4BC7CED0967}"/>
    <cellStyle name="ปกติ 2 2 7 2" xfId="11466" xr:uid="{3B389781-6F29-43E4-92AB-CC759E290967}"/>
    <cellStyle name="ปกติ 2 2 7 3" xfId="14672" xr:uid="{EBA9B24F-118E-4CF9-96A7-791E9EB13298}"/>
    <cellStyle name="ปกติ 2 2 8" xfId="7307" xr:uid="{CA1D53DD-A5D1-44DA-A094-1534A02229AE}"/>
    <cellStyle name="ปกติ 2 2 8 2" xfId="14673" xr:uid="{894FE01C-C33C-4F5E-A975-D851E7D19467}"/>
    <cellStyle name="ปกติ 2 2 9" xfId="11467" xr:uid="{90BB25E5-EC41-4177-89BF-16B07A1F06C2}"/>
    <cellStyle name="ปกติ 2 2 9 2" xfId="14674" xr:uid="{7BE3BE1F-CA3E-49BA-92A8-32C2D17F070D}"/>
    <cellStyle name="ปกติ 2 2_KPT_Monthly FS_JUN-10_Present" xfId="2418" xr:uid="{1180DD49-B1EB-483F-8AEB-DED170C671F7}"/>
    <cellStyle name="ปกติ 2 20" xfId="2419" xr:uid="{AD16698B-582F-4854-8754-A3A627369610}"/>
    <cellStyle name="ปกติ 2 20 2" xfId="11468" xr:uid="{9F213996-2A9B-4E57-A9EB-D82ED9DB26B8}"/>
    <cellStyle name="ปกติ 2 21" xfId="2420" xr:uid="{0F403E03-5729-4C20-B7A1-BBFF72F4A18C}"/>
    <cellStyle name="ปกติ 2 21 2" xfId="11469" xr:uid="{F63C1FC7-66C6-4C53-A9A3-6B51322DE594}"/>
    <cellStyle name="ปกติ 2 22" xfId="6329" xr:uid="{8A2CFF1C-19BB-467C-A518-8A9B37C55086}"/>
    <cellStyle name="ปกติ 2 22 2" xfId="6474" xr:uid="{3957216A-AA5A-44A6-829D-8547EADB931B}"/>
    <cellStyle name="ปกติ 2 22 3" xfId="6808" xr:uid="{28DC336A-765E-470C-A76B-310953984ECC}"/>
    <cellStyle name="ปกติ 2 22 4" xfId="7226" xr:uid="{39B22D46-805C-4B4A-8DD9-55B80FBB8C77}"/>
    <cellStyle name="ปกติ 2 22 5" xfId="8579" xr:uid="{21F6B0C4-429E-4325-8AF6-D3811E1CB202}"/>
    <cellStyle name="ปกติ 2 23" xfId="2421" xr:uid="{536C11D7-AC15-464A-8640-767A07C653D5}"/>
    <cellStyle name="ปกติ 2 23 2" xfId="11470" xr:uid="{7B0A1C8D-A96A-419C-A1D4-C167DE22BA2B}"/>
    <cellStyle name="ปกติ 2 24" xfId="6330" xr:uid="{3CAC567B-4658-46FE-8812-090CB48A2F88}"/>
    <cellStyle name="ปกติ 2 24 2" xfId="6475" xr:uid="{99AAE6BB-CE71-49C9-AEB8-DFE462510C79}"/>
    <cellStyle name="ปกติ 2 24 3" xfId="6809" xr:uid="{7886635D-F644-4044-A8FE-A9F5AAFE8473}"/>
    <cellStyle name="ปกติ 2 24 4" xfId="7227" xr:uid="{148E9EF3-45AC-4B57-BAAB-7E75237FD3B1}"/>
    <cellStyle name="ปกติ 2 24 5" xfId="8580" xr:uid="{8B245CEF-2E17-4DA7-9A12-D2B6BD9FE37B}"/>
    <cellStyle name="ปกติ 2 25" xfId="6331" xr:uid="{EC5F47D4-851C-48D1-9540-A1EABDE93AB2}"/>
    <cellStyle name="ปกติ 2 25 2" xfId="6476" xr:uid="{FB7D1289-D15B-4A0B-80C0-561B189CFBAF}"/>
    <cellStyle name="ปกติ 2 25 3" xfId="6810" xr:uid="{667F1770-03A4-4C4A-8697-C804400CB4B3}"/>
    <cellStyle name="ปกติ 2 25 4" xfId="7228" xr:uid="{DA398106-BACB-4D9F-BD39-9FD84F7091FB}"/>
    <cellStyle name="ปกติ 2 25 5" xfId="8581" xr:uid="{607C6A28-5B78-4A1F-A859-35D23627B4BF}"/>
    <cellStyle name="ปกติ 2 26" xfId="6332" xr:uid="{DC3F5973-4A17-400E-94DF-B3FEF9284DD2}"/>
    <cellStyle name="ปกติ 2 26 2" xfId="6477" xr:uid="{C989D0B9-DA9D-47A9-9C37-7CE176FBB679}"/>
    <cellStyle name="ปกติ 2 26 3" xfId="6811" xr:uid="{43839AB1-7111-4C97-9323-E2CBB0AAF296}"/>
    <cellStyle name="ปกติ 2 26 4" xfId="7229" xr:uid="{76137692-FFC7-48BF-99FA-B3BA721E08FA}"/>
    <cellStyle name="ปกติ 2 26 5" xfId="8582" xr:uid="{3EDE6F70-4859-468B-92F7-B27E5CC301BC}"/>
    <cellStyle name="ปกติ 2 27" xfId="6334" xr:uid="{0238F4C8-82D2-41FC-826A-DA6C1F906994}"/>
    <cellStyle name="ปกติ 2 28" xfId="6220" xr:uid="{460CC9DB-3E78-4985-8C65-E594FB35DE24}"/>
    <cellStyle name="ปกติ 2 29" xfId="4784" xr:uid="{43B5DFD3-9A2B-4EC2-9F59-DCB124E97289}"/>
    <cellStyle name="ปกติ 2 29 2" xfId="8352" xr:uid="{35C7F780-BF5C-436B-AF3F-91C8F2EB8677}"/>
    <cellStyle name="ปกติ 2 3" xfId="194" xr:uid="{1662A742-EF77-4BC6-9075-ED76A5C1AD83}"/>
    <cellStyle name="ปกติ 2 3 2" xfId="11471" xr:uid="{A97E28A8-D349-4AFA-B2A2-4ECF5C30496C}"/>
    <cellStyle name="ปกติ 2 3 2 2" xfId="11472" xr:uid="{9023FDF8-BC4D-4453-9BE6-18A30D1DDD64}"/>
    <cellStyle name="ปกติ 2 3 3" xfId="13133" xr:uid="{A1A812B9-693A-49AC-BD48-8E7A7C97B41F}"/>
    <cellStyle name="ปกติ 2 3 4" xfId="16674" xr:uid="{682BD2F9-E815-4493-96A7-438063506DF8}"/>
    <cellStyle name="ปกติ 2 3 5" xfId="552" xr:uid="{67CE52D7-6283-42BC-9293-75AE2544D470}"/>
    <cellStyle name="ปกติ 2 30" xfId="6583" xr:uid="{8BEB800C-A8E8-403E-BFEE-97A95B615407}"/>
    <cellStyle name="ปกติ 2 30 2" xfId="8720" xr:uid="{ADED1127-08DA-4648-B8DF-CBCBF38D68C9}"/>
    <cellStyle name="ปกติ 2 31" xfId="4983" xr:uid="{26CAA34A-9008-4DBF-AE18-CDD968DA6C96}"/>
    <cellStyle name="ปกติ 2 32" xfId="7296" xr:uid="{971FA030-682A-4C8A-BE7E-14CAFD008785}"/>
    <cellStyle name="ปกติ 2 33" xfId="9141" xr:uid="{55FDBD4D-CA89-4490-86E2-AFD11C3A9330}"/>
    <cellStyle name="ปกติ 2 34" xfId="9142" xr:uid="{47DAB78B-246D-4EF9-901C-BC3F69CE1B07}"/>
    <cellStyle name="ปกติ 2 35" xfId="11473" xr:uid="{7B246048-D300-4F6A-8944-871164726573}"/>
    <cellStyle name="ปกติ 2 36" xfId="11474" xr:uid="{5CC6A88C-0568-4432-A8A0-B416E08892E9}"/>
    <cellStyle name="ปกติ 2 37" xfId="11475" xr:uid="{2157229B-F31A-4D6A-86A4-57B0B2C8E3B7}"/>
    <cellStyle name="ปกติ 2 38" xfId="13017" xr:uid="{CFF758FA-6EB0-4BCF-805C-D3FEE89497EB}"/>
    <cellStyle name="ปกติ 2 39" xfId="551" xr:uid="{C89F4485-FD1B-42ED-8C38-BF7378C540CB}"/>
    <cellStyle name="ปกติ 2 4" xfId="2422" xr:uid="{2E613B43-B63B-4F6D-88E4-553BFA8D1E7A}"/>
    <cellStyle name="ปกติ 2 4 2" xfId="11476" xr:uid="{842DF4E6-1C91-4E01-8D93-742A4ABFB43D}"/>
    <cellStyle name="ปกติ 2 4 2 2" xfId="11477" xr:uid="{42CC3008-7A55-49C8-8BDC-841005370B6D}"/>
    <cellStyle name="ปกติ 2 4 3" xfId="14675" xr:uid="{0FD313C6-67D1-492A-83CA-CD2C171E2BB0}"/>
    <cellStyle name="ปกติ 2 40" xfId="13166" xr:uid="{F52C757A-E37C-4D23-A263-3CA59AC5731B}"/>
    <cellStyle name="ปกติ 2 5" xfId="2423" xr:uid="{B3B9393D-8541-4AF2-8C80-B791E7197E14}"/>
    <cellStyle name="ปกติ 2 5 2" xfId="11478" xr:uid="{56A9CA90-530E-4BCF-B9AE-5C78B71D7BDD}"/>
    <cellStyle name="ปกติ 2 5 3" xfId="13174" xr:uid="{AD6FBE07-4E4D-4229-BC6C-7554604DA40F}"/>
    <cellStyle name="ปกติ 2 6" xfId="2424" xr:uid="{68896066-48A6-45F7-8EE7-5EA8B13FD0F4}"/>
    <cellStyle name="ปกติ 2 6 2" xfId="11479" xr:uid="{14E1D2E3-6D4B-430B-9E49-B6E54BF75370}"/>
    <cellStyle name="ปกติ 2 6 3" xfId="14676" xr:uid="{8D513F68-E2FF-4F03-9397-42AB7451D39D}"/>
    <cellStyle name="ปกติ 2 7" xfId="2425" xr:uid="{2899DE14-CE23-4432-A74F-837C35643C87}"/>
    <cellStyle name="ปกติ 2 7 2" xfId="11480" xr:uid="{D0B48F55-D98B-40E6-A3FF-BDB47526553C}"/>
    <cellStyle name="ปกติ 2 7 3" xfId="14677" xr:uid="{2253662B-1FE4-4714-8F3E-6A495C4E5537}"/>
    <cellStyle name="ปกติ 2 8" xfId="2426" xr:uid="{75FB4A52-9CC0-40DA-8320-6D4ACF9850E0}"/>
    <cellStyle name="ปกติ 2 8 2" xfId="2427" xr:uid="{BCFBEA35-DAD9-4C47-8C5F-5F69B820252A}"/>
    <cellStyle name="ปกติ 2 8 3" xfId="14678" xr:uid="{35EF9383-DC0E-4AEB-8C47-1E4FEB3BA683}"/>
    <cellStyle name="ปกติ 2 9" xfId="2428" xr:uid="{B76A774C-C01F-4268-84D1-DCF9128A9B59}"/>
    <cellStyle name="ปกติ 2 9 2" xfId="11481" xr:uid="{621B2E27-93DC-4001-A635-C08624D6826F}"/>
    <cellStyle name="ปกติ 2 9 3" xfId="14679" xr:uid="{E13EA0E1-603E-4354-943D-31FDA57F724A}"/>
    <cellStyle name="ปกติ 2_02.Detail-ปิดงานก่อสร้าง LOT2" xfId="2429" xr:uid="{DE410652-CFCF-40E1-A158-4ACB7A03442D}"/>
    <cellStyle name="ปกติ 20" xfId="2430" xr:uid="{A55D1A7E-D9B2-4E30-BBAA-A8C773CEBF82}"/>
    <cellStyle name="ปกติ 20 2" xfId="2431" xr:uid="{6896F8ED-0976-4FEB-ABF1-BA5B6B073CEC}"/>
    <cellStyle name="ปกติ 20 2 2" xfId="11482" xr:uid="{4FB2FC86-0DB8-4A7D-9E11-28A3A2AC97B9}"/>
    <cellStyle name="ปกติ 20 2 3" xfId="13135" xr:uid="{E17DE04D-50CC-46A3-84CD-2DDEF28376C4}"/>
    <cellStyle name="ปกติ 20 3" xfId="2432" xr:uid="{E53E6171-930A-4697-B526-02A3C951A8B2}"/>
    <cellStyle name="ปกติ 20 3 2" xfId="11483" xr:uid="{A718E8DC-383C-46F2-8EC1-5DB35B1E4364}"/>
    <cellStyle name="ปกติ 20 3 3" xfId="13136" xr:uid="{F4289B37-422E-47E4-BAB2-C47ACBE6F888}"/>
    <cellStyle name="ปกติ 20 4" xfId="2433" xr:uid="{B5AE1A02-FFFA-4767-9543-3E23CB1EED45}"/>
    <cellStyle name="ปกติ 20 4 2" xfId="11484" xr:uid="{29F514D6-2DFA-4E70-B4BA-048CECC6064F}"/>
    <cellStyle name="ปกติ 20 5" xfId="11485" xr:uid="{15988AC1-7396-4684-9320-0AF14A8A8C62}"/>
    <cellStyle name="ปกติ 20 6" xfId="13134" xr:uid="{BE662D0C-771E-49CD-804D-4740AB610940}"/>
    <cellStyle name="ปกติ 21" xfId="2434" xr:uid="{227FAC19-ADCA-445E-AC1D-5A82D30E324C}"/>
    <cellStyle name="ปกติ 21 2" xfId="11486" xr:uid="{81FFC7B7-40C9-4D66-ABA5-7BCD83D4153B}"/>
    <cellStyle name="ปกติ 21 2 2" xfId="13057" xr:uid="{753081F2-AC54-44EF-8EAC-E0C3AEA9A31C}"/>
    <cellStyle name="ปกติ 21 2 3" xfId="16304" xr:uid="{FF8C56B9-FB1F-48DD-ABF8-BF29551CA9CA}"/>
    <cellStyle name="ปกติ 21 3" xfId="13044" xr:uid="{76DEB3F1-AFF8-411D-AE8B-BB856A5884DD}"/>
    <cellStyle name="ปกติ 21 3 2" xfId="16305" xr:uid="{CD3071CA-7C0D-44A6-9276-EB3F3023D0F4}"/>
    <cellStyle name="ปกติ 21 4" xfId="14680" xr:uid="{C4F6AB26-F996-4792-A3B2-7EB8E61E2388}"/>
    <cellStyle name="ปกติ 22" xfId="2435" xr:uid="{5F73B4DF-AF7D-401E-9EF4-2183B9A39E2D}"/>
    <cellStyle name="ปกติ 22 2" xfId="11487" xr:uid="{B95563CC-4379-4A67-BA34-34D893FAAA5C}"/>
    <cellStyle name="ปกติ 22 3" xfId="13137" xr:uid="{8859C9CE-EBD7-4588-BA0B-3FDB10659181}"/>
    <cellStyle name="ปกติ 22 4" xfId="14681" xr:uid="{4AD93277-ADA2-452C-A593-A9F6C7691BC1}"/>
    <cellStyle name="ปกติ 23" xfId="2436" xr:uid="{DEF7531E-5058-47FF-8127-592D1B8AE1A8}"/>
    <cellStyle name="ปกติ 23 2" xfId="2437" xr:uid="{B2B9570F-2576-499C-B0D2-32FA48D9491B}"/>
    <cellStyle name="ปกติ 23 3" xfId="2438" xr:uid="{13CE85FB-0B4B-445D-AD93-B3F61B74E059}"/>
    <cellStyle name="ปกติ 23 4" xfId="2439" xr:uid="{7F47CFFA-0CF7-4425-90A1-8066F0C77971}"/>
    <cellStyle name="ปกติ 23 5" xfId="2440" xr:uid="{15839F85-CC5F-4150-B913-ED68A1C74FCD}"/>
    <cellStyle name="ปกติ 23 6" xfId="2441" xr:uid="{38E85FE1-8A19-44B8-AB15-47E8744F5228}"/>
    <cellStyle name="ปกติ 23 7" xfId="2442" xr:uid="{CB293F40-14BF-443F-81F2-A5688EBF200E}"/>
    <cellStyle name="ปกติ 23 8" xfId="14682" xr:uid="{992EA66A-2F44-4743-BC8B-980195AEDADB}"/>
    <cellStyle name="ปกติ 24" xfId="2443" xr:uid="{7B45E821-5371-4450-AE2A-31A39BC046CF}"/>
    <cellStyle name="ปกติ 24 2" xfId="2444" xr:uid="{8F28546C-2A50-4F5E-83CE-D5BFC428E2B2}"/>
    <cellStyle name="ปกติ 24 3" xfId="2445" xr:uid="{CD62CB11-48D5-4564-9E63-5338389E0021}"/>
    <cellStyle name="ปกติ 24 3 2" xfId="3651" xr:uid="{3D78E2F5-42CF-46FC-832F-50F2B2A78165}"/>
    <cellStyle name="ปกติ 24 3 2 2" xfId="8108" xr:uid="{0928DAEE-1E0C-4CBF-818F-127EFBCFACC0}"/>
    <cellStyle name="ปกติ 24 3 3" xfId="3995" xr:uid="{89C87752-D4FC-4789-B82D-3215CD1E4B4F}"/>
    <cellStyle name="ปกติ 24 3 4" xfId="5560" xr:uid="{AC2307B9-759E-46CD-8881-567C05F38DEB}"/>
    <cellStyle name="ปกติ 24 3 5" xfId="5068" xr:uid="{49BCB275-1153-4EFF-91E7-9C5C838D90B7}"/>
    <cellStyle name="ปกติ 24 3 6" xfId="5589" xr:uid="{A3FD4075-2CE9-4656-9327-92FA5C8D89BF}"/>
    <cellStyle name="ปกติ 24 3 7" xfId="7606" xr:uid="{C2328FCC-DA69-40E0-AB93-4AABF51BCDE6}"/>
    <cellStyle name="ปกติ 24 4" xfId="3650" xr:uid="{AE199687-81A9-4E16-B79B-E4899EA376F0}"/>
    <cellStyle name="ปกติ 24 4 2" xfId="8107" xr:uid="{3D079A91-A34F-4B0E-9517-4AAE3BE04135}"/>
    <cellStyle name="ปกติ 24 5" xfId="3994" xr:uid="{3C59FC2A-1EFC-47E8-B918-C0B40F90DA6B}"/>
    <cellStyle name="ปกติ 24 6" xfId="5559" xr:uid="{838ACB93-6C1D-4CBD-93E4-39BD6D168567}"/>
    <cellStyle name="ปกติ 24 7" xfId="5069" xr:uid="{8C465C04-14FC-480E-8F6A-46180453F9A5}"/>
    <cellStyle name="ปกติ 24 8" xfId="5962" xr:uid="{B15C7D93-D166-45ED-B727-FA258B951715}"/>
    <cellStyle name="ปกติ 24 9" xfId="7605" xr:uid="{0E005AEC-CCE5-4246-858B-9F6E43E4ACAC}"/>
    <cellStyle name="ปกติ 25" xfId="2446" xr:uid="{E82BBD6A-6B5F-4D65-AB06-8CDE15F22E01}"/>
    <cellStyle name="ปกติ 25 2" xfId="2447" xr:uid="{1DF62B3E-F238-4CC4-B780-36576656B0D4}"/>
    <cellStyle name="ปกติ 25 2 2" xfId="3652" xr:uid="{9DD8683B-235C-4BC9-ABBC-9EB890090EAF}"/>
    <cellStyle name="ปกติ 25 2 2 2" xfId="8109" xr:uid="{9D07ED58-9A11-4362-8894-D89B32ADC34E}"/>
    <cellStyle name="ปกติ 25 2 3" xfId="3996" xr:uid="{67A4C189-8F12-478A-A969-C69CE1FBF364}"/>
    <cellStyle name="ปกติ 25 2 4" xfId="5561" xr:uid="{727ED6AE-F2FD-478F-9DFC-EC87EF1B95BE}"/>
    <cellStyle name="ปกติ 25 2 5" xfId="5067" xr:uid="{1D86554E-D57B-4473-BEF0-FC0284029777}"/>
    <cellStyle name="ปกติ 25 2 6" xfId="6891" xr:uid="{09DBA5BC-EAA8-4A68-AF24-F557FE2F8DE1}"/>
    <cellStyle name="ปกติ 25 2 7" xfId="7607" xr:uid="{BB8D235D-E787-4A15-9BF9-887097A7D480}"/>
    <cellStyle name="ปกติ 25 3" xfId="2448" xr:uid="{BCA19B49-2F02-4974-8147-54DDF6BB2E25}"/>
    <cellStyle name="ปกติ 25 3 2" xfId="3653" xr:uid="{F4864CC8-BA8F-4C94-BE36-AB29EB0090A6}"/>
    <cellStyle name="ปกติ 25 3 2 2" xfId="8110" xr:uid="{CE6B1FB6-D9BB-451E-BB81-B23FCD2E5EB6}"/>
    <cellStyle name="ปกติ 25 3 3" xfId="3997" xr:uid="{A1CED116-1EA2-4A62-B709-6BA3135EB5ED}"/>
    <cellStyle name="ปกติ 25 3 4" xfId="5562" xr:uid="{D07E2E95-BFA1-4434-86F7-F41785F7C757}"/>
    <cellStyle name="ปกติ 25 3 5" xfId="5066" xr:uid="{FF525B77-A43E-405B-936A-79121A0809F7}"/>
    <cellStyle name="ปกติ 25 3 6" xfId="6886" xr:uid="{4B989E66-BA01-47D4-9945-73003F2B3037}"/>
    <cellStyle name="ปกติ 25 3 7" xfId="7608" xr:uid="{1D62968A-2911-4F9E-B6F3-294829276DD5}"/>
    <cellStyle name="ปกติ 25 4" xfId="2449" xr:uid="{F4D131E6-D296-401C-8E33-2407EB8BA8CF}"/>
    <cellStyle name="ปกติ 25 4 2" xfId="3654" xr:uid="{A95247C3-AF6D-4974-97A3-1D50BC261DD3}"/>
    <cellStyle name="ปกติ 25 4 2 2" xfId="8111" xr:uid="{4670BF75-D429-43B7-A3B7-9DE224594839}"/>
    <cellStyle name="ปกติ 25 4 3" xfId="3998" xr:uid="{74EC5219-5B7B-4312-9558-B76B42D8006F}"/>
    <cellStyle name="ปกติ 25 4 4" xfId="5563" xr:uid="{33A5346B-B226-4CD5-8B41-7B56AF8F4A92}"/>
    <cellStyle name="ปกติ 25 4 5" xfId="5065" xr:uid="{39ACFB3A-ACE2-49F5-AFFC-845D43B7CFC9}"/>
    <cellStyle name="ปกติ 25 4 6" xfId="6880" xr:uid="{4AA71BBD-1904-4ACA-ACF3-E59BAF232391}"/>
    <cellStyle name="ปกติ 25 4 7" xfId="7609" xr:uid="{B2C63276-2714-4185-836F-D42530611065}"/>
    <cellStyle name="ปกติ 25 5" xfId="2450" xr:uid="{B6A2F4E4-9E79-472C-A510-C202C8AC02B8}"/>
    <cellStyle name="ปกติ 25 5 2" xfId="3655" xr:uid="{5D8EFBD2-3B1B-48B8-B575-2E833AF31218}"/>
    <cellStyle name="ปกติ 25 5 2 2" xfId="8112" xr:uid="{FDD32A7C-3F00-495D-B754-261046F30D27}"/>
    <cellStyle name="ปกติ 25 5 3" xfId="3999" xr:uid="{A37189D0-8E2E-4C5C-B761-8C3F8C1F07C6}"/>
    <cellStyle name="ปกติ 25 5 4" xfId="5564" xr:uid="{DA509EDD-1E42-4A18-9F29-2AB5A068E20A}"/>
    <cellStyle name="ปกติ 25 5 5" xfId="5064" xr:uid="{35A9AB80-883F-476B-94E3-4C82E346E822}"/>
    <cellStyle name="ปกติ 25 5 6" xfId="6875" xr:uid="{67EED346-BD0A-4ACD-805E-EE8C5F8DF5CD}"/>
    <cellStyle name="ปกติ 25 5 7" xfId="7610" xr:uid="{A3899522-70AA-41CF-954F-9469ED526C7B}"/>
    <cellStyle name="ปกติ 25 6" xfId="2451" xr:uid="{5AD3FECB-C5A9-4874-A192-B3AF856754CD}"/>
    <cellStyle name="ปกติ 25 6 2" xfId="3656" xr:uid="{2E1A1F98-3D86-4D37-A6A4-8E07EFD3A493}"/>
    <cellStyle name="ปกติ 25 6 2 2" xfId="8113" xr:uid="{9C4F2F65-0BF3-4428-89DE-194B5D5E1378}"/>
    <cellStyle name="ปกติ 25 6 3" xfId="4000" xr:uid="{C0F0804F-E0A3-4F7F-B04F-AEEBF30430B0}"/>
    <cellStyle name="ปกติ 25 6 4" xfId="5565" xr:uid="{70589182-7515-4814-9265-0D48F0E026BF}"/>
    <cellStyle name="ปกติ 25 6 5" xfId="5063" xr:uid="{13104531-9024-468C-90A2-DFE79C1887DD}"/>
    <cellStyle name="ปกติ 25 6 6" xfId="6868" xr:uid="{FCFC185B-F616-4486-B60B-55EAB49F8B03}"/>
    <cellStyle name="ปกติ 25 6 7" xfId="7611" xr:uid="{E1CBFD17-C64C-47B7-A149-1F3C3EF6FEA7}"/>
    <cellStyle name="ปกติ 25 7" xfId="2452" xr:uid="{AB758D5E-27C6-43C5-A993-B3BC187F1DB3}"/>
    <cellStyle name="ปกติ 25 8" xfId="2453" xr:uid="{31115414-33DC-4DF6-A198-A6DBDAE855BE}"/>
    <cellStyle name="ปกติ 25 8 2" xfId="3657" xr:uid="{AE15FA11-545C-4722-9615-5469E90072D2}"/>
    <cellStyle name="ปกติ 25 8 2 2" xfId="8114" xr:uid="{10FA8194-CEEF-4DE1-83DF-C14309FEB5DC}"/>
    <cellStyle name="ปกติ 25 8 3" xfId="4001" xr:uid="{FCF2EB4B-A544-4525-AE21-84FE42E20FCF}"/>
    <cellStyle name="ปกติ 25 8 4" xfId="5566" xr:uid="{D520236D-8BD0-490C-A5ED-D6E65F55F05D}"/>
    <cellStyle name="ปกติ 25 8 5" xfId="5062" xr:uid="{A8DD08A3-5E88-4791-B2CB-9D638E62FE34}"/>
    <cellStyle name="ปกติ 25 8 6" xfId="6862" xr:uid="{8F5737D4-EDE3-423B-9148-4FB9AF1CD779}"/>
    <cellStyle name="ปกติ 25 8 7" xfId="7612" xr:uid="{5D4D28DD-00EA-4B27-85FC-9DEDE15451F9}"/>
    <cellStyle name="ปกติ 26" xfId="2454" xr:uid="{8CA8B6D3-93FC-4CC2-8852-A4ED9C3F2E94}"/>
    <cellStyle name="ปกติ 26 2" xfId="11488" xr:uid="{F2D7822E-9F82-46DE-8F30-4663D387C4D4}"/>
    <cellStyle name="ปกติ 26 3" xfId="14683" xr:uid="{B0179172-F9A9-468F-AC92-4AEC46EA8AC3}"/>
    <cellStyle name="ปกติ 27" xfId="2455" xr:uid="{28710468-00EF-46A3-933F-67C6493189C2}"/>
    <cellStyle name="ปกติ 27 2" xfId="2456" xr:uid="{F865853A-ED2C-48B5-B1EF-72712CFE1F18}"/>
    <cellStyle name="ปกติ 27 2 2" xfId="2457" xr:uid="{3F7859B4-519A-475C-81B5-1C0F1DA8020C}"/>
    <cellStyle name="ปกติ 27 2 2 2" xfId="3658" xr:uid="{5EDE005D-19E9-4210-ABD9-AA886A0613FA}"/>
    <cellStyle name="ปกติ 27 2 2 2 2" xfId="8115" xr:uid="{62A84BC1-CB8F-4BF3-A514-9167661D2BE5}"/>
    <cellStyle name="ปกติ 27 2 2 3" xfId="4002" xr:uid="{8BC45E68-A573-49CA-88CD-B80B8C3B1323}"/>
    <cellStyle name="ปกติ 27 2 2 4" xfId="5567" xr:uid="{2538C4ED-AF60-485D-9E6E-D4E79F3345F6}"/>
    <cellStyle name="ปกติ 27 2 2 5" xfId="5061" xr:uid="{C793381F-B57F-41F2-889E-5FB347C0D48A}"/>
    <cellStyle name="ปกติ 27 2 2 6" xfId="5627" xr:uid="{61C5B0EA-1CD8-41B8-A547-5AC0BE4F99A5}"/>
    <cellStyle name="ปกติ 27 2 2 7" xfId="7613" xr:uid="{3780FA3B-60C0-4F71-A496-362875CB96BB}"/>
    <cellStyle name="ปกติ 27 2 3" xfId="2458" xr:uid="{7D7130CA-3557-4D8E-A89B-5BE3A990ED00}"/>
    <cellStyle name="ปกติ 27 2 3 2" xfId="3659" xr:uid="{E9844560-E9D4-4B6E-BC09-B6F1CB7AC117}"/>
    <cellStyle name="ปกติ 27 2 3 2 2" xfId="8116" xr:uid="{A452DB2A-C1A4-4CF9-88C1-C1E1CC0A2E50}"/>
    <cellStyle name="ปกติ 27 2 3 3" xfId="4003" xr:uid="{EB3BC879-AC60-4C5A-90F4-53F5B2E22D35}"/>
    <cellStyle name="ปกติ 27 2 3 4" xfId="5568" xr:uid="{2533F5A5-586D-4D57-B482-9943FAADCB59}"/>
    <cellStyle name="ปกติ 27 2 3 5" xfId="5060" xr:uid="{6F2AF823-5F7E-44DB-9C68-6D132505AC13}"/>
    <cellStyle name="ปกติ 27 2 3 6" xfId="5628" xr:uid="{B14463AE-ADF6-4AFD-BE00-9C0E0CBF45FF}"/>
    <cellStyle name="ปกติ 27 2 3 7" xfId="7614" xr:uid="{F78C75FB-4A61-4B2C-ACA3-AD8C1C14BF99}"/>
    <cellStyle name="ปกติ 27 3" xfId="2459" xr:uid="{6BE76F70-8F3D-4F49-92FA-590AD1093F08}"/>
    <cellStyle name="ปกติ 28" xfId="2460" xr:uid="{DFCF0BE9-B0FC-455C-A05A-260995334BDA}"/>
    <cellStyle name="ปกติ 28 2" xfId="2461" xr:uid="{68C571CC-672E-498A-9227-1A902173F1FF}"/>
    <cellStyle name="ปกติ 28 2 2" xfId="11489" xr:uid="{BDB51929-D141-40AF-9A83-A24FD3AC0308}"/>
    <cellStyle name="ปกติ 28 2 3" xfId="16306" xr:uid="{F873F2EC-39F6-4414-BAAA-3DDC3B06DC02}"/>
    <cellStyle name="ปกติ 28 3" xfId="2462" xr:uid="{997B5ADB-7BF1-4E13-94D1-E67CBEA0DC39}"/>
    <cellStyle name="ปกติ 28 3 2" xfId="11490" xr:uid="{DEF5CB01-068D-471F-97D9-0D4BFC7915B9}"/>
    <cellStyle name="ปกติ 28 3 3" xfId="16307" xr:uid="{1B8A88DD-A896-4B0F-857D-92BA21062B58}"/>
    <cellStyle name="ปกติ 28 4" xfId="11491" xr:uid="{67FFC9CA-CC4C-41E1-A798-811664F39844}"/>
    <cellStyle name="ปกติ 28 5" xfId="13157" xr:uid="{E07AFA20-0025-44A1-84B7-5C71D9941DD1}"/>
    <cellStyle name="ปกติ 29" xfId="2463" xr:uid="{432548FF-FC6A-4BF6-B375-3EC53CEF53A6}"/>
    <cellStyle name="ปกติ 29 2" xfId="11492" xr:uid="{F73FFE69-F9ED-4479-84DF-5D705FA5439D}"/>
    <cellStyle name="ปกติ 29 2 2" xfId="13177" xr:uid="{A4B09CE0-FBA0-489E-8D67-4A3F13F84A0C}"/>
    <cellStyle name="ปกติ 29 3" xfId="14684" xr:uid="{5876669F-F1BE-4083-9EFB-77D101B7F01C}"/>
    <cellStyle name="ปกติ 3" xfId="195" xr:uid="{51402F17-23B0-4D04-874B-C8FFD2EAA045}"/>
    <cellStyle name="ปกติ 3 10" xfId="2464" xr:uid="{32FCABED-CFDD-4259-945C-43D1C9B66390}"/>
    <cellStyle name="ปกติ 3 10 2" xfId="11493" xr:uid="{F2287D3B-7F8C-4698-B54F-8096DA4D36C3}"/>
    <cellStyle name="ปกติ 3 10 3" xfId="16308" xr:uid="{1C9F5F61-616D-44FD-9259-BE9DC176A70A}"/>
    <cellStyle name="ปกติ 3 11" xfId="2465" xr:uid="{5F505570-4908-4534-9EEE-0590610974ED}"/>
    <cellStyle name="ปกติ 3 11 2" xfId="11494" xr:uid="{D102B29E-A698-49CB-8E34-932AE65A74AF}"/>
    <cellStyle name="ปกติ 3 11 3" xfId="16309" xr:uid="{5BDCE1E4-0535-4650-ACE4-FFB796AA42B6}"/>
    <cellStyle name="ปกติ 3 12" xfId="4057" xr:uid="{13A270A4-C2D4-4EFF-8A1C-914B94F95C64}"/>
    <cellStyle name="ปกติ 3 12 2" xfId="11495" xr:uid="{60D20709-0C84-446E-93B9-A17101A90F48}"/>
    <cellStyle name="ปกติ 3 13" xfId="6315" xr:uid="{88842F4A-67D8-404A-AA5D-09A21F80F8CD}"/>
    <cellStyle name="ปกติ 3 13 2" xfId="16310" xr:uid="{698631B7-F947-470B-A4D8-38F5B734728B}"/>
    <cellStyle name="ปกติ 3 14" xfId="11496" xr:uid="{55AD4CD7-D869-4240-9FA4-1BAE81673D34}"/>
    <cellStyle name="ปกติ 3 14 2" xfId="16311" xr:uid="{3FDFC226-5231-4F41-85F6-67290F8CB5D4}"/>
    <cellStyle name="ปกติ 3 15" xfId="11497" xr:uid="{2AE056B2-ED25-4DA2-89BD-54DF464CC686}"/>
    <cellStyle name="ปกติ 3 15 2" xfId="16312" xr:uid="{A09961FF-D8ED-464E-88C7-1C6A783181EA}"/>
    <cellStyle name="ปกติ 3 16" xfId="11498" xr:uid="{FF795CA2-8471-4212-B517-96AE951F2967}"/>
    <cellStyle name="ปกติ 3 16 2" xfId="16313" xr:uid="{CDE40477-F236-4026-BFB1-63587556476D}"/>
    <cellStyle name="ปกติ 3 17" xfId="11499" xr:uid="{C3495857-35F1-4821-B5FF-F4722C9672FC}"/>
    <cellStyle name="ปกติ 3 17 2" xfId="16314" xr:uid="{09ABB038-93DF-4DE8-B188-E8E5CCC6B981}"/>
    <cellStyle name="ปกติ 3 18" xfId="11500" xr:uid="{ECDEAC5A-F0B5-4785-8317-7B21E78DD671}"/>
    <cellStyle name="ปกติ 3 18 2" xfId="16315" xr:uid="{2EDB5385-2043-4AB2-B141-52133C1F9855}"/>
    <cellStyle name="ปกติ 3 19" xfId="16316" xr:uid="{44BF7107-8E5F-4530-AE26-1B381085ED9F}"/>
    <cellStyle name="ปกติ 3 2" xfId="2466" xr:uid="{FAF66A0E-2959-48CE-BAFE-A9984653111A}"/>
    <cellStyle name="ปกติ 3 2 2" xfId="2467" xr:uid="{4E83EDEF-2962-42FB-B99A-CD624393FEC7}"/>
    <cellStyle name="ปกติ 3 2 2 2" xfId="2468" xr:uid="{5B19E82E-B012-4787-B722-3C45B405BC9E}"/>
    <cellStyle name="ปกติ 3 2 2 2 2" xfId="2469" xr:uid="{9F3E77ED-F264-464F-A877-51EC28973CC7}"/>
    <cellStyle name="ปกติ 3 2 2 2 2 2" xfId="3681" xr:uid="{03CF2645-5D14-4B6F-BA9B-5928F718EBC2}"/>
    <cellStyle name="ปกติ 3 2 2 2 2 2 2" xfId="3688" xr:uid="{4A63C8DF-5D7D-4F4B-9BA3-6970AA31ECBA}"/>
    <cellStyle name="ปกติ 3 2 2 2 2 2 2 2" xfId="8136" xr:uid="{8177BA39-C800-427F-9D8D-51540CF7C3DF}"/>
    <cellStyle name="ปกติ 3 2 2 2 2 2 2 2 2" xfId="8137" xr:uid="{ACB08E06-6472-429A-AA6C-CD543459A7C3}"/>
    <cellStyle name="ปกติ 3 2 2 2 2 2 3" xfId="7618" xr:uid="{0DDAE223-348A-4A9D-8226-86369F3E11BC}"/>
    <cellStyle name="ปกติ 3 2 2 2 2 3" xfId="7617" xr:uid="{BAEAC581-CC86-41B2-9545-7510533DFCE5}"/>
    <cellStyle name="ปกติ 3 2 2 2 3" xfId="3660" xr:uid="{55DAC1FE-66A3-4BA2-A5EF-DADE2D1F785A}"/>
    <cellStyle name="ปกติ 3 2 2 2 4" xfId="4031" xr:uid="{79849F87-F53A-4806-8190-FCD9A37369EA}"/>
    <cellStyle name="ปกติ 3 2 2 2 5" xfId="5961" xr:uid="{F37A0226-F03E-4AA6-8CA4-D6FF7575C96E}"/>
    <cellStyle name="ปกติ 3 2 2 2 6" xfId="6489" xr:uid="{7E3DA100-1230-4E82-A0AF-23918BF30BC0}"/>
    <cellStyle name="ปกติ 3 2 2 2 7" xfId="6977" xr:uid="{9E38B953-C399-4B05-8F53-0E9AB455B331}"/>
    <cellStyle name="ปกติ 3 2 2 2 8" xfId="7616" xr:uid="{D408AC21-F9B4-43E6-BB50-8D8A5A0BF27F}"/>
    <cellStyle name="ปกติ 3 2 2 3" xfId="3516" xr:uid="{52FFFC45-7439-44B1-B022-E383ADFDB579}"/>
    <cellStyle name="ปกติ 3 2 2 3 2" xfId="7998" xr:uid="{4CA5C0E2-818C-41B5-8CE1-1BE49534DD1E}"/>
    <cellStyle name="ปกติ 3 2 2 4" xfId="7615" xr:uid="{11B04D8F-40E2-4185-B4BD-3EF83CD9304D}"/>
    <cellStyle name="ปกติ 3 2 2 5" xfId="13138" xr:uid="{BB7D7821-484E-4AE7-8A1B-E32B7557922D}"/>
    <cellStyle name="ปกติ 3 2 3" xfId="2470" xr:uid="{92E44411-549A-49D7-8E9A-6D9A0CEFD97D}"/>
    <cellStyle name="ปกติ 3 2 3 2" xfId="13139" xr:uid="{6C32BEFD-1DCA-47F8-8052-45D7A32A9BE4}"/>
    <cellStyle name="ปกติ 3 2 3 3" xfId="16317" xr:uid="{A4612953-C01C-403C-A5E5-593C9E7B208A}"/>
    <cellStyle name="ปกติ 3 2 4" xfId="3515" xr:uid="{77CF161A-5037-4CE7-9614-395035C8B7F3}"/>
    <cellStyle name="ปกติ 3 2 5" xfId="3870" xr:uid="{5D2897D1-3FC7-4BDB-9829-1E68F7537492}"/>
    <cellStyle name="ปกติ 3 2 6" xfId="4728" xr:uid="{618A7311-8C39-4B13-B512-54C72353975B}"/>
    <cellStyle name="ปกติ 3 2 7" xfId="6075" xr:uid="{483D3F6B-876C-4039-938A-BC0CC0B75B31}"/>
    <cellStyle name="ปกติ 3 2 8" xfId="4984" xr:uid="{9C44C693-5CE1-44EC-83AD-B9071380C418}"/>
    <cellStyle name="ปกติ 3 2 9" xfId="7308" xr:uid="{A1DF95F2-0679-4EE4-9270-6222BE3DF4E7}"/>
    <cellStyle name="ปกติ 3 20" xfId="16318" xr:uid="{08C0AF11-2C59-40A2-B05C-3D1DA6E212A2}"/>
    <cellStyle name="ปกติ 3 21" xfId="16319" xr:uid="{39ED7B1B-5BFE-47D9-BA90-089FA6478846}"/>
    <cellStyle name="ปกติ 3 21 2" xfId="16320" xr:uid="{16568C1C-F1FE-41E7-ADCD-1338A1EA332A}"/>
    <cellStyle name="ปกติ 3 22" xfId="553" xr:uid="{79A964F5-00F6-489D-B862-F08218E9D846}"/>
    <cellStyle name="ปกติ 3 3" xfId="2471" xr:uid="{D1D7D5FC-3311-4345-BEE6-7E75A40A202E}"/>
    <cellStyle name="ปกติ 3 3 2" xfId="3517" xr:uid="{9AD527F5-DED6-4FBA-A2F7-9DDE85A12D45}"/>
    <cellStyle name="ปกติ 3 3 2 2" xfId="7999" xr:uid="{5E8BBB55-2844-444D-9CDD-10D8A5C5D17B}"/>
    <cellStyle name="ปกติ 3 3 3" xfId="3871" xr:uid="{FE9056C6-CD57-48E7-8985-8AAEFFE3B73F}"/>
    <cellStyle name="ปกติ 3 3 4" xfId="4729" xr:uid="{41CCE913-FC2D-4FE6-BDB2-111E823272E7}"/>
    <cellStyle name="ปกติ 3 3 5" xfId="6049" xr:uid="{4C466091-02F9-4FE8-81DD-EE0802025D0C}"/>
    <cellStyle name="ปกติ 3 3 6" xfId="4985" xr:uid="{FB9F1B16-31DC-4186-8068-9E7BF6E9A770}"/>
    <cellStyle name="ปกติ 3 3 7" xfId="7619" xr:uid="{4E6351A5-4CC5-4300-B44C-C81991BC6824}"/>
    <cellStyle name="ปกติ 3 3 8" xfId="13140" xr:uid="{6C863510-162D-4AC8-9C3C-72A21AE2ACA2}"/>
    <cellStyle name="ปกติ 3 4" xfId="2472" xr:uid="{6AB5976D-DC8F-4E20-94DF-1588D29CF922}"/>
    <cellStyle name="ปกติ 3 4 2" xfId="3692" xr:uid="{F853C509-1834-44A8-8A94-92859A9427E5}"/>
    <cellStyle name="ปกติ 3 4 2 2" xfId="8141" xr:uid="{D2404553-5587-4F76-A1A2-ED42B99E809A}"/>
    <cellStyle name="ปกติ 3 4 3" xfId="4035" xr:uid="{3F63B2D0-35E0-4CEE-A186-941196464AA4}"/>
    <cellStyle name="ปกติ 3 4 4" xfId="5966" xr:uid="{E0803BE3-1A84-4E88-B792-6C2AA0C540A9}"/>
    <cellStyle name="ปกติ 3 4 5" xfId="6495" xr:uid="{6078456B-10FD-4C11-A400-E6E87FFD4DA4}"/>
    <cellStyle name="ปกติ 3 4 6" xfId="6981" xr:uid="{6709D0A7-8A51-4E9E-981C-E56E9CFA00B2}"/>
    <cellStyle name="ปกติ 3 4 7" xfId="7620" xr:uid="{C1F0AE15-AB1A-46C3-AEF0-2163A5B3D800}"/>
    <cellStyle name="ปกติ 3 5" xfId="3316" xr:uid="{685A76BF-C7D1-4FAB-BEC7-D75080B5F005}"/>
    <cellStyle name="ปกติ 3 5 2" xfId="3735" xr:uid="{B4813696-263D-4314-991F-BFE2FB3D422A}"/>
    <cellStyle name="ปกติ 3 5 2 2" xfId="8155" xr:uid="{198B5257-6085-4965-84D7-357BC7F613F6}"/>
    <cellStyle name="ปกติ 3 5 3" xfId="4036" xr:uid="{73E6C4CF-3FE6-4C2B-9995-A1613B93494D}"/>
    <cellStyle name="ปกติ 3 5 4" xfId="5968" xr:uid="{10276561-ED4E-40E7-8206-E85340A76C7C}"/>
    <cellStyle name="ปกติ 3 5 5" xfId="6497" xr:uid="{185C4AB4-D806-4325-AE77-5DF85325BA67}"/>
    <cellStyle name="ปกติ 3 5 6" xfId="6983" xr:uid="{B5EF3151-B593-493C-898A-71604E89E0C5}"/>
    <cellStyle name="ปกติ 3 5 7" xfId="7834" xr:uid="{14988EA0-224C-4A3F-B772-DBF677A7E513}"/>
    <cellStyle name="ปกติ 3 6" xfId="3357" xr:uid="{EEB333C3-58AF-4F9E-A176-3E7920B4F83A}"/>
    <cellStyle name="ปกติ 3 6 2" xfId="4041" xr:uid="{39F6A2AE-9A2D-4421-8E16-1F6BD4C12D6B}"/>
    <cellStyle name="ปกติ 3 6 3" xfId="5974" xr:uid="{766B38FE-E7D2-4F35-AEA6-083301A153DF}"/>
    <cellStyle name="ปกติ 3 6 4" xfId="6503" xr:uid="{11F64BC1-9F4E-451B-96EB-5C0DD53F55D1}"/>
    <cellStyle name="ปกติ 3 6 5" xfId="6989" xr:uid="{D8A471E8-72AC-4FAD-9BCA-6BF667DB22DD}"/>
    <cellStyle name="ปกติ 3 6 6" xfId="7873" xr:uid="{EF8ADD35-A3D0-4B89-B966-16213F4F3977}"/>
    <cellStyle name="ปกติ 3 7" xfId="3742" xr:uid="{B4FADD9E-BC46-4BB1-A50F-CC259E8AE28C}"/>
    <cellStyle name="ปกติ 3 7 2" xfId="4042" xr:uid="{94443400-8BF2-40F7-AC91-07F64328439F}"/>
    <cellStyle name="ปกติ 3 7 3" xfId="5975" xr:uid="{F5E3EB3F-378E-4293-9F42-BF89FC8249E7}"/>
    <cellStyle name="ปกติ 3 7 4" xfId="6504" xr:uid="{B8C6E44A-1026-4721-9C14-746E44DE1E1F}"/>
    <cellStyle name="ปกติ 3 7 5" xfId="6990" xr:uid="{2804AA48-7646-4F0A-8563-B9EC892335AE}"/>
    <cellStyle name="ปกติ 3 7 6" xfId="8160" xr:uid="{E0444679-35C9-49BB-BC32-AA46A8400B4B}"/>
    <cellStyle name="ปกติ 3 8" xfId="2473" xr:uid="{00755CE8-4C32-42C5-971F-76CF3E695E0B}"/>
    <cellStyle name="ปกติ 3 8 2" xfId="11501" xr:uid="{76E96394-D751-44AD-BF15-DBE0752EE677}"/>
    <cellStyle name="ปกติ 3 8 3" xfId="16321" xr:uid="{8B7B7B58-3AEB-4E62-A39F-760EDCA86E25}"/>
    <cellStyle name="ปกติ 3 9" xfId="2474" xr:uid="{99145AF9-2AA1-41F1-969D-B1DD5055A4CD}"/>
    <cellStyle name="ปกติ 3 9 2" xfId="11502" xr:uid="{7D868A34-F3CA-431C-9134-25B41089C2C4}"/>
    <cellStyle name="ปกติ 3 9 3" xfId="16322" xr:uid="{60976A35-A5CD-49A8-A042-98E77CD16683}"/>
    <cellStyle name="ปกติ 3_66_67_68_69_ต้นทุนการผลิตค้างจ่ายและสินค้าสำเร็จรูป  มกราคม 2554" xfId="2475" xr:uid="{0C7C0DB2-E7AD-45A7-BAB3-7C08EF5A30B1}"/>
    <cellStyle name="ปกติ 30" xfId="2476" xr:uid="{F36793AE-A95B-4C4D-8E14-4A288AE1BCD0}"/>
    <cellStyle name="ปกติ 30 2" xfId="11503" xr:uid="{CBC92BBA-3B1F-49B7-B6F9-3F556F23E72A}"/>
    <cellStyle name="ปกติ 30 2 2" xfId="16323" xr:uid="{F70DE28A-D4DD-48F2-97C5-2263CDC2EE15}"/>
    <cellStyle name="ปกติ 30 3" xfId="13158" xr:uid="{55B82DCD-2F0C-4BAF-A1C7-E14DA7243222}"/>
    <cellStyle name="ปกติ 31" xfId="2477" xr:uid="{6144D4E1-6AC1-4CC7-8F44-874CBC837427}"/>
    <cellStyle name="ปกติ 31 2" xfId="11504" xr:uid="{0FC3EA40-40BC-4E9B-996B-F6862F9AF27A}"/>
    <cellStyle name="ปกติ 31 3" xfId="13159" xr:uid="{98FB1FEE-C3C7-4CEE-B08B-3B6C38C62C0F}"/>
    <cellStyle name="ปกติ 32" xfId="2478" xr:uid="{97A549BB-B790-4AC0-B110-1186030C4108}"/>
    <cellStyle name="ปกติ 32 2" xfId="11505" xr:uid="{7BA1729D-0C7F-4F06-A898-B484E2AE928D}"/>
    <cellStyle name="ปกติ 32 3" xfId="14685" xr:uid="{344D30B7-2E1E-4CFE-8581-FC41630DC373}"/>
    <cellStyle name="ปกติ 33" xfId="2479" xr:uid="{4F1EFCA8-027D-4CA4-8F31-97D0105B46A2}"/>
    <cellStyle name="ปกติ 33 2" xfId="11506" xr:uid="{4BA96E26-6D82-415D-81BD-4F39B4E307E7}"/>
    <cellStyle name="ปกติ 33 3" xfId="14686" xr:uid="{1D0FD722-31BA-4D0D-816D-2427B184382E}"/>
    <cellStyle name="ปกติ 34" xfId="2480" xr:uid="{36E4668E-CEED-44CD-81CD-18DE41CC9FA1}"/>
    <cellStyle name="ปกติ 34 2" xfId="11507" xr:uid="{9CAC9943-86AF-4D2B-BE86-EC1D9618D03A}"/>
    <cellStyle name="ปกติ 34 2 2" xfId="16324" xr:uid="{8C7EE85F-633A-4E1E-90DF-D4B6521D42ED}"/>
    <cellStyle name="ปกติ 34 3" xfId="13141" xr:uid="{ED5F611B-E95C-489E-BC22-7A897B9CC65B}"/>
    <cellStyle name="ปกติ 34 4" xfId="14687" xr:uid="{5A956BAB-AEED-4361-98FA-31634ED4AC72}"/>
    <cellStyle name="ปกติ 35" xfId="2481" xr:uid="{02F261A4-999F-44C3-8773-02FE0DC87551}"/>
    <cellStyle name="ปกติ 35 2" xfId="11508" xr:uid="{C005B195-6D69-46F2-A99A-45DB132EB095}"/>
    <cellStyle name="ปกติ 35 2 2" xfId="16325" xr:uid="{814EBDAC-45FA-41DC-A122-8342077AB79C}"/>
    <cellStyle name="ปกติ 35 3" xfId="13162" xr:uid="{5A9D47F9-1379-4731-BDBB-9D4C509C05B2}"/>
    <cellStyle name="ปกติ 36" xfId="2482" xr:uid="{E885C69F-8E74-4B94-AD8A-7853F263A18B}"/>
    <cellStyle name="ปกติ 36 2" xfId="11509" xr:uid="{EFDAEFEF-FC6E-4FE6-B061-3DF8085472BF}"/>
    <cellStyle name="ปกติ 36 3" xfId="14688" xr:uid="{205EFD4A-54C7-4F7E-838E-DB9EFCBDAAD8}"/>
    <cellStyle name="ปกติ 37" xfId="2483" xr:uid="{2CEF18E2-0EC6-4AEE-ABD9-AFFF5A6D078F}"/>
    <cellStyle name="ปกติ 37 2" xfId="2484" xr:uid="{372FBC9A-ABC6-4CC7-9EFF-54C75C4976C1}"/>
    <cellStyle name="ปกติ 37 2 2" xfId="11510" xr:uid="{FFE4A078-1A87-4C4D-A7D8-6A0C63B753BB}"/>
    <cellStyle name="ปกติ 37 2 3" xfId="14690" xr:uid="{D82ADE86-9102-4A50-96E3-907938900CFB}"/>
    <cellStyle name="ปกติ 37 3" xfId="2485" xr:uid="{E42C092D-EC7D-4C4F-BD40-C9DD41F463D7}"/>
    <cellStyle name="ปกติ 37 3 2" xfId="11511" xr:uid="{94EE6E0A-1D77-4054-BB45-50E7E70D02A8}"/>
    <cellStyle name="ปกติ 37 4" xfId="11512" xr:uid="{254F1E45-BCDA-4971-8457-0AFBB218744A}"/>
    <cellStyle name="ปกติ 37 5" xfId="14689" xr:uid="{6D348615-44F4-44FA-BB15-0C9FEA9BEB6E}"/>
    <cellStyle name="ปกติ 38" xfId="554" xr:uid="{C833E6A5-72BE-48AB-A43D-913309857192}"/>
    <cellStyle name="ปกติ 38 2" xfId="3661" xr:uid="{7066C711-5153-4EBE-AAD8-5A8D0CCE2ADE}"/>
    <cellStyle name="ปกติ 38 3" xfId="5569" xr:uid="{9EBDC93C-3337-4976-8367-449ACD5E3BB0}"/>
    <cellStyle name="ปกติ 38 4" xfId="5054" xr:uid="{918813AF-676D-46BC-A848-6B89A2114B7E}"/>
    <cellStyle name="ปกติ 38 5" xfId="5634" xr:uid="{6BA9162C-E7D2-40C4-9AB0-0601DA312F65}"/>
    <cellStyle name="ปกติ 38 6" xfId="14691" xr:uid="{4BF590D4-F3F3-4FAE-ABC1-E979498D1F2E}"/>
    <cellStyle name="ปกติ 39" xfId="2486" xr:uid="{28C4F061-3072-4E7A-83CB-52EF50A96B4E}"/>
    <cellStyle name="ปกติ 39 2" xfId="11513" xr:uid="{4216AA9F-E891-4AA0-BFFA-3DC8E391FBFE}"/>
    <cellStyle name="ปกติ 39 3" xfId="14692" xr:uid="{F567A0E7-9E0A-4E42-9B4A-6AB0B1254515}"/>
    <cellStyle name="ปกติ 4" xfId="196" xr:uid="{CAE76A5B-86A0-4F74-B8CC-FBEF747F7F6B}"/>
    <cellStyle name="ปกติ 4 10" xfId="14693" xr:uid="{E3DAB879-449F-4EBB-A5C7-EC76DE3140D3}"/>
    <cellStyle name="ปกติ 4 11" xfId="385" xr:uid="{EA90F0BC-07A5-4080-AED0-6EF47964FBC8}"/>
    <cellStyle name="ปกติ 4 2" xfId="197" xr:uid="{996EEE4D-3C37-4500-A61A-FA55A1EFECBD}"/>
    <cellStyle name="ปกติ 4 2 2" xfId="11514" xr:uid="{B181A3F8-6531-4417-B051-A9D63ABD0209}"/>
    <cellStyle name="ปกติ 4 2 2 2" xfId="17325" xr:uid="{C67FB987-C4A3-4042-855D-779B2AF2D0F2}"/>
    <cellStyle name="ปกติ 4 2 3" xfId="13142" xr:uid="{FD5211D2-0202-4A94-B055-6A3FA8C9A55F}"/>
    <cellStyle name="ปกติ 4 2 3 2" xfId="35970" xr:uid="{CAEEC147-84E9-4326-91F0-67BEA4A363AF}"/>
    <cellStyle name="ปกติ 4 2 4" xfId="16675" xr:uid="{8D581DCA-F8C6-4811-92B4-F58C04AE25C7}"/>
    <cellStyle name="ปกติ 4 2 5" xfId="555" xr:uid="{56FB1613-85F5-4740-BE00-679C5F29DA5F}"/>
    <cellStyle name="ปกติ 4 3" xfId="556" xr:uid="{6F9AAEB2-4CDC-4E4F-AA5F-6C8EA8107F16}"/>
    <cellStyle name="ปกติ 4 3 2" xfId="3518" xr:uid="{5B03FAE8-4655-4824-A35A-4C92CDE1F263}"/>
    <cellStyle name="ปกติ 4 3 3" xfId="4730" xr:uid="{73523D37-40FB-4D3E-AE31-FA45DA20F4F5}"/>
    <cellStyle name="ปกติ 4 3 4" xfId="5780" xr:uid="{44B5FCF7-CC4A-40E5-B275-66C3BCACB778}"/>
    <cellStyle name="ปกติ 4 3 5" xfId="4986" xr:uid="{62C2949C-10D6-4794-B719-06FDA56CAB8C}"/>
    <cellStyle name="ปกติ 4 4" xfId="2487" xr:uid="{446A0642-06B8-46C2-A47A-D046FD6A9D51}"/>
    <cellStyle name="ปกติ 4 4 2" xfId="3519" xr:uid="{41BE26EA-FBB5-4BBC-A792-12D40F2E9D0E}"/>
    <cellStyle name="ปกติ 4 4 2 2" xfId="8000" xr:uid="{C6B676E9-6063-4EB0-A8A4-BC90B0B5E625}"/>
    <cellStyle name="ปกติ 4 4 3" xfId="3872" xr:uid="{A7A0799C-CCA8-464F-B12B-8EFD5954E5C6}"/>
    <cellStyle name="ปกติ 4 4 4" xfId="4731" xr:uid="{DCD9289D-E7D8-42AB-B895-D965EB4BDBB9}"/>
    <cellStyle name="ปกติ 4 4 5" xfId="5779" xr:uid="{BEB40C31-9FE1-4F2B-8985-0A4CB0AA0967}"/>
    <cellStyle name="ปกติ 4 4 6" xfId="4987" xr:uid="{405E04E3-D5D7-44FB-85F2-1482718A3971}"/>
    <cellStyle name="ปกติ 4 4 7" xfId="7621" xr:uid="{00229275-F475-4EAB-A210-2C893DD5727D}"/>
    <cellStyle name="ปกติ 4 5" xfId="2488" xr:uid="{2F080CDA-FD57-48FA-B68A-DCCBAF74E484}"/>
    <cellStyle name="ปกติ 4 5 2" xfId="3520" xr:uid="{77316A0E-1B62-488E-B5E4-8E5FE41B5A45}"/>
    <cellStyle name="ปกติ 4 5 2 2" xfId="8001" xr:uid="{134D7BC1-4878-419E-AC68-D1BBA5112918}"/>
    <cellStyle name="ปกติ 4 5 3" xfId="3873" xr:uid="{76C6B7AE-A6A0-4B36-90F8-3FF1A2CC4F8B}"/>
    <cellStyle name="ปกติ 4 5 4" xfId="4732" xr:uid="{358C40DF-9623-4A33-92F0-9E86246F8DE7}"/>
    <cellStyle name="ปกติ 4 5 5" xfId="5778" xr:uid="{D78BF9D6-9D9C-4095-9348-D9D25D432AC0}"/>
    <cellStyle name="ปกติ 4 5 6" xfId="4988" xr:uid="{541278A4-2CC0-4B05-AEC8-945A3EAF1EF9}"/>
    <cellStyle name="ปกติ 4 5 7" xfId="7622" xr:uid="{1D651335-B2CC-4F22-B4C7-88FD6B60F447}"/>
    <cellStyle name="ปกติ 4 6" xfId="3317" xr:uid="{196B0EE7-20A8-4997-BDB6-BB8E828686B8}"/>
    <cellStyle name="ปกติ 4 6 2" xfId="3736" xr:uid="{D8E8BB32-A6F4-40F3-A680-900D7F71044A}"/>
    <cellStyle name="ปกติ 4 6 2 2" xfId="8156" xr:uid="{B9FC3CA8-6401-448B-9CAC-71B0243414CC}"/>
    <cellStyle name="ปกติ 4 6 3" xfId="4037" xr:uid="{CCDA5229-444E-4EBE-ACF7-9F80447E5BBF}"/>
    <cellStyle name="ปกติ 4 6 4" xfId="5969" xr:uid="{D699CCE4-7426-42E5-A802-328AF856AF04}"/>
    <cellStyle name="ปกติ 4 6 5" xfId="6498" xr:uid="{BCBAD8E4-BF53-4C00-9F5F-E18CA5AE9AEC}"/>
    <cellStyle name="ปกติ 4 6 6" xfId="6984" xr:uid="{269804AF-57A2-4F1D-B9FD-87674A3E566F}"/>
    <cellStyle name="ปกติ 4 6 7" xfId="7835" xr:uid="{979FA840-8E6C-4D2E-B161-4E7ACD2D9EB9}"/>
    <cellStyle name="ปกติ 4 7" xfId="3358" xr:uid="{0D198C56-8A8E-4DD2-A6E8-BE7D6BF1D9B3}"/>
    <cellStyle name="ปกติ 4 7 2" xfId="4058" xr:uid="{3FBE09C1-A69A-45F9-BB31-4E6811755939}"/>
    <cellStyle name="ปกติ 4 7 3" xfId="5978" xr:uid="{2A5441C8-B36F-4E81-B380-0E97A4EDE8FF}"/>
    <cellStyle name="ปกติ 4 7 4" xfId="6507" xr:uid="{601B5125-5261-4E1E-AE7E-CBB2A244E18D}"/>
    <cellStyle name="ปกติ 4 7 5" xfId="6993" xr:uid="{CAD57C7D-4FF3-49F9-AFD3-5CCFF2E4AF5C}"/>
    <cellStyle name="ปกติ 4 7 6" xfId="7874" xr:uid="{7D321E6C-0EB4-4A88-AA15-E98F6F34A1C4}"/>
    <cellStyle name="ปกติ 4 8" xfId="11515" xr:uid="{7DD5E61F-919B-4FAB-959A-92317E5E7267}"/>
    <cellStyle name="ปกติ 4 9" xfId="11516" xr:uid="{B2F32030-A178-4C4F-861B-512D45F00339}"/>
    <cellStyle name="ปกติ 4_Copy of Reconcile-3" xfId="198" xr:uid="{EC257A0D-41C2-4687-821A-C4A591A76073}"/>
    <cellStyle name="ปกติ 40" xfId="2489" xr:uid="{4FC39F69-6F78-4C2D-90BA-98B5EF875440}"/>
    <cellStyle name="ปกติ 40 2" xfId="11517" xr:uid="{E0B08F47-E5AC-4215-9037-9079B01E42E2}"/>
    <cellStyle name="ปกติ 40 3" xfId="14694" xr:uid="{CED6B5B7-37B1-45A9-982D-824759723179}"/>
    <cellStyle name="ปกติ 41" xfId="2490" xr:uid="{A67A991C-FC03-4C99-9E14-0C4F294F783C}"/>
    <cellStyle name="ปกติ 41 2" xfId="11518" xr:uid="{04ADF4F0-B8B9-42CE-BBFB-A681A56D582C}"/>
    <cellStyle name="ปกติ 41 3" xfId="14695" xr:uid="{F0D04162-AB88-4F12-9F00-142BFEBD9845}"/>
    <cellStyle name="ปกติ 42" xfId="2491" xr:uid="{5CEA0538-24DC-43C7-8FC6-7FFB1074CDA6}"/>
    <cellStyle name="ปกติ 42 2" xfId="2492" xr:uid="{5220D8EF-30F4-4022-A195-3FC592209237}"/>
    <cellStyle name="ปกติ 42 3" xfId="2493" xr:uid="{41121ABE-110F-4BE1-83A0-5883E25F4636}"/>
    <cellStyle name="ปกติ 42 4" xfId="2494" xr:uid="{60F15513-6EF0-4640-920C-9344D834E8D8}"/>
    <cellStyle name="ปกติ 42 5" xfId="2495" xr:uid="{87189075-B69D-4368-A17E-93EAC7BDEBB2}"/>
    <cellStyle name="ปกติ 42 6" xfId="2496" xr:uid="{A1818041-186E-490F-93CD-AA81D2C971BC}"/>
    <cellStyle name="ปกติ 42 7" xfId="2497" xr:uid="{21D2EC94-FDB8-45D7-B5F9-CBABAD3889D3}"/>
    <cellStyle name="ปกติ 42 8" xfId="14696" xr:uid="{C5D5BCC9-CFE0-4A8D-AB78-B789EEC47B6F}"/>
    <cellStyle name="ปกติ 43" xfId="2498" xr:uid="{99370616-E3BC-4BED-8A3F-0F7E8FC80460}"/>
    <cellStyle name="ปกติ 43 2" xfId="2499" xr:uid="{9E6DD71E-2A9D-4176-A4D2-343B96F24FDA}"/>
    <cellStyle name="ปกติ 43 2 2" xfId="3662" xr:uid="{1BADEEB8-E5EB-42D2-940D-653294E14EF5}"/>
    <cellStyle name="ปกติ 43 2 2 2" xfId="8117" xr:uid="{07E7114D-C564-457A-9913-7CE1E8617B0E}"/>
    <cellStyle name="ปกติ 43 2 3" xfId="4004" xr:uid="{EF032787-8D8C-42C3-B567-955D661A9EAC}"/>
    <cellStyle name="ปกติ 43 2 4" xfId="5576" xr:uid="{A7FC8667-7C1B-4094-9DB4-29E4BDA62E4A}"/>
    <cellStyle name="ปกติ 43 2 5" xfId="5053" xr:uid="{64EA1E3B-4C86-4139-8875-EC73C2BAC90B}"/>
    <cellStyle name="ปกติ 43 2 6" xfId="5635" xr:uid="{C8FA4FF6-D50E-4EF3-9CD8-0873B694282E}"/>
    <cellStyle name="ปกติ 43 2 7" xfId="7623" xr:uid="{0789040B-DA5A-41AF-B1CD-8F4CA3605610}"/>
    <cellStyle name="ปกติ 43 3" xfId="2500" xr:uid="{0803B057-34D7-45E9-A50A-E482D89C1B54}"/>
    <cellStyle name="ปกติ 43 3 2" xfId="3663" xr:uid="{2CCED0D8-0A6F-4793-A585-54F377DCB845}"/>
    <cellStyle name="ปกติ 43 3 2 2" xfId="8118" xr:uid="{FDFB16B1-10F4-4181-85CE-9BFC1A9FB208}"/>
    <cellStyle name="ปกติ 43 3 3" xfId="4005" xr:uid="{D74C3169-B4D4-4ADE-AEB7-579A192DF1BA}"/>
    <cellStyle name="ปกติ 43 3 4" xfId="5577" xr:uid="{E6DBC716-87BA-4DBF-8C3E-989BFB150F3A}"/>
    <cellStyle name="ปกติ 43 3 5" xfId="5052" xr:uid="{32870A61-B557-40C8-8206-B59B26B8EDE3}"/>
    <cellStyle name="ปกติ 43 3 6" xfId="6890" xr:uid="{41143115-9C0E-4D96-8BEA-685797089C35}"/>
    <cellStyle name="ปกติ 43 3 7" xfId="7624" xr:uid="{F829BB27-B9C8-421B-A10C-D744A3509E4E}"/>
    <cellStyle name="ปกติ 43 4" xfId="2501" xr:uid="{B0446457-F486-4993-B0D3-C46DC1D50533}"/>
    <cellStyle name="ปกติ 43 4 2" xfId="3664" xr:uid="{EF462142-598B-4043-8F6B-994647B29AC7}"/>
    <cellStyle name="ปกติ 43 4 2 2" xfId="8119" xr:uid="{C0039ACD-459C-4548-AC26-0795B5E0E8C7}"/>
    <cellStyle name="ปกติ 43 4 3" xfId="4006" xr:uid="{214ADED5-B27E-4C52-934D-8E6671B94C09}"/>
    <cellStyle name="ปกติ 43 4 4" xfId="5578" xr:uid="{BEBB0D1E-FC68-4521-B755-96BF5FF19381}"/>
    <cellStyle name="ปกติ 43 4 5" xfId="5051" xr:uid="{C3DA064F-8CE7-4DFB-A958-ADCE30F7738A}"/>
    <cellStyle name="ปกติ 43 4 6" xfId="6885" xr:uid="{32D1FEA0-E069-41AB-990A-DDFBD812AEF4}"/>
    <cellStyle name="ปกติ 43 4 7" xfId="7625" xr:uid="{4546984B-1E6C-4AE4-84FE-53F1FBD79DEA}"/>
    <cellStyle name="ปกติ 43 5" xfId="2502" xr:uid="{B4DA3E53-B18A-4614-B29F-52CF72CE57E6}"/>
    <cellStyle name="ปกติ 43 5 2" xfId="3665" xr:uid="{00D380AF-B9A1-4BEE-B6DE-59679571BA28}"/>
    <cellStyle name="ปกติ 43 5 2 2" xfId="8120" xr:uid="{153A09F6-31A4-4C01-A220-818808DC8D32}"/>
    <cellStyle name="ปกติ 43 5 3" xfId="4007" xr:uid="{0B3FDDB3-E409-483F-BB92-91CAAD32C62E}"/>
    <cellStyle name="ปกติ 43 5 4" xfId="5579" xr:uid="{90E46A80-DC18-4F8F-B5ED-CCC2536C141D}"/>
    <cellStyle name="ปกติ 43 5 5" xfId="5050" xr:uid="{58C5EA3A-16C9-4D80-A2DC-D96FA28F47E8}"/>
    <cellStyle name="ปกติ 43 5 6" xfId="6879" xr:uid="{3520EBDC-58C5-47DF-84B6-87F7274641D8}"/>
    <cellStyle name="ปกติ 43 5 7" xfId="7626" xr:uid="{260CBAE5-778A-4F40-9C8A-B07E0FEF1778}"/>
    <cellStyle name="ปกติ 43 6" xfId="2503" xr:uid="{87FD97F8-4343-4692-811B-0FC82C07DE59}"/>
    <cellStyle name="ปกติ 43 6 2" xfId="3666" xr:uid="{763EF371-E2FF-4BCD-AE82-CB3160302422}"/>
    <cellStyle name="ปกติ 43 6 2 2" xfId="8121" xr:uid="{4638927D-ABC4-4D8B-B61F-D24D99F69CE4}"/>
    <cellStyle name="ปกติ 43 6 3" xfId="4008" xr:uid="{70697B01-1663-4DF0-A20E-53826A154A64}"/>
    <cellStyle name="ปกติ 43 6 4" xfId="5580" xr:uid="{E21B9FCA-F88A-4ADA-9902-BBABD393571D}"/>
    <cellStyle name="ปกติ 43 6 5" xfId="5049" xr:uid="{74A08C5C-1378-453D-9098-7389373A6383}"/>
    <cellStyle name="ปกติ 43 6 6" xfId="6873" xr:uid="{CBF08B27-F890-4751-820E-B906EF2119C4}"/>
    <cellStyle name="ปกติ 43 6 7" xfId="7627" xr:uid="{4893B6D2-FDE2-4335-970A-D1CC6481FEA9}"/>
    <cellStyle name="ปกติ 43 7" xfId="2504" xr:uid="{8468B159-BE8A-46A7-99DF-A12F59CA52F5}"/>
    <cellStyle name="ปกติ 43 7 2" xfId="3667" xr:uid="{53C3F8CD-7EF3-4099-B4F4-491D9491FA2D}"/>
    <cellStyle name="ปกติ 43 7 2 2" xfId="8122" xr:uid="{CCC4297F-C745-444F-8D0A-A79621072038}"/>
    <cellStyle name="ปกติ 43 7 3" xfId="4009" xr:uid="{69A28B01-2E80-403E-93E1-F2E1569FDB10}"/>
    <cellStyle name="ปกติ 43 7 4" xfId="5581" xr:uid="{3D9F3EB8-3F30-47D6-AD5B-E6F70F0CC4EF}"/>
    <cellStyle name="ปกติ 43 7 5" xfId="5048" xr:uid="{96E8E931-E23E-4CDF-935F-59AE9FB40C60}"/>
    <cellStyle name="ปกติ 43 7 6" xfId="6866" xr:uid="{21A3D2E7-FD8E-48C5-A7BB-EE1921707840}"/>
    <cellStyle name="ปกติ 43 7 7" xfId="7628" xr:uid="{C258378F-19D5-4414-B18B-DFEF94762232}"/>
    <cellStyle name="ปกติ 43 8" xfId="2505" xr:uid="{E25562F2-28D0-44C8-9E2A-41BE41504DAE}"/>
    <cellStyle name="ปกติ 43 8 2" xfId="3668" xr:uid="{7552DE0A-E61C-4371-B517-B3E4F3BC3D24}"/>
    <cellStyle name="ปกติ 43 8 2 2" xfId="8123" xr:uid="{53A7440A-C3C0-40BA-9013-0B79023E102A}"/>
    <cellStyle name="ปกติ 43 8 3" xfId="4010" xr:uid="{793DA14A-D2DA-475F-9CB6-1D2376DAD35E}"/>
    <cellStyle name="ปกติ 43 8 4" xfId="5582" xr:uid="{4694D85C-1AE1-472D-A4A8-77B7AADE6D93}"/>
    <cellStyle name="ปกติ 43 8 5" xfId="5047" xr:uid="{7BDBB7C7-86DB-48DC-ADD4-8A690B8CED6F}"/>
    <cellStyle name="ปกติ 43 8 6" xfId="5636" xr:uid="{717F9ED5-459C-4AF7-BFFA-68EC8346A36B}"/>
    <cellStyle name="ปกติ 43 8 7" xfId="7629" xr:uid="{1D114435-DEEB-4281-86F1-9D4255E64711}"/>
    <cellStyle name="ปกติ 44" xfId="2506" xr:uid="{3A5D3BCF-738E-4865-99E9-B7F68A6ACA0D}"/>
    <cellStyle name="ปกติ 44 2" xfId="11519" xr:uid="{C2AAADB5-3CB0-4DA7-A248-C0CA3E3399C8}"/>
    <cellStyle name="ปกติ 44 3" xfId="14697" xr:uid="{52129D62-7A06-45AC-88E2-340B234452CB}"/>
    <cellStyle name="ปกติ 45" xfId="2507" xr:uid="{2EDECD5B-C4BF-417C-BD01-3A5C65AE6755}"/>
    <cellStyle name="ปกติ 45 2" xfId="11520" xr:uid="{479D071F-752E-498D-9365-23829D81E49C}"/>
    <cellStyle name="ปกติ 45 3" xfId="14698" xr:uid="{E29BC1E8-A34B-4238-A722-03BCD1478EEF}"/>
    <cellStyle name="ปกติ 46" xfId="2508" xr:uid="{9E55DB37-5139-4193-88AF-B57D81D79FE4}"/>
    <cellStyle name="ปกติ 46 2" xfId="2509" xr:uid="{6256BA5E-ED30-42AA-B4E7-4272300F92AA}"/>
    <cellStyle name="ปกติ 46 2 2" xfId="11521" xr:uid="{F784D971-1F96-46CB-B892-EED76E6E002A}"/>
    <cellStyle name="ปกติ 46 3" xfId="11522" xr:uid="{3DF94291-C381-496D-9498-59202061D3DF}"/>
    <cellStyle name="ปกติ 46 4" xfId="14699" xr:uid="{DFE3AB45-CA37-4D9B-8F58-639036B9CC65}"/>
    <cellStyle name="ปกติ 47" xfId="2510" xr:uid="{5A2416DE-5CBC-4534-B03C-571F016B9FA7}"/>
    <cellStyle name="ปกติ 47 2" xfId="2511" xr:uid="{11C12C16-030C-4024-AFE3-B4F00AC13D90}"/>
    <cellStyle name="ปกติ 47 3" xfId="14700" xr:uid="{0B4EE713-CAC2-4C45-BB1C-FCC81C16F40D}"/>
    <cellStyle name="ปกติ 48" xfId="2512" xr:uid="{4C12BD25-15C9-458D-BEF6-84633D46124C}"/>
    <cellStyle name="ปกติ 48 2" xfId="2513" xr:uid="{1FADB0CE-5FF8-4824-8B3F-4BC827446275}"/>
    <cellStyle name="ปกติ 48 3" xfId="14701" xr:uid="{DA84C7A9-1C3F-4070-B14C-198AB96FDE4A}"/>
    <cellStyle name="ปกติ 49" xfId="2514" xr:uid="{4B42FFA7-2021-4E25-BEA3-89C0A69BDF68}"/>
    <cellStyle name="ปกติ 49 10" xfId="11523" xr:uid="{5317ACDC-3EDE-4CF1-A5A8-BE2147D035ED}"/>
    <cellStyle name="ปกติ 49 2" xfId="2515" xr:uid="{6CB40271-CB27-434F-A469-BB21EF71F421}"/>
    <cellStyle name="ปกติ 49 2 2" xfId="4011" xr:uid="{1FC3873B-CA8D-47D2-BFE0-89876EBA453C}"/>
    <cellStyle name="ปกติ 49 2 2 2" xfId="6356" xr:uid="{10AF427A-B527-477C-AABA-8EDF92BAA8BC}"/>
    <cellStyle name="ปกติ 49 2 2 2 2" xfId="8599" xr:uid="{4E023964-3C07-4CC0-BA9F-4E42FE793D44}"/>
    <cellStyle name="ปกติ 49 2 2 3" xfId="6828" xr:uid="{23BB6E7C-097E-496D-A85D-FD9B11FA9C96}"/>
    <cellStyle name="ปกติ 49 2 2 3 2" xfId="8854" xr:uid="{02499413-8AD2-42F5-BDE4-1EA56C2CDDCD}"/>
    <cellStyle name="ปกติ 49 2 2 4" xfId="7246" xr:uid="{BE3A9270-AB40-4D55-86D4-AAF8CABF8602}"/>
    <cellStyle name="ปกติ 49 2 2 4 2" xfId="9092" xr:uid="{6C873B9E-92E5-41B1-91EE-272A6FC19856}"/>
    <cellStyle name="ปกติ 49 2 2 5" xfId="8179" xr:uid="{0D6E0B83-0111-4EB6-B4F3-C1EFBD8CD410}"/>
    <cellStyle name="ปกติ 49 2 3" xfId="5583" xr:uid="{BB3776B0-F8D0-47DC-92B7-6817BCD4E7C6}"/>
    <cellStyle name="ปกติ 49 2 3 2" xfId="8381" xr:uid="{8FFD558E-92BA-40E2-A4B8-4E91BFE47452}"/>
    <cellStyle name="ปกติ 49 2 4" xfId="5046" xr:uid="{7833C4EE-C70B-42E9-A0AD-32023339B2AE}"/>
    <cellStyle name="ปกติ 49 2 4 2" xfId="8357" xr:uid="{C5FEB662-6D77-4C7D-9F27-FB336372B707}"/>
    <cellStyle name="ปกติ 49 2 5" xfId="5642" xr:uid="{E09F5DD0-81AA-48BD-87AD-63BA8495FB91}"/>
    <cellStyle name="ปกติ 49 2 5 2" xfId="8383" xr:uid="{E2BDBECE-0D85-40BC-8474-685212DFC6AD}"/>
    <cellStyle name="ปกติ 49 2 6" xfId="7630" xr:uid="{9BAB6DF5-F32C-4CF3-8645-A5B17F026972}"/>
    <cellStyle name="ปกติ 49 2 7" xfId="14703" xr:uid="{E28BFF61-92BE-4642-B77C-86AA276B1BF5}"/>
    <cellStyle name="ปกติ 49 3" xfId="11524" xr:uid="{C25915E5-66C8-4E62-82BB-C4182C6031D0}"/>
    <cellStyle name="ปกติ 49 4" xfId="14702" xr:uid="{E07F9A13-693F-40C4-9619-13CF3C15073F}"/>
    <cellStyle name="ปกติ 5" xfId="199" xr:uid="{E007BA7B-D790-470B-B21E-B1EB7991F5DC}"/>
    <cellStyle name="ปกติ 5 10" xfId="4733" xr:uid="{8935DE39-8AE2-453A-AE76-4F4DA1FD20D0}"/>
    <cellStyle name="ปกติ 5 11" xfId="5777" xr:uid="{56D99B1C-CC6D-44B0-BFFA-96EAAF8793A9}"/>
    <cellStyle name="ปกติ 5 12" xfId="4989" xr:uid="{D170CF55-CA40-4E3C-804A-262B7080308B}"/>
    <cellStyle name="ปกติ 5 13" xfId="16676" xr:uid="{B73EC8AE-AC46-494A-AC07-A626FE237F14}"/>
    <cellStyle name="ปกติ 5 14" xfId="557" xr:uid="{46087EC7-0CCB-40B0-BEBB-0CFAC4C028BD}"/>
    <cellStyle name="ปกติ 5 2" xfId="558" xr:uid="{E9089B35-148B-4DFD-8215-43E23D3F2403}"/>
    <cellStyle name="ปกติ 5 2 2" xfId="2516" xr:uid="{8DFC488C-CB43-4136-8DBA-3F203B7DD8F6}"/>
    <cellStyle name="ปกติ 5 2 2 2" xfId="2517" xr:uid="{55BD1059-1A45-4B2A-A4D7-C9526D1AC0EF}"/>
    <cellStyle name="ปกติ 5 2 2 2 2" xfId="3682" xr:uid="{619F5741-F7F0-4727-B97E-9737174F4C83}"/>
    <cellStyle name="ปกติ 5 2 2 2 2 2" xfId="3683" xr:uid="{40A01C0A-B718-4FE5-BFD5-F42B1DF017CA}"/>
    <cellStyle name="ปกติ 5 2 2 3" xfId="3522" xr:uid="{FE022F6E-D8C4-4AAC-9A7B-E732C9939E4D}"/>
    <cellStyle name="ปกติ 5 2 3" xfId="3521" xr:uid="{70A714BB-8DC0-46D6-BD38-26DB6588FFB5}"/>
    <cellStyle name="ปกติ 5 2 4" xfId="4734" xr:uid="{B62208A2-9E4F-4422-AB8D-A833EB5CAEEB}"/>
    <cellStyle name="ปกติ 5 2 5" xfId="5776" xr:uid="{3C6698A3-8048-429F-B54F-901984439CBB}"/>
    <cellStyle name="ปกติ 5 2 6" xfId="4990" xr:uid="{9DF7E6EE-E5BC-4DA4-ADFB-97F5E7A000E2}"/>
    <cellStyle name="ปกติ 5 2 7" xfId="13143" xr:uid="{D2A32696-C6E9-48B2-943E-D13F049698F0}"/>
    <cellStyle name="ปกติ 5 3" xfId="559" xr:uid="{E73A4B11-46B9-4AC2-B487-7496908C5D23}"/>
    <cellStyle name="ปกติ 5 3 2" xfId="13144" xr:uid="{1DF781DE-89B9-4E00-B9A3-78185059F079}"/>
    <cellStyle name="ปกติ 5 4" xfId="2518" xr:uid="{BBD94BA4-6C82-4E12-A40B-D17C007E6E4C}"/>
    <cellStyle name="ปกติ 5 4 2" xfId="3523" xr:uid="{36AFCC00-0B37-48AD-9DE0-0B3F38402775}"/>
    <cellStyle name="ปกติ 5 4 2 2" xfId="8002" xr:uid="{0BAB9D90-F88C-4D93-B99C-60704C48F2D3}"/>
    <cellStyle name="ปกติ 5 4 3" xfId="3874" xr:uid="{40E15D93-7A32-47D2-BE87-E5C941CD21A9}"/>
    <cellStyle name="ปกติ 5 4 4" xfId="4735" xr:uid="{12B63F2D-EC0C-4AA1-BC56-1A719108A657}"/>
    <cellStyle name="ปกติ 5 4 5" xfId="5775" xr:uid="{ACC1C173-85C4-471C-B4A8-633E74857004}"/>
    <cellStyle name="ปกติ 5 4 6" xfId="4991" xr:uid="{B5941EF0-D8C9-4C7A-813C-D55995412741}"/>
    <cellStyle name="ปกติ 5 4 7" xfId="7631" xr:uid="{F2C36457-8951-4DF1-B19B-07539B534E0B}"/>
    <cellStyle name="ปกติ 5 5" xfId="2519" xr:uid="{D9A745BD-D10C-4C79-963E-70B9DB20C5E0}"/>
    <cellStyle name="ปกติ 5 5 2" xfId="3524" xr:uid="{AEDF7217-53EA-4066-A708-E55FC7583DDE}"/>
    <cellStyle name="ปกติ 5 5 2 2" xfId="8003" xr:uid="{1AA07441-BFE0-4198-BF66-CF0C3630A217}"/>
    <cellStyle name="ปกติ 5 5 3" xfId="3875" xr:uid="{B7B2F54E-63E9-4768-935B-7A2212B9FAEE}"/>
    <cellStyle name="ปกติ 5 5 4" xfId="4736" xr:uid="{D892F5E5-7F0E-493A-9379-641ADDF04454}"/>
    <cellStyle name="ปกติ 5 5 5" xfId="5774" xr:uid="{23923020-D5DE-4D74-9E2C-23FFE2FB74D7}"/>
    <cellStyle name="ปกติ 5 5 6" xfId="4992" xr:uid="{13CA5E8A-59AA-46A1-B39D-BD9E1359B5F1}"/>
    <cellStyle name="ปกติ 5 5 7" xfId="7632" xr:uid="{BC692137-906B-452F-AD55-C9B6E877CB8D}"/>
    <cellStyle name="ปกติ 5 6" xfId="2520" xr:uid="{8FA6618E-946E-4EE6-8E20-381E0A9BD74C}"/>
    <cellStyle name="ปกติ 5 6 2" xfId="3679" xr:uid="{588B0D83-0FDD-42F6-B2B3-BE2077B87C9C}"/>
    <cellStyle name="ปกติ 5 6 2 2" xfId="8134" xr:uid="{C0CE8F80-E52F-49B6-A344-710B67DB5571}"/>
    <cellStyle name="ปกติ 5 6 3" xfId="4023" xr:uid="{D911F2ED-61A9-4DDD-A2D1-8542A9EA016E}"/>
    <cellStyle name="ปกติ 5 6 4" xfId="5951" xr:uid="{D3C25829-BE33-49E6-88C2-8EF1C72161EB}"/>
    <cellStyle name="ปกติ 5 6 5" xfId="6481" xr:uid="{E2F103C4-CACE-4E57-A31C-9CC0C7A32E36}"/>
    <cellStyle name="ปกติ 5 6 6" xfId="6969" xr:uid="{0A4206C5-22AA-4956-BCE7-E0A29558ED12}"/>
    <cellStyle name="ปกติ 5 6 7" xfId="7633" xr:uid="{CAAD7CC2-3E31-4773-BEBA-7F0457FCCBF7}"/>
    <cellStyle name="ปกติ 5 7" xfId="2521" xr:uid="{E1A49578-06A2-4AE1-8ECA-461CA1B17B7F}"/>
    <cellStyle name="ปกติ 5 7 2" xfId="3689" xr:uid="{06185286-F757-410B-802B-11FF39D922D3}"/>
    <cellStyle name="ปกติ 5 7 2 2" xfId="8138" xr:uid="{D6072A4E-3A6B-4243-8633-2C73B45B7336}"/>
    <cellStyle name="ปกติ 5 7 3" xfId="4032" xr:uid="{276CEDDE-D2E0-473A-9683-6C5A50157AC1}"/>
    <cellStyle name="ปกติ 5 7 4" xfId="5963" xr:uid="{C09CDE41-8DFE-4A06-A7DB-F5F4697FD995}"/>
    <cellStyle name="ปกติ 5 7 5" xfId="6492" xr:uid="{8A6503B0-2B2F-40A4-8C79-46EBED8E9A62}"/>
    <cellStyle name="ปกติ 5 7 6" xfId="6978" xr:uid="{558CAF7C-E89E-4F04-B376-CDA99C77B4A3}"/>
    <cellStyle name="ปกติ 5 7 7" xfId="7634" xr:uid="{E194C005-6B36-45F2-8CD4-948D53FDDD64}"/>
    <cellStyle name="ปกติ 5 8" xfId="3320" xr:uid="{B3EB8E16-C76B-4902-8F88-767B273CEC44}"/>
    <cellStyle name="ปกติ 5 8 2" xfId="3737" xr:uid="{5E25BBDE-AC13-43F5-89F6-0CC78CDADD3B}"/>
    <cellStyle name="ปกติ 5 8 2 2" xfId="8157" xr:uid="{0640839D-CEDA-4F33-9336-94C5F3756307}"/>
    <cellStyle name="ปกติ 5 8 3" xfId="4038" xr:uid="{8DC59A48-BC24-4BC7-98EC-02CF91F56D02}"/>
    <cellStyle name="ปกติ 5 8 4" xfId="5970" xr:uid="{F615EFAF-E8F7-4B7E-8859-BCAC15A3FF8E}"/>
    <cellStyle name="ปกติ 5 8 5" xfId="6499" xr:uid="{4B149432-31B0-42AA-838F-6E3E19FE3BD6}"/>
    <cellStyle name="ปกติ 5 8 6" xfId="6985" xr:uid="{426AE7F2-7705-4BF6-A34F-DBE54E4CBCF5}"/>
    <cellStyle name="ปกติ 5 8 7" xfId="7838" xr:uid="{931A1764-0925-4CC6-BFC3-D171699C324A}"/>
    <cellStyle name="ปกติ 5 9" xfId="3359" xr:uid="{C618E68B-9C25-4AA9-9A25-45DDC56F07D9}"/>
    <cellStyle name="ปกติ 5 9 2" xfId="4059" xr:uid="{7930D238-ECD5-4793-87DD-759A6D02D6F2}"/>
    <cellStyle name="ปกติ 5 9 3" xfId="5979" xr:uid="{C9C0C086-CF18-4455-8705-540AF95A0CD7}"/>
    <cellStyle name="ปกติ 5 9 4" xfId="6508" xr:uid="{ED1F4EC1-916B-4949-8A03-50659973F8C9}"/>
    <cellStyle name="ปกติ 5 9 5" xfId="6994" xr:uid="{5ACE216B-B61E-4C38-B10A-6CD0C7DB3D74}"/>
    <cellStyle name="ปกติ 5 9 6" xfId="7875" xr:uid="{F11ED144-B126-4E4A-8DA7-9470E0035B36}"/>
    <cellStyle name="ปกติ 50" xfId="2522" xr:uid="{3616921C-B663-4FCF-AB80-08D8DE3C8F50}"/>
    <cellStyle name="ปกติ 50 2" xfId="3669" xr:uid="{F413A8F2-FC1B-498B-8987-55FEBAE0CD9E}"/>
    <cellStyle name="ปกติ 50 2 2" xfId="8124" xr:uid="{4E6510A4-7CB2-4E3A-8153-C486035A8779}"/>
    <cellStyle name="ปกติ 50 3" xfId="4012" xr:uid="{4DA0D388-3359-4325-9043-DADA5EF2A2F8}"/>
    <cellStyle name="ปกติ 50 4" xfId="5584" xr:uid="{575B788D-A44B-4BD1-88EF-D7BD00059533}"/>
    <cellStyle name="ปกติ 50 5" xfId="5045" xr:uid="{51750D43-7DF5-4384-87C4-16A00927F733}"/>
    <cellStyle name="ปกติ 50 6" xfId="5643" xr:uid="{F9BC8AE0-4629-4A14-A6F2-004857E1ED64}"/>
    <cellStyle name="ปกติ 50 7" xfId="7635" xr:uid="{1EE9B67C-65D0-4867-A0BD-818655605B35}"/>
    <cellStyle name="ปกติ 51" xfId="2523" xr:uid="{078D7FCC-44EA-40D4-8AC3-4D422E6F8DDD}"/>
    <cellStyle name="ปกติ 51 2" xfId="11525" xr:uid="{6609770F-1DF9-4EAD-8BD0-9D5B1FB109AA}"/>
    <cellStyle name="ปกติ 51 3" xfId="14704" xr:uid="{9F43EC98-8612-4239-B131-E0E32A235D8F}"/>
    <cellStyle name="ปกติ 52" xfId="2524" xr:uid="{0DC6DD48-80AD-46D9-9864-437F32F9C876}"/>
    <cellStyle name="ปกติ 52 2" xfId="3670" xr:uid="{7CA8F50D-35C2-4576-93DC-FD4C97E16EBB}"/>
    <cellStyle name="ปกติ 52 2 2" xfId="8125" xr:uid="{AC050446-3C8D-4664-AB5B-7C98B5C967C0}"/>
    <cellStyle name="ปกติ 52 3" xfId="4013" xr:uid="{D079DBB6-B1ED-4153-9EE8-F5E04A1AE433}"/>
    <cellStyle name="ปกติ 52 4" xfId="5585" xr:uid="{935CA87F-524B-411C-9D01-8524C33AA61E}"/>
    <cellStyle name="ปกติ 52 5" xfId="5044" xr:uid="{65C92358-4FB1-4C58-B64A-6598C90FC7A7}"/>
    <cellStyle name="ปกติ 52 6" xfId="5644" xr:uid="{B3710341-78C7-4402-B15F-F6D3C275B382}"/>
    <cellStyle name="ปกติ 52 7" xfId="7636" xr:uid="{6EEC703D-4D83-4E12-99B9-57532F0BFAF3}"/>
    <cellStyle name="ปกติ 53" xfId="2525" xr:uid="{F3BD937C-13A8-45EB-B9C2-F44A230E7977}"/>
    <cellStyle name="ปกติ 53 2" xfId="3671" xr:uid="{ABDDFD08-D7A7-451D-BF92-81CFA50FDFE9}"/>
    <cellStyle name="ปกติ 53 2 2" xfId="8126" xr:uid="{6002F7AB-AA28-4B82-8B38-0B242F76CC37}"/>
    <cellStyle name="ปกติ 53 3" xfId="4014" xr:uid="{5B27410B-B7F7-4A54-BA5B-BC9CA5AE9AE3}"/>
    <cellStyle name="ปกติ 53 4" xfId="5586" xr:uid="{157CD5A4-8D05-4E18-8EE7-3A3695F48511}"/>
    <cellStyle name="ปกติ 53 5" xfId="5043" xr:uid="{208D1D47-0F95-42B9-B10E-DC0E42C801F1}"/>
    <cellStyle name="ปกติ 53 6" xfId="5985" xr:uid="{5C1E7FCB-8A8A-4BC5-85DB-D243AE09D89F}"/>
    <cellStyle name="ปกติ 53 7" xfId="7637" xr:uid="{4F637AA0-DF8A-484A-AC0F-842A54666D71}"/>
    <cellStyle name="ปกติ 54" xfId="2526" xr:uid="{9787761E-4F46-4A22-8841-190B99CDCF4A}"/>
    <cellStyle name="ปกติ 54 2" xfId="3672" xr:uid="{9BE65CAE-DCED-4641-B1D9-A1E456DAEF6D}"/>
    <cellStyle name="ปกติ 54 2 2" xfId="8127" xr:uid="{01DBBB26-4589-46F8-915E-838DADE5A85A}"/>
    <cellStyle name="ปกติ 54 3" xfId="4015" xr:uid="{168A251C-3515-4AFC-9678-28D0C933EB64}"/>
    <cellStyle name="ปกติ 54 4" xfId="5587" xr:uid="{A3B4F1C0-AC35-45E2-A824-B4AE8A4EB357}"/>
    <cellStyle name="ปกติ 54 5" xfId="5042" xr:uid="{C72CF8B1-3895-4C84-96FF-CDC0045153C5}"/>
    <cellStyle name="ปกติ 54 6" xfId="6011" xr:uid="{726BAD63-75C0-4699-AC48-D0032F32BB5E}"/>
    <cellStyle name="ปกติ 54 7" xfId="7638" xr:uid="{A5C70A10-E13A-43D5-ACBC-41AAD503CB1F}"/>
    <cellStyle name="ปกติ 55" xfId="2527" xr:uid="{4C444A6C-577D-4DA1-84E3-EE8546534482}"/>
    <cellStyle name="ปกติ 55 2" xfId="4016" xr:uid="{99BA73AA-4DAB-4D28-AB3E-C6D7161070C7}"/>
    <cellStyle name="ปกติ 55 2 2" xfId="6357" xr:uid="{F98B4FB4-40FD-4C3E-88F6-5722F026E96B}"/>
    <cellStyle name="ปกติ 55 2 2 2" xfId="8600" xr:uid="{4A631629-856D-4121-A3EE-E69F523ACAE3}"/>
    <cellStyle name="ปกติ 55 2 3" xfId="6829" xr:uid="{5B6BBB40-A2DF-4A89-9FB4-FDF681AA7C68}"/>
    <cellStyle name="ปกติ 55 2 3 2" xfId="8855" xr:uid="{327CAD2B-1D3B-4CD1-B1F9-34B5D09A132B}"/>
    <cellStyle name="ปกติ 55 2 4" xfId="7247" xr:uid="{FFAF0363-978B-4955-8D45-277BDEADAC6C}"/>
    <cellStyle name="ปกติ 55 2 4 2" xfId="9093" xr:uid="{EF0615D6-CB7C-4942-9842-229764C693D0}"/>
    <cellStyle name="ปกติ 55 2 5" xfId="8180" xr:uid="{70E297A6-5085-4BCE-B329-2212D3E4A8C8}"/>
    <cellStyle name="ปกติ 55 2 6" xfId="14706" xr:uid="{49864309-D865-464B-8F33-9B26AD28CA10}"/>
    <cellStyle name="ปกติ 55 3" xfId="5588" xr:uid="{1470693B-E7C9-4173-9ABC-59E9A513C7DE}"/>
    <cellStyle name="ปกติ 55 3 2" xfId="8382" xr:uid="{C8CEDBD0-B21C-4C51-B805-FF8D1642B8C4}"/>
    <cellStyle name="ปกติ 55 4" xfId="6430" xr:uid="{AC56D5AA-B05E-42D8-8957-2BF18BF7F1DE}"/>
    <cellStyle name="ปกติ 55 4 2" xfId="8624" xr:uid="{4E73DD5B-0B04-4CE8-8F28-66ABC792BE1F}"/>
    <cellStyle name="ปกติ 55 5" xfId="6033" xr:uid="{85246191-AA1D-437A-BF69-3448383E9588}"/>
    <cellStyle name="ปกติ 55 5 2" xfId="8424" xr:uid="{C65221A9-F6A1-4618-87D2-2E57E68419BF}"/>
    <cellStyle name="ปกติ 55 6" xfId="7639" xr:uid="{CD9726B7-0EB2-4AE4-985D-15281F414581}"/>
    <cellStyle name="ปกติ 55 7" xfId="14705" xr:uid="{52AE59F4-4B05-4A15-9B42-BCD2B410B124}"/>
    <cellStyle name="ปกติ 56" xfId="2528" xr:uid="{A8BDA0B3-BB76-40B3-88BA-4BC6C7BDDCF2}"/>
    <cellStyle name="ปกติ 56 2" xfId="6358" xr:uid="{F2FF0929-0613-43C2-8CF2-BB3BC44BF435}"/>
    <cellStyle name="ปกติ 56 3" xfId="11526" xr:uid="{B2F215E2-6E8A-40A2-A05B-1B1B05927A62}"/>
    <cellStyle name="ปกติ 56 4" xfId="14707" xr:uid="{8F0ADA58-AEA2-4D99-B4BE-74FDEDD7405C}"/>
    <cellStyle name="ปกติ 57" xfId="2529" xr:uid="{7B8369B1-9483-4246-B0F7-9311CCD1DE5B}"/>
    <cellStyle name="ปกติ 57 2" xfId="6368" xr:uid="{6980AF55-8CD3-4F00-A954-BFA4561AEB0A}"/>
    <cellStyle name="ปกติ 57 3" xfId="11527" xr:uid="{0DB4E916-51E1-4F8A-9F11-AA43660270D2}"/>
    <cellStyle name="ปกติ 57 4" xfId="14708" xr:uid="{E5A091BA-7824-4E88-B956-6AB648DE47D3}"/>
    <cellStyle name="ปกติ 57 6" xfId="11528" xr:uid="{CBF43B8C-47A6-4B71-A6BD-26E73503ECA5}"/>
    <cellStyle name="ปกติ 57 6 10" xfId="11529" xr:uid="{368F31BA-820D-4A5F-B47D-287493431D6E}"/>
    <cellStyle name="ปกติ 57 6 10 2" xfId="11530" xr:uid="{7981B511-8AAD-4003-A86E-BECD80F76AB9}"/>
    <cellStyle name="ปกติ 57 6 10 2 2" xfId="11531" xr:uid="{7A49F71A-A307-4410-B692-EB983D35E7CB}"/>
    <cellStyle name="ปกติ 57 6 10 3" xfId="11532" xr:uid="{E027CEE3-3E88-415B-AC9F-080D1A57E95A}"/>
    <cellStyle name="ปกติ 57 6 11" xfId="11533" xr:uid="{476EB10D-79A2-470F-992A-14D663EA0F63}"/>
    <cellStyle name="ปกติ 57 6 11 2" xfId="11534" xr:uid="{105A28FC-E6DB-4203-AB49-3D1CEC142C0E}"/>
    <cellStyle name="ปกติ 57 6 11 2 2" xfId="11535" xr:uid="{4FBEDDB9-2F60-45FD-A580-D14F149E987F}"/>
    <cellStyle name="ปกติ 57 6 11 3" xfId="11536" xr:uid="{C3502DF7-BA91-4F93-8946-5B1D86BF7677}"/>
    <cellStyle name="ปกติ 57 6 12" xfId="11537" xr:uid="{47312F99-40E7-45BD-8433-727ED6F919AA}"/>
    <cellStyle name="ปกติ 57 6 12 2" xfId="11538" xr:uid="{017D2000-B833-400F-A2C9-E95CD409A361}"/>
    <cellStyle name="ปกติ 57 6 12 2 2" xfId="11539" xr:uid="{1DA946E6-62E1-4047-A102-8AABCF8A3CFF}"/>
    <cellStyle name="ปกติ 57 6 12 3" xfId="11540" xr:uid="{40982A21-4E7C-4B61-8AEB-A4F1C0558F25}"/>
    <cellStyle name="ปกติ 57 6 13" xfId="11541" xr:uid="{183C7549-B304-4550-B9EC-5DB7E09649E1}"/>
    <cellStyle name="ปกติ 57 6 13 2" xfId="11542" xr:uid="{E76C9C4D-F7A0-47EB-8C18-D0DF883B8916}"/>
    <cellStyle name="ปกติ 57 6 13 2 2" xfId="11543" xr:uid="{CE089333-2AC1-4B23-9EB9-FB2037142BEB}"/>
    <cellStyle name="ปกติ 57 6 13 3" xfId="11544" xr:uid="{3CEB95DB-393C-46D0-B094-BC853B62529C}"/>
    <cellStyle name="ปกติ 57 6 14" xfId="11545" xr:uid="{03CA575F-1B18-413D-AF32-98ED240E2A2A}"/>
    <cellStyle name="ปกติ 57 6 14 2" xfId="11546" xr:uid="{12174702-0386-484E-9A01-613E4F7D41F8}"/>
    <cellStyle name="ปกติ 57 6 15" xfId="11547" xr:uid="{1E39A60D-7377-435D-AEBD-DC75AC4DD2D1}"/>
    <cellStyle name="ปกติ 57 6 16" xfId="14709" xr:uid="{9D0ACD21-6F83-42E8-BCB1-1EA7A9FB1CC6}"/>
    <cellStyle name="ปกติ 57 6 2" xfId="11548" xr:uid="{1B404D43-AF70-4492-975A-A3849FB79D72}"/>
    <cellStyle name="ปกติ 57 6 2 2" xfId="11549" xr:uid="{6997E73A-3DB6-4CB4-85C8-C606D25733AA}"/>
    <cellStyle name="ปกติ 57 6 2 2 2" xfId="11550" xr:uid="{0221D7FE-FC7A-4039-B538-AADD631AE527}"/>
    <cellStyle name="ปกติ 57 6 2 3" xfId="11551" xr:uid="{F4E8F279-DE8D-4FC1-A0E6-A404B6EB89A6}"/>
    <cellStyle name="ปกติ 57 6 3" xfId="11552" xr:uid="{254FF131-6C9E-4578-9F7B-DDB9CBBD9107}"/>
    <cellStyle name="ปกติ 57 6 3 2" xfId="11553" xr:uid="{0DDF8453-3FB5-46F6-BE4C-3963BACB223E}"/>
    <cellStyle name="ปกติ 57 6 3 2 2" xfId="11554" xr:uid="{A4D6275E-0096-4D82-8F0E-AB52241D80C2}"/>
    <cellStyle name="ปกติ 57 6 3 3" xfId="11555" xr:uid="{4273F880-7EC7-4289-8ABF-C41F502B4DB8}"/>
    <cellStyle name="ปกติ 57 6 4" xfId="11556" xr:uid="{914C4F4F-1B1E-417E-AA8F-5ECEB804D52B}"/>
    <cellStyle name="ปกติ 57 6 4 2" xfId="11557" xr:uid="{58B3F968-A895-4CFB-8DBF-3C2382E65324}"/>
    <cellStyle name="ปกติ 57 6 4 2 2" xfId="11558" xr:uid="{A5903887-3483-433C-9DB0-3981D8017F82}"/>
    <cellStyle name="ปกติ 57 6 4 3" xfId="11559" xr:uid="{CFDB074D-F41D-4F3F-BC31-D020D2A06632}"/>
    <cellStyle name="ปกติ 57 6 5" xfId="11560" xr:uid="{334E5755-EC05-4820-A40B-D6A1972BCC9D}"/>
    <cellStyle name="ปกติ 57 6 5 2" xfId="11561" xr:uid="{8A017D57-E42B-4EFD-9407-0FCC5A69ADD0}"/>
    <cellStyle name="ปกติ 57 6 5 2 2" xfId="11562" xr:uid="{5A2DE818-C5D1-4725-8E44-1051812E0E66}"/>
    <cellStyle name="ปกติ 57 6 5 3" xfId="11563" xr:uid="{6D3F727B-54CE-4E66-8BCA-3BA4ED5D83AF}"/>
    <cellStyle name="ปกติ 57 6 6" xfId="11564" xr:uid="{1D739DB1-183F-4FA1-A0DD-F823D5C4B581}"/>
    <cellStyle name="ปกติ 57 6 6 2" xfId="11565" xr:uid="{7FD7CED6-3F9A-4CBB-B8B4-07DB814C5BCB}"/>
    <cellStyle name="ปกติ 57 6 6 2 2" xfId="11566" xr:uid="{F80A3812-02E5-44FD-8B94-39EBD0181187}"/>
    <cellStyle name="ปกติ 57 6 6 3" xfId="11567" xr:uid="{D4DC599E-6D01-4A51-8E91-BD9E5E41D4A9}"/>
    <cellStyle name="ปกติ 57 6 7" xfId="11568" xr:uid="{D8E6E14F-6C00-472D-9746-7607D99A4EE5}"/>
    <cellStyle name="ปกติ 57 6 7 2" xfId="11569" xr:uid="{91DCB50F-B0AB-405A-81A9-020776FAFD8A}"/>
    <cellStyle name="ปกติ 57 6 7 2 2" xfId="11570" xr:uid="{27D5719A-61B1-4264-A8F1-1D11C2311795}"/>
    <cellStyle name="ปกติ 57 6 7 3" xfId="11571" xr:uid="{5776221B-E2BB-4C49-B9E8-DA7865DCFF71}"/>
    <cellStyle name="ปกติ 57 6 8" xfId="11572" xr:uid="{C231DBB9-4129-4E8A-8B39-F13542841459}"/>
    <cellStyle name="ปกติ 57 6 8 2" xfId="11573" xr:uid="{739E1D2E-6B1C-4476-AD5D-C5FC51FF1634}"/>
    <cellStyle name="ปกติ 57 6 8 2 2" xfId="11574" xr:uid="{F42452D8-0706-475A-B5C8-423BB214B568}"/>
    <cellStyle name="ปกติ 57 6 8 3" xfId="11575" xr:uid="{B289F6AB-FF31-4623-BF2D-E0FAEA7D9D80}"/>
    <cellStyle name="ปกติ 57 6 9" xfId="11576" xr:uid="{5263B7AF-ECF7-476F-B5DE-8FF5CB335B28}"/>
    <cellStyle name="ปกติ 57 6 9 2" xfId="11577" xr:uid="{D32179AF-ECDB-41D3-9F14-625BE1C95913}"/>
    <cellStyle name="ปกติ 57 6 9 2 2" xfId="11578" xr:uid="{D324C1BE-D141-4673-B9AB-F55A9E4D3A02}"/>
    <cellStyle name="ปกติ 57 6 9 3" xfId="11579" xr:uid="{EDC49260-3FB2-4488-A37C-C3433AF941D5}"/>
    <cellStyle name="ปกติ 58" xfId="2530" xr:uid="{73FD94FE-C91B-4CC1-A5BD-D19B4B1F5662}"/>
    <cellStyle name="ปกติ 58 2" xfId="11580" xr:uid="{7B7AB890-93D4-40B7-AC67-B55812A020B8}"/>
    <cellStyle name="ปกติ 58 2 2" xfId="16624" xr:uid="{52C858A7-0A4A-406C-B3B6-5642D24CE178}"/>
    <cellStyle name="ปกติ 58 3" xfId="14710" xr:uid="{864298A6-07C3-41D4-A31F-9D6DB42A4AB0}"/>
    <cellStyle name="ปกติ 58 6" xfId="11581" xr:uid="{CE52B248-30B0-4A9F-A89F-9CB714B213D2}"/>
    <cellStyle name="ปกติ 58 6 10" xfId="11582" xr:uid="{63A7ADBE-8917-49D8-9446-81743FF64AC5}"/>
    <cellStyle name="ปกติ 58 6 10 2" xfId="11583" xr:uid="{8D4851BF-42BA-4EF9-B841-ECFBB29DA504}"/>
    <cellStyle name="ปกติ 58 6 10 2 2" xfId="11584" xr:uid="{91E73523-0328-4FA3-BFE6-51C4F0E02093}"/>
    <cellStyle name="ปกติ 58 6 10 3" xfId="11585" xr:uid="{11AE8D08-757D-46CE-90AD-C3D418E9EE55}"/>
    <cellStyle name="ปกติ 58 6 11" xfId="11586" xr:uid="{BD6E004E-8432-4720-9798-9ABA7E3F3345}"/>
    <cellStyle name="ปกติ 58 6 11 2" xfId="11587" xr:uid="{FE8A3FC9-BD1D-44CE-84FA-B1198539CD1D}"/>
    <cellStyle name="ปกติ 58 6 11 2 2" xfId="11588" xr:uid="{334C8E43-5345-42BC-A17E-F903ECDDF89B}"/>
    <cellStyle name="ปกติ 58 6 11 3" xfId="11589" xr:uid="{EC01C500-40D3-430C-9610-23E27D5AE32C}"/>
    <cellStyle name="ปกติ 58 6 12" xfId="11590" xr:uid="{A8F0FE15-1145-47B6-840A-779558D5E5F5}"/>
    <cellStyle name="ปกติ 58 6 12 2" xfId="11591" xr:uid="{910DE504-5355-4AD0-967E-6ED56010C183}"/>
    <cellStyle name="ปกติ 58 6 12 2 2" xfId="11592" xr:uid="{7AF9B383-5C71-4994-979A-F2CD75D48F65}"/>
    <cellStyle name="ปกติ 58 6 12 3" xfId="11593" xr:uid="{4C4D427D-8E82-4543-BF3D-6B13ED399AA4}"/>
    <cellStyle name="ปกติ 58 6 13" xfId="11594" xr:uid="{300CC615-1567-4F82-AFD0-87DD6243F767}"/>
    <cellStyle name="ปกติ 58 6 13 2" xfId="11595" xr:uid="{52494567-7A83-43D3-86AE-5A198BBB2182}"/>
    <cellStyle name="ปกติ 58 6 13 2 2" xfId="11596" xr:uid="{37FB94B0-3279-4A3E-B53C-897D5587F15E}"/>
    <cellStyle name="ปกติ 58 6 13 3" xfId="11597" xr:uid="{F99DC2D9-F3D6-4704-923C-3DB1617A43A7}"/>
    <cellStyle name="ปกติ 58 6 14" xfId="11598" xr:uid="{9D0DA7B9-90BD-4E3B-A4A2-4B75B327A9F8}"/>
    <cellStyle name="ปกติ 58 6 14 2" xfId="11599" xr:uid="{855040BA-6BA1-4183-B506-1DF3D273184F}"/>
    <cellStyle name="ปกติ 58 6 15" xfId="11600" xr:uid="{59E6794D-BFAB-434A-BC60-15543F0D92FF}"/>
    <cellStyle name="ปกติ 58 6 16" xfId="14711" xr:uid="{E1CF805F-0AE7-4415-B940-B5DDC664619F}"/>
    <cellStyle name="ปกติ 58 6 2" xfId="11601" xr:uid="{FA91E6E7-061A-4C85-A135-C2F8DCBB7C4D}"/>
    <cellStyle name="ปกติ 58 6 2 2" xfId="11602" xr:uid="{CA157535-3320-46DE-BC9B-D229A9BE493C}"/>
    <cellStyle name="ปกติ 58 6 2 2 2" xfId="11603" xr:uid="{D805CC62-56DB-4CA6-9292-7741234B33AB}"/>
    <cellStyle name="ปกติ 58 6 2 3" xfId="11604" xr:uid="{C9BE2EB4-B5D6-4C1A-8A59-D6ABF6178CB2}"/>
    <cellStyle name="ปกติ 58 6 3" xfId="11605" xr:uid="{D1644EAD-9CF4-46BD-90B3-3228A97A0F8B}"/>
    <cellStyle name="ปกติ 58 6 3 2" xfId="11606" xr:uid="{F24F89CD-4F3D-48DA-B17A-16AB302A136D}"/>
    <cellStyle name="ปกติ 58 6 3 2 2" xfId="11607" xr:uid="{710BDA2A-4203-4364-9FFF-8747410849AB}"/>
    <cellStyle name="ปกติ 58 6 3 3" xfId="11608" xr:uid="{76603ED0-5936-416C-982F-5E560DBB6CFB}"/>
    <cellStyle name="ปกติ 58 6 4" xfId="11609" xr:uid="{BA6694BA-C603-4E15-A7B9-1DC7CA1B5B0A}"/>
    <cellStyle name="ปกติ 58 6 4 2" xfId="11610" xr:uid="{241E5179-F7C2-40CD-9FF4-CABCFE28D8D7}"/>
    <cellStyle name="ปกติ 58 6 4 2 2" xfId="11611" xr:uid="{7FAA8FF0-118D-42FF-B2E0-26E55E9C3FE1}"/>
    <cellStyle name="ปกติ 58 6 4 3" xfId="11612" xr:uid="{D68FF7C1-520F-4F00-9B6B-3B7DF8CCDAF9}"/>
    <cellStyle name="ปกติ 58 6 5" xfId="11613" xr:uid="{130F3A86-BC4E-4F22-BCEC-2698944C8D2F}"/>
    <cellStyle name="ปกติ 58 6 5 2" xfId="11614" xr:uid="{97B4DA66-1AFD-448D-B87D-A5D5990A436A}"/>
    <cellStyle name="ปกติ 58 6 5 2 2" xfId="11615" xr:uid="{1E88E5B8-03BB-42FC-A639-B7D7456D845E}"/>
    <cellStyle name="ปกติ 58 6 5 3" xfId="11616" xr:uid="{FF735F6C-864A-4CEB-8D6F-95F0F9A16175}"/>
    <cellStyle name="ปกติ 58 6 6" xfId="11617" xr:uid="{AAA2F7A0-EB9A-4DEF-AD65-46E8CF874F1E}"/>
    <cellStyle name="ปกติ 58 6 6 2" xfId="11618" xr:uid="{DF597F8F-2C9F-4841-88C1-C1A68EC70407}"/>
    <cellStyle name="ปกติ 58 6 6 2 2" xfId="11619" xr:uid="{B914D046-9EB7-4139-AE16-8F93F82B2745}"/>
    <cellStyle name="ปกติ 58 6 6 3" xfId="11620" xr:uid="{DF7AD1FB-A95C-4A36-8D58-B122C206B5D1}"/>
    <cellStyle name="ปกติ 58 6 7" xfId="11621" xr:uid="{AF7A1718-F426-4E81-B8DA-330E0D445903}"/>
    <cellStyle name="ปกติ 58 6 7 2" xfId="11622" xr:uid="{54E5D5E9-CAAD-472C-AAC6-B4812C060946}"/>
    <cellStyle name="ปกติ 58 6 7 2 2" xfId="11623" xr:uid="{CAAF2244-73E2-46CF-B348-D20125555DEF}"/>
    <cellStyle name="ปกติ 58 6 7 3" xfId="11624" xr:uid="{D75C73BD-1F31-4136-8DEC-F3F14D493A42}"/>
    <cellStyle name="ปกติ 58 6 8" xfId="11625" xr:uid="{0354FC31-E773-45A2-BECD-83032014E257}"/>
    <cellStyle name="ปกติ 58 6 8 2" xfId="11626" xr:uid="{3D394FD0-D036-4F76-B77B-584BE8D99789}"/>
    <cellStyle name="ปกติ 58 6 8 2 2" xfId="11627" xr:uid="{BE135CC9-097D-454F-A846-5C848CCFA579}"/>
    <cellStyle name="ปกติ 58 6 8 3" xfId="11628" xr:uid="{DF31A370-7B7B-4E1C-B6CE-E2B096D8D163}"/>
    <cellStyle name="ปกติ 58 6 9" xfId="11629" xr:uid="{58306C84-40E6-48CE-8AD5-56202978EDDE}"/>
    <cellStyle name="ปกติ 58 6 9 2" xfId="11630" xr:uid="{72001F9D-031C-40D6-9A70-CAFC5E12B20E}"/>
    <cellStyle name="ปกติ 58 6 9 2 2" xfId="11631" xr:uid="{5DBE3E74-E40F-4BCA-A17A-B74A78602D4A}"/>
    <cellStyle name="ปกติ 58 6 9 3" xfId="11632" xr:uid="{290E0FA0-E663-4796-A491-6159DAE00580}"/>
    <cellStyle name="ปกติ 59" xfId="3313" xr:uid="{595DD3F7-1331-4088-97CC-B9FC9FA14C9B}"/>
    <cellStyle name="ปกติ 59 2" xfId="3734" xr:uid="{DB132F02-79FC-4C14-A28C-C4A0F21E0AD0}"/>
    <cellStyle name="ปกติ 59 2 2" xfId="16630" xr:uid="{208DC858-D9F8-4C00-A386-AFF85C38776E}"/>
    <cellStyle name="ปกติ 59 2 3" xfId="16618" xr:uid="{31CD0030-54A3-4876-92B2-320EA772A473}"/>
    <cellStyle name="ปกติ 59 3" xfId="5967" xr:uid="{9898405A-4AC8-4F5D-9795-DBE1B8B63990}"/>
    <cellStyle name="ปกติ 59 4" xfId="6496" xr:uid="{8B5D056B-137E-4176-A642-1BB000E31AD0}"/>
    <cellStyle name="ปกติ 59 5" xfId="6982" xr:uid="{3A0BEC29-2859-4381-ACE2-A777EE4E9597}"/>
    <cellStyle name="ปกติ 59 6" xfId="7833" xr:uid="{6BC7A04D-F6DB-4E80-A1C1-A92BC194B712}"/>
    <cellStyle name="ปกติ 59 7" xfId="14712" xr:uid="{A83979C4-3E94-4042-9D97-73E05D3122EC}"/>
    <cellStyle name="ปกติ 6" xfId="200" xr:uid="{183CA9AF-A3AC-46BA-B33D-EA4FD7331112}"/>
    <cellStyle name="ปกติ 6 10" xfId="4993" xr:uid="{A51C2AF3-B998-4677-ABE3-4EC2CEEAEF1F}"/>
    <cellStyle name="ปกติ 6 2" xfId="381" xr:uid="{D14E6083-9CE9-4E6A-B9C0-C3C8FF9DE21C}"/>
    <cellStyle name="ปกติ 6 2 2" xfId="2531" xr:uid="{FBF5B057-5961-439F-9A38-3C82F56EE30B}"/>
    <cellStyle name="ปกติ 6 2 2 2" xfId="2532" xr:uid="{83D3C58F-2357-4130-9E2D-E771F381BA16}"/>
    <cellStyle name="ปกติ 6 2 2 2 2" xfId="3684" xr:uid="{6E2C288D-55F7-47F0-BE8B-DC0E404DDB1E}"/>
    <cellStyle name="ปกติ 6 2 2 2 2 2" xfId="3685" xr:uid="{A6BE0F1D-A69A-4709-8F94-7D2DC77817EE}"/>
    <cellStyle name="ปกติ 6 2 2 3" xfId="3526" xr:uid="{8359D50C-04DD-47DD-BE2E-1F1111F73600}"/>
    <cellStyle name="ปกติ 6 2 3" xfId="3525" xr:uid="{4B685BB3-9D53-4AA0-ACAE-CCDCD96BFE4B}"/>
    <cellStyle name="ปกติ 6 2 4" xfId="13145" xr:uid="{7F9D5C37-9892-4D61-B662-80422713C7E6}"/>
    <cellStyle name="ปกติ 6 3" xfId="560" xr:uid="{358B40E4-AE31-46CD-BFB5-2E044EA15C53}"/>
    <cellStyle name="ปกติ 6 3 2" xfId="13146" xr:uid="{8DBCE8EA-2168-4022-B647-28DCF8452C45}"/>
    <cellStyle name="ปกติ 6 4" xfId="2533" xr:uid="{4BBECD4B-7A4B-4BBB-9F73-38685411447E}"/>
    <cellStyle name="ปกติ 6 4 2" xfId="3527" xr:uid="{3769185A-D641-4719-A0DE-4633269B77C9}"/>
    <cellStyle name="ปกติ 6 4 2 2" xfId="8004" xr:uid="{FAEF3532-2DD1-4224-8B05-D407E50EF71E}"/>
    <cellStyle name="ปกติ 6 4 3" xfId="3876" xr:uid="{C9C1D6A3-0F83-41B9-84A4-12FEAF600CD2}"/>
    <cellStyle name="ปกติ 6 4 4" xfId="4738" xr:uid="{85C8AEA0-A15B-4E79-9494-8CE74A28F9F1}"/>
    <cellStyle name="ปกติ 6 4 5" xfId="5771" xr:uid="{611FB0D7-DABC-47EE-9DAB-1A1885613F15}"/>
    <cellStyle name="ปกติ 6 4 6" xfId="4994" xr:uid="{AF576956-BAF6-4465-9805-44B6671A4BF0}"/>
    <cellStyle name="ปกติ 6 4 7" xfId="7640" xr:uid="{3D4D46E4-465D-4DC1-AC2A-F0E37B7C33A3}"/>
    <cellStyle name="ปกติ 6 5" xfId="2534" xr:uid="{258572EF-71BC-4E21-A962-14C51F314853}"/>
    <cellStyle name="ปกติ 6 5 2" xfId="3528" xr:uid="{2D4C4E85-9515-48AC-930D-DF6E0BC5DA97}"/>
    <cellStyle name="ปกติ 6 5 2 2" xfId="8005" xr:uid="{1822C097-4E4C-4648-B628-4E3CA20A964E}"/>
    <cellStyle name="ปกติ 6 5 3" xfId="3877" xr:uid="{121B6C96-C9B1-4E00-A68D-0ADD6BA33037}"/>
    <cellStyle name="ปกติ 6 5 4" xfId="4739" xr:uid="{00C0EA20-D25E-4C05-BA4E-BBA37D39FF1B}"/>
    <cellStyle name="ปกติ 6 5 5" xfId="5770" xr:uid="{28753186-6741-472D-A6AD-6420767FDD61}"/>
    <cellStyle name="ปกติ 6 5 6" xfId="4995" xr:uid="{3D02A433-E5D8-4BC9-8EE3-78BBCFE1CA56}"/>
    <cellStyle name="ปกติ 6 5 7" xfId="7641" xr:uid="{B21619ED-1F4C-4335-9AAC-755A8DAC5727}"/>
    <cellStyle name="ปกติ 6 6" xfId="2535" xr:uid="{4BEDEEBA-5C5A-4594-A03D-763334662DF1}"/>
    <cellStyle name="ปกติ 6 6 2" xfId="3680" xr:uid="{A0FC716E-5965-4E5E-B08C-90F99AA4D802}"/>
    <cellStyle name="ปกติ 6 6 2 2" xfId="8135" xr:uid="{87C7434D-C9D9-43AF-802D-33827456F0B6}"/>
    <cellStyle name="ปกติ 6 6 3" xfId="4024" xr:uid="{87C82CE2-39C3-4D09-B040-A4EE16232556}"/>
    <cellStyle name="ปกติ 6 6 4" xfId="5952" xr:uid="{A51E2A18-1432-4531-8144-D585E6E6BF65}"/>
    <cellStyle name="ปกติ 6 6 5" xfId="6482" xr:uid="{ADF2D6F1-D196-42B3-8844-39C2B692739C}"/>
    <cellStyle name="ปกติ 6 6 6" xfId="6970" xr:uid="{9A1FE7CA-305D-49B7-94C1-D42B5BAA26AF}"/>
    <cellStyle name="ปกติ 6 6 7" xfId="7642" xr:uid="{7A713B85-320B-48EB-930B-A4C63C579D89}"/>
    <cellStyle name="ปกติ 6 7" xfId="3322" xr:uid="{BD54B918-FD71-46AE-9EA1-74057299BC88}"/>
    <cellStyle name="ปกติ 6 7 2" xfId="3738" xr:uid="{E9C62FDC-9331-4736-8334-1891D5FFA79D}"/>
    <cellStyle name="ปกติ 6 7 2 2" xfId="8158" xr:uid="{E81065BD-4199-44B7-A394-13D6D49F5AAD}"/>
    <cellStyle name="ปกติ 6 7 3" xfId="4039" xr:uid="{A0E8C117-F9A9-4066-AE78-3944FC724ADA}"/>
    <cellStyle name="ปกติ 6 7 4" xfId="5971" xr:uid="{686669C2-F4A7-40B8-B3C9-B6744290A465}"/>
    <cellStyle name="ปกติ 6 7 5" xfId="6500" xr:uid="{98565776-94B6-4C3E-8F3A-B208649B0B9E}"/>
    <cellStyle name="ปกติ 6 7 6" xfId="6986" xr:uid="{901DDAB4-C106-4D37-AC25-CAEA9AE6C380}"/>
    <cellStyle name="ปกติ 6 7 7" xfId="7840" xr:uid="{95E98C90-525A-4271-AC1D-F20A5BD5CAE7}"/>
    <cellStyle name="ปกติ 6 8" xfId="4737" xr:uid="{B7F1257C-9415-45C3-AC61-7C65E1327395}"/>
    <cellStyle name="ปกติ 6 9" xfId="5773" xr:uid="{26A96706-6914-473A-A885-74DD8F81387F}"/>
    <cellStyle name="ปกติ 6_ข้อมูลเปิด Note Q3'54" xfId="561" xr:uid="{0F2D0A9D-CD52-4C74-9AF9-F906E37EB8F4}"/>
    <cellStyle name="ปกติ 60" xfId="3339" xr:uid="{5397C632-F098-4BF7-8BEA-FD9DEB64609A}"/>
    <cellStyle name="ปกติ 60 2" xfId="4055" xr:uid="{BE6524FD-9666-4B13-BB7A-4BEF48ABE242}"/>
    <cellStyle name="ปกติ 60 3" xfId="5976" xr:uid="{8FE1A879-4A95-4E3A-B409-41B172C29162}"/>
    <cellStyle name="ปกติ 60 4" xfId="6505" xr:uid="{D49085FE-F358-4F70-883C-512CE4D1148D}"/>
    <cellStyle name="ปกติ 60 5" xfId="6991" xr:uid="{E6D7D8C4-3653-4BF5-9CF9-E65B51C54D49}"/>
    <cellStyle name="ปกติ 60 6" xfId="7857" xr:uid="{9A190C4D-9053-48E3-9752-FC921C0EE194}"/>
    <cellStyle name="ปกติ 61" xfId="3341" xr:uid="{C7C2FC06-26AB-4EEC-A2C5-CC9E8A9BC65E}"/>
    <cellStyle name="ปกติ 61 2" xfId="3740" xr:uid="{5FE591E2-FBF6-48DC-910E-164271A6BD61}"/>
    <cellStyle name="ปกติ 61 3" xfId="5973" xr:uid="{03D99EED-8DB7-46DD-A4CB-2290576E302C}"/>
    <cellStyle name="ปกติ 61 4" xfId="6502" xr:uid="{CC2CA1E2-F3B1-4A17-B672-58D7E8B88DA9}"/>
    <cellStyle name="ปกติ 61 5" xfId="6988" xr:uid="{C499096F-6EF3-4D27-896D-1C5DA37E023B}"/>
    <cellStyle name="ปกติ 61 6" xfId="7859" xr:uid="{0E1677F3-160A-4BCE-AC94-A035420F9E70}"/>
    <cellStyle name="ปกติ 61 7" xfId="14713" xr:uid="{482F2BE0-7969-42AD-9D45-29C6A8C1A57A}"/>
    <cellStyle name="ปกติ 62" xfId="4060" xr:uid="{4E95F4BB-8E40-48D2-9C29-AAD23893392D}"/>
    <cellStyle name="ปกติ 62 2" xfId="5980" xr:uid="{50B59506-AF6E-4528-AAF3-DA411B513089}"/>
    <cellStyle name="ปกติ 62 2 2" xfId="8395" xr:uid="{7ADFFC6D-6532-4E53-92E9-3588DC75AEB5}"/>
    <cellStyle name="ปกติ 62 3" xfId="6509" xr:uid="{E86E8246-1DCA-4F36-8BAE-548964A0C4E0}"/>
    <cellStyle name="ปกติ 62 3 2" xfId="8666" xr:uid="{17A8FDC8-0A93-43BB-A7DB-5E04D4C7C58D}"/>
    <cellStyle name="ปกติ 62 4" xfId="6995" xr:uid="{7D1B6A05-5E68-496B-B085-E5E79629AE22}"/>
    <cellStyle name="ปกติ 62 4 2" xfId="8907" xr:uid="{4373E54E-42E2-4458-8771-7E09E9737F54}"/>
    <cellStyle name="ปกติ 62 5" xfId="8187" xr:uid="{6F57042C-5053-4830-B8C4-7C6BB8DE6967}"/>
    <cellStyle name="ปกติ 62 6" xfId="14714" xr:uid="{79BD329A-F2BC-45D3-B4E1-34BF1A050730}"/>
    <cellStyle name="ปกติ 63" xfId="4102" xr:uid="{9B617583-25EE-44DE-B387-87D2A004CC9A}"/>
    <cellStyle name="ปกติ 63 2" xfId="6005" xr:uid="{B7F4C37A-EB64-42AE-809D-078F551B603C}"/>
    <cellStyle name="ปกติ 63 2 2" xfId="8409" xr:uid="{C4C2A3A8-B1A4-41F7-A304-8CDBDE64A07B}"/>
    <cellStyle name="ปกติ 63 3" xfId="6528" xr:uid="{7F7D7491-066E-45B5-8772-D0AF58AC41C7}"/>
    <cellStyle name="ปกติ 63 3 2" xfId="8680" xr:uid="{5147969E-DFB5-4C79-841D-1FA14DF22CC9}"/>
    <cellStyle name="ปกติ 63 4" xfId="7009" xr:uid="{6E234BC3-1C48-4A63-8F47-B8C0B1775C85}"/>
    <cellStyle name="ปกติ 63 4 2" xfId="8921" xr:uid="{30CC54F6-F244-48DA-9FF5-660188C503A0}"/>
    <cellStyle name="ปกติ 63 5" xfId="8201" xr:uid="{B659E91E-E5F3-4DA7-9D59-334907BAEE47}"/>
    <cellStyle name="ปกติ 63 6" xfId="14715" xr:uid="{1373804E-115A-46AB-A888-A18151CF4C7F}"/>
    <cellStyle name="ปกติ 64" xfId="4228" xr:uid="{B9416827-5650-4F5C-85D4-0C1597042F9F}"/>
    <cellStyle name="ปกติ 64 2" xfId="6081" xr:uid="{6A100DC4-0FBE-45B7-B0E9-96A7AE888F8E}"/>
    <cellStyle name="ปกติ 64 2 2" xfId="8452" xr:uid="{E203C68E-2435-4CE2-961A-478D24C05ABE}"/>
    <cellStyle name="ปกติ 64 3" xfId="6587" xr:uid="{7E22226F-F927-4E4F-9DA8-9A1626BC8DFC}"/>
    <cellStyle name="ปกติ 64 3 2" xfId="8723" xr:uid="{44E072D2-4B7C-4778-9DF2-61573B493549}"/>
    <cellStyle name="ปกติ 64 4" xfId="7051" xr:uid="{3FB61054-02D5-44EE-B101-81A956D752AC}"/>
    <cellStyle name="ปกติ 64 4 2" xfId="8963" xr:uid="{A18DA1F2-6A31-4A26-9AE1-EB2C012926DA}"/>
    <cellStyle name="ปกติ 64 5" xfId="8243" xr:uid="{AFADAF43-0BB4-4DA6-824C-4BEFF19799D5}"/>
    <cellStyle name="ปกติ 64 6" xfId="13180" xr:uid="{4F5A3F4B-1EA3-4D75-B23E-A02C61CF3EAF}"/>
    <cellStyle name="ปกติ 65" xfId="4186" xr:uid="{66F8A709-CFC7-4BE3-ABB4-80C2F39D11B1}"/>
    <cellStyle name="ปกติ 65 2" xfId="6054" xr:uid="{EB112352-1A1D-4AF9-B487-FF07C1A95362}"/>
    <cellStyle name="ปกติ 65 2 2" xfId="8438" xr:uid="{00E05A52-3744-44B7-89A1-55CA649BA14F}"/>
    <cellStyle name="ปกติ 65 3" xfId="6565" xr:uid="{08ADEA06-AE7D-4EC5-A3C8-FA8CE994BEED}"/>
    <cellStyle name="ปกติ 65 3 2" xfId="8708" xr:uid="{1459D1FD-0EAA-467A-AAC8-47CC79292111}"/>
    <cellStyle name="ปกติ 65 4" xfId="7037" xr:uid="{2AF5F40D-F1E7-4EAA-B9B6-1DD1A6EA71F5}"/>
    <cellStyle name="ปกติ 65 4 2" xfId="8949" xr:uid="{5AC43DC8-D815-4B2F-AE5D-4DCE8EC82E8D}"/>
    <cellStyle name="ปกติ 65 5" xfId="8229" xr:uid="{34DF27BD-F946-4A45-8CE1-742789EE2915}"/>
    <cellStyle name="ปกติ 65 6" xfId="14716" xr:uid="{CED6F22D-4821-46D9-8FAD-EE9B327FBB0F}"/>
    <cellStyle name="ปกติ 66" xfId="4270" xr:uid="{E6AADF93-BDCF-4A7C-9519-FECF0674CCC4}"/>
    <cellStyle name="ปกติ 66 2" xfId="6106" xr:uid="{D96FE66A-7B85-4875-AECE-903151B77AC7}"/>
    <cellStyle name="ปกติ 66 2 2" xfId="8466" xr:uid="{9621EB2D-C819-40DE-80C9-13F0F52886B7}"/>
    <cellStyle name="ปกติ 66 2 3" xfId="14718" xr:uid="{4958FD12-E31E-4009-9E72-8E9B38EC14AB}"/>
    <cellStyle name="ปกติ 66 3" xfId="6609" xr:uid="{1EFD007A-79EC-4851-A636-3D0C91FB99F6}"/>
    <cellStyle name="ปกติ 66 3 2" xfId="8737" xr:uid="{AC9222D9-5A1E-4E00-8B89-90556EFC0618}"/>
    <cellStyle name="ปกติ 66 4" xfId="7065" xr:uid="{1419AFA6-A879-44ED-B165-A3592B00A84A}"/>
    <cellStyle name="ปกติ 66 4 2" xfId="8977" xr:uid="{6CF7EB89-4EA1-4070-B79C-BB1F4BE51E0E}"/>
    <cellStyle name="ปกติ 66 5" xfId="8257" xr:uid="{D4069F83-13DB-44D5-B378-22FC9863543F}"/>
    <cellStyle name="ปกติ 66 6" xfId="14717" xr:uid="{C255AC91-BEA9-431D-BB11-379FAACD3909}"/>
    <cellStyle name="ปกติ 67" xfId="3744" xr:uid="{8E3F7F11-86D0-40D3-862A-9A7460C2F28F}"/>
    <cellStyle name="ปกติ 67 2" xfId="4312" xr:uid="{0C17984B-5C1B-444E-996B-2D840F51872C}"/>
    <cellStyle name="ปกติ 67 2 2" xfId="6409" xr:uid="{25499497-D691-4AF4-AD19-C26EA4027C06}"/>
    <cellStyle name="ปกติ 67 2 2 2" xfId="8621" xr:uid="{907308E7-0CF7-48D0-9C05-2BD1A13F183F}"/>
    <cellStyle name="ปกติ 67 2 3" xfId="6869" xr:uid="{EF52437D-DF7E-41C1-ADCB-46659BECD12D}"/>
    <cellStyle name="ปกติ 67 2 3 2" xfId="8874" xr:uid="{88A72C44-85E7-4614-98DB-50A87CAF6CE8}"/>
    <cellStyle name="ปกติ 67 2 4" xfId="7266" xr:uid="{3D8C5311-BE6C-4809-891A-4AA3B6D8B4F7}"/>
    <cellStyle name="ปกติ 67 2 4 2" xfId="9112" xr:uid="{2A95DF3A-E026-4737-9720-30BE1CF205C0}"/>
    <cellStyle name="ปกติ 67 2 5" xfId="8271" xr:uid="{18139ABD-72FE-4693-A2FD-F590F9FECC0D}"/>
    <cellStyle name="ปกติ 67 3" xfId="6132" xr:uid="{2E973F4C-C2FC-45F2-AF90-83A2B5153E56}"/>
    <cellStyle name="ปกติ 67 3 2" xfId="8480" xr:uid="{3A82A586-3D57-4065-A82C-C0735A6619D7}"/>
    <cellStyle name="ปกติ 67 4" xfId="6632" xr:uid="{6F56B1CE-343D-45A1-ACE1-BF8CA5C9ADB7}"/>
    <cellStyle name="ปกติ 67 4 2" xfId="8751" xr:uid="{9DD5E469-8D00-4973-A57C-C72CDD6411F0}"/>
    <cellStyle name="ปกติ 67 5" xfId="7079" xr:uid="{45937C52-398C-4450-A7F7-0AA9FBEE6608}"/>
    <cellStyle name="ปกติ 67 5 2" xfId="8991" xr:uid="{8DCA0346-6BAF-4D22-8A8E-E745BC72E99C}"/>
    <cellStyle name="ปกติ 67 6" xfId="8162" xr:uid="{FF4A2C9A-2C20-422A-A328-658F53372B58}"/>
    <cellStyle name="ปกติ 67 7" xfId="14719" xr:uid="{506AD702-1CB8-4CCD-BEE5-CB403B53F8BD}"/>
    <cellStyle name="ปกติ 68" xfId="4354" xr:uid="{2D5147B0-F4ED-4504-A617-7F7C60B54966}"/>
    <cellStyle name="ปกติ 68 2" xfId="6157" xr:uid="{910F9A03-0EF6-4A64-8190-A686E24D6585}"/>
    <cellStyle name="ปกติ 68 2 2" xfId="8495" xr:uid="{D0EC3EF7-5263-4ECA-8CC4-FA4CB101A383}"/>
    <cellStyle name="ปกติ 68 3" xfId="6654" xr:uid="{E2C24F35-7738-4995-B2D2-D85AB1B2ED45}"/>
    <cellStyle name="ปกติ 68 3 2" xfId="8766" xr:uid="{C33EBA24-1DC8-4489-9977-EFD18A9C399E}"/>
    <cellStyle name="ปกติ 68 4" xfId="7093" xr:uid="{027F0B00-AA9A-482A-864E-948872AC1964}"/>
    <cellStyle name="ปกติ 68 4 2" xfId="9005" xr:uid="{987273C1-3EAF-42E1-8DE5-01F27D002BC7}"/>
    <cellStyle name="ปกติ 68 5" xfId="8285" xr:uid="{10AF8A60-CB3E-4BD1-8EC2-47B741BE58B5}"/>
    <cellStyle name="ปกติ 68 6" xfId="14720" xr:uid="{DC4FB80B-5F05-47B1-AFBB-9A5A7226FF59}"/>
    <cellStyle name="ปกติ 69" xfId="3743" xr:uid="{84F627C7-0238-4CE6-8789-243D5949BD04}"/>
    <cellStyle name="ปกติ 69 2" xfId="4396" xr:uid="{2A628FC7-73BC-448F-9FAF-0B58921787C5}"/>
    <cellStyle name="ปกติ 69 2 2" xfId="6420" xr:uid="{16CCFE8E-B0DC-4CE4-8787-4050C18B4349}"/>
    <cellStyle name="ปกติ 69 2 2 2" xfId="8623" xr:uid="{622DBD2B-EE08-444E-AD4F-25B4183AA59B}"/>
    <cellStyle name="ปกติ 69 2 3" xfId="6881" xr:uid="{986D7D00-E471-45FE-ACA6-A271A6A8852D}"/>
    <cellStyle name="ปกติ 69 2 3 2" xfId="8875" xr:uid="{AFB14BA2-98ED-4577-95EA-BBD0C8ED8CAB}"/>
    <cellStyle name="ปกติ 69 2 4" xfId="7267" xr:uid="{12876D0F-3FE0-48D6-9E3A-64FEF6D40089}"/>
    <cellStyle name="ปกติ 69 2 4 2" xfId="9113" xr:uid="{4241A8E9-7B0A-4ECA-B099-D4B6DBC42C74}"/>
    <cellStyle name="ปกติ 69 2 5" xfId="8299" xr:uid="{2240DD9D-2159-48EB-81B8-7173FCE661C8}"/>
    <cellStyle name="ปกติ 69 3" xfId="6180" xr:uid="{A43C5E01-7A53-4532-9022-FD60A3C3D3A0}"/>
    <cellStyle name="ปกติ 69 3 2" xfId="8509" xr:uid="{F7DA4488-C473-4011-BCF9-53CDF2FA50F5}"/>
    <cellStyle name="ปกติ 69 4" xfId="6675" xr:uid="{185974DB-25A5-49C6-9895-9188B77A41F3}"/>
    <cellStyle name="ปกติ 69 4 2" xfId="8781" xr:uid="{DED8F87D-3D81-43E4-A255-9640B87F3401}"/>
    <cellStyle name="ปกติ 69 5" xfId="7107" xr:uid="{246C30E5-7C7C-4519-A7CC-46691F292256}"/>
    <cellStyle name="ปกติ 69 5 2" xfId="9019" xr:uid="{C42E552B-FE04-4407-AE50-AC7198F693E5}"/>
    <cellStyle name="ปกติ 69 6" xfId="8161" xr:uid="{999A6D29-3174-49F9-972E-58F115EF11A9}"/>
    <cellStyle name="ปกติ 69 7" xfId="14721" xr:uid="{391AE474-A557-447F-B5CF-E9A2088DE611}"/>
    <cellStyle name="ปกติ 7" xfId="201" xr:uid="{88E2D184-A613-4938-9536-7B5268C20B82}"/>
    <cellStyle name="ปกติ 7 2" xfId="2536" xr:uid="{B37E1300-A1B3-420E-9B35-69A0D2D5529F}"/>
    <cellStyle name="ปกติ 7 2 2" xfId="2537" xr:uid="{1902E4A4-C232-4AB0-8B39-4659D2FD9DF1}"/>
    <cellStyle name="ปกติ 7 2 2 2" xfId="2538" xr:uid="{AA130A37-DD8F-499B-A352-8198FB00DA8B}"/>
    <cellStyle name="ปกติ 7 2 2 2 2" xfId="2539" xr:uid="{140CDE84-DB43-4BDB-8632-BBC56D197048}"/>
    <cellStyle name="ปกติ 7 2 2 2 2 2" xfId="11633" xr:uid="{0812A3A2-36DB-4183-905B-33E2A9C5F0AE}"/>
    <cellStyle name="ปกติ 7 2 2 2 2 2 2" xfId="11634" xr:uid="{A334BAAE-3082-45B1-9287-F2A98F8785AB}"/>
    <cellStyle name="ปกติ 7 2 2 2 3" xfId="11635" xr:uid="{3398593B-1FD1-46ED-A2FC-20688AD1FE48}"/>
    <cellStyle name="ปกติ 7 2 2 3" xfId="11636" xr:uid="{A79B50EC-670F-4B30-A5DD-6CF078700127}"/>
    <cellStyle name="ปกติ 7 2 3" xfId="2540" xr:uid="{0E25148F-251F-4C48-8EDC-D2E458BDDEB6}"/>
    <cellStyle name="ปกติ 7 2 4" xfId="11637" xr:uid="{E3867C82-361F-4AA4-A61A-5A86DD404DF7}"/>
    <cellStyle name="ปกติ 7 2 5" xfId="13147" xr:uid="{3338FFDD-5203-44C6-BA2A-67201CFF3B40}"/>
    <cellStyle name="ปกติ 7 3" xfId="2541" xr:uid="{3C0E5BCC-211B-407D-B93E-2DBC94249098}"/>
    <cellStyle name="ปกติ 7 3 2" xfId="11638" xr:uid="{B7052F10-4AFC-4F0F-970B-7819159DC9F5}"/>
    <cellStyle name="ปกติ 7 3 3" xfId="13148" xr:uid="{E425FAC8-B794-4AA6-89A3-6119998CB309}"/>
    <cellStyle name="ปกติ 7 4" xfId="2542" xr:uid="{FFFEF0B1-AB11-4E36-B396-111D69EE2CD8}"/>
    <cellStyle name="ปกติ 7 4 2" xfId="11639" xr:uid="{07BD22D2-FC6B-42CB-AFD7-A73070A9EEAF}"/>
    <cellStyle name="ปกติ 7 4 3" xfId="13149" xr:uid="{BA34669A-0650-4FA9-933B-F75E985F4983}"/>
    <cellStyle name="ปกติ 7 5" xfId="3324" xr:uid="{1AB106DD-FEC1-4427-90C4-86F6AA3EF8F4}"/>
    <cellStyle name="ปกติ 7 5 2" xfId="3739" xr:uid="{F85A9E5C-9E58-4DB8-B4BF-0B8B9EA5C639}"/>
    <cellStyle name="ปกติ 7 5 2 2" xfId="8159" xr:uid="{7EA4791A-E9DC-4232-97A5-0B06638FB5B1}"/>
    <cellStyle name="ปกติ 7 5 3" xfId="4040" xr:uid="{FEAEEDE3-25FF-413B-B0CF-DA7F3FF4F4A6}"/>
    <cellStyle name="ปกติ 7 5 4" xfId="5972" xr:uid="{AA3D6D08-E66B-47C5-AA7C-2536E3B0C99C}"/>
    <cellStyle name="ปกติ 7 5 5" xfId="6501" xr:uid="{565E45F5-B5DF-470B-B595-2CBFB84CCFD1}"/>
    <cellStyle name="ปกติ 7 5 6" xfId="6987" xr:uid="{7D020C8C-043F-4887-A37B-12EEEE43A7D5}"/>
    <cellStyle name="ปกติ 7 5 7" xfId="7842" xr:uid="{097F8755-4BB6-4D70-997A-A6E6D15A268C}"/>
    <cellStyle name="ปกติ 7 6" xfId="3529" xr:uid="{24F825B2-5029-45C8-BB4D-2DE0954016E0}"/>
    <cellStyle name="ปกติ 7 6 2" xfId="16326" xr:uid="{A7D77A73-C783-40A1-B88B-D68385038F17}"/>
    <cellStyle name="ปกติ 7 7" xfId="4740" xr:uid="{A39DA53E-6165-4F68-807D-9763E66E0A1E}"/>
    <cellStyle name="ปกติ 7 7 2" xfId="16327" xr:uid="{897F3FC9-7253-4EFC-9276-18544B35955A}"/>
    <cellStyle name="ปกติ 7 8" xfId="5769" xr:uid="{4DF317CE-9A8D-4011-A964-C832EBB9E696}"/>
    <cellStyle name="ปกติ 7 8 2" xfId="16622" xr:uid="{3A5ED180-2ADC-443F-BB98-70E4BA3EED5C}"/>
    <cellStyle name="ปกติ 7 9" xfId="4996" xr:uid="{5FA2ACF6-746A-4963-AE31-8FDDCDB754E4}"/>
    <cellStyle name="ปกติ 7_KSI-Montly FS_JUN-10_Present_v.2" xfId="2543" xr:uid="{67519707-CE18-4F61-9443-63BE9B6568F1}"/>
    <cellStyle name="ปกติ 70" xfId="4438" xr:uid="{6C7E717B-AF45-4750-8DD9-32E670E3F563}"/>
    <cellStyle name="ปกติ 70 2" xfId="6202" xr:uid="{A386BBE3-F5D6-4275-BB0A-5093E4AA7ABF}"/>
    <cellStyle name="ปกติ 70 2 2" xfId="8523" xr:uid="{95726B34-4187-4DAE-89D8-DC426801AADF}"/>
    <cellStyle name="ปกติ 70 3" xfId="6695" xr:uid="{25D80FB9-F255-4A73-A0F3-DA6D5D374B95}"/>
    <cellStyle name="ปกติ 70 3 2" xfId="8795" xr:uid="{7C4BC2BD-FFBC-4F0B-B248-90553EABF48F}"/>
    <cellStyle name="ปกติ 70 4" xfId="7121" xr:uid="{55D602C1-312C-433D-BD7C-D4517A441EB7}"/>
    <cellStyle name="ปกติ 70 4 2" xfId="9033" xr:uid="{DE7B7C82-7999-4D46-AE72-A14F6A84F75E}"/>
    <cellStyle name="ปกติ 70 5" xfId="8313" xr:uid="{C01C97FE-AAC6-4DD2-9AA7-C54938FDFF7F}"/>
    <cellStyle name="ปกติ 70 6" xfId="14722" xr:uid="{955961C6-9589-47D8-89A6-5635D2E0543F}"/>
    <cellStyle name="ปกติ 71" xfId="4526" xr:uid="{5AF87F1E-8833-40A3-928A-C9178F5E736A}"/>
    <cellStyle name="ปกติ 71 2" xfId="6448" xr:uid="{866CDC24-1986-4111-8174-93A4ED534538}"/>
    <cellStyle name="ปกติ 71 3" xfId="11640" xr:uid="{A04A3286-A5F4-45B6-B64A-4ACD1B532758}"/>
    <cellStyle name="ปกติ 72" xfId="4528" xr:uid="{8E0503D7-CDB5-409D-B2B8-2673FB26A37A}"/>
    <cellStyle name="ปกติ 72 10" xfId="11641" xr:uid="{0E0A1545-37A5-4116-B795-51603E0ABC59}"/>
    <cellStyle name="ปกติ 72 10 2" xfId="11642" xr:uid="{CAB86C2B-532B-461B-B936-26E5A7ED8EB0}"/>
    <cellStyle name="ปกติ 72 10 2 2" xfId="11643" xr:uid="{195FFFC1-83B8-44A7-A090-48CD1A87FD12}"/>
    <cellStyle name="ปกติ 72 10 3" xfId="11644" xr:uid="{495A93ED-F2A4-4F1B-A035-F054DB72167B}"/>
    <cellStyle name="ปกติ 72 11" xfId="11645" xr:uid="{D150B22E-6FA2-44F3-B35C-0E874891AC0C}"/>
    <cellStyle name="ปกติ 72 11 2" xfId="11646" xr:uid="{2CD19787-5193-4FD7-90F2-A715A5CD5E47}"/>
    <cellStyle name="ปกติ 72 11 2 2" xfId="11647" xr:uid="{B0BF0E21-9610-454D-B69C-E0EA86E48742}"/>
    <cellStyle name="ปกติ 72 11 3" xfId="11648" xr:uid="{D59058DC-C392-4E67-88F2-DC11660D398F}"/>
    <cellStyle name="ปกติ 72 12" xfId="11649" xr:uid="{EF4809DF-A5AD-44C8-AC3C-A6783ABE4EAE}"/>
    <cellStyle name="ปกติ 72 12 2" xfId="11650" xr:uid="{A3BC2704-4383-4E7A-AC21-95F30E2B2AF1}"/>
    <cellStyle name="ปกติ 72 12 2 2" xfId="11651" xr:uid="{24F3BC15-19FF-406C-8C7B-5F7155ECAB3D}"/>
    <cellStyle name="ปกติ 72 12 3" xfId="11652" xr:uid="{5DF99A27-0EDA-4174-9D82-E9349FEEA16B}"/>
    <cellStyle name="ปกติ 72 13" xfId="11653" xr:uid="{64284C99-B684-4739-99CD-242C2685D32C}"/>
    <cellStyle name="ปกติ 72 13 2" xfId="11654" xr:uid="{6E54F669-02F5-4DF1-9067-93B9D7061D03}"/>
    <cellStyle name="ปกติ 72 13 2 2" xfId="11655" xr:uid="{B2DAA58A-8471-41A4-80DB-A53B742C4069}"/>
    <cellStyle name="ปกติ 72 13 3" xfId="11656" xr:uid="{607821CC-D794-43A5-A4A9-66FFEA1CB13D}"/>
    <cellStyle name="ปกติ 72 14" xfId="11657" xr:uid="{52472E5F-02E8-488D-875C-4AFB2DBAAA23}"/>
    <cellStyle name="ปกติ 72 14 2" xfId="11658" xr:uid="{84ADDE9B-C270-4336-959B-D630EECDAD03}"/>
    <cellStyle name="ปกติ 72 15" xfId="11659" xr:uid="{B5D6A70B-13DF-442F-91D2-117B43BF79DE}"/>
    <cellStyle name="ปกติ 72 2" xfId="11660" xr:uid="{B618C919-5BDD-410D-AAD1-8936655A8771}"/>
    <cellStyle name="ปกติ 72 2 2" xfId="11661" xr:uid="{41960950-3645-4D7F-AD6E-3ECC9DEC21AB}"/>
    <cellStyle name="ปกติ 72 2 2 2" xfId="11662" xr:uid="{F551888A-3FC1-490B-9BD1-66AC3458F997}"/>
    <cellStyle name="ปกติ 72 2 3" xfId="11663" xr:uid="{8A551C14-E55C-4516-B043-50760C16232E}"/>
    <cellStyle name="ปกติ 72 3" xfId="11664" xr:uid="{F58F2A53-22E6-40E0-BE7E-1960C600AC2E}"/>
    <cellStyle name="ปกติ 72 3 2" xfId="11665" xr:uid="{602433CF-EED9-4623-91AC-02A1824FE094}"/>
    <cellStyle name="ปกติ 72 3 2 2" xfId="11666" xr:uid="{BC6DAE8B-C705-4044-98BB-CDF9B85E4B10}"/>
    <cellStyle name="ปกติ 72 3 3" xfId="11667" xr:uid="{DC068A90-28A3-4221-85EB-77A451A0F96A}"/>
    <cellStyle name="ปกติ 72 4" xfId="11668" xr:uid="{DEAA83E9-879D-4762-9C68-59E3021002AA}"/>
    <cellStyle name="ปกติ 72 4 2" xfId="11669" xr:uid="{C5CD390D-0343-45B6-8F72-379EF60161D9}"/>
    <cellStyle name="ปกติ 72 4 2 2" xfId="11670" xr:uid="{EC718037-B652-4CFE-BA15-BA5A9726548F}"/>
    <cellStyle name="ปกติ 72 4 3" xfId="11671" xr:uid="{8334269F-08C2-4EC6-9E0A-48323C724CAF}"/>
    <cellStyle name="ปกติ 72 5" xfId="11672" xr:uid="{E13A281C-AD75-4260-A15F-ED03D8BCCE55}"/>
    <cellStyle name="ปกติ 72 5 2" xfId="11673" xr:uid="{C3D6DA25-9C7A-46F6-94B4-4AD19F2CED45}"/>
    <cellStyle name="ปกติ 72 5 2 2" xfId="11674" xr:uid="{A5A49512-32BE-491B-8BA8-295865483045}"/>
    <cellStyle name="ปกติ 72 5 3" xfId="11675" xr:uid="{9308151F-0247-496A-BAA8-B5341F02D642}"/>
    <cellStyle name="ปกติ 72 6" xfId="11676" xr:uid="{760B2EB0-CB52-4504-9CD5-2FCBC9B6B5BB}"/>
    <cellStyle name="ปกติ 72 6 2" xfId="11677" xr:uid="{D01B84AD-C84E-46EB-9B56-9D136AD30894}"/>
    <cellStyle name="ปกติ 72 6 2 2" xfId="11678" xr:uid="{6FB92C5C-A961-496A-BC61-2F66555A2BCF}"/>
    <cellStyle name="ปกติ 72 6 3" xfId="11679" xr:uid="{CAEE5345-2702-4290-A042-55F3FB354694}"/>
    <cellStyle name="ปกติ 72 7" xfId="11680" xr:uid="{17EA6974-BF62-4712-9475-3BF39EFB827C}"/>
    <cellStyle name="ปกติ 72 7 2" xfId="11681" xr:uid="{99F20229-2BC1-4A04-BCEA-310CB9278614}"/>
    <cellStyle name="ปกติ 72 7 2 2" xfId="11682" xr:uid="{FF6AFD6D-0458-4782-AEE3-14CE1BC67A6A}"/>
    <cellStyle name="ปกติ 72 7 3" xfId="11683" xr:uid="{C92D08AE-46BA-463D-9FF3-48093FB4E801}"/>
    <cellStyle name="ปกติ 72 8" xfId="11684" xr:uid="{6D4F8EAB-EB07-4E61-8797-AB5E560F0A1C}"/>
    <cellStyle name="ปกติ 72 8 2" xfId="11685" xr:uid="{3A76F3A2-A313-406B-9186-73A2FC934A9C}"/>
    <cellStyle name="ปกติ 72 8 2 2" xfId="11686" xr:uid="{0952E3D9-3175-48CA-BF63-3B8969935F86}"/>
    <cellStyle name="ปกติ 72 8 3" xfId="11687" xr:uid="{9885F367-6A3C-46EF-8A06-2D4CCD064C79}"/>
    <cellStyle name="ปกติ 72 9" xfId="11688" xr:uid="{CDF2B342-0DB5-4F80-808E-C7969F779F9B}"/>
    <cellStyle name="ปกติ 72 9 2" xfId="11689" xr:uid="{0586028E-AC03-4BEB-9FF4-562AEE285CC5}"/>
    <cellStyle name="ปกติ 72 9 2 2" xfId="11690" xr:uid="{19B8E84D-B977-4A9F-8081-11DB5A77BA33}"/>
    <cellStyle name="ปกติ 72 9 3" xfId="11691" xr:uid="{91C2D5CE-24CD-4509-8EF5-408422ECC0A4}"/>
    <cellStyle name="ปกติ 73" xfId="6273" xr:uid="{F9C1D31A-C9DE-400B-A9A9-A0A39722371D}"/>
    <cellStyle name="ปกติ 73 2" xfId="6449" xr:uid="{0FC0F248-B697-4EF9-9E11-9AA02E4D1A71}"/>
    <cellStyle name="ปกติ 73 2 2" xfId="8638" xr:uid="{A335EF0D-F6E7-4CE3-B26C-790347BFD07F}"/>
    <cellStyle name="ปกติ 73 3" xfId="8554" xr:uid="{E642609E-9B3A-4950-B967-545DC74EB839}"/>
    <cellStyle name="ปกติ 73 4" xfId="14723" xr:uid="{FCC56EE8-10C7-482B-A3EA-41EA4E7AEA2C}"/>
    <cellStyle name="ปกติ 74" xfId="6316" xr:uid="{4D60402F-DC9F-435C-A24F-84D2C8EA55A4}"/>
    <cellStyle name="ปกติ 74 10" xfId="11692" xr:uid="{9F996095-77CC-43AE-AAED-4E4CB7AD67A1}"/>
    <cellStyle name="ปกติ 74 10 2" xfId="11693" xr:uid="{F1BECC30-27DC-49B6-AA40-B3DD5AE3D94F}"/>
    <cellStyle name="ปกติ 74 10 2 2" xfId="11694" xr:uid="{6D4F4778-0A18-4BC2-8C4A-C6A0C60A6EE8}"/>
    <cellStyle name="ปกติ 74 10 3" xfId="11695" xr:uid="{BF2F618D-90A8-44FC-9A82-87B0181D496B}"/>
    <cellStyle name="ปกติ 74 11" xfId="11696" xr:uid="{F4FC7182-3D31-4209-A2D4-CBE95A8C5951}"/>
    <cellStyle name="ปกติ 74 11 2" xfId="11697" xr:uid="{F0F022D0-5BE2-4312-B673-5FDDB1201892}"/>
    <cellStyle name="ปกติ 74 11 2 2" xfId="11698" xr:uid="{A164DAC3-D26F-4C22-8E46-EA17AD6F0E9B}"/>
    <cellStyle name="ปกติ 74 11 3" xfId="11699" xr:uid="{7577A4A1-E9D2-44D1-AFF9-48DB72FF8D00}"/>
    <cellStyle name="ปกติ 74 12" xfId="11700" xr:uid="{C58C3DF6-90A0-4FBC-B885-06788808E1A1}"/>
    <cellStyle name="ปกติ 74 12 2" xfId="11701" xr:uid="{0EB2117C-C920-49EE-A9FF-AF194E1586AE}"/>
    <cellStyle name="ปกติ 74 12 2 2" xfId="11702" xr:uid="{44C2E4F1-1ADC-4342-9080-B0B2536BBDC8}"/>
    <cellStyle name="ปกติ 74 12 3" xfId="11703" xr:uid="{EC780F22-7672-4BB7-8833-D375FCFD7741}"/>
    <cellStyle name="ปกติ 74 13" xfId="11704" xr:uid="{09F90438-2084-4FEA-8B1A-CDAEBBA8F518}"/>
    <cellStyle name="ปกติ 74 13 2" xfId="11705" xr:uid="{BC16EE0D-CAF1-426F-B99D-B2A3CD273300}"/>
    <cellStyle name="ปกติ 74 13 2 2" xfId="11706" xr:uid="{34CD4CB7-8413-43A9-B873-B3787FDFEE52}"/>
    <cellStyle name="ปกติ 74 13 3" xfId="11707" xr:uid="{51D018DD-A060-4BC1-A3FA-F9C3882E31E0}"/>
    <cellStyle name="ปกติ 74 14" xfId="11708" xr:uid="{32AC49C8-C602-467D-8A24-1A305059F5C7}"/>
    <cellStyle name="ปกติ 74 14 2" xfId="11709" xr:uid="{BB57E899-0074-4F95-8775-78F2A76AAA0A}"/>
    <cellStyle name="ปกติ 74 15" xfId="11710" xr:uid="{D6A86043-C0CF-46E9-BA7B-A21CB57FE95B}"/>
    <cellStyle name="ปกติ 74 16" xfId="13012" xr:uid="{4623D502-120A-4D7A-A9AC-3A02BF563291}"/>
    <cellStyle name="ปกติ 74 17" xfId="13013" xr:uid="{1C2F0F1B-2C07-487B-B72E-72B4B1CA14B7}"/>
    <cellStyle name="ปกติ 74 18" xfId="13015" xr:uid="{81AA194E-7C86-46DA-A89E-9EBB6180AB9B}"/>
    <cellStyle name="ปกติ 74 19" xfId="16626" xr:uid="{4C1356AC-9284-470F-82FB-6DA2A52C93A1}"/>
    <cellStyle name="ปกติ 74 2" xfId="6464" xr:uid="{21303348-C858-4911-8D4F-D7ED1F2B9F9B}"/>
    <cellStyle name="ปกติ 74 2 2" xfId="8652" xr:uid="{CBE2858A-051C-4446-A2F7-3E0CDCD18BF9}"/>
    <cellStyle name="ปกติ 74 2 2 2" xfId="11711" xr:uid="{09FE7FE7-BB84-4574-9DC2-9B8CE93F5EE7}"/>
    <cellStyle name="ปกติ 74 2 3" xfId="11712" xr:uid="{DC6ACCD3-7FD6-449A-80A4-A6B4DF8BEE36}"/>
    <cellStyle name="ปกติ 74 3" xfId="8568" xr:uid="{48045997-C9C1-4A4F-83E6-2A950AC90B30}"/>
    <cellStyle name="ปกติ 74 3 2" xfId="11713" xr:uid="{0F351FD4-F415-4D32-8B30-C6F9A9E0B503}"/>
    <cellStyle name="ปกติ 74 3 2 2" xfId="11714" xr:uid="{1329E9C6-515B-405C-BE7B-B9E24B66BF29}"/>
    <cellStyle name="ปกติ 74 3 3" xfId="11715" xr:uid="{2D372C7C-E9AF-4200-A785-E29704CD2021}"/>
    <cellStyle name="ปกติ 74 4" xfId="9146" xr:uid="{243C2A99-0CD6-43A0-A925-DF5EC237ECA7}"/>
    <cellStyle name="ปกติ 74 4 2" xfId="11716" xr:uid="{BC2F356C-4614-4C86-91A7-C913E0BCF33E}"/>
    <cellStyle name="ปกติ 74 4 2 2" xfId="11717" xr:uid="{7762E56B-B6C0-4BF1-9006-54C94E0A8E70}"/>
    <cellStyle name="ปกติ 74 4 3" xfId="11718" xr:uid="{89BDF7C8-88DE-4D33-A45D-EF0D83D7771F}"/>
    <cellStyle name="ปกติ 74 5" xfId="11719" xr:uid="{BB035A80-E2F1-477B-BD41-4444A94404D1}"/>
    <cellStyle name="ปกติ 74 5 2" xfId="11720" xr:uid="{6FC762E9-4755-4C77-97FE-66FC485A454B}"/>
    <cellStyle name="ปกติ 74 5 2 2" xfId="11721" xr:uid="{874722B5-89C6-4598-AD45-CCD7CD8A252F}"/>
    <cellStyle name="ปกติ 74 5 3" xfId="11722" xr:uid="{CD45D8CE-324B-4684-916B-70AE9B2B8A9F}"/>
    <cellStyle name="ปกติ 74 6" xfId="11723" xr:uid="{710D6704-FA9B-43EA-8A2A-E98BCBD635FD}"/>
    <cellStyle name="ปกติ 74 6 2" xfId="11724" xr:uid="{4CC8A533-63BD-4175-A5EE-C87599587149}"/>
    <cellStyle name="ปกติ 74 6 2 2" xfId="11725" xr:uid="{BE8DC791-ECB2-4802-98A4-82B5588EE2E9}"/>
    <cellStyle name="ปกติ 74 6 3" xfId="11726" xr:uid="{EC689381-92A5-4715-81F2-80E27C6AA5DC}"/>
    <cellStyle name="ปกติ 74 7" xfId="11727" xr:uid="{624E2713-6ED5-4421-8730-C24C66895D77}"/>
    <cellStyle name="ปกติ 74 7 2" xfId="11728" xr:uid="{B32F7FEA-06D3-4700-8D86-E124D3BC5C96}"/>
    <cellStyle name="ปกติ 74 7 2 2" xfId="11729" xr:uid="{618CCBB9-E198-4C5F-A684-3B7697F79B36}"/>
    <cellStyle name="ปกติ 74 7 3" xfId="11730" xr:uid="{B7ABB2EF-19C4-424D-9491-C83C93E92DD9}"/>
    <cellStyle name="ปกติ 74 8" xfId="11731" xr:uid="{4B518728-4EE5-46CB-94E9-4CF926DB9256}"/>
    <cellStyle name="ปกติ 74 8 2" xfId="11732" xr:uid="{12DA1867-A6CD-4553-9963-1BB73179FEC8}"/>
    <cellStyle name="ปกติ 74 8 2 2" xfId="11733" xr:uid="{56070115-950D-4D84-B5C0-764C55EE9F41}"/>
    <cellStyle name="ปกติ 74 8 3" xfId="11734" xr:uid="{49F2DD8B-5547-4572-B35E-E311A2697233}"/>
    <cellStyle name="ปกติ 74 9" xfId="11735" xr:uid="{8000015E-25FE-4C75-868D-0A6D46F42DE5}"/>
    <cellStyle name="ปกติ 74 9 2" xfId="11736" xr:uid="{13ACD794-A8EA-4470-9EEC-380E17CB627B}"/>
    <cellStyle name="ปกติ 74 9 2 2" xfId="11737" xr:uid="{1F83FC99-3CFD-48BA-BB45-7A0BA16983EA}"/>
    <cellStyle name="ปกติ 74 9 3" xfId="11738" xr:uid="{5EC62B3C-4AE3-4099-A88C-A1267D0C9BB4}"/>
    <cellStyle name="ปกติ 75" xfId="4779" xr:uid="{364475DA-5235-4E05-B6BF-ECF4338E2F3B}"/>
    <cellStyle name="ปกติ 75 2" xfId="11739" xr:uid="{87A21D0D-0063-4DD2-8B8F-FCC128578061}"/>
    <cellStyle name="ปกติ 76" xfId="6318" xr:uid="{38B2F07B-A6CD-40DE-8098-A99550016915}"/>
    <cellStyle name="ปกติ 76 2" xfId="6466" xr:uid="{1E90EE95-A9AE-474D-9E52-E756FC8F6EE3}"/>
    <cellStyle name="ปกติ 76 2 2" xfId="8654" xr:uid="{3C8C4D76-A7CF-46ED-B4F0-61064B3E46F5}"/>
    <cellStyle name="ปกติ 76 3" xfId="8570" xr:uid="{3D9DB87E-94EF-4CE5-86FB-599D4ACC7DCC}"/>
    <cellStyle name="ปกติ 76 4" xfId="16627" xr:uid="{6C1B1B0A-8F13-4D7B-8254-641CAEE1E18E}"/>
    <cellStyle name="ปกติ 77" xfId="6326" xr:uid="{7D3F58F7-67C2-47A2-8EB4-43A93BB04BA8}"/>
    <cellStyle name="ปกติ 77 2" xfId="16631" xr:uid="{7D463F7F-EE1F-418B-BA94-BA4FFC1C21C0}"/>
    <cellStyle name="ปกติ 78" xfId="6333" xr:uid="{0FA810BB-FDC6-45A3-97B1-E252C1998282}"/>
    <cellStyle name="ปกติ 78 2" xfId="6478" xr:uid="{C161277E-3BE3-4336-AAFF-883A99E256F9}"/>
    <cellStyle name="ปกติ 78 3" xfId="6812" xr:uid="{1C8880FD-A3CE-47C8-BFE9-A9A9D56D780E}"/>
    <cellStyle name="ปกติ 78 4" xfId="7230" xr:uid="{FBFD9CAF-48C0-4899-B533-9E0CA7100200}"/>
    <cellStyle name="ปกติ 78 5" xfId="8583" xr:uid="{0FB81419-15BC-460B-A79B-33ADF4838D0E}"/>
    <cellStyle name="ปกติ 79" xfId="5741" xr:uid="{D35959FB-96DC-4AB5-88F6-1F4F42F2C5A5}"/>
    <cellStyle name="ปกติ 79 2" xfId="8384" xr:uid="{1CB710C6-9F75-47C6-A23C-9742DD57A039}"/>
    <cellStyle name="ปกติ 8" xfId="202" xr:uid="{763396DB-8DEB-4F9C-8949-B3EC57029A9A}"/>
    <cellStyle name="ปกติ 8 2" xfId="2544" xr:uid="{746DCB8E-8F7F-43E9-9B7A-556FF4F59AAE}"/>
    <cellStyle name="ปกติ 8 2 2" xfId="3531" xr:uid="{EC4D8933-BEA6-4F32-855E-099142A5CFD5}"/>
    <cellStyle name="ปกติ 8 2 2 2" xfId="8006" xr:uid="{E24601AD-14E0-4A3C-8572-5DCF53CB7A42}"/>
    <cellStyle name="ปกติ 8 2 3" xfId="3878" xr:uid="{F8DAAA6A-CBB1-4E79-BE95-0869FA4E8366}"/>
    <cellStyle name="ปกติ 8 2 4" xfId="4742" xr:uid="{79CEF557-3423-4816-81CF-F2BA424C97FF}"/>
    <cellStyle name="ปกติ 8 2 5" xfId="5766" xr:uid="{8EEEA2A6-0781-4A07-8EFE-5E392884284B}"/>
    <cellStyle name="ปกติ 8 2 6" xfId="4998" xr:uid="{74FAA768-8E94-4646-8E5E-6C8005AD0971}"/>
    <cellStyle name="ปกติ 8 2 7" xfId="7643" xr:uid="{D7510B9C-3726-4BDC-8A86-1A8B093FF706}"/>
    <cellStyle name="ปกติ 8 3" xfId="2545" xr:uid="{C82F98D1-A35D-4DAF-A4CE-8832D951EAD8}"/>
    <cellStyle name="ปกติ 8 3 2" xfId="3532" xr:uid="{65805EFF-D746-4AAA-A965-68FD1DFDAAAE}"/>
    <cellStyle name="ปกติ 8 3 2 2" xfId="8007" xr:uid="{1DBA1B0D-BEF6-4AA0-9A1E-23352F5FE67B}"/>
    <cellStyle name="ปกติ 8 3 3" xfId="3879" xr:uid="{34F4A18C-50C8-4B90-A095-8F5E31E7E984}"/>
    <cellStyle name="ปกติ 8 3 4" xfId="4743" xr:uid="{4EF280F1-C206-4ABC-B334-A730C60366B6}"/>
    <cellStyle name="ปกติ 8 3 5" xfId="5765" xr:uid="{70061F53-A1F9-4BA7-877D-F042FC395B8C}"/>
    <cellStyle name="ปกติ 8 3 6" xfId="6384" xr:uid="{4892D6A4-6F34-4F94-8BA9-D5D4BE6BBBCC}"/>
    <cellStyle name="ปกติ 8 3 7" xfId="7644" xr:uid="{7357E167-358D-435A-8D1E-8A47D950B2C5}"/>
    <cellStyle name="ปกติ 8 4" xfId="3530" xr:uid="{96600011-947A-40A6-A01F-6CE7522F1E90}"/>
    <cellStyle name="ปกติ 8 5" xfId="4741" xr:uid="{FB2608F9-12CC-4EEE-A317-EF6AAD3F19B5}"/>
    <cellStyle name="ปกติ 8 6" xfId="5767" xr:uid="{B8B03E11-1FE7-4EB5-A424-BB5C214E76AB}"/>
    <cellStyle name="ปกติ 8 7" xfId="4997" xr:uid="{E17172E5-ABE0-4752-B3EB-CF4878519C85}"/>
    <cellStyle name="ปกติ 80" xfId="6479" xr:uid="{0A54265F-47A1-464A-8DF3-A3F8D7D472B3}"/>
    <cellStyle name="ปกติ 80 10" xfId="11740" xr:uid="{5CA86755-0A4B-45A0-9823-E11284201917}"/>
    <cellStyle name="ปกติ 80 10 2" xfId="11741" xr:uid="{B1A29BBC-7DC0-4EA3-ABF2-B71408B936B9}"/>
    <cellStyle name="ปกติ 80 10 2 2" xfId="11742" xr:uid="{16FA54CD-0439-4AEB-9CF2-1975C4A184DE}"/>
    <cellStyle name="ปกติ 80 10 3" xfId="11743" xr:uid="{B24BE281-CECA-4D6E-8F8E-3C5F116C074C}"/>
    <cellStyle name="ปกติ 80 11" xfId="11744" xr:uid="{14C06134-2310-4B91-86C2-689D2F7A8D14}"/>
    <cellStyle name="ปกติ 80 11 2" xfId="11745" xr:uid="{4523FF34-59F0-4596-B9EE-392D3F14B6A3}"/>
    <cellStyle name="ปกติ 80 11 2 2" xfId="11746" xr:uid="{79A33599-3B0B-4DD5-86E2-4BB1938A5614}"/>
    <cellStyle name="ปกติ 80 11 3" xfId="11747" xr:uid="{7FE43514-4C38-4686-8F2F-9F4208886FF2}"/>
    <cellStyle name="ปกติ 80 12" xfId="11748" xr:uid="{C9CE65D7-097A-4A1D-A983-E36F4C1991D7}"/>
    <cellStyle name="ปกติ 80 12 2" xfId="11749" xr:uid="{204CE487-F9BD-46D5-A21F-2889F6FEC038}"/>
    <cellStyle name="ปกติ 80 12 2 2" xfId="11750" xr:uid="{8F8FD215-676F-45DE-A80C-0DF331A00C43}"/>
    <cellStyle name="ปกติ 80 12 3" xfId="11751" xr:uid="{E39F32E1-7DA0-49A9-8099-BC7E62D69C30}"/>
    <cellStyle name="ปกติ 80 13" xfId="11752" xr:uid="{E0261337-65B1-4F8D-A789-9D98294A16DD}"/>
    <cellStyle name="ปกติ 80 13 2" xfId="11753" xr:uid="{5E8BBE19-8FA7-4484-A1C5-C5346482F9E9}"/>
    <cellStyle name="ปกติ 80 13 2 2" xfId="11754" xr:uid="{08F2348E-EB14-472C-932C-95935AFF8AF6}"/>
    <cellStyle name="ปกติ 80 13 3" xfId="11755" xr:uid="{43D78569-55B9-46EE-AA16-2C9EAF928E72}"/>
    <cellStyle name="ปกติ 80 14" xfId="11756" xr:uid="{43A971F2-0F97-4A4A-A03D-2F2639F8760C}"/>
    <cellStyle name="ปกติ 80 14 2" xfId="11757" xr:uid="{CEA0CA36-D7E3-4CAB-BCEF-0A8AFDE0BEBF}"/>
    <cellStyle name="ปกติ 80 15" xfId="11758" xr:uid="{17933EF5-6881-401A-97D3-415A98A6D4FD}"/>
    <cellStyle name="ปกติ 80 2" xfId="8659" xr:uid="{1ADD8B97-F46A-47E9-853E-3BBF0F98B225}"/>
    <cellStyle name="ปกติ 80 2 2" xfId="11759" xr:uid="{A5311185-44BA-429A-8C26-67A73FF10F97}"/>
    <cellStyle name="ปกติ 80 2 2 2" xfId="11760" xr:uid="{8EA2F208-7157-44EC-9791-74C7713A206C}"/>
    <cellStyle name="ปกติ 80 2 3" xfId="11761" xr:uid="{9318FF4A-1C74-4FFF-9499-86E2ECE2788E}"/>
    <cellStyle name="ปกติ 80 3" xfId="11762" xr:uid="{170FA85E-263C-4DF8-B758-A91B728F3723}"/>
    <cellStyle name="ปกติ 80 3 2" xfId="11763" xr:uid="{5F6CBA64-1C8C-4172-A490-B0435339283F}"/>
    <cellStyle name="ปกติ 80 3 2 2" xfId="11764" xr:uid="{AD5362E5-6737-40BC-9EFF-7085225499B2}"/>
    <cellStyle name="ปกติ 80 3 3" xfId="11765" xr:uid="{43315B9F-458C-4123-9C83-A1C70AF88DCD}"/>
    <cellStyle name="ปกติ 80 4" xfId="11766" xr:uid="{B863092A-1415-4732-BCD0-2BB4F4C45D87}"/>
    <cellStyle name="ปกติ 80 4 2" xfId="11767" xr:uid="{BF13F7EB-30A7-4882-B09A-A93A0CFBC7C6}"/>
    <cellStyle name="ปกติ 80 4 2 2" xfId="11768" xr:uid="{06B7A8EC-68CB-4AF5-B26F-5537D6D08069}"/>
    <cellStyle name="ปกติ 80 4 3" xfId="11769" xr:uid="{A50E9FFB-B309-479F-BEB5-0F3E773E707E}"/>
    <cellStyle name="ปกติ 80 5" xfId="11770" xr:uid="{96EA0284-8653-4B83-B150-903D097D6381}"/>
    <cellStyle name="ปกติ 80 5 2" xfId="11771" xr:uid="{58A47028-773C-465C-A681-EA8C0067C9CF}"/>
    <cellStyle name="ปกติ 80 5 2 2" xfId="11772" xr:uid="{541BC9B6-3C65-46A4-BF18-84141A429911}"/>
    <cellStyle name="ปกติ 80 5 3" xfId="11773" xr:uid="{75A7D476-4265-4E47-8270-67332226A2B5}"/>
    <cellStyle name="ปกติ 80 6" xfId="11774" xr:uid="{05E9FBE3-55DA-4AF9-81ED-FA519647D8A4}"/>
    <cellStyle name="ปกติ 80 6 2" xfId="11775" xr:uid="{BAE3F242-1495-4771-813A-431FA3E2BBD3}"/>
    <cellStyle name="ปกติ 80 6 2 2" xfId="11776" xr:uid="{0475B028-385B-49E0-AA6B-88E1A49FCAAD}"/>
    <cellStyle name="ปกติ 80 6 3" xfId="11777" xr:uid="{B785774F-0701-4F35-80D0-27B6CC991192}"/>
    <cellStyle name="ปกติ 80 7" xfId="11778" xr:uid="{91A01DEF-28DE-4815-AD47-832D923D916C}"/>
    <cellStyle name="ปกติ 80 7 2" xfId="11779" xr:uid="{8F0E7270-A9E8-4FD8-89D0-2D9C094BADCA}"/>
    <cellStyle name="ปกติ 80 7 2 2" xfId="11780" xr:uid="{D59E6447-D8D2-4ED0-8767-342F0C96F19B}"/>
    <cellStyle name="ปกติ 80 7 3" xfId="11781" xr:uid="{50E7B03A-8BAB-4939-B363-BFC557D58F92}"/>
    <cellStyle name="ปกติ 80 8" xfId="11782" xr:uid="{CEDCEA67-FC9F-4960-B070-2E19D778602D}"/>
    <cellStyle name="ปกติ 80 8 2" xfId="11783" xr:uid="{DE794FEC-6DDB-481E-B8CD-86CBEEC6B978}"/>
    <cellStyle name="ปกติ 80 8 2 2" xfId="11784" xr:uid="{E7930D36-DA3B-4B4D-98A4-B2E96B7E7730}"/>
    <cellStyle name="ปกติ 80 8 3" xfId="11785" xr:uid="{616D01FF-E112-4145-AC04-90D93122ECB1}"/>
    <cellStyle name="ปกติ 80 9" xfId="11786" xr:uid="{F61E841B-8352-4783-9129-834916785E5B}"/>
    <cellStyle name="ปกติ 80 9 2" xfId="11787" xr:uid="{EF9E8E43-64A3-46B4-A7D9-1870C7CFC3E1}"/>
    <cellStyle name="ปกติ 80 9 2 2" xfId="11788" xr:uid="{66678156-BCAE-4831-A62A-D95DE0805561}"/>
    <cellStyle name="ปกติ 80 9 3" xfId="11789" xr:uid="{CB5A11F9-2BAE-459B-8677-8550A8E865E6}"/>
    <cellStyle name="ปกติ 81" xfId="6655" xr:uid="{CF7166D3-49E3-46BC-AEA6-203F22AC797B}"/>
    <cellStyle name="ปกติ 81 2" xfId="8767" xr:uid="{95647B98-A8A4-4B09-995C-E9F5DB59A68C}"/>
    <cellStyle name="ปกติ 82" xfId="7295" xr:uid="{7B2F160C-F77A-43D7-A7FD-992CB8B22916}"/>
    <cellStyle name="ปกติ 82 2" xfId="9139" xr:uid="{157042BF-E71A-4FC4-A5EC-41B863A162CE}"/>
    <cellStyle name="ปกติ 83" xfId="9144" xr:uid="{583DEC55-7088-43BA-8FB1-FB87E5FA47F3}"/>
    <cellStyle name="ปกติ 84" xfId="11790" xr:uid="{5D074B2B-9836-4F77-8012-BB7D7431C7C9}"/>
    <cellStyle name="ปกติ 84 10" xfId="11791" xr:uid="{B7800775-4021-4F0E-9AFE-9408B447299F}"/>
    <cellStyle name="ปกติ 84 10 2" xfId="11792" xr:uid="{DD01B041-2D0F-4D4D-9B6E-B37A57012A38}"/>
    <cellStyle name="ปกติ 84 10 2 2" xfId="11793" xr:uid="{84C94D6E-24EE-4F7C-9B85-AFA11E6D5A65}"/>
    <cellStyle name="ปกติ 84 10 3" xfId="11794" xr:uid="{2BBB72B4-F78C-4A64-B10C-07CD6CA93380}"/>
    <cellStyle name="ปกติ 84 11" xfId="11795" xr:uid="{3733A830-07AB-41D4-ACCB-FE7E4685FB5B}"/>
    <cellStyle name="ปกติ 84 11 2" xfId="11796" xr:uid="{C0340090-66F2-4222-8FFF-5823FB2A85BD}"/>
    <cellStyle name="ปกติ 84 11 2 2" xfId="11797" xr:uid="{8E05BE11-8E23-4ABD-B4C6-7431F6482660}"/>
    <cellStyle name="ปกติ 84 11 3" xfId="11798" xr:uid="{0D9B0783-121C-468A-9D20-80A63A30A69F}"/>
    <cellStyle name="ปกติ 84 12" xfId="11799" xr:uid="{7AA0D3EB-195F-4632-BE42-0CEDF8F30D80}"/>
    <cellStyle name="ปกติ 84 12 2" xfId="11800" xr:uid="{FEC9D401-D87D-4AF7-AB1C-5C3E7DF1F1A0}"/>
    <cellStyle name="ปกติ 84 12 2 2" xfId="11801" xr:uid="{61AEC302-5968-4372-BDCC-78F77CE63A66}"/>
    <cellStyle name="ปกติ 84 12 3" xfId="11802" xr:uid="{EC2CD6E7-746E-410E-981D-1999DD9E09AA}"/>
    <cellStyle name="ปกติ 84 13" xfId="11803" xr:uid="{C2128327-05CF-4035-AFD6-AAA6B1B3BF4D}"/>
    <cellStyle name="ปกติ 84 13 2" xfId="11804" xr:uid="{5895B93D-994A-4A77-8E41-3223E55BBAFD}"/>
    <cellStyle name="ปกติ 84 13 2 2" xfId="11805" xr:uid="{33A15EA7-3E42-4BEE-9501-642D978301BA}"/>
    <cellStyle name="ปกติ 84 13 3" xfId="11806" xr:uid="{2E6DEC38-0475-4787-A542-43E2629EB980}"/>
    <cellStyle name="ปกติ 84 14" xfId="11807" xr:uid="{44766320-2A6A-4D58-B263-C13BE118300C}"/>
    <cellStyle name="ปกติ 84 14 2" xfId="11808" xr:uid="{A2849AFB-A175-45B2-A314-C14E6120F5FE}"/>
    <cellStyle name="ปกติ 84 15" xfId="11809" xr:uid="{8273A042-CCF3-4D1E-91DB-153038502D44}"/>
    <cellStyle name="ปกติ 84 2" xfId="11810" xr:uid="{A357E728-6105-4896-9730-E26D14D95B59}"/>
    <cellStyle name="ปกติ 84 2 2" xfId="11811" xr:uid="{F8D075FF-451F-4CE1-9B65-963E5A2839F7}"/>
    <cellStyle name="ปกติ 84 2 2 2" xfId="11812" xr:uid="{7F5FCCF8-169B-4E99-A4CA-987605368B03}"/>
    <cellStyle name="ปกติ 84 2 3" xfId="11813" xr:uid="{EA2C556B-8268-4F8D-A87B-5AB106F39C92}"/>
    <cellStyle name="ปกติ 84 3" xfId="11814" xr:uid="{A18EEA2F-52E1-4770-946E-156FC2E71959}"/>
    <cellStyle name="ปกติ 84 3 2" xfId="11815" xr:uid="{EFC3FFB4-5FE1-43D6-BC8E-6E38900F2CA9}"/>
    <cellStyle name="ปกติ 84 3 2 2" xfId="11816" xr:uid="{6EBABDD8-571C-4410-9D6E-DC33FE97C978}"/>
    <cellStyle name="ปกติ 84 3 3" xfId="11817" xr:uid="{9EA885E7-0943-497F-B498-3C49003DDC2D}"/>
    <cellStyle name="ปกติ 84 4" xfId="11818" xr:uid="{CFC41EB7-F4E7-4A51-A3C4-4116565719E2}"/>
    <cellStyle name="ปกติ 84 4 2" xfId="11819" xr:uid="{967C82DF-6395-4B13-8DC3-EDEE32A95AE8}"/>
    <cellStyle name="ปกติ 84 4 2 2" xfId="11820" xr:uid="{B6D73DC9-A04F-4700-8F81-D53F91E210E4}"/>
    <cellStyle name="ปกติ 84 4 3" xfId="11821" xr:uid="{E05677F4-0DCF-4A22-8436-1CD7FCE5961E}"/>
    <cellStyle name="ปกติ 84 5" xfId="11822" xr:uid="{AF97403B-6DFA-457E-BBB4-ADEEAD9D4403}"/>
    <cellStyle name="ปกติ 84 5 2" xfId="11823" xr:uid="{8689EE8C-3310-44EC-A46D-8CF85425E21F}"/>
    <cellStyle name="ปกติ 84 5 2 2" xfId="11824" xr:uid="{F4005AE4-BE36-4496-AFBE-068CF5801785}"/>
    <cellStyle name="ปกติ 84 5 3" xfId="11825" xr:uid="{9244123D-687E-45C3-BE7F-156E58CB6F59}"/>
    <cellStyle name="ปกติ 84 6" xfId="11826" xr:uid="{FF47FA4E-04C5-4314-9182-626730658952}"/>
    <cellStyle name="ปกติ 84 6 2" xfId="11827" xr:uid="{406A79E6-6371-4811-8F9A-497BBA8DFA5A}"/>
    <cellStyle name="ปกติ 84 6 2 2" xfId="11828" xr:uid="{C69CD236-1E30-4AC5-9165-9E286F1554B6}"/>
    <cellStyle name="ปกติ 84 6 3" xfId="11829" xr:uid="{1B0B3172-9BB8-470B-8E69-271EC1CAC25A}"/>
    <cellStyle name="ปกติ 84 7" xfId="11830" xr:uid="{C6D4CD09-B8A0-4B5E-9261-71ECD26A493E}"/>
    <cellStyle name="ปกติ 84 7 2" xfId="11831" xr:uid="{B3A678A9-51B9-49E6-AF20-3F7C8FD6B9A8}"/>
    <cellStyle name="ปกติ 84 7 2 2" xfId="11832" xr:uid="{85EC4751-1E20-4E64-B03B-1DE5368459DC}"/>
    <cellStyle name="ปกติ 84 7 3" xfId="11833" xr:uid="{C49B1881-9E99-4DAB-B5EE-CB702AADE6C5}"/>
    <cellStyle name="ปกติ 84 8" xfId="11834" xr:uid="{B6848880-DBC1-47EE-87D1-43B9706907BF}"/>
    <cellStyle name="ปกติ 84 8 2" xfId="11835" xr:uid="{34669380-10F9-4D13-98A7-5BFB78DDF753}"/>
    <cellStyle name="ปกติ 84 8 2 2" xfId="11836" xr:uid="{35B99DFC-5885-48C7-A39E-0436F707EC26}"/>
    <cellStyle name="ปกติ 84 8 3" xfId="11837" xr:uid="{66C70FD3-E5C9-4337-AFE3-802FADA37F7F}"/>
    <cellStyle name="ปกติ 84 9" xfId="11838" xr:uid="{7095BAEF-24BF-4186-9C76-7ECA3E5362F9}"/>
    <cellStyle name="ปกติ 84 9 2" xfId="11839" xr:uid="{D32FA21D-FC05-4EFC-82AF-A65862F1DFA7}"/>
    <cellStyle name="ปกติ 84 9 2 2" xfId="11840" xr:uid="{CFF239C1-9B37-4CB6-9560-C5C660DF02EB}"/>
    <cellStyle name="ปกติ 84 9 3" xfId="11841" xr:uid="{697D6B5D-021E-410A-BA9E-67F7FD352514}"/>
    <cellStyle name="ปกติ 85" xfId="11842" xr:uid="{B4E47ECF-79C9-405F-BA9B-DB02A3B51A70}"/>
    <cellStyle name="ปกติ 85 10" xfId="11843" xr:uid="{B78581E2-1C67-41AD-8B8C-C98CF6D3B81F}"/>
    <cellStyle name="ปกติ 85 10 2" xfId="11844" xr:uid="{B039C076-0B2E-4391-9421-E217C29B40C7}"/>
    <cellStyle name="ปกติ 85 10 2 2" xfId="11845" xr:uid="{0D2265F8-7E9E-4463-9BD0-EBBD690303A9}"/>
    <cellStyle name="ปกติ 85 10 3" xfId="11846" xr:uid="{96A7177C-8A8F-40F4-BC20-3EB16AD4DAAF}"/>
    <cellStyle name="ปกติ 85 11" xfId="11847" xr:uid="{C071EB63-3150-4AD2-84C1-44B701981275}"/>
    <cellStyle name="ปกติ 85 11 2" xfId="11848" xr:uid="{7686DE8E-D834-42DB-92DB-0A61657D89A3}"/>
    <cellStyle name="ปกติ 85 11 2 2" xfId="11849" xr:uid="{7367171A-DFF9-443D-8226-21479F5B59DB}"/>
    <cellStyle name="ปกติ 85 11 3" xfId="11850" xr:uid="{4AE4D082-3AE8-4396-AC3A-7AB6789D87CA}"/>
    <cellStyle name="ปกติ 85 12" xfId="11851" xr:uid="{42F3FA99-1C4B-4004-A7D5-E6652DC016BA}"/>
    <cellStyle name="ปกติ 85 12 2" xfId="11852" xr:uid="{03FE9BFF-CBFD-4201-A194-4729D50952D5}"/>
    <cellStyle name="ปกติ 85 12 2 2" xfId="11853" xr:uid="{0652B689-FC83-4141-90A5-DF8EFCE5A068}"/>
    <cellStyle name="ปกติ 85 12 3" xfId="11854" xr:uid="{502A04A0-8A44-4E0F-8B73-507C20673748}"/>
    <cellStyle name="ปกติ 85 13" xfId="11855" xr:uid="{928E5ACD-1FD7-447F-A449-A5B200EEF148}"/>
    <cellStyle name="ปกติ 85 13 2" xfId="11856" xr:uid="{3C5B1CC4-60FA-4200-ABDC-14CBBF8689F7}"/>
    <cellStyle name="ปกติ 85 13 2 2" xfId="11857" xr:uid="{1F0A8A9A-7519-4F6B-B00D-FEB438C5A3E7}"/>
    <cellStyle name="ปกติ 85 13 3" xfId="11858" xr:uid="{162AEF81-052B-4D77-A876-479F80D4014B}"/>
    <cellStyle name="ปกติ 85 14" xfId="11859" xr:uid="{6E13E899-8C47-46F8-9EA7-9F0DB6FFF9D6}"/>
    <cellStyle name="ปกติ 85 14 2" xfId="11860" xr:uid="{7BEB809D-678D-4974-BF9B-371529FC008F}"/>
    <cellStyle name="ปกติ 85 15" xfId="11861" xr:uid="{8A61C447-603A-4B4D-94B3-6F19E2AE58E3}"/>
    <cellStyle name="ปกติ 85 16" xfId="14724" xr:uid="{6B1D7BE2-EB2A-40E3-A467-1CB39CB48396}"/>
    <cellStyle name="ปกติ 85 2" xfId="11862" xr:uid="{9D2683F8-395B-42ED-85B8-458A555947E0}"/>
    <cellStyle name="ปกติ 85 2 2" xfId="11863" xr:uid="{67A20BB5-0C60-4C38-80B1-4FD022D37999}"/>
    <cellStyle name="ปกติ 85 2 2 2" xfId="11864" xr:uid="{C50489EB-7EAF-4439-8B25-55BE831195A2}"/>
    <cellStyle name="ปกติ 85 2 3" xfId="11865" xr:uid="{212A97A0-96AE-4318-A6CA-91DCFC38D98E}"/>
    <cellStyle name="ปกติ 85 3" xfId="11866" xr:uid="{3EDCB5D2-C524-44F6-AD41-DA011EBC828F}"/>
    <cellStyle name="ปกติ 85 3 2" xfId="11867" xr:uid="{F31576E6-7B71-4B22-841B-0A61DC1578B5}"/>
    <cellStyle name="ปกติ 85 3 2 2" xfId="11868" xr:uid="{C0A39B36-772B-48B7-A1BC-B43EEF0E6C3A}"/>
    <cellStyle name="ปกติ 85 3 3" xfId="11869" xr:uid="{D060A802-5892-4E34-BB99-604F80C15036}"/>
    <cellStyle name="ปกติ 85 4" xfId="11870" xr:uid="{E3DB003A-1929-4C70-A3B8-7B3D174D7206}"/>
    <cellStyle name="ปกติ 85 4 2" xfId="11871" xr:uid="{527CF89E-B258-4AD4-8836-3708A34B8AB3}"/>
    <cellStyle name="ปกติ 85 4 2 2" xfId="11872" xr:uid="{3D42C399-3E0C-4549-A8D0-32D70D0B57F8}"/>
    <cellStyle name="ปกติ 85 4 3" xfId="11873" xr:uid="{CDE74689-2209-44B2-B3A2-AA1DFEF1AE6C}"/>
    <cellStyle name="ปกติ 85 5" xfId="11874" xr:uid="{B7954B40-FAFA-479D-8D84-42E7A797BC24}"/>
    <cellStyle name="ปกติ 85 5 2" xfId="11875" xr:uid="{06889E06-90C8-4B16-99CB-E8826A8F85DC}"/>
    <cellStyle name="ปกติ 85 5 2 2" xfId="11876" xr:uid="{D7E8BB0B-CF06-4F40-8CF2-BC53DD37828F}"/>
    <cellStyle name="ปกติ 85 5 3" xfId="11877" xr:uid="{D9228472-DFB2-48F4-9277-7C37C7CD7833}"/>
    <cellStyle name="ปกติ 85 6" xfId="11878" xr:uid="{277576E7-0CE8-4993-8389-7F7CE9EDE832}"/>
    <cellStyle name="ปกติ 85 6 2" xfId="11879" xr:uid="{510B470A-668F-47BA-AFAC-D34137848EDC}"/>
    <cellStyle name="ปกติ 85 6 2 2" xfId="11880" xr:uid="{9B6994AA-202E-4562-9721-8EFDE346265C}"/>
    <cellStyle name="ปกติ 85 6 3" xfId="11881" xr:uid="{46165E2F-32AD-4CC2-9D21-E57FF2DAEDCF}"/>
    <cellStyle name="ปกติ 85 7" xfId="11882" xr:uid="{67CC406E-ED39-43D2-9837-C5D47A80AA89}"/>
    <cellStyle name="ปกติ 85 7 2" xfId="11883" xr:uid="{93B4E0EF-283E-40F9-8BD4-FF0519C3F0E2}"/>
    <cellStyle name="ปกติ 85 7 2 2" xfId="11884" xr:uid="{66472018-23B1-4AA0-84D0-5A4E41BDC092}"/>
    <cellStyle name="ปกติ 85 7 3" xfId="11885" xr:uid="{FF6A49A1-1A8F-491C-ADE3-6CE53F51EC3E}"/>
    <cellStyle name="ปกติ 85 8" xfId="11886" xr:uid="{5749715F-0D6B-4AA1-B080-59F519B8CDA8}"/>
    <cellStyle name="ปกติ 85 8 2" xfId="11887" xr:uid="{62AEE0D1-A357-42E4-9018-71CFB11C66E5}"/>
    <cellStyle name="ปกติ 85 8 2 2" xfId="11888" xr:uid="{A78E1292-CA37-48A4-AF36-FCAB067FA7ED}"/>
    <cellStyle name="ปกติ 85 8 3" xfId="11889" xr:uid="{0B930BCB-B76C-4985-9BD1-AA1ED3EE5724}"/>
    <cellStyle name="ปกติ 85 9" xfId="11890" xr:uid="{6EDA78FA-816E-4E95-8BB8-945F884F2AF6}"/>
    <cellStyle name="ปกติ 85 9 2" xfId="11891" xr:uid="{3975A54B-1B26-4A9B-BB98-D48FBDAEE524}"/>
    <cellStyle name="ปกติ 85 9 2 2" xfId="11892" xr:uid="{660D01A1-2C86-46C7-BDC4-F52BFE3D074B}"/>
    <cellStyle name="ปกติ 85 9 3" xfId="11893" xr:uid="{54053C7D-5B82-449A-A7D0-EF9A11ABC914}"/>
    <cellStyle name="ปกติ 86" xfId="11894" xr:uid="{C5A2063B-EA1C-458B-9568-424CC58EFC83}"/>
    <cellStyle name="ปกติ 87" xfId="11895" xr:uid="{80C90A22-3C1A-48A5-BB3E-BC0576014076}"/>
    <cellStyle name="ปกติ 87 10" xfId="11896" xr:uid="{4963BE05-1574-474B-BE73-230166C8D525}"/>
    <cellStyle name="ปกติ 87 10 2" xfId="11897" xr:uid="{57C7DC46-6013-45AF-862F-263DD90FF4EC}"/>
    <cellStyle name="ปกติ 87 10 2 2" xfId="11898" xr:uid="{31E20D17-2DAF-44E8-A949-311E24DFABFA}"/>
    <cellStyle name="ปกติ 87 10 3" xfId="11899" xr:uid="{FE0E5B1E-E39B-4B95-8917-2DB82A54762B}"/>
    <cellStyle name="ปกติ 87 11" xfId="11900" xr:uid="{8EE227CE-FA3B-491C-89B5-64F54FD888C2}"/>
    <cellStyle name="ปกติ 87 11 2" xfId="11901" xr:uid="{673BCC98-1662-44E6-B2B5-E71666D48B6F}"/>
    <cellStyle name="ปกติ 87 11 2 2" xfId="11902" xr:uid="{14138754-726B-41EC-AA47-0D1541B55343}"/>
    <cellStyle name="ปกติ 87 11 3" xfId="11903" xr:uid="{483F232E-F9EC-4B48-AE90-AAE1966A95EE}"/>
    <cellStyle name="ปกติ 87 12" xfId="11904" xr:uid="{CB797CE4-31A8-460C-A0FA-8C8B4327137F}"/>
    <cellStyle name="ปกติ 87 12 2" xfId="11905" xr:uid="{F43D829A-504B-4A48-8039-CC6A93CBCA6C}"/>
    <cellStyle name="ปกติ 87 12 2 2" xfId="11906" xr:uid="{8F849F73-6211-4FBC-A24B-2692FA686BC5}"/>
    <cellStyle name="ปกติ 87 12 3" xfId="11907" xr:uid="{E1DDCD8D-F8DD-4800-BC66-F36944FDE632}"/>
    <cellStyle name="ปกติ 87 13" xfId="11908" xr:uid="{CE5209FB-F0EC-470D-853F-969802F9C489}"/>
    <cellStyle name="ปกติ 87 13 2" xfId="11909" xr:uid="{1EF414A1-5F45-4863-843D-CFCA648478A3}"/>
    <cellStyle name="ปกติ 87 13 2 2" xfId="11910" xr:uid="{EF9E020D-2089-4539-9E28-9B336A4EAAE4}"/>
    <cellStyle name="ปกติ 87 13 3" xfId="11911" xr:uid="{75FA7290-8582-40DE-9393-1E39331448ED}"/>
    <cellStyle name="ปกติ 87 14" xfId="11912" xr:uid="{C9521767-EF89-4E33-B21A-74A83AD28181}"/>
    <cellStyle name="ปกติ 87 14 2" xfId="11913" xr:uid="{1A626854-EF8A-4797-B5F6-F8312DDC81A1}"/>
    <cellStyle name="ปกติ 87 15" xfId="11914" xr:uid="{6EAC9564-FE67-4EDF-A3D1-67EF7D9F3404}"/>
    <cellStyle name="ปกติ 87 2" xfId="11915" xr:uid="{4331BE3F-30BB-4305-8BAF-EA0BAD44A540}"/>
    <cellStyle name="ปกติ 87 2 2" xfId="11916" xr:uid="{0C739F22-1BF2-4D66-873E-0E9053926F60}"/>
    <cellStyle name="ปกติ 87 2 2 2" xfId="11917" xr:uid="{BCA60C21-04F0-4B77-AC74-E39D6EB89438}"/>
    <cellStyle name="ปกติ 87 2 3" xfId="11918" xr:uid="{93D7A24D-8348-43F6-ABC9-4DCA90F8DB19}"/>
    <cellStyle name="ปกติ 87 3" xfId="11919" xr:uid="{9C58A1CA-6CC0-478E-80AF-E5D8B34D9EBF}"/>
    <cellStyle name="ปกติ 87 3 2" xfId="11920" xr:uid="{A57988FB-ED81-4C6B-A0DE-AD35850799E3}"/>
    <cellStyle name="ปกติ 87 3 2 2" xfId="11921" xr:uid="{3AFED4AC-C776-40F0-8F7D-CBBC4884726D}"/>
    <cellStyle name="ปกติ 87 3 3" xfId="11922" xr:uid="{5A485838-0EF9-4C5D-884E-336CB23838AB}"/>
    <cellStyle name="ปกติ 87 4" xfId="11923" xr:uid="{D2D1A003-90F9-4439-BBE5-F144953B46D3}"/>
    <cellStyle name="ปกติ 87 4 2" xfId="11924" xr:uid="{A1A086AF-BFC8-4B56-A2F6-0EC33E500B97}"/>
    <cellStyle name="ปกติ 87 4 2 2" xfId="11925" xr:uid="{BDC9F9AB-0933-4DA0-9694-50950517E63D}"/>
    <cellStyle name="ปกติ 87 4 3" xfId="11926" xr:uid="{E0A51E78-3CE5-41D3-907C-E607656CCBBB}"/>
    <cellStyle name="ปกติ 87 5" xfId="11927" xr:uid="{54DE4874-E9AF-4158-8C0D-304B6E63F7F4}"/>
    <cellStyle name="ปกติ 87 5 2" xfId="11928" xr:uid="{417034CA-45EC-4CD6-A1BC-9A4F26CF8E30}"/>
    <cellStyle name="ปกติ 87 5 2 2" xfId="11929" xr:uid="{E94421B7-7FB0-4107-8B7B-5F5C5FDE6180}"/>
    <cellStyle name="ปกติ 87 5 3" xfId="11930" xr:uid="{81A56D9F-13F8-4C8D-8032-639AE84D8A2E}"/>
    <cellStyle name="ปกติ 87 6" xfId="11931" xr:uid="{AB19DAFA-0074-493F-828B-4BD49A941195}"/>
    <cellStyle name="ปกติ 87 6 2" xfId="11932" xr:uid="{53D709BB-FA9E-4056-898B-C49191197175}"/>
    <cellStyle name="ปกติ 87 6 2 2" xfId="11933" xr:uid="{1C163AC7-FA1C-4C08-9E13-F0092EB14FBA}"/>
    <cellStyle name="ปกติ 87 6 3" xfId="11934" xr:uid="{B762F92E-1EAF-41E7-BD82-E0DA4591DC23}"/>
    <cellStyle name="ปกติ 87 7" xfId="11935" xr:uid="{9B3B255F-31D9-4CF9-965D-8BD06A91E9FC}"/>
    <cellStyle name="ปกติ 87 7 2" xfId="11936" xr:uid="{65F5EE88-AFDD-411B-A556-0766D9A0A59B}"/>
    <cellStyle name="ปกติ 87 7 2 2" xfId="11937" xr:uid="{95C555B1-F64E-4064-805B-BC2655712A52}"/>
    <cellStyle name="ปกติ 87 7 3" xfId="11938" xr:uid="{6661BC48-F5E3-4218-A294-8C76C9CCF456}"/>
    <cellStyle name="ปกติ 87 8" xfId="11939" xr:uid="{9363F510-8EC0-45D4-B76D-E6DB94AA9424}"/>
    <cellStyle name="ปกติ 87 8 2" xfId="11940" xr:uid="{7C1B2006-115A-4113-AB47-9742629AF543}"/>
    <cellStyle name="ปกติ 87 8 2 2" xfId="11941" xr:uid="{66099F2F-66F7-4FDD-BECD-B8236BB8AEED}"/>
    <cellStyle name="ปกติ 87 8 3" xfId="11942" xr:uid="{B8A0DC55-5DCF-46C9-9AFE-1279C2E22119}"/>
    <cellStyle name="ปกติ 87 9" xfId="11943" xr:uid="{8B1B4A20-FE33-4B63-B61F-3A18369D3296}"/>
    <cellStyle name="ปกติ 87 9 2" xfId="11944" xr:uid="{98458C54-5BED-43F3-B93C-95EDC8EC1613}"/>
    <cellStyle name="ปกติ 87 9 2 2" xfId="11945" xr:uid="{E3196047-91F7-4AD7-98A5-CB6FB5024B0F}"/>
    <cellStyle name="ปกติ 87 9 3" xfId="11946" xr:uid="{A502ED71-418E-41A1-8AA1-31785C1656D3}"/>
    <cellStyle name="ปกติ 88" xfId="11947" xr:uid="{76F4B8E5-F856-44B6-BF9B-0C2DF6323C07}"/>
    <cellStyle name="ปกติ 89" xfId="11948" xr:uid="{764F3CD3-4EB1-4627-9589-1560635670D0}"/>
    <cellStyle name="ปกติ 89 10" xfId="11949" xr:uid="{2C37293B-04B3-4E3A-962A-A45C208D3301}"/>
    <cellStyle name="ปกติ 89 10 2" xfId="11950" xr:uid="{60A8019F-6A9C-4137-9FAB-7AF2F1C5C649}"/>
    <cellStyle name="ปกติ 89 10 2 2" xfId="11951" xr:uid="{2D22C09F-2F19-46B9-8BCE-063881E32F0F}"/>
    <cellStyle name="ปกติ 89 10 3" xfId="11952" xr:uid="{95CA5012-FDBC-43BA-B53B-084DCFADB3E4}"/>
    <cellStyle name="ปกติ 89 11" xfId="11953" xr:uid="{9BA24B0A-A607-4340-9E0F-43C990480813}"/>
    <cellStyle name="ปกติ 89 11 2" xfId="11954" xr:uid="{8D1686C6-B3D3-4365-8FB5-FB9641A01B0D}"/>
    <cellStyle name="ปกติ 89 11 2 2" xfId="11955" xr:uid="{F9FA953F-FCAC-4D30-9967-DCFDC97A1947}"/>
    <cellStyle name="ปกติ 89 11 3" xfId="11956" xr:uid="{1F648D7F-245E-41F6-9F72-426CE5B64D1E}"/>
    <cellStyle name="ปกติ 89 12" xfId="11957" xr:uid="{C68A92C4-D6C7-440D-A8E6-4F6F2FCDE661}"/>
    <cellStyle name="ปกติ 89 12 2" xfId="11958" xr:uid="{0E759F8A-1A92-481B-9E28-6F110486D29F}"/>
    <cellStyle name="ปกติ 89 12 2 2" xfId="11959" xr:uid="{22CFB674-60DB-41BC-AD88-40A342741D2A}"/>
    <cellStyle name="ปกติ 89 12 3" xfId="11960" xr:uid="{660FE6DF-37B2-4AD3-9285-5FA8808D5103}"/>
    <cellStyle name="ปกติ 89 13" xfId="11961" xr:uid="{39A5E038-7DA1-4C95-8BC9-FCCDF3715CE1}"/>
    <cellStyle name="ปกติ 89 13 2" xfId="11962" xr:uid="{43B68D50-A025-48BE-90C9-C634325B7F38}"/>
    <cellStyle name="ปกติ 89 13 2 2" xfId="11963" xr:uid="{8B468BFC-92B0-45C5-AF5C-28FB50F61238}"/>
    <cellStyle name="ปกติ 89 13 3" xfId="11964" xr:uid="{ABB5E5EF-AAB1-450F-BEBB-4A3999ED61C6}"/>
    <cellStyle name="ปกติ 89 14" xfId="11965" xr:uid="{EBFEBB13-A06D-45BD-8D33-7A9B7052FE7D}"/>
    <cellStyle name="ปกติ 89 14 2" xfId="11966" xr:uid="{B63F5246-8A35-4145-BE17-710EA8BFC9AE}"/>
    <cellStyle name="ปกติ 89 15" xfId="11967" xr:uid="{9C8E3AB4-4E7F-47F3-87AF-1680477E02EB}"/>
    <cellStyle name="ปกติ 89 16" xfId="14725" xr:uid="{DEA157E0-BF13-44E6-8169-C227C1250CB2}"/>
    <cellStyle name="ปกติ 89 2" xfId="11968" xr:uid="{B8CF0B40-B468-493D-86D8-473E4F2ABE67}"/>
    <cellStyle name="ปกติ 89 2 2" xfId="11969" xr:uid="{27B391B5-12D5-43D0-AC23-D524234589A0}"/>
    <cellStyle name="ปกติ 89 2 2 2" xfId="11970" xr:uid="{B6CDE5B5-CB02-47AF-8929-2DB32A3D0128}"/>
    <cellStyle name="ปกติ 89 2 3" xfId="11971" xr:uid="{15CD7414-D07A-4F83-8BFB-452E2EB8CBF5}"/>
    <cellStyle name="ปกติ 89 3" xfId="11972" xr:uid="{D8B4187E-5511-4174-BAC4-23A45FAE051C}"/>
    <cellStyle name="ปกติ 89 3 2" xfId="11973" xr:uid="{6206C115-60D7-462C-BDAC-C81133428962}"/>
    <cellStyle name="ปกติ 89 3 2 2" xfId="11974" xr:uid="{BFE6F56D-D5AC-4B81-B19A-67B9F0C00F9B}"/>
    <cellStyle name="ปกติ 89 3 3" xfId="11975" xr:uid="{87B0B3FA-D03E-4CB9-ADEF-091755855299}"/>
    <cellStyle name="ปกติ 89 4" xfId="11976" xr:uid="{4B05A531-2E60-4504-A2F0-B2B7F2C55E83}"/>
    <cellStyle name="ปกติ 89 4 2" xfId="11977" xr:uid="{BE4B0466-490E-4C3B-A3BC-BBB909D03977}"/>
    <cellStyle name="ปกติ 89 4 2 2" xfId="11978" xr:uid="{F4A70CD9-FD71-4707-9390-C5541DE99CCB}"/>
    <cellStyle name="ปกติ 89 4 3" xfId="11979" xr:uid="{8BFCB9EB-0FDC-4649-B0F8-1710F68388E9}"/>
    <cellStyle name="ปกติ 89 5" xfId="11980" xr:uid="{54846091-9626-4223-B60C-D19ABB35B49B}"/>
    <cellStyle name="ปกติ 89 5 2" xfId="11981" xr:uid="{D58717A7-EF85-4A0A-AA47-CB281DEEF720}"/>
    <cellStyle name="ปกติ 89 5 2 2" xfId="11982" xr:uid="{741FB4A7-3F6A-4C61-8971-7D1183F20059}"/>
    <cellStyle name="ปกติ 89 5 3" xfId="11983" xr:uid="{99D1B502-A741-403F-91AE-ABBF98EE5FEC}"/>
    <cellStyle name="ปกติ 89 6" xfId="11984" xr:uid="{00A35EB6-C9FD-4FB4-A5E1-7C35561B1AF6}"/>
    <cellStyle name="ปกติ 89 6 2" xfId="11985" xr:uid="{40DFD18B-8DD5-4065-A7F8-A3768A1C21AC}"/>
    <cellStyle name="ปกติ 89 6 2 2" xfId="11986" xr:uid="{4C581338-2032-4290-80BC-5A887FF5DDCA}"/>
    <cellStyle name="ปกติ 89 6 3" xfId="11987" xr:uid="{F444C678-FC39-4A8B-8779-7095C097C46A}"/>
    <cellStyle name="ปกติ 89 7" xfId="11988" xr:uid="{975A09D7-4C0D-4ACA-A7C4-A3109ECEDE44}"/>
    <cellStyle name="ปกติ 89 7 2" xfId="11989" xr:uid="{646C3916-BD8A-4A0C-BAD0-27D91615ACB2}"/>
    <cellStyle name="ปกติ 89 7 2 2" xfId="11990" xr:uid="{EA69EF23-18DB-4A23-ABB8-6ECB8B3792DC}"/>
    <cellStyle name="ปกติ 89 7 3" xfId="11991" xr:uid="{E5B0E434-1D6B-4F3F-BC78-597C1F858755}"/>
    <cellStyle name="ปกติ 89 8" xfId="11992" xr:uid="{98AA0F5C-FEDD-4D4E-AC4D-E1C6FF493E26}"/>
    <cellStyle name="ปกติ 89 8 2" xfId="11993" xr:uid="{8F742DB4-6A7E-44B8-A4B0-DEE4BAA3FFF9}"/>
    <cellStyle name="ปกติ 89 8 2 2" xfId="11994" xr:uid="{2B25606E-70D9-474F-8B2D-112CFF04FD99}"/>
    <cellStyle name="ปกติ 89 8 3" xfId="11995" xr:uid="{52A387CB-0440-4C59-B306-3CD040ABFE4B}"/>
    <cellStyle name="ปกติ 89 9" xfId="11996" xr:uid="{02C2761C-C049-4F78-885F-9E34BD22F38E}"/>
    <cellStyle name="ปกติ 89 9 2" xfId="11997" xr:uid="{C21C85C4-99C0-4E33-87EF-460B66FFAA3A}"/>
    <cellStyle name="ปกติ 89 9 2 2" xfId="11998" xr:uid="{9B642186-0373-48E5-915A-2F675173FBEA}"/>
    <cellStyle name="ปกติ 89 9 3" xfId="11999" xr:uid="{14EBCB44-9C86-420F-ABDF-3C8E578226AA}"/>
    <cellStyle name="ปกติ 9" xfId="203" xr:uid="{459A6BDE-F08A-4ED1-AD19-82D0D42D4504}"/>
    <cellStyle name="ปกติ 9 10" xfId="14726" xr:uid="{197260F3-917F-4690-B035-E3770D6E9A2A}"/>
    <cellStyle name="ปกติ 9 11" xfId="562" xr:uid="{BB8D3399-0449-4527-A196-6EDBAA3DB43E}"/>
    <cellStyle name="ปกติ 9 2" xfId="204" xr:uid="{D3E0319C-EF6B-4007-BE73-CFBD12B0208E}"/>
    <cellStyle name="ปกติ 9 2 2" xfId="12000" xr:uid="{DEE58457-DDA7-4B7C-B3A1-741B921172D8}"/>
    <cellStyle name="ปกติ 9 2 2 2" xfId="12001" xr:uid="{9A08CFFD-B988-4A0C-A014-A4B33D56D922}"/>
    <cellStyle name="ปกติ 9 2 2 2 2" xfId="30999" xr:uid="{24784C04-A12E-4BC2-B167-A0044808DD4F}"/>
    <cellStyle name="ปกติ 9 2 2 2 2 2" xfId="33071" xr:uid="{959F88F4-DD7F-4A81-8152-F7E2456C5F86}"/>
    <cellStyle name="ปกติ 9 2 2 2 2 3" xfId="37601" xr:uid="{B892D4DD-4E0E-4847-B8B7-253875382147}"/>
    <cellStyle name="ปกติ 9 2 2 2 3" xfId="32101" xr:uid="{8F6989AE-804A-4C8B-9F87-1AAC5C002C8C}"/>
    <cellStyle name="ปกติ 9 2 2 2 4" xfId="36525" xr:uid="{459A6711-44C1-4DC6-A9D8-EB21F27CB7F0}"/>
    <cellStyle name="ปกติ 9 2 2 2 5" xfId="17617" xr:uid="{D09D7D9D-479F-4930-A5F1-E03B8047703B}"/>
    <cellStyle name="ปกติ 9 2 2 3" xfId="17905" xr:uid="{247D4D06-BAED-4E0C-B376-078A7639589B}"/>
    <cellStyle name="ปกติ 9 2 2 3 2" xfId="31274" xr:uid="{F4BFEB27-E649-41A0-A7D9-F78F8DD0A315}"/>
    <cellStyle name="ปกติ 9 2 2 3 2 2" xfId="33345" xr:uid="{092D8704-DA36-4F9B-9B1A-C87AE20FBEE4}"/>
    <cellStyle name="ปกติ 9 2 2 3 2 3" xfId="37875" xr:uid="{8176C374-B681-4387-9D36-4D50737D17C5}"/>
    <cellStyle name="ปกติ 9 2 2 3 3" xfId="32379" xr:uid="{A8D9582A-E782-46A5-AC4A-9CB154F689C3}"/>
    <cellStyle name="ปกติ 9 2 2 3 4" xfId="36790" xr:uid="{DEE82B25-D877-4D10-B1C4-2F0BF63D0E73}"/>
    <cellStyle name="ปกติ 9 2 2 4" xfId="30730" xr:uid="{C00A33B3-48D3-4812-AB4D-A01BA9E64248}"/>
    <cellStyle name="ปกติ 9 2 2 4 2" xfId="32801" xr:uid="{D873CA07-0584-4CD4-99BF-BD6E9CD2CAF9}"/>
    <cellStyle name="ปกติ 9 2 2 4 3" xfId="37332" xr:uid="{721BEB6C-AB47-4795-9C8F-790F4EA119F9}"/>
    <cellStyle name="ปกติ 9 2 2 5" xfId="31834" xr:uid="{5320B70B-982D-46E3-8184-4796D46C36E7}"/>
    <cellStyle name="ปกติ 9 2 2 6" xfId="36261" xr:uid="{922E1A70-A391-4129-AB66-62DDDD7A81CB}"/>
    <cellStyle name="ปกติ 9 2 2 7" xfId="17298" xr:uid="{7540AC42-B39B-4B65-AD9E-649095895FFA}"/>
    <cellStyle name="ปกติ 9 2 3" xfId="17328" xr:uid="{4A9D8DFF-6F88-4D0F-B73E-30D5A738FA00}"/>
    <cellStyle name="ปกติ 9 2 3 2" xfId="30736" xr:uid="{14C4D5D3-C9A6-4E6B-BDDB-C3819465BDA2}"/>
    <cellStyle name="ปกติ 9 2 3 2 2" xfId="32808" xr:uid="{2C904090-0C15-4E89-AC2D-892AD7EF53B1}"/>
    <cellStyle name="ปกติ 9 2 3 2 3" xfId="37339" xr:uid="{0CBE14C1-8BD8-41F2-9B5F-4D80FD9916B9}"/>
    <cellStyle name="ปกติ 9 2 3 3" xfId="31839" xr:uid="{99D8E5FC-5F21-4F3A-AAFE-9B18649D14E9}"/>
    <cellStyle name="ปกติ 9 2 3 4" xfId="36266" xr:uid="{FE19E361-C178-4C1B-9456-038A5D03BC7F}"/>
    <cellStyle name="ปกติ 9 2 4" xfId="17632" xr:uid="{18EF088E-9B55-4FF4-9B0E-254A5CB1D800}"/>
    <cellStyle name="ปกติ 9 2 4 2" xfId="31006" xr:uid="{08E03197-FAE6-49E5-9C5F-E0EBF7CEA39F}"/>
    <cellStyle name="ปกติ 9 2 4 2 2" xfId="33077" xr:uid="{22357912-3A4D-4826-9638-8486B303798E}"/>
    <cellStyle name="ปกติ 9 2 4 2 3" xfId="37607" xr:uid="{D39E3C6D-8DDF-4BE3-BEA9-15C3E97960AC}"/>
    <cellStyle name="ปกติ 9 2 4 3" xfId="32107" xr:uid="{214617D1-010B-4176-A000-01002A0C3BB1}"/>
    <cellStyle name="ปกติ 9 2 4 4" xfId="36531" xr:uid="{B0D24481-8612-4838-AE97-A62F015434DF}"/>
    <cellStyle name="ปกติ 9 2 5" xfId="30438" xr:uid="{0FC70924-D272-4035-809A-58DF27EDC1A3}"/>
    <cellStyle name="ปกติ 9 2 5 2" xfId="32514" xr:uid="{B80AD7B6-818F-4F43-8A9A-6BE98304FCA7}"/>
    <cellStyle name="ปกติ 9 2 5 3" xfId="37039" xr:uid="{AFED87DD-E55B-4238-8205-4741FBE23DE4}"/>
    <cellStyle name="ปกติ 9 2 6" xfId="31562" xr:uid="{ED42AE67-DC8E-46FC-B3E8-C293E7AD3E9B}"/>
    <cellStyle name="ปกติ 9 2 7" xfId="35979" xr:uid="{D02EC323-97BF-4923-B200-C914CD2214ED}"/>
    <cellStyle name="ปกติ 9 2 8" xfId="16679" xr:uid="{96921861-F70C-4B95-888A-76CB094A891C}"/>
    <cellStyle name="ปกติ 9 2 9" xfId="2546" xr:uid="{FE5EC62A-93D3-4076-9460-E4DFAD187555}"/>
    <cellStyle name="ปกติ 9 3" xfId="2547" xr:uid="{9CB1268C-52BD-441A-9E71-C1B381826E6B}"/>
    <cellStyle name="ปกติ 9 3 2" xfId="12002" xr:uid="{F47875EE-451B-4B17-A853-CF2AFB37E4DC}"/>
    <cellStyle name="ปกติ 9 3 2 2" xfId="31000" xr:uid="{5474DC56-AB6F-4A3C-9974-1D2E87E4FD53}"/>
    <cellStyle name="ปกติ 9 3 2 2 2" xfId="33072" xr:uid="{ED8107A0-5C45-40F5-89D6-1682C0539D2B}"/>
    <cellStyle name="ปกติ 9 3 2 2 3" xfId="37602" xr:uid="{161DFE5F-3B1A-4975-A7D3-B2A0F96B4B14}"/>
    <cellStyle name="ปกติ 9 3 2 3" xfId="32102" xr:uid="{A0C88F69-0C9A-4346-8878-49A4693C84AB}"/>
    <cellStyle name="ปกติ 9 3 2 4" xfId="36526" xr:uid="{75CEDFAD-73F4-42CD-B310-7FCFE5F12757}"/>
    <cellStyle name="ปกติ 9 3 2 5" xfId="17618" xr:uid="{1024D73A-2A6E-4F5A-AE9C-5E63C6809AB0}"/>
    <cellStyle name="ปกติ 9 3 3" xfId="17906" xr:uid="{E165B5FA-462D-4C5E-8D69-945AD862468E}"/>
    <cellStyle name="ปกติ 9 3 3 2" xfId="31275" xr:uid="{B7577137-D651-485D-814B-8BD1F002817F}"/>
    <cellStyle name="ปกติ 9 3 3 2 2" xfId="33346" xr:uid="{D7797A39-4F3D-4B0F-9DFC-E221F5CA6015}"/>
    <cellStyle name="ปกติ 9 3 3 2 3" xfId="37876" xr:uid="{1C180876-4A17-49C9-98B4-3F0857473183}"/>
    <cellStyle name="ปกติ 9 3 3 3" xfId="32380" xr:uid="{E9B5A351-5E20-4157-A491-BCBFB831B0F1}"/>
    <cellStyle name="ปกติ 9 3 3 4" xfId="36791" xr:uid="{FB6D6DE6-3124-4713-BDA9-E57C3EE816A0}"/>
    <cellStyle name="ปกติ 9 3 4" xfId="30731" xr:uid="{B251DC6E-1EB5-43AB-9549-C21D135C9A10}"/>
    <cellStyle name="ปกติ 9 3 4 2" xfId="32802" xr:uid="{14A093EA-8983-444B-B21E-F398A0E7205F}"/>
    <cellStyle name="ปกติ 9 3 4 3" xfId="37333" xr:uid="{1EB889E7-0047-466C-A3B8-B11F960D322A}"/>
    <cellStyle name="ปกติ 9 3 5" xfId="31835" xr:uid="{B873D969-EAF4-43CD-A2D5-4D348AF15262}"/>
    <cellStyle name="ปกติ 9 3 6" xfId="36262" xr:uid="{0270CECD-6B10-4396-B295-8F66B0A949F1}"/>
    <cellStyle name="ปกติ 9 3 7" xfId="17299" xr:uid="{B95EA2EE-6D50-4B30-BEC3-B3AD41A12E34}"/>
    <cellStyle name="ปกติ 9 4" xfId="2548" xr:uid="{4F0770D2-8921-4272-827A-77499B2B5385}"/>
    <cellStyle name="ปกติ 9 4 2" xfId="12003" xr:uid="{D8D4FEE5-AFF4-41C2-842E-81880B108672}"/>
    <cellStyle name="ปกติ 9 4 2 2" xfId="32807" xr:uid="{791532E8-391D-4713-B17C-C22A77F2B4C2}"/>
    <cellStyle name="ปกติ 9 4 2 3" xfId="37338" xr:uid="{D17276B5-D1BD-455F-858A-B1CE25FCEF46}"/>
    <cellStyle name="ปกติ 9 4 2 4" xfId="30735" xr:uid="{32371600-7C06-44D0-8C5C-2DC990062FC4}"/>
    <cellStyle name="ปกติ 9 4 3" xfId="31838" xr:uid="{FC05617E-3520-47C0-BB0A-D05EF7206AEF}"/>
    <cellStyle name="ปกติ 9 4 4" xfId="36265" xr:uid="{647FB546-E301-407C-93ED-9C1F2B23B0E5}"/>
    <cellStyle name="ปกติ 9 4 5" xfId="17326" xr:uid="{F9B88F1D-452F-41FA-9A0A-21B4AF39D467}"/>
    <cellStyle name="ปกติ 9 5" xfId="3533" xr:uid="{3ED49B07-2B27-4E7E-B73C-F0CC88169100}"/>
    <cellStyle name="ปกติ 9 5 2" xfId="31005" xr:uid="{08C966F1-74DB-4E85-A324-82C8A3DE2B35}"/>
    <cellStyle name="ปกติ 9 5 2 2" xfId="33076" xr:uid="{76374A69-A8EE-4382-875C-D86D08EB15F0}"/>
    <cellStyle name="ปกติ 9 5 2 3" xfId="37606" xr:uid="{98CB453C-6699-441A-8D77-A7DA54477731}"/>
    <cellStyle name="ปกติ 9 5 3" xfId="32106" xr:uid="{AB59C79B-9F23-4FDB-B5FE-44AFD85B232E}"/>
    <cellStyle name="ปกติ 9 5 4" xfId="36530" xr:uid="{53032504-0255-43B7-B9A3-DC994EE1A5E6}"/>
    <cellStyle name="ปกติ 9 5 5" xfId="17631" xr:uid="{31827FE4-3EE1-4A05-8BE6-77B5C79790B8}"/>
    <cellStyle name="ปกติ 9 6" xfId="4744" xr:uid="{BCAF3DA2-47C4-41CA-AF34-8C829D993193}"/>
    <cellStyle name="ปกติ 9 6 2" xfId="32513" xr:uid="{39BA26D3-2371-493A-ADA6-B1305F021318}"/>
    <cellStyle name="ปกติ 9 6 3" xfId="37038" xr:uid="{6F33FD8F-8B70-44AF-8710-DD1707689758}"/>
    <cellStyle name="ปกติ 9 6 4" xfId="30437" xr:uid="{9BF68B6A-3098-4BCB-B7E9-3BB453B496D5}"/>
    <cellStyle name="ปกติ 9 7" xfId="5764" xr:uid="{73897C7C-1342-4ABF-9AE8-816FFEAF449C}"/>
    <cellStyle name="ปกติ 9 7 2" xfId="31561" xr:uid="{8BBE72F4-496B-423A-B35B-BAD52E6220BF}"/>
    <cellStyle name="ปกติ 9 8" xfId="6389" xr:uid="{15D20FC9-BD72-4176-BB68-E648E78D33D8}"/>
    <cellStyle name="ปกติ 9 8 2" xfId="35978" xr:uid="{942CB1E5-567D-4FF5-9BC6-47CEFAAE6E44}"/>
    <cellStyle name="ปกติ 9 9" xfId="7309" xr:uid="{71776B47-515D-4FEF-8356-976200676857}"/>
    <cellStyle name="ปกติ 90" xfId="12004" xr:uid="{FCED4C38-D373-425A-8077-53A45B84B7F0}"/>
    <cellStyle name="ปกติ 91" xfId="12005" xr:uid="{4CE71D51-B581-449B-BF83-0C11753E3893}"/>
    <cellStyle name="ปกติ 91 10" xfId="12006" xr:uid="{7376EB09-A3C6-48A4-8E5C-58631618F5E8}"/>
    <cellStyle name="ปกติ 91 10 2" xfId="12007" xr:uid="{46494121-BF46-4D8C-A821-D24444EF8ACD}"/>
    <cellStyle name="ปกติ 91 10 2 2" xfId="12008" xr:uid="{11EC5800-F6A9-4067-83F6-D20D302636B7}"/>
    <cellStyle name="ปกติ 91 10 3" xfId="12009" xr:uid="{E435720C-5B98-4ED8-B07A-A30D34EFA962}"/>
    <cellStyle name="ปกติ 91 11" xfId="12010" xr:uid="{4DEE9C93-0BA2-453D-B645-6EB249CC70EB}"/>
    <cellStyle name="ปกติ 91 11 2" xfId="12011" xr:uid="{89D9B0C3-C285-484C-B6C3-8811AE3F7B39}"/>
    <cellStyle name="ปกติ 91 11 2 2" xfId="12012" xr:uid="{A9BF7E07-E037-4331-A592-B6D2DFD4EB39}"/>
    <cellStyle name="ปกติ 91 11 3" xfId="12013" xr:uid="{881E2216-8FB3-41DA-9FF3-581FE5AC9856}"/>
    <cellStyle name="ปกติ 91 12" xfId="12014" xr:uid="{6AAD3531-0822-4431-A145-9419F31C876A}"/>
    <cellStyle name="ปกติ 91 12 2" xfId="12015" xr:uid="{8F87A5AD-79A1-4F92-A548-62F867615F59}"/>
    <cellStyle name="ปกติ 91 12 2 2" xfId="12016" xr:uid="{1F776798-1DA5-4B5B-88FE-0754C03D01F7}"/>
    <cellStyle name="ปกติ 91 12 3" xfId="12017" xr:uid="{1E41D819-6DCC-46F2-94E1-C7422B6AAC70}"/>
    <cellStyle name="ปกติ 91 13" xfId="12018" xr:uid="{1A6A1C59-8620-41E1-B915-D90BCC313E22}"/>
    <cellStyle name="ปกติ 91 13 2" xfId="12019" xr:uid="{E30BAB75-0B04-4851-B7E7-262694E534B6}"/>
    <cellStyle name="ปกติ 91 13 2 2" xfId="12020" xr:uid="{F782B86F-C06E-4101-9614-AB15534030B3}"/>
    <cellStyle name="ปกติ 91 13 3" xfId="12021" xr:uid="{43618DD8-38A6-493E-B603-CECA5B92F72D}"/>
    <cellStyle name="ปกติ 91 14" xfId="12022" xr:uid="{7D104604-88AE-49B3-9073-1E61ACF24D3A}"/>
    <cellStyle name="ปกติ 91 14 2" xfId="12023" xr:uid="{9CF781F3-6205-478C-AB4A-E4F933AFB8AB}"/>
    <cellStyle name="ปกติ 91 15" xfId="12024" xr:uid="{68D5D6A7-9B45-497D-BDBD-BC6E35F18EFB}"/>
    <cellStyle name="ปกติ 91 16" xfId="14727" xr:uid="{A26ED5BC-EF7D-4A94-9932-02A020703CCB}"/>
    <cellStyle name="ปกติ 91 2" xfId="12025" xr:uid="{0F081662-40B5-4052-ABCF-7C2B1D96D294}"/>
    <cellStyle name="ปกติ 91 2 2" xfId="12026" xr:uid="{E075E7C3-75E2-4A52-B5C7-DFF22FE8984D}"/>
    <cellStyle name="ปกติ 91 2 2 2" xfId="12027" xr:uid="{256CEE76-33A1-483C-A561-09311AD22DAC}"/>
    <cellStyle name="ปกติ 91 2 3" xfId="12028" xr:uid="{ECF64D9C-A2E7-4ED0-8541-05A4D0F126A2}"/>
    <cellStyle name="ปกติ 91 3" xfId="12029" xr:uid="{43E449D7-5198-4997-BE4F-08E71BC72E77}"/>
    <cellStyle name="ปกติ 91 3 2" xfId="12030" xr:uid="{70E31475-3C05-4B0E-B386-14E1F2254933}"/>
    <cellStyle name="ปกติ 91 3 2 2" xfId="12031" xr:uid="{759E0D3D-0954-4137-8E9F-DA32327B3277}"/>
    <cellStyle name="ปกติ 91 3 3" xfId="12032" xr:uid="{ED1FEBCA-F365-4D5F-A5B6-A35269672071}"/>
    <cellStyle name="ปกติ 91 4" xfId="12033" xr:uid="{8608762C-AF57-4E9E-A4AA-19721EAEC58C}"/>
    <cellStyle name="ปกติ 91 4 2" xfId="12034" xr:uid="{9955DA06-B088-4588-9C33-53BD50C9C798}"/>
    <cellStyle name="ปกติ 91 4 2 2" xfId="12035" xr:uid="{7064F1A8-3C98-408E-BAF7-A5AA96322CE8}"/>
    <cellStyle name="ปกติ 91 4 3" xfId="12036" xr:uid="{E1EDBFA7-1F5D-45B1-9E3B-468B975B1338}"/>
    <cellStyle name="ปกติ 91 5" xfId="12037" xr:uid="{850C8CDC-D3E6-4406-9503-54FAF50EE3A4}"/>
    <cellStyle name="ปกติ 91 5 2" xfId="12038" xr:uid="{E398797F-D823-45BB-BC42-A1E967EFABA5}"/>
    <cellStyle name="ปกติ 91 5 2 2" xfId="12039" xr:uid="{FD5D4BBF-601F-46D3-852D-76D470CD0982}"/>
    <cellStyle name="ปกติ 91 5 3" xfId="12040" xr:uid="{0F4B5496-AB1A-486D-8DF4-CD4932D4E07A}"/>
    <cellStyle name="ปกติ 91 6" xfId="12041" xr:uid="{6E6EBFE0-A2DD-4B78-B016-3E019CC4AE06}"/>
    <cellStyle name="ปกติ 91 6 2" xfId="12042" xr:uid="{1BCA24B9-522B-43A9-9044-C6F0A8B14B73}"/>
    <cellStyle name="ปกติ 91 6 2 2" xfId="12043" xr:uid="{CC232284-5DE5-46B3-85C7-AFDDC56DC212}"/>
    <cellStyle name="ปกติ 91 6 3" xfId="12044" xr:uid="{2A6B374C-ED7A-4908-B396-88673097FD36}"/>
    <cellStyle name="ปกติ 91 7" xfId="12045" xr:uid="{7FE340A7-3B32-47CD-890A-4972F9906D18}"/>
    <cellStyle name="ปกติ 91 7 2" xfId="12046" xr:uid="{2EFE1CA9-6CB6-4146-AE5B-9C5825F1D0D7}"/>
    <cellStyle name="ปกติ 91 7 2 2" xfId="12047" xr:uid="{33653B7B-5588-462F-AFDD-7D24A1090899}"/>
    <cellStyle name="ปกติ 91 7 3" xfId="12048" xr:uid="{F3CD5B4D-63F2-49F4-A6C9-78B4DB33A3D3}"/>
    <cellStyle name="ปกติ 91 8" xfId="12049" xr:uid="{2722542C-5D9B-4692-A540-82F5E8C23EA6}"/>
    <cellStyle name="ปกติ 91 8 2" xfId="12050" xr:uid="{2D111D98-EADE-4A13-9BEC-60570E0B2289}"/>
    <cellStyle name="ปกติ 91 8 2 2" xfId="12051" xr:uid="{4C7D5D94-A593-4275-AE74-8CCADC7DCFBB}"/>
    <cellStyle name="ปกติ 91 8 3" xfId="12052" xr:uid="{5823705D-1280-4F05-A058-E447109925D0}"/>
    <cellStyle name="ปกติ 91 9" xfId="12053" xr:uid="{07E83637-0A13-4262-B13D-BDB4B286E009}"/>
    <cellStyle name="ปกติ 91 9 2" xfId="12054" xr:uid="{B90FAD0A-3A85-4E04-8D81-815907AC4E22}"/>
    <cellStyle name="ปกติ 91 9 2 2" xfId="12055" xr:uid="{128850B3-4AAD-466F-AE98-BD573A455CF8}"/>
    <cellStyle name="ปกติ 91 9 3" xfId="12056" xr:uid="{2BD81910-A9B6-44AE-BD71-98B3F0E5C82B}"/>
    <cellStyle name="ปกติ 92" xfId="12057" xr:uid="{E45E9436-2BB5-46B6-A47C-D45D4F9EB367}"/>
    <cellStyle name="ปกติ 93" xfId="12058" xr:uid="{FEA8F53E-DCD9-44EC-BD44-A589AAACB88A}"/>
    <cellStyle name="ปกติ 94" xfId="12059" xr:uid="{F90041C6-C1B8-41FB-A6E3-CB176231DF18}"/>
    <cellStyle name="ปกติ 94 10" xfId="12060" xr:uid="{44665786-CEBC-443B-939D-B5AA22267E83}"/>
    <cellStyle name="ปกติ 94 10 2" xfId="12061" xr:uid="{AAEE80E9-B044-4E8C-A1F0-BE8C251CDF04}"/>
    <cellStyle name="ปกติ 94 10 2 2" xfId="12062" xr:uid="{74B1FC28-38BF-495F-80A3-FB5181988E76}"/>
    <cellStyle name="ปกติ 94 10 3" xfId="12063" xr:uid="{277711AB-B042-46F9-B658-478768634991}"/>
    <cellStyle name="ปกติ 94 11" xfId="12064" xr:uid="{C1D1641C-5C0E-46E8-A127-3A43E1A754D3}"/>
    <cellStyle name="ปกติ 94 11 2" xfId="12065" xr:uid="{074185E6-2E8B-4F22-9F08-53BC159242DA}"/>
    <cellStyle name="ปกติ 94 11 2 2" xfId="12066" xr:uid="{AEEF86EB-88B9-4609-8A25-08E205C58069}"/>
    <cellStyle name="ปกติ 94 11 3" xfId="12067" xr:uid="{695FBB81-C668-4E24-AA16-00F4A3881825}"/>
    <cellStyle name="ปกติ 94 12" xfId="12068" xr:uid="{7F275094-6CEE-4AC0-B43A-024AA53993FC}"/>
    <cellStyle name="ปกติ 94 12 2" xfId="12069" xr:uid="{354095F0-DF43-49FA-A5DC-3272864B7CC3}"/>
    <cellStyle name="ปกติ 94 12 2 2" xfId="12070" xr:uid="{F9FC151B-9D95-4E5B-A829-21601847086D}"/>
    <cellStyle name="ปกติ 94 12 3" xfId="12071" xr:uid="{3056B243-0BF0-41B5-BE0D-B607A32E2058}"/>
    <cellStyle name="ปกติ 94 13" xfId="12072" xr:uid="{C36B83FE-A5D0-4F4E-A175-658CD0761C26}"/>
    <cellStyle name="ปกติ 94 13 2" xfId="12073" xr:uid="{7F5249B1-12A6-41E0-907B-BB355F1D26B7}"/>
    <cellStyle name="ปกติ 94 13 2 2" xfId="12074" xr:uid="{F89C18CE-DE54-4CC5-B8CD-C5E2A94362CB}"/>
    <cellStyle name="ปกติ 94 13 3" xfId="12075" xr:uid="{3678636C-0800-4D9B-B676-9804C3C8BEDE}"/>
    <cellStyle name="ปกติ 94 14" xfId="12076" xr:uid="{EF93B374-FAE3-4DBD-8AF9-746B032C2694}"/>
    <cellStyle name="ปกติ 94 14 2" xfId="12077" xr:uid="{7069AC9B-C95C-4617-A446-F40F81730073}"/>
    <cellStyle name="ปกติ 94 15" xfId="12078" xr:uid="{3F514BE2-B7D7-4F41-AB8E-012288C9C245}"/>
    <cellStyle name="ปกติ 94 2" xfId="12079" xr:uid="{3A979F4A-815D-4EC9-92B3-AC7A9DA1AFEA}"/>
    <cellStyle name="ปกติ 94 2 2" xfId="12080" xr:uid="{8A0E5235-5BD1-4A60-A2AE-C9666B957D56}"/>
    <cellStyle name="ปกติ 94 2 2 2" xfId="12081" xr:uid="{98F018B4-8BA8-4C08-B4D7-D11DB6458438}"/>
    <cellStyle name="ปกติ 94 2 3" xfId="12082" xr:uid="{3C9D37BA-992E-4D02-B4AC-95DAA3BE6F9E}"/>
    <cellStyle name="ปกติ 94 3" xfId="12083" xr:uid="{CA4B7DC6-ED24-45DD-9986-935F43F01DD7}"/>
    <cellStyle name="ปกติ 94 3 2" xfId="12084" xr:uid="{FDAFAB5F-CA88-4DDD-89D0-E3087E16053F}"/>
    <cellStyle name="ปกติ 94 3 2 2" xfId="12085" xr:uid="{E19FFA35-3FC5-4F48-BD17-10108A885240}"/>
    <cellStyle name="ปกติ 94 3 3" xfId="12086" xr:uid="{D57E824B-C9E0-414D-9C45-E26596C9BFE5}"/>
    <cellStyle name="ปกติ 94 4" xfId="12087" xr:uid="{DF3CB9A7-DF59-4477-86EE-70D876F344D2}"/>
    <cellStyle name="ปกติ 94 4 2" xfId="12088" xr:uid="{4522F8BD-41F9-478D-AB56-83121B05F0EF}"/>
    <cellStyle name="ปกติ 94 4 2 2" xfId="12089" xr:uid="{3D9122AB-F543-4951-B40A-4C8CAC5D7824}"/>
    <cellStyle name="ปกติ 94 4 3" xfId="12090" xr:uid="{6594C730-1102-46E7-BDBF-FC5248341D19}"/>
    <cellStyle name="ปกติ 94 5" xfId="12091" xr:uid="{46A3277E-0E5A-4D74-AB05-339CD5CC4F1B}"/>
    <cellStyle name="ปกติ 94 5 2" xfId="12092" xr:uid="{45714D1B-6222-4164-A230-D63165709F95}"/>
    <cellStyle name="ปกติ 94 5 2 2" xfId="12093" xr:uid="{A5CB236E-2FC3-4A7C-9F0B-9E59953522EA}"/>
    <cellStyle name="ปกติ 94 5 3" xfId="12094" xr:uid="{C4AB981B-3925-4C27-AA98-A8043C46A2C5}"/>
    <cellStyle name="ปกติ 94 6" xfId="12095" xr:uid="{D6DB8D28-76BE-48B9-988F-FA85444B0A19}"/>
    <cellStyle name="ปกติ 94 6 2" xfId="12096" xr:uid="{AC67BB62-3D1D-4839-9B5F-BF9FADE2395D}"/>
    <cellStyle name="ปกติ 94 6 2 2" xfId="12097" xr:uid="{F0369E09-2CF3-4593-9D4A-ABA85B84819A}"/>
    <cellStyle name="ปกติ 94 6 3" xfId="12098" xr:uid="{34F54C88-F154-4395-B694-4C20B5217710}"/>
    <cellStyle name="ปกติ 94 7" xfId="12099" xr:uid="{C5B1913D-3DFD-4637-8BCA-34A4EA476713}"/>
    <cellStyle name="ปกติ 94 7 2" xfId="12100" xr:uid="{ACBBD3B3-C2FA-40B1-9A35-1E1345C61407}"/>
    <cellStyle name="ปกติ 94 7 2 2" xfId="12101" xr:uid="{954F019C-DB0A-49A4-A2DD-8D688C0E11D9}"/>
    <cellStyle name="ปกติ 94 7 3" xfId="12102" xr:uid="{8CAA4543-FF53-4411-B696-7A76E6031084}"/>
    <cellStyle name="ปกติ 94 8" xfId="12103" xr:uid="{7A94CF82-3270-40A8-9F13-9F0285928A0C}"/>
    <cellStyle name="ปกติ 94 8 2" xfId="12104" xr:uid="{961B4946-DC98-436E-84F0-94DFC3F9A961}"/>
    <cellStyle name="ปกติ 94 8 2 2" xfId="12105" xr:uid="{7839A1D3-87EC-4DEA-B12B-027838604F4F}"/>
    <cellStyle name="ปกติ 94 8 3" xfId="12106" xr:uid="{0EE333A3-14CF-49BF-BDFB-C91D167585C1}"/>
    <cellStyle name="ปกติ 94 9" xfId="12107" xr:uid="{BD58F59A-EC55-4743-8D78-F0878EA54146}"/>
    <cellStyle name="ปกติ 94 9 2" xfId="12108" xr:uid="{392475F4-19FC-4EA9-B629-F6FCB1A96225}"/>
    <cellStyle name="ปกติ 94 9 2 2" xfId="12109" xr:uid="{DCF09DF2-60AB-4207-9D35-40252B677B19}"/>
    <cellStyle name="ปกติ 94 9 3" xfId="12110" xr:uid="{517AFDED-9FE3-4E97-809D-F1EB1A85ED78}"/>
    <cellStyle name="ปกติ 95" xfId="12111" xr:uid="{7C8061DC-F7D3-47B2-9ACB-3D15D54662CE}"/>
    <cellStyle name="ปกติ 95 10" xfId="12112" xr:uid="{E9C16A3D-B273-41BF-9E67-BC8326BEAA56}"/>
    <cellStyle name="ปกติ 95 10 2" xfId="12113" xr:uid="{E39EDE31-F01C-4CF3-BB51-C5F57937D9EF}"/>
    <cellStyle name="ปกติ 95 10 2 2" xfId="12114" xr:uid="{C8F3B124-712C-44AC-89D0-2B1BEDB8C93D}"/>
    <cellStyle name="ปกติ 95 10 3" xfId="12115" xr:uid="{F1A9C1F7-63CD-4074-84DE-EA224CBB9B42}"/>
    <cellStyle name="ปกติ 95 11" xfId="12116" xr:uid="{D65ACB9D-8D1B-42F9-8CC4-20401A5B3866}"/>
    <cellStyle name="ปกติ 95 11 2" xfId="12117" xr:uid="{96CFA808-AFE3-423E-B23C-FAF5CC046213}"/>
    <cellStyle name="ปกติ 95 11 2 2" xfId="12118" xr:uid="{24CB0D7A-4527-414F-8A4A-22DA59CA21AD}"/>
    <cellStyle name="ปกติ 95 11 3" xfId="12119" xr:uid="{0A1E0470-16D5-4F4F-B894-10C78EC13005}"/>
    <cellStyle name="ปกติ 95 12" xfId="12120" xr:uid="{88762A8E-2E3F-4AFA-B5C4-F4E110C68B80}"/>
    <cellStyle name="ปกติ 95 12 2" xfId="12121" xr:uid="{AC37ACCF-008A-4A2D-81A5-E0E3196AA63D}"/>
    <cellStyle name="ปกติ 95 12 2 2" xfId="12122" xr:uid="{E3251EB9-D32F-4E1E-B375-1D60667386DE}"/>
    <cellStyle name="ปกติ 95 12 3" xfId="12123" xr:uid="{0DC12396-C180-492D-B89E-756903A010B3}"/>
    <cellStyle name="ปกติ 95 13" xfId="12124" xr:uid="{61AD8364-02FC-42A1-9174-8ECCEE9ADD97}"/>
    <cellStyle name="ปกติ 95 13 2" xfId="12125" xr:uid="{96F80E69-8A27-4F7E-9EAF-AE3FA7EB2235}"/>
    <cellStyle name="ปกติ 95 13 2 2" xfId="12126" xr:uid="{AC02F48C-394A-4EAA-802C-0916CC026133}"/>
    <cellStyle name="ปกติ 95 13 3" xfId="12127" xr:uid="{BDAE8028-6188-4895-B72D-B0619CABCD09}"/>
    <cellStyle name="ปกติ 95 14" xfId="12128" xr:uid="{5C3DA716-F04B-4ECF-B2D8-4BDF577A15A0}"/>
    <cellStyle name="ปกติ 95 14 2" xfId="12129" xr:uid="{55121742-7D2C-4A43-9FAB-15A04356599C}"/>
    <cellStyle name="ปกติ 95 15" xfId="12130" xr:uid="{27463ACA-B793-4231-BE21-5E6CCF6614EE}"/>
    <cellStyle name="ปกติ 95 2" xfId="12131" xr:uid="{8BECFAA8-790C-483D-A6DE-6A71B2BF45C1}"/>
    <cellStyle name="ปกติ 95 2 2" xfId="12132" xr:uid="{99E5D00D-7465-4415-B0FA-C0EE3F96E65C}"/>
    <cellStyle name="ปกติ 95 2 2 2" xfId="12133" xr:uid="{5D55A559-94AB-4161-8672-FE8C458A5F33}"/>
    <cellStyle name="ปกติ 95 2 3" xfId="12134" xr:uid="{242A2189-0EAE-46A0-A2B3-612B3DA5F95B}"/>
    <cellStyle name="ปกติ 95 3" xfId="12135" xr:uid="{1A7ED378-15BD-4A0D-B58D-93F44EA58E10}"/>
    <cellStyle name="ปกติ 95 3 2" xfId="12136" xr:uid="{A56763BB-B0C8-4606-B128-05584CDDEC92}"/>
    <cellStyle name="ปกติ 95 3 2 2" xfId="12137" xr:uid="{DEBF2DFC-E1E6-4C6E-AA29-3FF302241642}"/>
    <cellStyle name="ปกติ 95 3 3" xfId="12138" xr:uid="{693A1371-5CA3-45D2-AE8A-0B820BD04016}"/>
    <cellStyle name="ปกติ 95 4" xfId="12139" xr:uid="{F4490F47-8C92-4B79-B34D-E7D0770C25DD}"/>
    <cellStyle name="ปกติ 95 4 2" xfId="12140" xr:uid="{45719815-4CA5-4C1D-9FDA-119A13B0532C}"/>
    <cellStyle name="ปกติ 95 4 2 2" xfId="12141" xr:uid="{9879F86D-C9A9-4CF0-838E-D9656F0EBA35}"/>
    <cellStyle name="ปกติ 95 4 3" xfId="12142" xr:uid="{6C455B71-68D6-44AB-B5C6-F0844DE4FC3E}"/>
    <cellStyle name="ปกติ 95 5" xfId="12143" xr:uid="{3EBFBD1D-22F6-470C-A0F7-D1CE7DDEA25D}"/>
    <cellStyle name="ปกติ 95 5 2" xfId="12144" xr:uid="{8E444B61-4D96-4802-A6FE-0006981221C1}"/>
    <cellStyle name="ปกติ 95 5 2 2" xfId="12145" xr:uid="{73DBC733-7FB1-4ABF-82B6-1772B73ED1EE}"/>
    <cellStyle name="ปกติ 95 5 3" xfId="12146" xr:uid="{B08EFB0B-56AA-4957-81E5-2F681CFFD1C3}"/>
    <cellStyle name="ปกติ 95 6" xfId="12147" xr:uid="{29EC093A-375B-452B-A3E8-1155EA81164F}"/>
    <cellStyle name="ปกติ 95 6 2" xfId="12148" xr:uid="{19D1882C-4740-40B6-8A60-A874FCAD2509}"/>
    <cellStyle name="ปกติ 95 6 2 2" xfId="12149" xr:uid="{BE30CCFF-3306-449D-A027-E3E0C5911DDC}"/>
    <cellStyle name="ปกติ 95 6 3" xfId="12150" xr:uid="{34ABC560-A2EC-4EC0-A62B-F09DDB13BD56}"/>
    <cellStyle name="ปกติ 95 7" xfId="12151" xr:uid="{E9D94A1F-8A90-4E7D-9EE7-834A7BB4FA64}"/>
    <cellStyle name="ปกติ 95 7 2" xfId="12152" xr:uid="{E50B0309-BE8A-4DD7-8E7A-C20114D2D8A2}"/>
    <cellStyle name="ปกติ 95 7 2 2" xfId="12153" xr:uid="{C928D236-858B-4456-97E4-F7FDA3756542}"/>
    <cellStyle name="ปกติ 95 7 3" xfId="12154" xr:uid="{0955E873-454A-41B1-B552-D2D6CE5BF601}"/>
    <cellStyle name="ปกติ 95 8" xfId="12155" xr:uid="{242A6435-24B0-4D99-9B85-8ADE8A57EDB6}"/>
    <cellStyle name="ปกติ 95 8 2" xfId="12156" xr:uid="{896CC062-FDD9-4CCE-A22F-F4ECACF80D14}"/>
    <cellStyle name="ปกติ 95 8 2 2" xfId="12157" xr:uid="{CFBBF5DB-D0EC-4BDC-A270-72E245332835}"/>
    <cellStyle name="ปกติ 95 8 3" xfId="12158" xr:uid="{EC49530B-B3E1-47CF-8E34-3EA27BD9CE1A}"/>
    <cellStyle name="ปกติ 95 9" xfId="12159" xr:uid="{FB1F9FC2-A6BC-4441-860F-35D4A007CA22}"/>
    <cellStyle name="ปกติ 95 9 2" xfId="12160" xr:uid="{2312282F-4546-4879-A7DC-9B19DF0A8B63}"/>
    <cellStyle name="ปกติ 95 9 2 2" xfId="12161" xr:uid="{944FC741-0869-45AB-ABA1-703165506D7D}"/>
    <cellStyle name="ปกติ 95 9 3" xfId="12162" xr:uid="{318B3B6A-11C5-4DDE-8674-0219743F725D}"/>
    <cellStyle name="ปกติ 96" xfId="12163" xr:uid="{0A4A9C07-530E-4CAB-A8FE-1DB447AAB767}"/>
    <cellStyle name="ปกติ 96 10" xfId="12164" xr:uid="{EA95D6F4-EDA5-4125-8F68-2E04D51CDFC8}"/>
    <cellStyle name="ปกติ 96 10 2" xfId="12165" xr:uid="{6B6AAF59-3982-42E7-BA33-B2B8D1C92C68}"/>
    <cellStyle name="ปกติ 96 10 2 2" xfId="12166" xr:uid="{FA2D71C9-4B63-4BED-8D77-24751A89A7EF}"/>
    <cellStyle name="ปกติ 96 10 3" xfId="12167" xr:uid="{18AC4910-75AE-436D-BB92-2ADEA4FA0607}"/>
    <cellStyle name="ปกติ 96 11" xfId="12168" xr:uid="{A9A81C6D-9760-46DF-B1CF-35E5092733D1}"/>
    <cellStyle name="ปกติ 96 11 2" xfId="12169" xr:uid="{D36DB8E6-AD24-4CA4-A6FD-A9ADEEC94256}"/>
    <cellStyle name="ปกติ 96 11 2 2" xfId="12170" xr:uid="{382323E2-04BF-4F34-A483-CC523BDC3428}"/>
    <cellStyle name="ปกติ 96 11 3" xfId="12171" xr:uid="{9949A901-F4C3-44D2-AC5C-B00B6F944145}"/>
    <cellStyle name="ปกติ 96 12" xfId="12172" xr:uid="{062EED94-072F-418D-AE5A-782FD4E74C61}"/>
    <cellStyle name="ปกติ 96 12 2" xfId="12173" xr:uid="{043341EC-D188-48BF-A5EF-C24088BAA58E}"/>
    <cellStyle name="ปกติ 96 12 2 2" xfId="12174" xr:uid="{A23F0187-13FC-4FD4-A6C7-E858078B3BC6}"/>
    <cellStyle name="ปกติ 96 12 3" xfId="12175" xr:uid="{525A01F5-DC3A-4244-B7A8-4543B1944B12}"/>
    <cellStyle name="ปกติ 96 13" xfId="12176" xr:uid="{1D3C6B51-1725-49A4-99CD-6149D94C52C8}"/>
    <cellStyle name="ปกติ 96 13 2" xfId="12177" xr:uid="{2C6E95A9-A429-4D72-A8C0-B07C503B5C67}"/>
    <cellStyle name="ปกติ 96 13 2 2" xfId="12178" xr:uid="{3E8D8964-303D-44D5-AED0-70648F266563}"/>
    <cellStyle name="ปกติ 96 13 3" xfId="12179" xr:uid="{C7D801F5-92B6-43E9-931E-9AEF23D3B8AE}"/>
    <cellStyle name="ปกติ 96 14" xfId="12180" xr:uid="{D51F6A2C-82E3-4399-87ED-A8A90E72EBD6}"/>
    <cellStyle name="ปกติ 96 14 2" xfId="12181" xr:uid="{EC0B07D0-52B2-4B69-9E67-7287EC1BF2BA}"/>
    <cellStyle name="ปกติ 96 15" xfId="12182" xr:uid="{5153D4C9-11BC-471B-B8C7-7C6AF6539D5B}"/>
    <cellStyle name="ปกติ 96 16" xfId="14728" xr:uid="{DEDDD0F4-3CA3-4074-97F9-6F1BCDB73C25}"/>
    <cellStyle name="ปกติ 96 2" xfId="12183" xr:uid="{A4846CF9-F986-48B7-9CFB-7C3D9418E111}"/>
    <cellStyle name="ปกติ 96 2 2" xfId="12184" xr:uid="{87706E8A-C7CB-4D56-ACE4-9BD9C68A2FAD}"/>
    <cellStyle name="ปกติ 96 2 2 2" xfId="12185" xr:uid="{E84627B3-BD6E-4818-979B-D001BAFB0701}"/>
    <cellStyle name="ปกติ 96 2 3" xfId="12186" xr:uid="{C0A78FBA-E79F-439A-BDAA-4142E7537987}"/>
    <cellStyle name="ปกติ 96 3" xfId="12187" xr:uid="{9ADFAAC3-DDF4-4BB0-A33B-F3FAD082CAA9}"/>
    <cellStyle name="ปกติ 96 3 2" xfId="12188" xr:uid="{C60CDB9E-D1A0-4D98-8BD2-5838FA23A5A1}"/>
    <cellStyle name="ปกติ 96 3 2 2" xfId="12189" xr:uid="{F83C996C-F09B-491F-83E4-BBD39E341B1E}"/>
    <cellStyle name="ปกติ 96 3 3" xfId="12190" xr:uid="{E391129F-AAFE-4FB9-A417-01F92325B479}"/>
    <cellStyle name="ปกติ 96 4" xfId="12191" xr:uid="{5F68426C-70AF-401A-A09D-EB0444D92AB1}"/>
    <cellStyle name="ปกติ 96 4 2" xfId="12192" xr:uid="{6BD8450C-3519-4DEB-B9CB-639E462082A3}"/>
    <cellStyle name="ปกติ 96 4 2 2" xfId="12193" xr:uid="{AD0B56E1-E045-4C6E-97B9-BD39DD61FD48}"/>
    <cellStyle name="ปกติ 96 4 3" xfId="12194" xr:uid="{E9BA9E7D-A751-4517-9731-C16B684A2D5A}"/>
    <cellStyle name="ปกติ 96 5" xfId="12195" xr:uid="{BA728536-2294-43E0-82DC-88E70706A021}"/>
    <cellStyle name="ปกติ 96 5 2" xfId="12196" xr:uid="{D0754A9A-8A39-4419-BE85-AC6DD9549D68}"/>
    <cellStyle name="ปกติ 96 5 2 2" xfId="12197" xr:uid="{78B6049E-B8DB-42D5-9626-B1E197165277}"/>
    <cellStyle name="ปกติ 96 5 3" xfId="12198" xr:uid="{FD642468-647E-4F91-A161-C23807BF41E9}"/>
    <cellStyle name="ปกติ 96 6" xfId="12199" xr:uid="{48800688-1AAC-407C-920A-E12F86350FA8}"/>
    <cellStyle name="ปกติ 96 6 2" xfId="12200" xr:uid="{850A0155-5D45-4F45-A55E-87F11DD15053}"/>
    <cellStyle name="ปกติ 96 6 2 2" xfId="12201" xr:uid="{C019403F-9C6A-4286-8A37-FF361DE93F0F}"/>
    <cellStyle name="ปกติ 96 6 3" xfId="12202" xr:uid="{456FD24F-0990-420B-9BE3-93525B0CE530}"/>
    <cellStyle name="ปกติ 96 7" xfId="12203" xr:uid="{B826555A-3F21-48A7-ABDF-0E7C2EF25019}"/>
    <cellStyle name="ปกติ 96 7 2" xfId="12204" xr:uid="{4965473E-5F5D-4249-83D2-2E86022EE4EA}"/>
    <cellStyle name="ปกติ 96 7 2 2" xfId="12205" xr:uid="{DEF317AE-E92B-407E-8A69-B091B4FC35EA}"/>
    <cellStyle name="ปกติ 96 7 3" xfId="12206" xr:uid="{B04CFFD6-CF11-4E7A-9910-8AA3E533B2E4}"/>
    <cellStyle name="ปกติ 96 8" xfId="12207" xr:uid="{BD9A40FF-27A5-49E9-82CA-A8AB2216C733}"/>
    <cellStyle name="ปกติ 96 8 2" xfId="12208" xr:uid="{E020EA33-4804-4811-938A-30295764FB40}"/>
    <cellStyle name="ปกติ 96 8 2 2" xfId="12209" xr:uid="{6991222E-9009-4D15-AB57-DA91F7E820F8}"/>
    <cellStyle name="ปกติ 96 8 3" xfId="12210" xr:uid="{AE79E90B-7765-48A6-89C9-5B0EC1D987D0}"/>
    <cellStyle name="ปกติ 96 9" xfId="12211" xr:uid="{13BC540C-84E7-4545-9800-5C3C5E2DFFF9}"/>
    <cellStyle name="ปกติ 96 9 2" xfId="12212" xr:uid="{DFC8FDCD-0304-4669-9F72-A520FE338673}"/>
    <cellStyle name="ปกติ 96 9 2 2" xfId="12213" xr:uid="{B6284D36-22BF-4BBD-9E5B-FDB8D50C4586}"/>
    <cellStyle name="ปกติ 96 9 3" xfId="12214" xr:uid="{8E919833-1AD7-496A-836C-830054A85BD3}"/>
    <cellStyle name="ปกติ 97" xfId="12215" xr:uid="{CF1CCA2E-DBFA-4CD3-9A53-6E156E228440}"/>
    <cellStyle name="ปกติ 98" xfId="12216" xr:uid="{01706186-D6DC-422C-86D8-7363AEFF2368}"/>
    <cellStyle name="ปกติ 99" xfId="12217" xr:uid="{6D56A953-4B12-4D61-96A8-0E47B30D5410}"/>
    <cellStyle name="ปกติ_2009 Q1 PTT UT - TH (26-may-09)" xfId="65" xr:uid="{00000000-0005-0000-0000-000041000000}"/>
    <cellStyle name="ป้อนค่า 10" xfId="2549" xr:uid="{A96CC9C7-D822-410F-8394-152368C34D72}"/>
    <cellStyle name="ป้อนค่า 10 2" xfId="5593" xr:uid="{E4B18FAF-9254-4C2E-980A-D94CCD6AF82A}"/>
    <cellStyle name="ป้อนค่า 10 3" xfId="6396" xr:uid="{D46DE9B1-47EE-401A-8AF3-8EECEB057A9B}"/>
    <cellStyle name="ป้อนค่า 10 4" xfId="6184" xr:uid="{EC75CC35-244B-458B-89D1-C7269227E10D}"/>
    <cellStyle name="ป้อนค่า 10 5" xfId="7645" xr:uid="{3CF6A6C4-7B8C-4FF5-9836-4B5799EACCDA}"/>
    <cellStyle name="ป้อนค่า 10 6" xfId="16328" xr:uid="{00A2BBED-DBC9-4577-AE17-F4CE33DA80ED}"/>
    <cellStyle name="ป้อนค่า 11" xfId="2550" xr:uid="{A4A070AD-AC69-489C-BB11-8466A1C6B01C}"/>
    <cellStyle name="ป้อนค่า 11 2" xfId="5594" xr:uid="{04CC6E04-CC2C-41FE-9876-696813D35688}"/>
    <cellStyle name="ป้อนค่า 11 3" xfId="6391" xr:uid="{D3071DFA-059C-4D51-81EA-090B0FF1E678}"/>
    <cellStyle name="ป้อนค่า 11 4" xfId="6207" xr:uid="{547E9234-05DD-4AB3-9C16-A6E527FEC4F8}"/>
    <cellStyle name="ป้อนค่า 11 5" xfId="7646" xr:uid="{770C7D87-DFC4-470E-A5E1-5600DC63176C}"/>
    <cellStyle name="ป้อนค่า 11 6" xfId="16329" xr:uid="{9EC4B267-D20B-46BF-9460-DCAEFF833934}"/>
    <cellStyle name="ป้อนค่า 12" xfId="2551" xr:uid="{DA8DC43C-BDDE-43B3-A56E-9D1D939C6219}"/>
    <cellStyle name="ป้อนค่า 12 2" xfId="5595" xr:uid="{7A2343CC-D656-4F65-81E2-0FA83925F1B7}"/>
    <cellStyle name="ป้อนค่า 12 3" xfId="6386" xr:uid="{F41E7002-8882-4494-93B8-AA48B7A1A578}"/>
    <cellStyle name="ป้อนค่า 12 4" xfId="5645" xr:uid="{F8D0C847-1AF4-47AD-BC34-389172A52A6C}"/>
    <cellStyle name="ป้อนค่า 12 5" xfId="7647" xr:uid="{18BF3D14-B76F-429E-8B4E-D648F1AF3413}"/>
    <cellStyle name="ป้อนค่า 12 6" xfId="16330" xr:uid="{72A9F99D-4FCA-4464-AA47-0F53CF08878B}"/>
    <cellStyle name="ป้อนค่า 13" xfId="2552" xr:uid="{51FDBE2D-F16F-430D-8B25-042CF87CE864}"/>
    <cellStyle name="ป้อนค่า 13 2" xfId="5596" xr:uid="{0FD5AB01-36CC-4B7C-9B2E-A336F4EA0AF3}"/>
    <cellStyle name="ป้อนค่า 13 3" xfId="5035" xr:uid="{467266FA-62DD-4819-8C74-E006CB9EE251}"/>
    <cellStyle name="ป้อนค่า 13 4" xfId="5646" xr:uid="{A5C18D19-DD1D-4368-AFDE-050CE841157F}"/>
    <cellStyle name="ป้อนค่า 13 5" xfId="7648" xr:uid="{E2716B6E-F2BB-4B99-9860-5D5C6EEE8A78}"/>
    <cellStyle name="ป้อนค่า 13 6" xfId="16331" xr:uid="{A80AE195-737F-47A3-907D-F7763CB3513B}"/>
    <cellStyle name="ป้อนค่า 14" xfId="2553" xr:uid="{8F5BAE48-3E2B-41D5-B9CE-667C4DC3DD05}"/>
    <cellStyle name="ป้อนค่า 14 2" xfId="5597" xr:uid="{501E8D74-4C02-4064-B86C-A8E8EF7B4C2A}"/>
    <cellStyle name="ป้อนค่า 14 3" xfId="5034" xr:uid="{FAC0653A-4C83-40FD-B188-F3B5DA666C0A}"/>
    <cellStyle name="ป้อนค่า 14 4" xfId="5647" xr:uid="{B86308AC-8223-4874-94F3-ECDB2D4FA525}"/>
    <cellStyle name="ป้อนค่า 14 5" xfId="7649" xr:uid="{B56F2CA3-2542-487B-866E-8D1F53CBD758}"/>
    <cellStyle name="ป้อนค่า 14 6" xfId="16332" xr:uid="{10E1DE28-965A-4A79-BBE1-3B9DAB5DEEB3}"/>
    <cellStyle name="ป้อนค่า 15" xfId="2554" xr:uid="{4A3F1710-80B8-477F-A469-231157889B46}"/>
    <cellStyle name="ป้อนค่า 15 2" xfId="5598" xr:uid="{F9125F00-866D-4816-9D8D-F41BB29AB8A9}"/>
    <cellStyle name="ป้อนค่า 15 3" xfId="5033" xr:uid="{EAF82878-F462-4CC5-A00B-3C10B6573861}"/>
    <cellStyle name="ป้อนค่า 15 4" xfId="5648" xr:uid="{3B9E4D97-FDB0-4229-92CD-ACA000D4D838}"/>
    <cellStyle name="ป้อนค่า 15 5" xfId="7650" xr:uid="{C336A6D3-9630-41D6-80C5-BEDD4E1A6A6C}"/>
    <cellStyle name="ป้อนค่า 15 6" xfId="16333" xr:uid="{4869A0A6-C1DA-4519-B1B6-0B8E3C31776F}"/>
    <cellStyle name="ป้อนค่า 16" xfId="2555" xr:uid="{B4618E7B-D705-446E-B57F-50D687CC07F1}"/>
    <cellStyle name="ป้อนค่า 16 2" xfId="5599" xr:uid="{8BEFCB6D-BAB8-40ED-85CD-229FC4564576}"/>
    <cellStyle name="ป้อนค่า 16 3" xfId="5032" xr:uid="{7A640D99-0D70-466D-BE38-8287D5627890}"/>
    <cellStyle name="ป้อนค่า 16 4" xfId="5682" xr:uid="{497800DD-DECA-47E9-8F5C-6ACCD42467F8}"/>
    <cellStyle name="ป้อนค่า 16 5" xfId="7651" xr:uid="{68113A41-CD64-4C1E-BDA0-197651C56526}"/>
    <cellStyle name="ป้อนค่า 16 6" xfId="16334" xr:uid="{5BDFA910-13E0-4074-A111-C6CF9AE3CEC9}"/>
    <cellStyle name="ป้อนค่า 17" xfId="2556" xr:uid="{69025F3F-0F17-4517-96CD-E8765230373D}"/>
    <cellStyle name="ป้อนค่า 17 2" xfId="5600" xr:uid="{50162566-69BF-4EC4-8F78-2CE3E222C200}"/>
    <cellStyle name="ป้อนค่า 17 3" xfId="5031" xr:uid="{E802189E-3FFF-4F21-9F3E-7723CDF7AC72}"/>
    <cellStyle name="ป้อนค่า 17 4" xfId="5683" xr:uid="{B3038FA0-DCB2-4685-AEB7-B321EFCF1892}"/>
    <cellStyle name="ป้อนค่า 17 5" xfId="7652" xr:uid="{CAC60BCC-72D1-4D9E-B2F5-BFFCEB757BB8}"/>
    <cellStyle name="ป้อนค่า 17 6" xfId="16335" xr:uid="{293567C9-155B-4B0E-86B7-4D5FAE43963F}"/>
    <cellStyle name="ป้อนค่า 18" xfId="2557" xr:uid="{A66057A6-BC56-43E2-A73E-D88907AA9B22}"/>
    <cellStyle name="ป้อนค่า 18 2" xfId="5601" xr:uid="{63A5E050-0EFE-4929-8E6F-39C0CFE6EE26}"/>
    <cellStyle name="ป้อนค่า 18 3" xfId="5030" xr:uid="{A9BB0E86-1307-4DF3-B93D-5AA62029008F}"/>
    <cellStyle name="ป้อนค่า 18 4" xfId="5684" xr:uid="{CF3015DA-1BC5-4701-815D-F1B49411A06D}"/>
    <cellStyle name="ป้อนค่า 18 5" xfId="7653" xr:uid="{B0339DF1-A8CC-400E-AD62-7717D7B38127}"/>
    <cellStyle name="ป้อนค่า 18 6" xfId="16336" xr:uid="{867AA751-D3AE-4EA3-A7CA-4D9D0D977425}"/>
    <cellStyle name="ป้อนค่า 19" xfId="2558" xr:uid="{D9889DB5-7FA4-4B2E-BAFB-EE287591112C}"/>
    <cellStyle name="ป้อนค่า 19 2" xfId="5602" xr:uid="{3C0B4CFF-50D2-457C-9059-C1004EC39E67}"/>
    <cellStyle name="ป้อนค่า 19 3" xfId="5029" xr:uid="{6693070B-A1EC-42F9-80CD-2C65C90290A7}"/>
    <cellStyle name="ป้อนค่า 19 4" xfId="5685" xr:uid="{6D98D13A-3384-4C40-9134-558F4374A683}"/>
    <cellStyle name="ป้อนค่า 19 5" xfId="7654" xr:uid="{383CA7E1-4C00-429F-A506-7EC59AD6AB5E}"/>
    <cellStyle name="ป้อนค่า 19 6" xfId="16337" xr:uid="{795A913A-57F4-42A0-99AF-56B92EC76B2E}"/>
    <cellStyle name="ป้อนค่า 2" xfId="563" xr:uid="{45D9A322-CCBA-4507-8525-F9BF08185A8B}"/>
    <cellStyle name="ป้อนค่า 2 10" xfId="12218" xr:uid="{DCC1765B-3C02-4695-9EB9-E18148301515}"/>
    <cellStyle name="ป้อนค่า 2 10 2" xfId="14729" xr:uid="{C2084DC6-D467-46D5-B53F-604A4898709A}"/>
    <cellStyle name="ป้อนค่า 2 10 3" xfId="33846" xr:uid="{16AB4223-DE30-4FF1-8CA4-CA8917EE6EB5}"/>
    <cellStyle name="ป้อนค่า 2 11" xfId="12219" xr:uid="{0CCD7974-6E44-44B9-9A38-DADF201BB4BC}"/>
    <cellStyle name="ป้อนค่า 2 11 2" xfId="14730" xr:uid="{BC7EB736-E4F2-4793-A337-AC858BF30BCB}"/>
    <cellStyle name="ป้อนค่า 2 11 3" xfId="39327" xr:uid="{534E4976-3B7E-4B3C-AA86-3CB007D7FFA9}"/>
    <cellStyle name="ป้อนค่า 2 12" xfId="12220" xr:uid="{2D3F6A03-A17E-4F2E-9536-7A5FFF456EE1}"/>
    <cellStyle name="ป้อนค่า 2 12 2" xfId="14731" xr:uid="{BDA0540B-F031-42B9-8087-FE5A05C5FA9B}"/>
    <cellStyle name="ป้อนค่า 2 12 3" xfId="39301" xr:uid="{3A901F4A-71BD-44A8-827A-48CE49F4D4F5}"/>
    <cellStyle name="ป้อนค่า 2 13" xfId="14732" xr:uid="{F2C21484-0000-49C5-AC36-2045FA0B7BD5}"/>
    <cellStyle name="ป้อนค่า 2 14" xfId="14733" xr:uid="{97056C4C-EDF9-4A95-89DC-69F7F634ED1D}"/>
    <cellStyle name="ป้อนค่า 2 15" xfId="14734" xr:uid="{55FA23D8-087D-4CE6-8FA0-12230BC12037}"/>
    <cellStyle name="ป้อนค่า 2 16" xfId="14735" xr:uid="{9B5962E7-5BDC-4E01-9264-23BA124635E5}"/>
    <cellStyle name="ป้อนค่า 2 17" xfId="16338" xr:uid="{77465FCF-1C90-416B-A2A3-8A0EF0EBD2D4}"/>
    <cellStyle name="ป้อนค่า 2 18" xfId="17658" xr:uid="{C2163CD9-876C-45DE-8FFE-F1FF898DDAF3}"/>
    <cellStyle name="ป้อนค่า 2 2" xfId="3673" xr:uid="{4D6B79FC-EF45-4C42-91FE-ED0F8290F5F1}"/>
    <cellStyle name="ป้อนค่า 2 2 10" xfId="14737" xr:uid="{D0FD1C19-2A71-45E0-8B7A-91CE6E2B8349}"/>
    <cellStyle name="ป้อนค่า 2 2 10 2" xfId="42563" xr:uid="{3A359617-611B-407D-87A0-84FF0060DC52}"/>
    <cellStyle name="ป้อนค่า 2 2 10 2 2" xfId="47325" xr:uid="{2308D061-C357-4F9F-AE17-26A2AA7F7CA2}"/>
    <cellStyle name="ป้อนค่า 2 2 10 2 3" xfId="49867" xr:uid="{08669E97-8E72-4BF0-A207-2948552C518B}"/>
    <cellStyle name="ป้อนค่า 2 2 10 2 4" xfId="52370" xr:uid="{0D0E88B8-2A13-45E2-AC9E-56757D9EFD20}"/>
    <cellStyle name="ป้อนค่า 2 2 10 3" xfId="43625" xr:uid="{6C13812B-4DA2-41D6-A802-8D3B87F3CD6F}"/>
    <cellStyle name="ป้อนค่า 2 2 10 3 2" xfId="48116" xr:uid="{52391580-3543-4C27-823D-BD4499B189D6}"/>
    <cellStyle name="ป้อนค่า 2 2 10 3 3" xfId="50643" xr:uid="{00EF64B3-4EA3-4CD6-9F29-C102113C0D44}"/>
    <cellStyle name="ป้อนค่า 2 2 10 3 4" xfId="53136" xr:uid="{73E1D0BD-9DF9-4E52-96E3-04D19BB5944C}"/>
    <cellStyle name="ป้อนค่า 2 2 10 4" xfId="45601" xr:uid="{9C44A86C-D5B5-4FEE-A151-D665015C7015}"/>
    <cellStyle name="ป้อนค่า 2 2 10 5" xfId="44848" xr:uid="{2C3B324E-8DF1-46AF-84A6-4C5388E1432E}"/>
    <cellStyle name="ป้อนค่า 2 2 10 6" xfId="45048" xr:uid="{3404ECC7-6F26-4D08-969E-89EC5C78C1B9}"/>
    <cellStyle name="ป้อนค่า 2 2 10 7" xfId="39896" xr:uid="{BE62844B-B133-4B6E-BDC6-EAD449C81AB1}"/>
    <cellStyle name="ป้อนค่า 2 2 11" xfId="14738" xr:uid="{335CB2ED-17C3-4CE0-A95A-2C547CD53769}"/>
    <cellStyle name="ป้อนค่า 2 2 11 2" xfId="46486" xr:uid="{F81B96EE-AB31-4A71-A76D-0647D1F072ED}"/>
    <cellStyle name="ป้อนค่า 2 2 11 3" xfId="49059" xr:uid="{1E8BACDC-B693-45E6-9C89-EAFDCAE6C7D0}"/>
    <cellStyle name="ป้อนค่า 2 2 11 4" xfId="51580" xr:uid="{D4EEECE7-B282-4683-8863-108043FEA8E5}"/>
    <cellStyle name="ป้อนค่า 2 2 11 5" xfId="41253" xr:uid="{F54C73C6-3B81-4773-92CB-4D8A64681531}"/>
    <cellStyle name="ป้อนค่า 2 2 12" xfId="14739" xr:uid="{244040C1-9E6C-4BCE-97CB-EDCE1D1D25FD}"/>
    <cellStyle name="ป้อนค่า 2 2 12 2" xfId="46446" xr:uid="{E70120DC-0EDB-4F1A-AEFA-9325E5355182}"/>
    <cellStyle name="ป้อนค่า 2 2 12 3" xfId="49023" xr:uid="{86A8AAB2-9457-4859-A942-E5AF7E09E36B}"/>
    <cellStyle name="ป้อนค่า 2 2 12 4" xfId="51545" xr:uid="{9EC0DF5A-FCCE-4E0F-BCB6-5DC37BAB291A}"/>
    <cellStyle name="ป้อนค่า 2 2 12 5" xfId="41088" xr:uid="{A31D0002-3D9B-4E98-954A-99A99D55E808}"/>
    <cellStyle name="ป้อนค่า 2 2 13" xfId="14740" xr:uid="{CB2D3447-5F54-41C6-976A-31977CF8B60B}"/>
    <cellStyle name="ป้อนค่า 2 2 13 2" xfId="34085" xr:uid="{A6FF43B6-17F0-4186-9728-B12DE1D9E363}"/>
    <cellStyle name="ป้อนค่า 2 2 14" xfId="14736" xr:uid="{0C26CB1B-370D-4218-9891-26192F1C7669}"/>
    <cellStyle name="ป้อนค่า 2 2 14 2" xfId="34119" xr:uid="{F9B4EADF-AE06-44DF-8AED-39F7F8C4B7E3}"/>
    <cellStyle name="ป้อนค่า 2 2 15" xfId="46366" xr:uid="{08DCC370-ACA5-4A02-BEC9-3982791CE611}"/>
    <cellStyle name="ป้อนค่า 2 2 16" xfId="30356" xr:uid="{B096B9B9-ACFB-4E44-9CF6-CD3A519F15B4}"/>
    <cellStyle name="ป้อนค่า 2 2 2" xfId="8128" xr:uid="{5E834312-C4C4-4881-AE87-7DD2E8BA1037}"/>
    <cellStyle name="ป้อนค่า 2 2 2 10" xfId="33832" xr:uid="{07E5A14D-12D2-4F05-BE47-CE37A3E76916}"/>
    <cellStyle name="ป้อนค่า 2 2 2 11" xfId="34273" xr:uid="{F2AFAD1F-A8D2-495B-A538-E392E74D1690}"/>
    <cellStyle name="ป้อนค่า 2 2 2 12" xfId="45098" xr:uid="{FD4A4CB2-F4A9-4CF1-AA79-AE19085E6946}"/>
    <cellStyle name="ป้อนค่า 2 2 2 13" xfId="31347" xr:uid="{195F1146-1C69-4FDB-A59A-BB0C3CB2E4D6}"/>
    <cellStyle name="ป้อนค่า 2 2 2 2" xfId="14741" xr:uid="{E99BD363-45CF-42C5-BB96-C600C5A529C8}"/>
    <cellStyle name="ป้อนค่า 2 2 2 2 2" xfId="42429" xr:uid="{6A4EE10D-EFF5-4607-BF40-2DD87CE8FE9E}"/>
    <cellStyle name="ป้อนค่า 2 2 2 2 2 2" xfId="47215" xr:uid="{C8BC690A-5373-44E3-A356-2E6C32B5EE21}"/>
    <cellStyle name="ป้อนค่า 2 2 2 2 2 3" xfId="49759" xr:uid="{934E1B41-3546-4645-99AB-62C5CEB2C026}"/>
    <cellStyle name="ป้อนค่า 2 2 2 2 2 4" xfId="52262" xr:uid="{38A7F631-5B15-4CFE-8DE3-9FE0E7327BD6}"/>
    <cellStyle name="ป้อนค่า 2 2 2 2 3" xfId="43512" xr:uid="{82CF4EF7-1D37-41AE-B628-2F08F697D674}"/>
    <cellStyle name="ป้อนค่า 2 2 2 2 3 2" xfId="48020" xr:uid="{85BC65EB-C556-4D0E-93AF-C310072CFD13}"/>
    <cellStyle name="ป้อนค่า 2 2 2 2 3 3" xfId="50548" xr:uid="{3313D517-F4B9-49D4-8E9D-2C0A950EE20E}"/>
    <cellStyle name="ป้อนค่า 2 2 2 2 3 4" xfId="53041" xr:uid="{35234525-A2F4-4DDD-BA9D-BD93E293DB22}"/>
    <cellStyle name="ป้อนค่า 2 2 2 2 4" xfId="39510" xr:uid="{8C27E077-FDA5-4980-AFE4-605D0997221B}"/>
    <cellStyle name="ป้อนค่า 2 2 2 2 5" xfId="45351" xr:uid="{62823B42-C360-4C59-A494-9D37896387B8}"/>
    <cellStyle name="ป้อนค่า 2 2 2 2 6" xfId="39347" xr:uid="{94E3FFE2-C711-4009-B11C-0F481C6244A5}"/>
    <cellStyle name="ป้อนค่า 2 2 2 2 7" xfId="44508" xr:uid="{9BA4970B-3012-4B15-AE29-D540DF05F72D}"/>
    <cellStyle name="ป้อนค่า 2 2 2 2 8" xfId="33418" xr:uid="{CC333A24-E394-4383-96E4-D24920741D84}"/>
    <cellStyle name="ป้อนค่า 2 2 2 3" xfId="37959" xr:uid="{03B34015-C15B-40D6-988F-CC4CC0211BDD}"/>
    <cellStyle name="ป้อนค่า 2 2 2 3 2" xfId="41926" xr:uid="{99AC08E8-2E30-441C-AEF7-DCAD1AFADCCE}"/>
    <cellStyle name="ป้อนค่า 2 2 2 3 2 2" xfId="46912" xr:uid="{F8288FAE-6085-4925-9CAD-3E0866CE8F2F}"/>
    <cellStyle name="ป้อนค่า 2 2 2 3 2 3" xfId="49470" xr:uid="{69E1540A-CF4E-4711-92A7-99B6C529D7CA}"/>
    <cellStyle name="ป้อนค่า 2 2 2 3 2 4" xfId="51981" xr:uid="{2EBDD804-BA8B-4E51-898D-03225E166782}"/>
    <cellStyle name="ป้อนค่า 2 2 2 3 3" xfId="41813" xr:uid="{40B60987-0CE0-4DA0-8372-EF957958946C}"/>
    <cellStyle name="ป้อนค่า 2 2 2 3 3 2" xfId="46827" xr:uid="{B3A937F8-B6E3-4AE5-A846-8F1CA54E8FFA}"/>
    <cellStyle name="ป้อนค่า 2 2 2 3 3 3" xfId="49387" xr:uid="{653B1085-8D6C-48AD-9589-BA41A7464BF8}"/>
    <cellStyle name="ป้อนค่า 2 2 2 3 3 4" xfId="51899" xr:uid="{81A86F1D-0975-4CF7-ACE4-30FD6063D829}"/>
    <cellStyle name="ป้อนค่า 2 2 2 3 4" xfId="44618" xr:uid="{F40A494C-5626-42FF-BEDE-CAA3CC685FAD}"/>
    <cellStyle name="ป้อนค่า 2 2 2 3 5" xfId="44558" xr:uid="{518CD43F-F37C-41ED-B1E6-495C36B67F85}"/>
    <cellStyle name="ป้อนค่า 2 2 2 3 6" xfId="47092" xr:uid="{9B66D922-0FFA-4D66-838E-5E44CB7EDB99}"/>
    <cellStyle name="ป้อนค่า 2 2 2 4" xfId="40426" xr:uid="{FD974CBB-1301-4E24-B0AC-2C084D287BD6}"/>
    <cellStyle name="ป้อนค่า 2 2 2 4 2" xfId="43090" xr:uid="{60A52AC5-9786-4C23-A36E-666E20316D56}"/>
    <cellStyle name="ป้อนค่า 2 2 2 4 2 2" xfId="47672" xr:uid="{F8B6425E-38A2-4C8A-8A46-7A742F3C0F81}"/>
    <cellStyle name="ป้อนค่า 2 2 2 4 2 3" xfId="50202" xr:uid="{3135C8A3-3964-4ACB-8825-1C3A0F283BE2}"/>
    <cellStyle name="ป้อนค่า 2 2 2 4 2 4" xfId="52699" xr:uid="{9B930EEA-3DE1-4A4A-8649-B420E8FD58CB}"/>
    <cellStyle name="ป้อนค่า 2 2 2 4 3" xfId="44012" xr:uid="{C1B8376E-9EDA-4C7D-8E51-4BD30B62A014}"/>
    <cellStyle name="ป้อนค่า 2 2 2 4 3 2" xfId="48454" xr:uid="{792F92B1-C4EF-4B57-AC4C-A964FDB19C0E}"/>
    <cellStyle name="ป้อนค่า 2 2 2 4 3 3" xfId="50976" xr:uid="{A890834E-A540-48D4-A0CE-3E93161866ED}"/>
    <cellStyle name="ป้อนค่า 2 2 2 4 3 4" xfId="53465" xr:uid="{155AE2E0-37B7-47DE-BE4D-B2526211C9D5}"/>
    <cellStyle name="ป้อนค่า 2 2 2 4 4" xfId="45942" xr:uid="{324424B6-F1E0-48E9-A173-9F97E5727D95}"/>
    <cellStyle name="ป้อนค่า 2 2 2 4 5" xfId="44965" xr:uid="{82057F2B-6862-47E3-8351-AA73A1672B6D}"/>
    <cellStyle name="ป้อนค่า 2 2 2 4 6" xfId="34550" xr:uid="{CAC1BE00-1C4C-43CA-804D-E9C2E32D2C2A}"/>
    <cellStyle name="ป้อนค่า 2 2 2 5" xfId="40022" xr:uid="{C7A31AAF-9B5D-4B78-B083-04132B40CD9F}"/>
    <cellStyle name="ป้อนค่า 2 2 2 5 2" xfId="42688" xr:uid="{88BE4779-5184-4FB2-AE05-32DD2E8AEAB5}"/>
    <cellStyle name="ป้อนค่า 2 2 2 5 2 2" xfId="47430" xr:uid="{9043E284-D1A5-4CE0-AEE3-F88D09B069A5}"/>
    <cellStyle name="ป้อนค่า 2 2 2 5 2 3" xfId="49973" xr:uid="{620F3B4B-8446-4FC5-8526-9886A39B397C}"/>
    <cellStyle name="ป้อนค่า 2 2 2 5 2 4" xfId="52474" xr:uid="{0550E439-70EA-42FB-91E7-77769BCACE35}"/>
    <cellStyle name="ป้อนค่า 2 2 2 5 3" xfId="43740" xr:uid="{975F0FE5-F097-474A-B7BE-6E4470AC64AC}"/>
    <cellStyle name="ป้อนค่า 2 2 2 5 3 2" xfId="48222" xr:uid="{EF7B0BF3-2276-49CD-8786-1BFF4C7092BA}"/>
    <cellStyle name="ป้อนค่า 2 2 2 5 3 3" xfId="50749" xr:uid="{6DA343D7-E3CE-4E07-8808-D9EA3907183D}"/>
    <cellStyle name="ป้อนค่า 2 2 2 5 3 4" xfId="53240" xr:uid="{07F68D8D-EFD5-4538-9DAC-E77C468856A7}"/>
    <cellStyle name="ป้อนค่า 2 2 2 5 4" xfId="45704" xr:uid="{69D80F38-74A5-4213-B568-6FADFB30BAB2}"/>
    <cellStyle name="ป้อนค่า 2 2 2 5 5" xfId="38913" xr:uid="{56492563-1593-47D7-9D06-5FE924401684}"/>
    <cellStyle name="ป้อนค่า 2 2 2 5 6" xfId="34011" xr:uid="{76E1B5CD-DB14-44A5-88BF-3F8FE4A3B432}"/>
    <cellStyle name="ป้อนค่า 2 2 2 6" xfId="39979" xr:uid="{853E7F98-0B74-4BD4-996B-EBB1CCB9603E}"/>
    <cellStyle name="ป้อนค่า 2 2 2 6 2" xfId="42645" xr:uid="{38517282-47BB-49B8-8342-0BAA0E670645}"/>
    <cellStyle name="ป้อนค่า 2 2 2 6 2 2" xfId="47388" xr:uid="{72BCFF72-B603-4F39-8753-E5EDDC88E00D}"/>
    <cellStyle name="ป้อนค่า 2 2 2 6 2 3" xfId="49931" xr:uid="{A32AD806-F7D4-4CA2-858F-E6CB5394C3CA}"/>
    <cellStyle name="ป้อนค่า 2 2 2 6 2 4" xfId="52432" xr:uid="{9D6A75BB-2901-4ECC-B003-5D5A24421B2B}"/>
    <cellStyle name="ป้อนค่า 2 2 2 6 3" xfId="43697" xr:uid="{64E47BE3-6952-4A1F-B5D9-792E31EC739D}"/>
    <cellStyle name="ป้อนค่า 2 2 2 6 3 2" xfId="48180" xr:uid="{57D7A31B-2BFC-4FBF-BB30-B26470D5ACEF}"/>
    <cellStyle name="ป้อนค่า 2 2 2 6 3 3" xfId="50707" xr:uid="{95250DA4-773B-4993-A9AD-F07105B6CF60}"/>
    <cellStyle name="ป้อนค่า 2 2 2 6 3 4" xfId="53198" xr:uid="{11FDC316-B7F4-487C-809A-9FAED2D7C3BD}"/>
    <cellStyle name="ป้อนค่า 2 2 2 6 4" xfId="45664" xr:uid="{17E21E6A-2A16-49DE-B721-28FCF7A426DD}"/>
    <cellStyle name="ป้อนค่า 2 2 2 6 5" xfId="44968" xr:uid="{C69D866F-1DA6-4074-BCB2-9CC63D3D53CE}"/>
    <cellStyle name="ป้อนค่า 2 2 2 6 6" xfId="34553" xr:uid="{832ACD4E-9A74-41EF-96A2-2CC294569BDC}"/>
    <cellStyle name="ป้อนค่า 2 2 2 7" xfId="41419" xr:uid="{9B61772C-C846-43D1-92AF-CFB5240326D9}"/>
    <cellStyle name="ป้อนค่า 2 2 2 7 2" xfId="46614" xr:uid="{8E374079-9E48-47B0-A42A-F4CA28B7C8E0}"/>
    <cellStyle name="ป้อนค่า 2 2 2 7 3" xfId="49183" xr:uid="{68744CB6-C0A0-4BAF-A16A-936A58E7D2DD}"/>
    <cellStyle name="ป้อนค่า 2 2 2 7 4" xfId="51703" xr:uid="{89221E74-ADF6-477C-9B2E-758813634F0B}"/>
    <cellStyle name="ป้อนค่า 2 2 2 8" xfId="40976" xr:uid="{DFBE6091-C8F1-499F-87B1-E58A5F5F18B8}"/>
    <cellStyle name="ป้อนค่า 2 2 2 8 2" xfId="46353" xr:uid="{31210031-E3B6-4141-A318-204742437D77}"/>
    <cellStyle name="ป้อนค่า 2 2 2 8 3" xfId="48934" xr:uid="{1F7A6C3C-A137-4973-BDA4-349F525CC91A}"/>
    <cellStyle name="ป้อนค่า 2 2 2 8 4" xfId="51457" xr:uid="{0AA6A4A9-27D2-4513-8D48-857434727EBC}"/>
    <cellStyle name="ป้อนค่า 2 2 2 9" xfId="35085" xr:uid="{082CD6BC-A80A-4B98-B4E4-DBB450BC6A42}"/>
    <cellStyle name="ป้อนค่า 2 2 3" xfId="14742" xr:uid="{0A0D2580-8BD2-4CDD-ABB2-3C096381BE6B}"/>
    <cellStyle name="ป้อนค่า 2 2 3 10" xfId="39368" xr:uid="{8154BAE9-21AA-41C2-9432-25A3E09F3D92}"/>
    <cellStyle name="ป้อนค่า 2 2 3 11" xfId="34326" xr:uid="{FE85A47A-EB43-479A-A66E-4B4C7E9407C2}"/>
    <cellStyle name="ป้อนค่า 2 2 3 12" xfId="38982" xr:uid="{2CCB662C-7148-4166-8DF3-3FB383034C2D}"/>
    <cellStyle name="ป้อนค่า 2 2 3 13" xfId="31466" xr:uid="{326070FD-F381-4FB2-8D27-94EFBD0657FA}"/>
    <cellStyle name="ป้อนค่า 2 2 3 2" xfId="33535" xr:uid="{7BEFCED9-A692-4E15-9B8C-D86869A1EE82}"/>
    <cellStyle name="ป้อนค่า 2 2 3 2 2" xfId="42488" xr:uid="{837DEB98-6BCA-4F53-AD77-D2581E7250B7}"/>
    <cellStyle name="ป้อนค่า 2 2 3 2 2 2" xfId="47259" xr:uid="{C0A402B3-F050-44ED-9890-F643497CA611}"/>
    <cellStyle name="ป้อนค่า 2 2 3 2 2 3" xfId="49802" xr:uid="{76B81C2B-82CD-43EB-8ABD-501DE1D19DBD}"/>
    <cellStyle name="ป้อนค่า 2 2 3 2 2 4" xfId="52305" xr:uid="{40B74A12-D5D1-4270-8ED0-B1CDF979CF49}"/>
    <cellStyle name="ป้อนค่า 2 2 3 2 3" xfId="43570" xr:uid="{74023971-805D-45E9-9DC5-DD895B23DB1F}"/>
    <cellStyle name="ป้อนค่า 2 2 3 2 3 2" xfId="48063" xr:uid="{F593C2EC-FB4B-46C1-900D-ACD388C42223}"/>
    <cellStyle name="ป้อนค่า 2 2 3 2 3 3" xfId="50590" xr:uid="{F38DBDB7-8B2D-4BF0-AE9D-A555B1CADF7C}"/>
    <cellStyle name="ป้อนค่า 2 2 3 2 3 4" xfId="53083" xr:uid="{30506FEA-4612-4A4E-8206-CBE7D69F8602}"/>
    <cellStyle name="ป้อนค่า 2 2 3 2 4" xfId="39574" xr:uid="{A43201FB-8A12-43BC-9D17-BA0C886741EF}"/>
    <cellStyle name="ป้อนค่า 2 2 3 2 5" xfId="45417" xr:uid="{9BAA4628-5436-4406-9FF1-326A23DA1207}"/>
    <cellStyle name="ป้อนค่า 2 2 3 2 6" xfId="39306" xr:uid="{FB9C5597-9593-4A82-9C24-134AFF9577EE}"/>
    <cellStyle name="ป้อนค่า 2 2 3 2 7" xfId="34365" xr:uid="{596B03C5-515B-4177-8B27-0CDD44E07FC2}"/>
    <cellStyle name="ป้อนค่า 2 2 3 3" xfId="38077" xr:uid="{D0AE50F0-5C06-4A24-8984-52AC5D3FB426}"/>
    <cellStyle name="ป้อนค่า 2 2 3 3 2" xfId="41985" xr:uid="{EE9D42F6-C429-472A-83BA-F9F5A873CAE7}"/>
    <cellStyle name="ป้อนค่า 2 2 3 3 2 2" xfId="46960" xr:uid="{B93586FE-09FB-4D4F-BBD4-A029D64578ED}"/>
    <cellStyle name="ป้อนค่า 2 2 3 3 2 3" xfId="49517" xr:uid="{D04941D6-0456-40ED-A487-BD18E1963AFC}"/>
    <cellStyle name="ป้อนค่า 2 2 3 3 2 4" xfId="52028" xr:uid="{2E519E20-4A1A-40CE-8B63-33D4932FAFFF}"/>
    <cellStyle name="ป้อนค่า 2 2 3 3 3" xfId="42350" xr:uid="{960EED22-78C8-4DA0-9547-8C28CF56E019}"/>
    <cellStyle name="ป้อนค่า 2 2 3 3 3 2" xfId="47153" xr:uid="{549CA981-9381-416A-8113-49CA590509F5}"/>
    <cellStyle name="ป้อนค่า 2 2 3 3 3 3" xfId="49697" xr:uid="{6D451696-A337-4905-A331-AD0B61AB620A}"/>
    <cellStyle name="ป้อนค่า 2 2 3 3 3 4" xfId="52201" xr:uid="{B6DB66DB-6538-45CD-BA77-DB962A693197}"/>
    <cellStyle name="ป้อนค่า 2 2 3 3 4" xfId="44678" xr:uid="{FC1C1921-7A53-4CF0-AAD6-A11821269DA2}"/>
    <cellStyle name="ป้อนค่า 2 2 3 3 5" xfId="34004" xr:uid="{2A3CFB2D-4887-40B9-8333-13E91CF2FA24}"/>
    <cellStyle name="ป้อนค่า 2 2 3 3 6" xfId="35010" xr:uid="{6FF00BF1-F824-4E61-9D9E-1F81C77372B3}"/>
    <cellStyle name="ป้อนค่า 2 2 3 4" xfId="40499" xr:uid="{08DC24AE-9FDD-4E5D-96E9-386D5CF20B3B}"/>
    <cellStyle name="ป้อนค่า 2 2 3 4 2" xfId="43163" xr:uid="{42D094CA-4974-4E76-AE41-369D83F805A5}"/>
    <cellStyle name="ป้อนค่า 2 2 3 4 2 2" xfId="47730" xr:uid="{9D50BB1A-D81C-46A0-AEDE-0C105DC1619D}"/>
    <cellStyle name="ป้อนค่า 2 2 3 4 2 3" xfId="50259" xr:uid="{7AADC3C7-B691-437D-B806-3C07B69B9046}"/>
    <cellStyle name="ป้อนค่า 2 2 3 4 2 4" xfId="52756" xr:uid="{7502E10A-115E-4896-9F0F-24E308155739}"/>
    <cellStyle name="ป้อนค่า 2 2 3 4 3" xfId="44085" xr:uid="{CB711CDA-07C4-4D19-AA3A-7DCD2D25A399}"/>
    <cellStyle name="ป้อนค่า 2 2 3 4 3 2" xfId="48512" xr:uid="{CEADC077-61DB-4251-838E-98AA55CEDE90}"/>
    <cellStyle name="ป้อนค่า 2 2 3 4 3 3" xfId="51033" xr:uid="{5033D5B8-22FE-41E9-9290-74B487294FEF}"/>
    <cellStyle name="ป้อนค่า 2 2 3 4 3 4" xfId="53522" xr:uid="{A3BE29F6-6D77-43AF-AAA6-A17451E0AE76}"/>
    <cellStyle name="ป้อนค่า 2 2 3 4 4" xfId="45997" xr:uid="{ADF673CB-DA04-42D0-B2D2-B5D535E08078}"/>
    <cellStyle name="ป้อนค่า 2 2 3 4 5" xfId="45572" xr:uid="{194F4649-B2BE-463C-9CD9-960F1961FCED}"/>
    <cellStyle name="ป้อนค่า 2 2 3 4 6" xfId="39331" xr:uid="{E01442CD-AD32-4D0E-A490-63C65824EB54}"/>
    <cellStyle name="ป้อนค่า 2 2 3 5" xfId="40366" xr:uid="{BD9435AB-8FF5-425C-A62A-4DCE3794045A}"/>
    <cellStyle name="ป้อนค่า 2 2 3 5 2" xfId="43030" xr:uid="{6A4CE32E-2519-4D89-B6BC-758C4EC95F62}"/>
    <cellStyle name="ป้อนค่า 2 2 3 5 2 2" xfId="47626" xr:uid="{1801CC40-EFA4-4A71-AA09-CE64DEE7084C}"/>
    <cellStyle name="ป้อนค่า 2 2 3 5 2 3" xfId="50156" xr:uid="{953CE8D7-B934-4F33-8EA0-43D88A55F5A4}"/>
    <cellStyle name="ป้อนค่า 2 2 3 5 2 4" xfId="52653" xr:uid="{127DF9AF-00FD-4D61-8F26-A34135551D42}"/>
    <cellStyle name="ป้อนค่า 2 2 3 5 3" xfId="43952" xr:uid="{03485CDF-B2F2-449A-9AA0-AEA8EAD0AC5E}"/>
    <cellStyle name="ป้อนค่า 2 2 3 5 3 2" xfId="48407" xr:uid="{15595A63-5A17-42E1-9287-680C45D6FE7A}"/>
    <cellStyle name="ป้อนค่า 2 2 3 5 3 3" xfId="50930" xr:uid="{A8F0FBB9-4817-4E60-90B0-8FFB14FA31AD}"/>
    <cellStyle name="ป้อนค่า 2 2 3 5 3 4" xfId="53419" xr:uid="{A8668B3B-BE3E-4B15-AEF8-12A861C5BE24}"/>
    <cellStyle name="ป้อนค่า 2 2 3 5 4" xfId="45901" xr:uid="{B4126D77-07C9-409E-86AC-AE129F27953B}"/>
    <cellStyle name="ป้อนค่า 2 2 3 5 5" xfId="33878" xr:uid="{E85EE988-4342-450F-9A39-4D36F4893C85}"/>
    <cellStyle name="ป้อนค่า 2 2 3 5 6" xfId="45200" xr:uid="{BD0A1253-52AD-46A5-96CB-3F3D5A99C9F0}"/>
    <cellStyle name="ป้อนค่า 2 2 3 6" xfId="40785" xr:uid="{FEC8BA5B-D83B-4568-87F2-731CCE501550}"/>
    <cellStyle name="ป้อนค่า 2 2 3 6 2" xfId="43438" xr:uid="{4DBD27FA-36A6-4595-86FD-4C9587ADB7F5}"/>
    <cellStyle name="ป้อนค่า 2 2 3 6 2 2" xfId="47960" xr:uid="{6B49FE83-A5BF-4CCE-94E8-60E1FA025493}"/>
    <cellStyle name="ป้อนค่า 2 2 3 6 2 3" xfId="50489" xr:uid="{DCFA30FB-B65A-4430-997C-9A191BA026C2}"/>
    <cellStyle name="ป้อนค่า 2 2 3 6 2 4" xfId="52982" xr:uid="{3105D7F7-F2FF-4751-AD87-5CFDA9A9EE15}"/>
    <cellStyle name="ป้อนค่า 2 2 3 6 3" xfId="44353" xr:uid="{D0A27DAD-5379-4AFE-A074-C741D3F1C418}"/>
    <cellStyle name="ป้อนค่า 2 2 3 6 3 2" xfId="48741" xr:uid="{8E15903F-7ADF-4356-8D5E-175A724ED159}"/>
    <cellStyle name="ป้อนค่า 2 2 3 6 3 3" xfId="51262" xr:uid="{C15707A0-F85D-4C83-A1BE-F05E527D3C00}"/>
    <cellStyle name="ป้อนค่า 2 2 3 6 3 4" xfId="53748" xr:uid="{5487BBC5-0897-400A-884D-20A73CA76033}"/>
    <cellStyle name="ป้อนค่า 2 2 3 6 4" xfId="46206" xr:uid="{B85565D4-E033-4700-A3A7-B28F09575BC3}"/>
    <cellStyle name="ป้อนค่า 2 2 3 6 5" xfId="48791" xr:uid="{FCE5F71C-19A4-473F-B596-3E82C966850D}"/>
    <cellStyle name="ป้อนค่า 2 2 3 6 6" xfId="51314" xr:uid="{4247C1A0-FAEB-4C31-88A7-545F6D07481F}"/>
    <cellStyle name="ป้อนค่า 2 2 3 7" xfId="41479" xr:uid="{FA196B9E-0315-4E1F-A1BF-D1E49BE05A7B}"/>
    <cellStyle name="ป้อนค่า 2 2 3 7 2" xfId="46659" xr:uid="{46A18CCE-D0CD-4295-B6C8-E07FBAD2FB5D}"/>
    <cellStyle name="ป้อนค่า 2 2 3 7 3" xfId="49226" xr:uid="{38464B64-4965-489C-96FE-C1C5023DA22F}"/>
    <cellStyle name="ป้อนค่า 2 2 3 7 4" xfId="51746" xr:uid="{BD091220-A543-496D-8D8B-F4B869C57F49}"/>
    <cellStyle name="ป้อนค่า 2 2 3 8" xfId="40918" xr:uid="{92778630-BB0F-4E4F-BA18-E7B05A91DB65}"/>
    <cellStyle name="ป้อนค่า 2 2 3 8 2" xfId="46309" xr:uid="{6EA73A63-DFF7-4057-8A24-C1655A490F44}"/>
    <cellStyle name="ป้อนค่า 2 2 3 8 3" xfId="48892" xr:uid="{7384DD7C-6FA0-4253-954D-A9CE916EC07D}"/>
    <cellStyle name="ป้อนค่า 2 2 3 8 4" xfId="51415" xr:uid="{FB101727-4660-4E67-B4A8-4FBA15590D0E}"/>
    <cellStyle name="ป้อนค่า 2 2 3 9" xfId="35146" xr:uid="{92C3808B-0273-4BA7-B17A-BEEABE976768}"/>
    <cellStyle name="ป้อนค่า 2 2 4" xfId="14743" xr:uid="{028B8E4F-5586-4D95-B56B-691921F09A59}"/>
    <cellStyle name="ป้อนค่า 2 2 4 10" xfId="38882" xr:uid="{8A77042F-9662-4BCD-BD37-523CFC5BAA7E}"/>
    <cellStyle name="ป้อนค่า 2 2 4 11" xfId="34354" xr:uid="{56E07281-CDA1-41E6-8E40-E75DD9F081E3}"/>
    <cellStyle name="ป้อนค่า 2 2 4 12" xfId="34944" xr:uid="{33DF6EE9-6C55-4CBD-B31C-83A1A7AF8459}"/>
    <cellStyle name="ป้อนค่า 2 2 4 13" xfId="31494" xr:uid="{DCF46490-E815-46C6-9C75-BAD5D7D8A4CC}"/>
    <cellStyle name="ป้อนค่า 2 2 4 2" xfId="33563" xr:uid="{6D77EA98-CC77-4C9E-A16D-F5F4721A43BA}"/>
    <cellStyle name="ป้อนค่า 2 2 4 2 2" xfId="42516" xr:uid="{27933EB9-CA5D-46C8-87F0-FCCF6CE30D61}"/>
    <cellStyle name="ป้อนค่า 2 2 4 2 2 2" xfId="47286" xr:uid="{33C31C5D-A8C7-426E-AFF3-22B62216BE21}"/>
    <cellStyle name="ป้อนค่า 2 2 4 2 2 3" xfId="49829" xr:uid="{95C686A9-07CD-4397-B320-6163B545339A}"/>
    <cellStyle name="ป้อนค่า 2 2 4 2 2 4" xfId="52332" xr:uid="{2C87A7F3-474A-45AF-98B4-697AD50C88E1}"/>
    <cellStyle name="ป้อนค่า 2 2 4 2 3" xfId="43598" xr:uid="{2ABD6D82-E25F-4041-8939-637DA308F61C}"/>
    <cellStyle name="ป้อนค่า 2 2 4 2 3 2" xfId="48090" xr:uid="{505E4F6C-83CA-4AB3-844F-62597004B9BA}"/>
    <cellStyle name="ป้อนค่า 2 2 4 2 3 3" xfId="50617" xr:uid="{65F867D8-BA65-41E6-A7C1-C58CD1BB5A3A}"/>
    <cellStyle name="ป้อนค่า 2 2 4 2 3 4" xfId="53110" xr:uid="{29DB9716-3B3C-4A9D-824F-83DF85DB111B}"/>
    <cellStyle name="ป้อนค่า 2 2 4 2 4" xfId="39602" xr:uid="{898B2ABA-A948-468C-9F2A-41A5AD61DEEF}"/>
    <cellStyle name="ป้อนค่า 2 2 4 2 5" xfId="45444" xr:uid="{F59F42F3-8D10-4BE1-9C0F-C92AEA88BCF6}"/>
    <cellStyle name="ป้อนค่า 2 2 4 2 6" xfId="44946" xr:uid="{52D6E601-669F-4C25-B0E5-7A2029102476}"/>
    <cellStyle name="ป้อนค่า 2 2 4 2 7" xfId="34532" xr:uid="{E05236AE-79B8-4C3A-9CC8-5A30375F8636}"/>
    <cellStyle name="ป้อนค่า 2 2 4 3" xfId="38105" xr:uid="{42F6B495-C611-456F-BF3F-9FFCD71A13DA}"/>
    <cellStyle name="ป้อนค่า 2 2 4 3 2" xfId="42013" xr:uid="{A505DE53-4083-4C44-8F05-960C32B587D5}"/>
    <cellStyle name="ป้อนค่า 2 2 4 3 2 2" xfId="46987" xr:uid="{66EC23A8-F13C-400F-AB04-6206728E791B}"/>
    <cellStyle name="ป้อนค่า 2 2 4 3 2 3" xfId="49544" xr:uid="{7583AF6D-292A-43F2-B2B1-BEA974746CC7}"/>
    <cellStyle name="ป้อนค่า 2 2 4 3 2 4" xfId="52055" xr:uid="{F9917F37-1110-4AB2-A69C-B1E694088DDD}"/>
    <cellStyle name="ป้อนค่า 2 2 4 3 3" xfId="42075" xr:uid="{422C9195-D6C6-4F8D-89E3-6AA573A643C5}"/>
    <cellStyle name="ป้อนค่า 2 2 4 3 3 2" xfId="47027" xr:uid="{5D83B4F3-F6A3-4D70-92D6-B9A0413D3ECD}"/>
    <cellStyle name="ป้อนค่า 2 2 4 3 3 3" xfId="49583" xr:uid="{2304E6AE-AC4A-4DE2-B409-D6E67486FD2F}"/>
    <cellStyle name="ป้อนค่า 2 2 4 3 3 4" xfId="52088" xr:uid="{00550FD7-48DE-4BEF-A8F9-C9CBC5B60D4B}"/>
    <cellStyle name="ป้อนค่า 2 2 4 3 4" xfId="44705" xr:uid="{14C35995-DD0C-4352-8E44-D892E2E68984}"/>
    <cellStyle name="ป้อนค่า 2 2 4 3 5" xfId="45251" xr:uid="{B3000568-0D78-4B57-9CAE-FFD091A7CDF5}"/>
    <cellStyle name="ป้อนค่า 2 2 4 3 6" xfId="34603" xr:uid="{BDFFD545-B267-492F-945A-D78CBDCAF732}"/>
    <cellStyle name="ป้อนค่า 2 2 4 4" xfId="40527" xr:uid="{0D0781FC-A80C-4C26-8F38-84CBBDD86ECD}"/>
    <cellStyle name="ป้อนค่า 2 2 4 4 2" xfId="43191" xr:uid="{F3B134CA-690E-4BFF-92E1-93B92496F708}"/>
    <cellStyle name="ป้อนค่า 2 2 4 4 2 2" xfId="47757" xr:uid="{1A7AD475-22D1-4A4C-8C76-A7C0F938DE91}"/>
    <cellStyle name="ป้อนค่า 2 2 4 4 2 3" xfId="50286" xr:uid="{EF2AAAA6-9E08-4F6B-B8A4-AFFEE4C84789}"/>
    <cellStyle name="ป้อนค่า 2 2 4 4 2 4" xfId="52783" xr:uid="{F6D06232-A95F-4AED-9738-FEC6EA0CB28E}"/>
    <cellStyle name="ป้อนค่า 2 2 4 4 3" xfId="44113" xr:uid="{2421A1FE-A853-4F08-A8D8-63DC57C7AC95}"/>
    <cellStyle name="ป้อนค่า 2 2 4 4 3 2" xfId="48539" xr:uid="{DF3C9C14-CE0A-4A35-A5E3-3AA7405CBA78}"/>
    <cellStyle name="ป้อนค่า 2 2 4 4 3 3" xfId="51060" xr:uid="{55E1682E-9EE7-4F01-B6F1-11964C3EEDC6}"/>
    <cellStyle name="ป้อนค่า 2 2 4 4 3 4" xfId="53549" xr:uid="{56007E6C-45B8-4CAE-913C-26466B57CDA0}"/>
    <cellStyle name="ป้อนค่า 2 2 4 4 4" xfId="46024" xr:uid="{380AF1B9-06F9-4735-81B5-05CB9EF3E87E}"/>
    <cellStyle name="ป้อนค่า 2 2 4 4 5" xfId="45527" xr:uid="{7EC7F341-6F2F-46D9-A702-DA766C235B2A}"/>
    <cellStyle name="ป้อนค่า 2 2 4 4 6" xfId="45159" xr:uid="{DDFE8D06-785B-4C40-B59C-9612CEBFD17E}"/>
    <cellStyle name="ป้อนค่า 2 2 4 5" xfId="40693" xr:uid="{97E6D36D-644C-4387-A172-C017438B1D08}"/>
    <cellStyle name="ป้อนค่า 2 2 4 5 2" xfId="43356" xr:uid="{D77A13A6-9035-4C63-A4B2-97A3B06A09CE}"/>
    <cellStyle name="ป้อนค่า 2 2 4 5 2 2" xfId="47893" xr:uid="{DDC12E8F-5CBE-4F0E-B3EE-85F7DB965EEA}"/>
    <cellStyle name="ป้อนค่า 2 2 4 5 2 3" xfId="50422" xr:uid="{D1433481-E3C9-4802-BB6D-5601D8B5448F}"/>
    <cellStyle name="ป้อนค่า 2 2 4 5 2 4" xfId="52916" xr:uid="{6DD3F681-B85E-4842-B2E9-F74792E43D4B}"/>
    <cellStyle name="ป้อนค่า 2 2 4 5 3" xfId="44278" xr:uid="{C07C3FE1-E794-41D5-B50A-6869BE9A8BC4}"/>
    <cellStyle name="ป้อนค่า 2 2 4 5 3 2" xfId="48675" xr:uid="{C22ED07F-AC70-4644-98F9-7798D5AF6C7E}"/>
    <cellStyle name="ป้อนค่า 2 2 4 5 3 3" xfId="51196" xr:uid="{0D3567BC-6BCF-46C7-BECB-E89BEF2630F7}"/>
    <cellStyle name="ป้อนค่า 2 2 4 5 3 4" xfId="53682" xr:uid="{1CA3C20D-3CBF-46AF-BB7D-0B6C8472B00F}"/>
    <cellStyle name="ป้อนค่า 2 2 4 5 4" xfId="46147" xr:uid="{29A0CA57-58E5-4A5E-94BF-56A4C80521B4}"/>
    <cellStyle name="ป้อนค่า 2 2 4 5 5" xfId="44744" xr:uid="{8CE2765C-0541-4FF4-9141-89342B65099A}"/>
    <cellStyle name="ป้อนค่า 2 2 4 5 6" xfId="38960" xr:uid="{86378FB9-1A97-4B82-965C-1F2BD7374508}"/>
    <cellStyle name="ป้อนค่า 2 2 4 6" xfId="40656" xr:uid="{FB95A510-4FE4-42FB-B606-894D74DD866C}"/>
    <cellStyle name="ป้อนค่า 2 2 4 6 2" xfId="43319" xr:uid="{CBBCA96C-B497-4199-AC34-B910A411EE31}"/>
    <cellStyle name="ป้อนค่า 2 2 4 6 2 2" xfId="47862" xr:uid="{3410A0B5-AE48-466D-8ECB-5B42B7F6C676}"/>
    <cellStyle name="ป้อนค่า 2 2 4 6 2 3" xfId="50391" xr:uid="{1FA485D5-35EC-48FA-987E-CF16373E122E}"/>
    <cellStyle name="ป้อนค่า 2 2 4 6 2 4" xfId="52885" xr:uid="{E110C358-1A3D-44A2-9279-255CA14F4D6D}"/>
    <cellStyle name="ป้อนค่า 2 2 4 6 3" xfId="44241" xr:uid="{1C03A777-9206-4495-B48A-53F3CDBCE9FA}"/>
    <cellStyle name="ป้อนค่า 2 2 4 6 3 2" xfId="48644" xr:uid="{F3AB4CD3-9B8C-4531-834F-F32A498AAE80}"/>
    <cellStyle name="ป้อนค่า 2 2 4 6 3 3" xfId="51164" xr:uid="{0E230FC0-5BB5-42CB-BB48-0CCCB85127ED}"/>
    <cellStyle name="ป้อนค่า 2 2 4 6 3 4" xfId="53651" xr:uid="{3253E9E3-98D4-4D80-B507-90350719B52F}"/>
    <cellStyle name="ป้อนค่า 2 2 4 6 4" xfId="46119" xr:uid="{4DB26510-E3D4-4102-BBC1-1A36DE2D8389}"/>
    <cellStyle name="ป้อนค่า 2 2 4 6 5" xfId="44815" xr:uid="{7E2E0A7D-6F80-438E-86C8-47D70E5BA6DB}"/>
    <cellStyle name="ป้อนค่า 2 2 4 6 6" xfId="45285" xr:uid="{93CBAF56-5218-4286-AFDB-9CAF3E3BEEEF}"/>
    <cellStyle name="ป้อนค่า 2 2 4 7" xfId="41507" xr:uid="{F1EE6973-A526-4829-A1D8-654A8C2B8A9C}"/>
    <cellStyle name="ป้อนค่า 2 2 4 7 2" xfId="46686" xr:uid="{1D5C98FD-852C-4B15-888B-147A04A73B52}"/>
    <cellStyle name="ป้อนค่า 2 2 4 7 3" xfId="49253" xr:uid="{3BE5E5F4-B386-4B50-AAFB-A94AC548173C}"/>
    <cellStyle name="ป้อนค่า 2 2 4 7 4" xfId="51773" xr:uid="{85ECABFD-0301-486C-835F-897B4939FE0B}"/>
    <cellStyle name="ป้อนค่า 2 2 4 8" xfId="40890" xr:uid="{716245B5-24B8-4D6A-9B70-99AEEFA77ACC}"/>
    <cellStyle name="ป้อนค่า 2 2 4 8 2" xfId="46282" xr:uid="{37D757D5-9ED5-4249-A1A2-1C0E897BA5E7}"/>
    <cellStyle name="ป้อนค่า 2 2 4 8 3" xfId="48865" xr:uid="{47F43542-06B9-4889-BFEE-2E4AF0F57BE4}"/>
    <cellStyle name="ป้อนค่า 2 2 4 8 4" xfId="51388" xr:uid="{674715A1-3DBF-4ECF-A815-6FECC6D2C771}"/>
    <cellStyle name="ป้อนค่า 2 2 4 9" xfId="35174" xr:uid="{86D6814E-9F9C-4F75-BE42-DA2D4D40F484}"/>
    <cellStyle name="ป้อนค่า 2 2 5" xfId="14744" xr:uid="{DD41F816-67EE-480D-867D-8AC9F9A35955}"/>
    <cellStyle name="ป้อนค่า 2 2 5 10" xfId="34305" xr:uid="{56FDE495-EC1B-4B37-ADC4-08B7664C3B30}"/>
    <cellStyle name="ป้อนค่า 2 2 5 11" xfId="34798" xr:uid="{3A4F1092-45D9-4081-A440-E4E8525CD538}"/>
    <cellStyle name="ป้อนค่า 2 2 5 12" xfId="31429" xr:uid="{5B65B29C-884A-47A9-A106-67E601376A3B}"/>
    <cellStyle name="ป้อนค่า 2 2 5 2" xfId="33498" xr:uid="{D29C991D-776C-49B5-8853-15B37A8552D9}"/>
    <cellStyle name="ป้อนค่า 2 2 5 2 2" xfId="42453" xr:uid="{2FD093BC-715F-4B55-AF9D-78DE1B5BDC53}"/>
    <cellStyle name="ป้อนค่า 2 2 5 2 2 2" xfId="47238" xr:uid="{6795E42C-B549-4D16-BD1F-78FE08BFCF5A}"/>
    <cellStyle name="ป้อนค่า 2 2 5 2 2 3" xfId="49781" xr:uid="{31B98639-E631-472E-A9F1-8DE9A84E3CD2}"/>
    <cellStyle name="ป้อนค่า 2 2 5 2 2 4" xfId="52284" xr:uid="{1CEF6536-3B28-42C1-A649-19E8676FB8B3}"/>
    <cellStyle name="ป้อนค่า 2 2 5 2 3" xfId="43535" xr:uid="{2D1F357A-0FAB-4F5B-B5DE-765DCA5C8AB5}"/>
    <cellStyle name="ป้อนค่า 2 2 5 2 3 2" xfId="48042" xr:uid="{8E642946-44EA-4AE8-B678-8E624DFAFD96}"/>
    <cellStyle name="ป้อนค่า 2 2 5 2 3 3" xfId="50569" xr:uid="{DBE0DB8F-60B7-4682-8805-7F8700CFE540}"/>
    <cellStyle name="ป้อนค่า 2 2 5 2 3 4" xfId="53062" xr:uid="{D9033F19-39AD-4033-A07D-417E65C6A77D}"/>
    <cellStyle name="ป้อนค่า 2 2 5 2 4" xfId="39539" xr:uid="{35E27794-0855-4D91-BF5B-A30B6CD07A19}"/>
    <cellStyle name="ป้อนค่า 2 2 5 2 5" xfId="45393" xr:uid="{194862CA-7817-4C15-B86D-26010D9D9570}"/>
    <cellStyle name="ป้อนค่า 2 2 5 2 6" xfId="34626" xr:uid="{944675C3-9750-4A74-A780-413FA55D16C1}"/>
    <cellStyle name="ป้อนค่า 2 2 5 2 7" xfId="34423" xr:uid="{88441C3D-AF3E-43F6-8322-D283BED5226E}"/>
    <cellStyle name="ป้อนค่า 2 2 5 3" xfId="38040" xr:uid="{52D43818-F3A2-43CB-8FE3-E2F41AF8D7D4}"/>
    <cellStyle name="ป้อนค่า 2 2 5 3 2" xfId="41950" xr:uid="{9F98C524-3ED2-4CB1-BAF5-C4D21F14C24F}"/>
    <cellStyle name="ป้อนค่า 2 2 5 3 2 2" xfId="46936" xr:uid="{C2B41B90-254A-4559-B2B3-FF6DD278489F}"/>
    <cellStyle name="ป้อนค่า 2 2 5 3 2 3" xfId="49494" xr:uid="{3B224219-E9F3-4C3D-9339-944517732470}"/>
    <cellStyle name="ป้อนค่า 2 2 5 3 2 4" xfId="52005" xr:uid="{7321B475-9989-4A46-86E3-5E1781215BD5}"/>
    <cellStyle name="ป้อนค่า 2 2 5 3 3" xfId="42362" xr:uid="{50BEBBD4-F236-4510-80D5-B4745B2025FC}"/>
    <cellStyle name="ป้อนค่า 2 2 5 3 3 2" xfId="47163" xr:uid="{D4D1011A-7FC7-4680-AE5B-EC866544735A}"/>
    <cellStyle name="ป้อนค่า 2 2 5 3 3 3" xfId="49707" xr:uid="{C6749F0C-D7FB-49AE-A621-7DF11A9EC044}"/>
    <cellStyle name="ป้อนค่า 2 2 5 3 3 4" xfId="52211" xr:uid="{ADDEEFC3-4306-4AA0-9E9B-7DBFE1B152D6}"/>
    <cellStyle name="ป้อนค่า 2 2 5 3 4" xfId="44656" xr:uid="{42F7D8A7-8B8E-457B-B7BE-A58CCFA95558}"/>
    <cellStyle name="ป้อนค่า 2 2 5 3 5" xfId="45220" xr:uid="{B8A0F229-441E-46D7-8419-60776DD8FDB8}"/>
    <cellStyle name="ป้อนค่า 2 2 5 3 6" xfId="34659" xr:uid="{56BE3D87-6628-41D9-A1CE-F6C03216915F}"/>
    <cellStyle name="ป้อนค่า 2 2 5 4" xfId="40462" xr:uid="{BECAD9C8-BDB8-48C2-BD71-616BC9C13455}"/>
    <cellStyle name="ป้อนค่า 2 2 5 4 2" xfId="43126" xr:uid="{2354E48E-7F9C-44A6-BAD1-465F89370D00}"/>
    <cellStyle name="ป้อนค่า 2 2 5 4 2 2" xfId="47704" xr:uid="{2C7589DD-9CE8-4745-A17A-6A4BF7B9196F}"/>
    <cellStyle name="ป้อนค่า 2 2 5 4 2 3" xfId="50234" xr:uid="{216172B1-C48B-4C22-B81B-14A04D53AAB1}"/>
    <cellStyle name="ป้อนค่า 2 2 5 4 2 4" xfId="52731" xr:uid="{7FA52B48-EF85-42F7-8981-EEF915B0E860}"/>
    <cellStyle name="ป้อนค่า 2 2 5 4 3" xfId="44048" xr:uid="{2E1B071C-C554-4A45-ABFF-4D4DA9E3CB29}"/>
    <cellStyle name="ป้อนค่า 2 2 5 4 3 2" xfId="48487" xr:uid="{79E7C305-0F9F-4A22-8BCC-9FDA15BE123B}"/>
    <cellStyle name="ป้อนค่า 2 2 5 4 3 3" xfId="51008" xr:uid="{E06EA2F4-65DC-43EC-9DE2-7B96491BBC5D}"/>
    <cellStyle name="ป้อนค่า 2 2 5 4 3 4" xfId="53497" xr:uid="{9769B383-532F-4B3D-B56E-1DAE3891C956}"/>
    <cellStyle name="ป้อนค่า 2 2 5 4 4" xfId="45973" xr:uid="{08836417-ABE7-46EA-9454-6734C1AECB70}"/>
    <cellStyle name="ป้อนค่า 2 2 5 4 5" xfId="44902" xr:uid="{C86F8D2C-82A5-4AD0-845F-5F627BEEE216}"/>
    <cellStyle name="ป้อนค่า 2 2 5 4 6" xfId="34489" xr:uid="{35C8A018-31FC-45CC-9262-54F35CB0F48D}"/>
    <cellStyle name="ป้อนค่า 2 2 5 5" xfId="40705" xr:uid="{88162A8D-8B62-4621-8D84-2AD1626CF297}"/>
    <cellStyle name="ป้อนค่า 2 2 5 5 2" xfId="43368" xr:uid="{794DACB0-953E-4D21-B7BB-7FAAF086D6CA}"/>
    <cellStyle name="ป้อนค่า 2 2 5 5 2 2" xfId="47902" xr:uid="{7F78713D-4ABE-4A50-A314-262B0CAF25AB}"/>
    <cellStyle name="ป้อนค่า 2 2 5 5 2 3" xfId="50431" xr:uid="{155131AA-1EBD-44C0-96F7-2F24F3887F16}"/>
    <cellStyle name="ป้อนค่า 2 2 5 5 2 4" xfId="52925" xr:uid="{0D431C71-1420-4E63-8CBC-7413DF7CD1F8}"/>
    <cellStyle name="ป้อนค่า 2 2 5 5 3" xfId="44290" xr:uid="{5AAE9642-645D-4446-BB5E-01D712AD815F}"/>
    <cellStyle name="ป้อนค่า 2 2 5 5 3 2" xfId="48684" xr:uid="{C085BB82-84C2-4166-B660-85368FB68711}"/>
    <cellStyle name="ป้อนค่า 2 2 5 5 3 3" xfId="51205" xr:uid="{E7A28A7D-4F74-4F89-A1C8-A99225ACC7E4}"/>
    <cellStyle name="ป้อนค่า 2 2 5 5 3 4" xfId="53691" xr:uid="{AE8C22FF-D9CB-4A10-B19E-7B028D727662}"/>
    <cellStyle name="ป้อนค่า 2 2 5 5 4" xfId="46155" xr:uid="{3812F925-8FE6-420E-ABF3-CE63B007971C}"/>
    <cellStyle name="ป้อนค่า 2 2 5 5 5" xfId="38878" xr:uid="{78CA28C1-33C4-4B87-AFF6-048881B24F2B}"/>
    <cellStyle name="ป้อนค่า 2 2 5 5 6" xfId="44366" xr:uid="{46F6B533-76F5-49E5-93FD-C44FDB5C35FC}"/>
    <cellStyle name="ป้อนค่า 2 2 5 6" xfId="40564" xr:uid="{F3D03F54-DD11-4EBF-9752-4E16F5406758}"/>
    <cellStyle name="ป้อนค่า 2 2 5 6 2" xfId="43228" xr:uid="{C5B8587C-162C-428E-A541-ACF4ED8601F4}"/>
    <cellStyle name="ป้อนค่า 2 2 5 6 2 2" xfId="47792" xr:uid="{710C6F30-C657-4439-9B3A-A2D90D5E5FC6}"/>
    <cellStyle name="ป้อนค่า 2 2 5 6 2 3" xfId="50321" xr:uid="{07C64BC5-E4BC-49E7-B53A-4E65B8CE20C8}"/>
    <cellStyle name="ป้อนค่า 2 2 5 6 2 4" xfId="52817" xr:uid="{36D63678-E6DB-4F1F-A631-E28EEE9AA968}"/>
    <cellStyle name="ป้อนค่า 2 2 5 6 3" xfId="44150" xr:uid="{844E51FA-67E4-47A7-A338-74A46819BB28}"/>
    <cellStyle name="ป้อนค่า 2 2 5 6 3 2" xfId="48574" xr:uid="{75BB7FD5-EAA0-4DAC-B9E2-B770A1362772}"/>
    <cellStyle name="ป้อนค่า 2 2 5 6 3 3" xfId="51095" xr:uid="{2E900BCA-91CF-4BEB-A70E-CBC2243BC19A}"/>
    <cellStyle name="ป้อนค่า 2 2 5 6 3 4" xfId="53583" xr:uid="{8F3600B1-9671-427E-8137-CE2A3B1EC28B}"/>
    <cellStyle name="ป้อนค่า 2 2 5 6 4" xfId="46058" xr:uid="{68906806-B769-424A-8207-398B8EB6C01A}"/>
    <cellStyle name="ป้อนค่า 2 2 5 6 5" xfId="45169" xr:uid="{3AB46CDA-3685-4888-96D1-CFCB226B3A44}"/>
    <cellStyle name="ป้อนค่า 2 2 5 6 6" xfId="33978" xr:uid="{951B9831-2EF6-4E12-B9C8-3E6A0324F3A5}"/>
    <cellStyle name="ป้อนค่า 2 2 5 7" xfId="41444" xr:uid="{58BD0E46-10D5-40B9-A8BC-4A6E5F5C14C4}"/>
    <cellStyle name="ป้อนค่า 2 2 5 7 2" xfId="46637" xr:uid="{88E97C98-4D07-4A60-BBB4-0559BB1E24EC}"/>
    <cellStyle name="ป้อนค่า 2 2 5 7 3" xfId="49205" xr:uid="{F43D358D-407A-41E7-87D0-3E81711FD937}"/>
    <cellStyle name="ป้อนค่า 2 2 5 7 4" xfId="51725" xr:uid="{39BA1BEC-2E63-48F1-B91F-6898C34D7837}"/>
    <cellStyle name="ป้อนค่า 2 2 5 8" xfId="40953" xr:uid="{15DB24D2-8B42-46E1-9A70-97C51DCCFDAC}"/>
    <cellStyle name="ป้อนค่า 2 2 5 8 2" xfId="46332" xr:uid="{4F67D4C5-A036-4983-864D-5BF7AA5CA90C}"/>
    <cellStyle name="ป้อนค่า 2 2 5 8 3" xfId="48913" xr:uid="{8AA7DF35-EEE0-436A-A119-613BDFDE7E4E}"/>
    <cellStyle name="ป้อนค่า 2 2 5 8 4" xfId="51436" xr:uid="{42D16BB5-5B03-4F1E-B613-3016967B25CB}"/>
    <cellStyle name="ป้อนค่า 2 2 5 9" xfId="38987" xr:uid="{42139F3B-2679-4F93-8678-A073ACDE4237}"/>
    <cellStyle name="ป้อนค่า 2 2 6" xfId="14745" xr:uid="{02EAC6E0-D606-4BF3-B87E-7B10525FCB98}"/>
    <cellStyle name="ป้อนค่า 2 2 6 2" xfId="42266" xr:uid="{0B3696AE-E8BD-4DD8-B7CA-7858D32C7479}"/>
    <cellStyle name="ป้อนค่า 2 2 6 2 2" xfId="47084" xr:uid="{938A33B6-1234-4F45-A758-27FFFF6FC5F6}"/>
    <cellStyle name="ป้อนค่า 2 2 6 2 3" xfId="49630" xr:uid="{43B20EDF-4A2D-480B-A904-DB37084A954D}"/>
    <cellStyle name="ป้อนค่า 2 2 6 2 4" xfId="52134" xr:uid="{0758DBDD-04E2-4F28-9D9C-1E8928FCA29D}"/>
    <cellStyle name="ป้อนค่า 2 2 6 3" xfId="42534" xr:uid="{AB6791FA-4B52-43A5-8C88-11AA1F099BDA}"/>
    <cellStyle name="ป้อนค่า 2 2 6 3 2" xfId="47303" xr:uid="{03A3206D-952B-4716-AA86-F420CF59B493}"/>
    <cellStyle name="ป้อนค่า 2 2 6 3 3" xfId="49846" xr:uid="{5AF23E75-5194-453D-B520-C7187B241911}"/>
    <cellStyle name="ป้อนค่า 2 2 6 3 4" xfId="52349" xr:uid="{55B5B88E-4992-4479-961B-1D3FB442DDB1}"/>
    <cellStyle name="ป้อนค่า 2 2 6 4" xfId="39217" xr:uid="{D969EA9F-BDC2-4ED1-96F3-91F45E1E4F40}"/>
    <cellStyle name="ป้อนค่า 2 2 6 5" xfId="45134" xr:uid="{6B519E93-45E1-4436-AB70-8D7E6AE9B6EB}"/>
    <cellStyle name="ป้อนค่า 2 2 6 6" xfId="33983" xr:uid="{28959A5A-9888-4720-AF50-069152574681}"/>
    <cellStyle name="ป้อนค่า 2 2 6 7" xfId="45243" xr:uid="{0A06C936-9FBF-4D84-9353-1CAB67290CB0}"/>
    <cellStyle name="ป้อนค่า 2 2 6 8" xfId="32421" xr:uid="{5FCBD72B-94C9-4AE6-8971-4844A5334CFD}"/>
    <cellStyle name="ป้อนค่า 2 2 7" xfId="14746" xr:uid="{03FDB8A7-D33F-4702-9C25-016CA2D9D5AD}"/>
    <cellStyle name="ป้อนค่า 2 2 7 2" xfId="41761" xr:uid="{3EE4B47B-F60D-4117-B35D-65C2831E2005}"/>
    <cellStyle name="ป้อนค่า 2 2 7 2 2" xfId="46783" xr:uid="{BCA4E4DE-115D-47B1-8B54-58C0CF18027E}"/>
    <cellStyle name="ป้อนค่า 2 2 7 2 3" xfId="49343" xr:uid="{09CF0802-FC66-47CD-A27C-FE491D08C2F4}"/>
    <cellStyle name="ป้อนค่า 2 2 7 2 4" xfId="51855" xr:uid="{BD0728B8-2027-4C49-A830-EA31CB4D8659}"/>
    <cellStyle name="ป้อนค่า 2 2 7 3" xfId="40801" xr:uid="{CDC6AEEE-B1CD-4329-A7CA-27B796F2C375}"/>
    <cellStyle name="ป้อนค่า 2 2 7 3 2" xfId="46219" xr:uid="{D32981F9-60ED-424C-B0DD-84D0D0488819}"/>
    <cellStyle name="ป้อนค่า 2 2 7 3 3" xfId="48804" xr:uid="{0B986D1D-5B72-4949-A915-B950D24D3695}"/>
    <cellStyle name="ป้อนค่า 2 2 7 3 4" xfId="51327" xr:uid="{50C061E3-9781-4889-A77C-C53DD2075B2F}"/>
    <cellStyle name="ป้อนค่า 2 2 7 4" xfId="44399" xr:uid="{D8330986-6903-468C-93AB-912A2F74432F}"/>
    <cellStyle name="ป้อนค่า 2 2 7 5" xfId="39391" xr:uid="{49F3A76E-21AB-4E6D-93DA-E848CED6F9C8}"/>
    <cellStyle name="ป้อนค่า 2 2 7 6" xfId="45064" xr:uid="{DABBA219-D167-4B38-B669-21D023E9EA0C}"/>
    <cellStyle name="ป้อนค่า 2 2 7 7" xfId="36945" xr:uid="{A920058A-D97F-45D1-8E7E-5EDD494AD1AD}"/>
    <cellStyle name="ป้อนค่า 2 2 8" xfId="14747" xr:uid="{B52C0798-BDA9-4B95-B7B8-92C2A498AE93}"/>
    <cellStyle name="ป้อนค่า 2 2 8 2" xfId="42890" xr:uid="{91F81D29-C0FE-4071-8F51-A8097E54D006}"/>
    <cellStyle name="ป้อนค่า 2 2 8 2 2" xfId="47508" xr:uid="{DC4B4040-A3D0-44C3-A103-7883644B0A3A}"/>
    <cellStyle name="ป้อนค่า 2 2 8 2 3" xfId="50040" xr:uid="{7AC81A67-89C0-49C6-910A-AE4C4C589CE4}"/>
    <cellStyle name="ป้อนค่า 2 2 8 2 4" xfId="52539" xr:uid="{57DD3AF1-0E53-4190-8D0D-CA92393F999D}"/>
    <cellStyle name="ป้อนค่า 2 2 8 3" xfId="43820" xr:uid="{FB9B787D-F7A0-4E2A-BA1E-50E5776EE723}"/>
    <cellStyle name="ป้อนค่า 2 2 8 3 2" xfId="48292" xr:uid="{B0F6B16F-8746-4E60-A30E-E9E445E8AF90}"/>
    <cellStyle name="ป้อนค่า 2 2 8 3 3" xfId="50814" xr:uid="{28C1DACE-44C6-4A33-A49F-E9B513D7BE1D}"/>
    <cellStyle name="ป้อนค่า 2 2 8 3 4" xfId="53305" xr:uid="{29B44687-B7ED-4EE4-8A59-0F00120F68DF}"/>
    <cellStyle name="ป้อนค่า 2 2 8 4" xfId="45782" xr:uid="{BACFE475-81E9-46F8-A215-F3411399F3F5}"/>
    <cellStyle name="ป้อนค่า 2 2 8 5" xfId="34637" xr:uid="{EF8C05E7-1922-4246-B192-E0772EE186AD}"/>
    <cellStyle name="ป้อนค่า 2 2 8 6" xfId="34424" xr:uid="{4E61CE9A-0495-42ED-9093-9D3847BFFE10}"/>
    <cellStyle name="ป้อนค่า 2 2 8 7" xfId="40224" xr:uid="{DCD99C9C-DCF6-4928-BC83-28F8788090DC}"/>
    <cellStyle name="ป้อนค่า 2 2 9" xfId="14748" xr:uid="{D31CEBDE-F2F4-4969-A4D2-167737E39351}"/>
    <cellStyle name="ป้อนค่า 2 2 9 2" xfId="42712" xr:uid="{A37548B4-CE55-4838-B54C-3976C0D4B9FA}"/>
    <cellStyle name="ป้อนค่า 2 2 9 2 2" xfId="47453" xr:uid="{BCEB9DB0-E0BD-416C-A4A9-E61C6F9A908A}"/>
    <cellStyle name="ป้อนค่า 2 2 9 2 3" xfId="49996" xr:uid="{E683700C-2C86-4F91-8492-BA9914AD4EBF}"/>
    <cellStyle name="ป้อนค่า 2 2 9 2 4" xfId="52497" xr:uid="{EB6DD68A-1F08-4519-BB92-78F026822620}"/>
    <cellStyle name="ป้อนค่า 2 2 9 3" xfId="43764" xr:uid="{CF939A04-DF23-4D44-9C6D-B540702A55F6}"/>
    <cellStyle name="ป้อนค่า 2 2 9 3 2" xfId="48245" xr:uid="{71D2B6A3-9FF8-449E-AA26-F6E01092D6EF}"/>
    <cellStyle name="ป้อนค่า 2 2 9 3 3" xfId="50772" xr:uid="{D8F65DAA-2325-4B72-ABFC-ED6960C0F965}"/>
    <cellStyle name="ป้อนค่า 2 2 9 3 4" xfId="53263" xr:uid="{4AECAC8E-3887-42D9-907A-5D12CD3E923C}"/>
    <cellStyle name="ป้อนค่า 2 2 9 4" xfId="45728" xr:uid="{E1F1B386-D6F5-498E-9EB6-622F2609050A}"/>
    <cellStyle name="ป้อนค่า 2 2 9 5" xfId="45584" xr:uid="{06DB3EFF-3F99-4951-8897-F77FCA5AAF71}"/>
    <cellStyle name="ป้อนค่า 2 2 9 6" xfId="34845" xr:uid="{33D4E670-FCA0-43D8-BDEB-60BDD706DA57}"/>
    <cellStyle name="ป้อนค่า 2 2 9 7" xfId="40046" xr:uid="{981DA95E-EF18-4856-A345-D52F2911D402}"/>
    <cellStyle name="ป้อนค่า 2 3" xfId="5603" xr:uid="{18160402-29E2-4E9F-AF1F-AE79B1C5B64E}"/>
    <cellStyle name="ป้อนค่า 2 3 10" xfId="33949" xr:uid="{8325EA47-42A8-4381-B8A4-62C75A016B91}"/>
    <cellStyle name="ป้อนค่า 2 3 11" xfId="34201" xr:uid="{803AC3F3-9D10-4B51-8A02-D04187612CE2}"/>
    <cellStyle name="ป้อนค่า 2 3 12" xfId="39385" xr:uid="{76A2E98E-7D57-4050-86F8-529D44EBB8B7}"/>
    <cellStyle name="ป้อนค่า 2 3 13" xfId="31031" xr:uid="{2A4808F8-54C3-450D-A01C-3CB77863B790}"/>
    <cellStyle name="ป้อนค่า 2 3 2" xfId="14749" xr:uid="{7DCAC1F6-3E49-461C-8D7B-1D1669D72956}"/>
    <cellStyle name="ป้อนค่า 2 3 2 2" xfId="42352" xr:uid="{0AFBDE22-6848-4C73-8675-32EA04FC3F3B}"/>
    <cellStyle name="ป้อนค่า 2 3 2 2 2" xfId="47155" xr:uid="{01829855-06E2-41F3-B7F7-8F6503C3B48C}"/>
    <cellStyle name="ป้อนค่า 2 3 2 2 3" xfId="49699" xr:uid="{5BD772E2-BC39-443C-9E97-3D672422FE72}"/>
    <cellStyle name="ป้อนค่า 2 3 2 2 4" xfId="52203" xr:uid="{D139EA0C-7D5C-4E89-ADC1-3F8D82D23343}"/>
    <cellStyle name="ป้อนค่า 2 3 2 3" xfId="43448" xr:uid="{07BDBE06-08C4-4E7D-A697-4AF7BE0C0DCD}"/>
    <cellStyle name="ป้อนค่า 2 3 2 3 2" xfId="47969" xr:uid="{C67E8E06-E0DB-4857-9D8A-AFA4D82CABAA}"/>
    <cellStyle name="ป้อนค่า 2 3 2 3 3" xfId="50498" xr:uid="{5E7F6BA3-C247-4CD8-A1BB-79AF30BCAA8B}"/>
    <cellStyle name="ป้อนค่า 2 3 2 3 4" xfId="52991" xr:uid="{8CBCB209-A4A5-4257-BF88-1DBE6D883647}"/>
    <cellStyle name="ป้อนค่า 2 3 2 4" xfId="39395" xr:uid="{B5FA539B-7CD4-4BE3-BA55-9D4DBF6C23FB}"/>
    <cellStyle name="ป้อนค่า 2 3 2 5" xfId="45268" xr:uid="{F21E1943-9952-4E8C-88C1-D0B4D56FF75A}"/>
    <cellStyle name="ป้อนค่า 2 3 2 6" xfId="45457" xr:uid="{ED337A94-F0BE-426B-9AD8-FDDF5E44090C}"/>
    <cellStyle name="ป้อนค่า 2 3 2 7" xfId="46318" xr:uid="{D960D379-2AEB-41C4-BDB1-D9751980A8EE}"/>
    <cellStyle name="ป้อนค่า 2 3 2 8" xfId="33102" xr:uid="{E183D898-08CA-4B6B-B493-46CB8DA78046}"/>
    <cellStyle name="ป้อนค่า 2 3 3" xfId="37632" xr:uid="{C3CB3B76-60EF-46A5-8356-FEEE85A3F5C3}"/>
    <cellStyle name="ป้อนค่า 2 3 3 2" xfId="41847" xr:uid="{2EA950DB-24E2-4CAF-94E5-C83556A54C1C}"/>
    <cellStyle name="ป้อนค่า 2 3 3 2 2" xfId="46856" xr:uid="{26020578-8C62-4E4E-B56B-91356A43337B}"/>
    <cellStyle name="ป้อนค่า 2 3 3 2 3" xfId="49416" xr:uid="{2B995640-040A-417C-89D8-D33862325CDB}"/>
    <cellStyle name="ป้อนค่า 2 3 3 2 4" xfId="51927" xr:uid="{93C82F58-4FCE-43B6-A1BF-BD903431500A}"/>
    <cellStyle name="ป้อนค่า 2 3 3 3" xfId="42098" xr:uid="{6DEA1A53-398E-497D-A667-0C390EB41AA7}"/>
    <cellStyle name="ป้อนค่า 2 3 3 3 2" xfId="47043" xr:uid="{A7282199-DE1D-4B64-84CA-F61E121FAF3C}"/>
    <cellStyle name="ป้อนค่า 2 3 3 3 3" xfId="49599" xr:uid="{502504BA-3FFD-458E-8BE9-FBDF0A210540}"/>
    <cellStyle name="ป้อนค่า 2 3 3 3 4" xfId="52104" xr:uid="{C1A3A2F1-E05F-4603-B120-3E6E41174FC6}"/>
    <cellStyle name="ป้อนค่า 2 3 3 4" xfId="44535" xr:uid="{61F26DD0-3C8A-4D7D-9861-2FA2D3CB6FC1}"/>
    <cellStyle name="ป้อนค่า 2 3 3 5" xfId="38945" xr:uid="{903A41B2-B701-4751-9195-1E7F8C39AA92}"/>
    <cellStyle name="ป้อนค่า 2 3 3 6" xfId="45229" xr:uid="{9131E4A2-08D2-48EF-9FD4-5A5B6885BB0B}"/>
    <cellStyle name="ป้อนค่า 2 3 4" xfId="40339" xr:uid="{FC0E23F7-E8B0-447B-90A7-F64F78DA9873}"/>
    <cellStyle name="ป้อนค่า 2 3 4 2" xfId="43004" xr:uid="{E0B9C987-2972-44AE-87C7-219CAD86D8AC}"/>
    <cellStyle name="ป้อนค่า 2 3 4 2 2" xfId="47601" xr:uid="{BF277C4A-B449-49CD-9A3A-1DB07D048E76}"/>
    <cellStyle name="ป้อนค่า 2 3 4 2 3" xfId="50132" xr:uid="{A01D6F6A-FE0C-416C-921C-6247AF5FBB22}"/>
    <cellStyle name="ป้อนค่า 2 3 4 2 4" xfId="52629" xr:uid="{4E914E1A-E85A-4B8B-9156-86E6E5967BFF}"/>
    <cellStyle name="ป้อนค่า 2 3 4 3" xfId="43926" xr:uid="{B8568384-0395-4B3F-8509-6CA42F6A2AE9}"/>
    <cellStyle name="ป้อนค่า 2 3 4 3 2" xfId="48383" xr:uid="{691E1CD2-5B73-4A44-8DB7-303B679109CD}"/>
    <cellStyle name="ป้อนค่า 2 3 4 3 3" xfId="50906" xr:uid="{FE684FEC-8B73-42FF-814C-DCA5E4950AA8}"/>
    <cellStyle name="ป้อนค่า 2 3 4 3 4" xfId="53395" xr:uid="{B2FA4BBA-B936-4DD1-B7BC-D8A3CA07EDF6}"/>
    <cellStyle name="ป้อนค่า 2 3 4 4" xfId="45876" xr:uid="{3956C93C-F58C-4B67-947F-12830E282843}"/>
    <cellStyle name="ป้อนค่า 2 3 4 5" xfId="44858" xr:uid="{3474133B-4449-4297-A56C-61A885D801CC}"/>
    <cellStyle name="ป้อนค่า 2 3 4 6" xfId="34458" xr:uid="{1790737E-6A9C-4691-904A-E9ABB6F64EE2}"/>
    <cellStyle name="ป้อนค่า 2 3 5" xfId="39940" xr:uid="{E83F4E2B-67C3-4D30-BC45-7C9680921FFC}"/>
    <cellStyle name="ป้อนค่า 2 3 5 2" xfId="42607" xr:uid="{52CE55EB-6E89-4A81-822E-B762E5018852}"/>
    <cellStyle name="ป้อนค่า 2 3 5 2 2" xfId="47357" xr:uid="{89F6EC4B-F37D-47A9-97E3-1D52102D3AFE}"/>
    <cellStyle name="ป้อนค่า 2 3 5 2 3" xfId="49899" xr:uid="{90B90172-DA10-4E05-97CF-21D4BA0FCFCB}"/>
    <cellStyle name="ป้อนค่า 2 3 5 2 4" xfId="52402" xr:uid="{9CDB0C8B-D783-4287-AD65-24288972E468}"/>
    <cellStyle name="ป้อนค่า 2 3 5 3" xfId="43662" xr:uid="{93BDA11E-5439-484D-8E44-D92F274B3C5B}"/>
    <cellStyle name="ป้อนค่า 2 3 5 3 2" xfId="48148" xr:uid="{E22E1F74-4B7C-4103-B8C0-8C2296B8B59C}"/>
    <cellStyle name="ป้อนค่า 2 3 5 3 3" xfId="50675" xr:uid="{94313391-DAE0-4B8B-9F49-DADA02F8A611}"/>
    <cellStyle name="ป้อนค่า 2 3 5 3 4" xfId="53168" xr:uid="{72CE0799-9EC5-4DE8-A2ED-81156B0E32FB}"/>
    <cellStyle name="ป้อนค่า 2 3 5 4" xfId="45634" xr:uid="{0365E37B-6C68-4415-93EA-141B997BDA90}"/>
    <cellStyle name="ป้อนค่า 2 3 5 5" xfId="45508" xr:uid="{00337829-F0FE-4809-B07C-D779FA8A39CF}"/>
    <cellStyle name="ป้อนค่า 2 3 5 6" xfId="34968" xr:uid="{D5EEAEAA-3937-453D-9868-1E6283103531}"/>
    <cellStyle name="ป้อนค่า 2 3 6" xfId="39981" xr:uid="{48E3090E-AC53-460C-BDBB-EDD76C7941F3}"/>
    <cellStyle name="ป้อนค่า 2 3 6 2" xfId="42647" xr:uid="{555B651B-A631-49A0-9764-A09F87B2A37B}"/>
    <cellStyle name="ป้อนค่า 2 3 6 2 2" xfId="47390" xr:uid="{6D756C6A-432C-48CB-8A66-47C17235F87B}"/>
    <cellStyle name="ป้อนค่า 2 3 6 2 3" xfId="49933" xr:uid="{E9A66E56-7D49-4CA6-97DE-B8AF6FA35BCB}"/>
    <cellStyle name="ป้อนค่า 2 3 6 2 4" xfId="52434" xr:uid="{9D25902B-3C70-417A-B36E-E1865235CF2D}"/>
    <cellStyle name="ป้อนค่า 2 3 6 3" xfId="43699" xr:uid="{AE895812-9EF5-4F89-825B-BFDF310D5F8B}"/>
    <cellStyle name="ป้อนค่า 2 3 6 3 2" xfId="48182" xr:uid="{F24BF3DB-2F4E-410F-A31B-A94BFCC13AD9}"/>
    <cellStyle name="ป้อนค่า 2 3 6 3 3" xfId="50709" xr:uid="{3FFE43FB-E648-4472-8E95-EEC6769EA3C1}"/>
    <cellStyle name="ป้อนค่า 2 3 6 3 4" xfId="53200" xr:uid="{8D8758AA-0256-4004-B527-BC220DE72D48}"/>
    <cellStyle name="ป้อนค่า 2 3 6 4" xfId="45666" xr:uid="{4F55A79C-B811-4F2D-93EC-46B0910285A0}"/>
    <cellStyle name="ป้อนค่า 2 3 6 5" xfId="44962" xr:uid="{03A6DE8E-548C-4BB6-B88B-5A7A02F0374B}"/>
    <cellStyle name="ป้อนค่า 2 3 6 6" xfId="46359" xr:uid="{16B82575-7290-4371-B569-19635EF6E2E2}"/>
    <cellStyle name="ป้อนค่า 2 3 7" xfId="41339" xr:uid="{6FC4F994-B86D-42F0-8782-07B460AD4911}"/>
    <cellStyle name="ป้อนค่า 2 3 7 2" xfId="46555" xr:uid="{E4BF717B-28AD-47B1-B5BC-9C74D06101FA}"/>
    <cellStyle name="ป้อนค่า 2 3 7 3" xfId="49127" xr:uid="{74BB2DD8-E2E7-4A3F-8380-AACD335AC30E}"/>
    <cellStyle name="ป้อนค่า 2 3 7 4" xfId="51647" xr:uid="{A007CF17-966E-4C41-A17D-4CD60607F86B}"/>
    <cellStyle name="ป้อนค่า 2 3 8" xfId="41040" xr:uid="{0E5676FE-35A1-462B-9BCC-25C3CA315F86}"/>
    <cellStyle name="ป้อนค่า 2 3 8 2" xfId="46400" xr:uid="{06875B66-0AB4-48C7-83CB-8BE08CBBCD65}"/>
    <cellStyle name="ป้อนค่า 2 3 8 3" xfId="48978" xr:uid="{2AB98AE1-395E-4EF9-A834-AEE8A50D6CB3}"/>
    <cellStyle name="ป้อนค่า 2 3 8 4" xfId="51501" xr:uid="{F19C1D01-5EF9-481B-8ED8-65AD13CA1094}"/>
    <cellStyle name="ป้อนค่า 2 3 9" xfId="34956" xr:uid="{21F5858C-2FD4-403B-A045-3503DE80BF8C}"/>
    <cellStyle name="ป้อนค่า 2 4" xfId="5028" xr:uid="{82F4EF20-B2E7-47BA-B346-895F357379AD}"/>
    <cellStyle name="ป้อนค่า 2 4 10" xfId="33687" xr:uid="{467F6B42-D0A3-46B1-A82B-213D24E5E428}"/>
    <cellStyle name="ป้อนค่า 2 4 11" xfId="34240" xr:uid="{FF215F5A-4D69-46BE-86F4-7C65DFFEAA01}"/>
    <cellStyle name="ป้อนค่า 2 4 12" xfId="34943" xr:uid="{B6671387-A858-43D6-9D84-87AAAF2C1B08}"/>
    <cellStyle name="ป้อนค่า 2 4 13" xfId="31301" xr:uid="{D1A0BDCF-574B-4F03-9113-1282CBBEAA3D}"/>
    <cellStyle name="ป้อนค่า 2 4 2" xfId="14750" xr:uid="{B66CF8E2-1383-44B4-BB9A-F2742646249C}"/>
    <cellStyle name="ป้อนค่า 2 4 2 2" xfId="42390" xr:uid="{500D876D-F5FE-4C2F-ACAB-EE05F4009B23}"/>
    <cellStyle name="ป้อนค่า 2 4 2 2 2" xfId="47186" xr:uid="{8F3C30F1-5A47-435C-9144-B917B9196CC0}"/>
    <cellStyle name="ป้อนค่า 2 4 2 2 3" xfId="49729" xr:uid="{913A35B4-8CEB-46C4-9F62-9EC296E71BC9}"/>
    <cellStyle name="ป้อนค่า 2 4 2 2 4" xfId="52233" xr:uid="{1F0AF289-2579-4B6D-AC55-5ECA1C9957A0}"/>
    <cellStyle name="ป้อนค่า 2 4 2 3" xfId="43473" xr:uid="{1E727605-845B-4A1E-B095-974E47389F54}"/>
    <cellStyle name="ป้อนค่า 2 4 2 3 2" xfId="47990" xr:uid="{7D5FB0D5-8053-4BA2-8DF6-68CC1F5EAFFD}"/>
    <cellStyle name="ป้อนค่า 2 4 2 3 3" xfId="50519" xr:uid="{FA6B6092-59EC-456C-9805-F82786E84A00}"/>
    <cellStyle name="ป้อนค่า 2 4 2 3 4" xfId="53012" xr:uid="{10277EF0-FBE6-4728-B504-13B47077A26F}"/>
    <cellStyle name="ป้อนค่า 2 4 2 4" xfId="39470" xr:uid="{3A546638-A0E3-4D25-902D-8C8661641A53}"/>
    <cellStyle name="ป้อนค่า 2 4 2 5" xfId="45327" xr:uid="{E74F062C-5352-4BA5-8C2D-2A737A004BD8}"/>
    <cellStyle name="ป้อนค่า 2 4 2 6" xfId="44749" xr:uid="{F7EFEDF3-C698-4459-8123-9E8B17C69D21}"/>
    <cellStyle name="ป้อนค่า 2 4 2 7" xfId="44551" xr:uid="{9615663A-6BE9-42AE-B40A-29C869D55A92}"/>
    <cellStyle name="ป้อนค่า 2 4 2 8" xfId="33372" xr:uid="{E5B162A3-2553-443A-A906-B802C0C39FB1}"/>
    <cellStyle name="ป้อนค่า 2 4 3" xfId="37913" xr:uid="{DC2962D1-F2D9-4C26-9595-667F711E60D3}"/>
    <cellStyle name="ป้อนค่า 2 4 3 2" xfId="41887" xr:uid="{D5FBD9B1-2100-4865-8516-F066E9FE6F24}"/>
    <cellStyle name="ป้อนค่า 2 4 3 2 2" xfId="46890" xr:uid="{48B9ADC6-0694-433B-9E5D-ACA6982D0988}"/>
    <cellStyle name="ป้อนค่า 2 4 3 2 3" xfId="49449" xr:uid="{91DCB14F-FC5F-46A9-9085-9E93FD891BA5}"/>
    <cellStyle name="ป้อนค่า 2 4 3 2 4" xfId="51960" xr:uid="{A70D277E-1700-4630-9F5E-36780C9B891A}"/>
    <cellStyle name="ป้อนค่า 2 4 3 3" xfId="41597" xr:uid="{2FE09CC7-1E88-468E-BEDC-231CB4930695}"/>
    <cellStyle name="ป้อนค่า 2 4 3 3 2" xfId="46747" xr:uid="{B0D6A9C6-0981-4051-A34E-56529689C83B}"/>
    <cellStyle name="ป้อนค่า 2 4 3 3 3" xfId="49313" xr:uid="{A5C918F0-8F4D-4E53-A96F-B382B49B95D6}"/>
    <cellStyle name="ป้อนค่า 2 4 3 3 4" xfId="51826" xr:uid="{BEE75703-E220-4BFB-9CE0-85705047E104}"/>
    <cellStyle name="ป้อนค่า 2 4 3 4" xfId="44597" xr:uid="{7B81DFA4-DE9D-4807-AE8A-A16F34CEA31F}"/>
    <cellStyle name="ป้อนค่า 2 4 3 5" xfId="44499" xr:uid="{01C0E01A-8846-4CFF-AB95-E8991E40E4E3}"/>
    <cellStyle name="ป้อนค่า 2 4 3 6" xfId="44418" xr:uid="{A9659112-F896-4B5A-ACC6-1017D0458803}"/>
    <cellStyle name="ป้อนค่า 2 4 4" xfId="40386" xr:uid="{1FDA9BE8-E64C-40C1-820B-D2DD5B67AC4A}"/>
    <cellStyle name="ป้อนค่า 2 4 4 2" xfId="43050" xr:uid="{97709856-8678-4520-8E1C-F3C2140153BC}"/>
    <cellStyle name="ป้อนค่า 2 4 4 2 2" xfId="47642" xr:uid="{65D5AB49-4F1A-46FA-A48F-D7EFB769EB89}"/>
    <cellStyle name="ป้อนค่า 2 4 4 2 3" xfId="50172" xr:uid="{A2E77D7A-C1FB-4C88-9A21-85EC1BBFE1A4}"/>
    <cellStyle name="ป้อนค่า 2 4 4 2 4" xfId="52669" xr:uid="{8F887AFF-2F1F-4334-B042-47C89968BCAC}"/>
    <cellStyle name="ป้อนค่า 2 4 4 3" xfId="43972" xr:uid="{CEC58696-029D-48A2-A9BD-6E8577FC9460}"/>
    <cellStyle name="ป้อนค่า 2 4 4 3 2" xfId="48423" xr:uid="{C232C4F9-D04A-4488-A779-781CDA4F5825}"/>
    <cellStyle name="ป้อนค่า 2 4 4 3 3" xfId="50946" xr:uid="{087B1D6E-BC58-4FF2-B1D7-915F71B2102C}"/>
    <cellStyle name="ป้อนค่า 2 4 4 3 4" xfId="53435" xr:uid="{F82ED0EE-12D1-434E-AC62-2EBA1771D09B}"/>
    <cellStyle name="ป้อนค่า 2 4 4 4" xfId="45921" xr:uid="{6C26C465-E30E-4AA2-AE32-A6F8FCD750C7}"/>
    <cellStyle name="ป้อนค่า 2 4 4 5" xfId="44767" xr:uid="{18930C19-14AE-4D05-A29B-65692ECFB700}"/>
    <cellStyle name="ป้อนค่า 2 4 4 6" xfId="44514" xr:uid="{45A36825-CFEE-4D74-ACEB-C4EC076A54B0}"/>
    <cellStyle name="ป้อนค่า 2 4 5" xfId="40261" xr:uid="{AD3A31BC-E3F2-43E6-A16C-D6C55407D386}"/>
    <cellStyle name="ป้อนค่า 2 4 5 2" xfId="42927" xr:uid="{4CC41121-41A9-43C1-84C8-4287E0EA5456}"/>
    <cellStyle name="ป้อนค่า 2 4 5 2 2" xfId="47539" xr:uid="{47442A4D-4255-49D2-AF1B-AD6461F094C9}"/>
    <cellStyle name="ป้อนค่า 2 4 5 2 3" xfId="50071" xr:uid="{B574062F-0EB8-4EF4-AD07-17C3CFC937EB}"/>
    <cellStyle name="ป้อนค่า 2 4 5 2 4" xfId="52570" xr:uid="{75300670-2A29-4016-9F9E-3C7A141292C4}"/>
    <cellStyle name="ป้อนค่า 2 4 5 3" xfId="43855" xr:uid="{5B2D5BED-DFF2-46C9-B3A7-4CC76C1D5882}"/>
    <cellStyle name="ป้อนค่า 2 4 5 3 2" xfId="48323" xr:uid="{11CD3531-BFBB-435D-BAA6-3E1658510ACB}"/>
    <cellStyle name="ป้อนค่า 2 4 5 3 3" xfId="50845" xr:uid="{25D9B662-9FE9-41B9-876C-FD0598C47202}"/>
    <cellStyle name="ป้อนค่า 2 4 5 3 4" xfId="53336" xr:uid="{624AADC5-DB96-4714-8DD2-5374E39B8B89}"/>
    <cellStyle name="ป้อนค่า 2 4 5 4" xfId="45814" xr:uid="{66C4DC0C-ECAA-4DC9-893D-259CD00C8604}"/>
    <cellStyle name="ป้อนค่า 2 4 5 5" xfId="34868" xr:uid="{CC137A9B-F148-4996-8F9B-C63777C8CD75}"/>
    <cellStyle name="ป้อนค่า 2 4 5 6" xfId="34366" xr:uid="{5EF33740-EA4B-434F-8254-A057EA481A0C}"/>
    <cellStyle name="ป้อนค่า 2 4 6" xfId="39955" xr:uid="{5227CEFB-9E4E-4C1A-A27A-D7D43EBFABE4}"/>
    <cellStyle name="ป้อนค่า 2 4 6 2" xfId="42621" xr:uid="{D6A31394-69F9-488B-B092-3FC70E7BD74F}"/>
    <cellStyle name="ป้อนค่า 2 4 6 2 2" xfId="47366" xr:uid="{3967AD95-9854-4BC5-8886-1FB490F8387F}"/>
    <cellStyle name="ป้อนค่า 2 4 6 2 3" xfId="49909" xr:uid="{09946D6A-FBC3-4858-91C4-1D0116BB27A6}"/>
    <cellStyle name="ป้อนค่า 2 4 6 2 4" xfId="52410" xr:uid="{37B73F8F-97FD-4D97-8E8E-72C57C0823BB}"/>
    <cellStyle name="ป้อนค่า 2 4 6 3" xfId="43673" xr:uid="{87E8195F-ABB4-430B-8F8E-9BCBE3E3F0C2}"/>
    <cellStyle name="ป้อนค่า 2 4 6 3 2" xfId="48158" xr:uid="{63ABA499-442C-4DA1-8300-0FC97099CA95}"/>
    <cellStyle name="ป้อนค่า 2 4 6 3 3" xfId="50685" xr:uid="{B571E3F1-8658-4775-9CA7-BFF829919BB9}"/>
    <cellStyle name="ป้อนค่า 2 4 6 3 4" xfId="53176" xr:uid="{5C4B1162-DCCA-4E41-BBCD-28D6B14F6648}"/>
    <cellStyle name="ป้อนค่า 2 4 6 4" xfId="45644" xr:uid="{61D5611A-4C63-4243-8778-AC852553FCEF}"/>
    <cellStyle name="ป้อนค่า 2 4 6 5" xfId="45475" xr:uid="{A9A78D7A-1492-40D9-B615-104A96D9CCE3}"/>
    <cellStyle name="ป้อนค่า 2 4 6 6" xfId="45250" xr:uid="{568586BD-EBF5-43F1-9A04-A1DFA6B845CA}"/>
    <cellStyle name="ป้อนค่า 2 4 7" xfId="41380" xr:uid="{EA45FF85-0A2B-45B9-930D-45D620A14673}"/>
    <cellStyle name="ป้อนค่า 2 4 7 2" xfId="46592" xr:uid="{5F6B560F-39E2-487C-B155-0577B21AA4AF}"/>
    <cellStyle name="ป้อนค่า 2 4 7 3" xfId="49163" xr:uid="{14F940CC-0771-4A0A-AC52-644F43677355}"/>
    <cellStyle name="ป้อนค่า 2 4 7 4" xfId="51683" xr:uid="{6017389D-F64A-4026-8557-6ADEEAA9A027}"/>
    <cellStyle name="ป้อนค่า 2 4 8" xfId="41015" xr:uid="{FB4D8ACE-1A2E-4320-8969-B8AEA5776A07}"/>
    <cellStyle name="ป้อนค่า 2 4 8 2" xfId="46376" xr:uid="{98BDC309-8BEC-467D-9C9F-7B9B7B755AC8}"/>
    <cellStyle name="ป้อนค่า 2 4 8 3" xfId="48954" xr:uid="{EB8E6D1A-BEBA-413D-A147-2A3E10FCEBCC}"/>
    <cellStyle name="ป้อนค่า 2 4 8 4" xfId="51477" xr:uid="{1141C105-0002-4DE0-A77C-C69B2C65F76A}"/>
    <cellStyle name="ป้อนค่า 2 4 9" xfId="35044" xr:uid="{DDB082EA-346F-489F-84DC-F5EA721032F0}"/>
    <cellStyle name="ป้อนค่า 2 5" xfId="5686" xr:uid="{B3549AE9-F7EF-4674-845A-4F76226A8878}"/>
    <cellStyle name="ป้อนค่า 2 5 10" xfId="33830" xr:uid="{42BD8823-4A08-4765-BD37-AE3954C5F636}"/>
    <cellStyle name="ป้อนค่า 2 5 11" xfId="34317" xr:uid="{8BF61B5F-7359-4580-9844-11369B55DBE1}"/>
    <cellStyle name="ป้อนค่า 2 5 12" xfId="33959" xr:uid="{5F9E2DBE-8AB7-44E3-BE11-2939714A640A}"/>
    <cellStyle name="ป้อนค่า 2 5 13" xfId="31443" xr:uid="{A2EA12D9-AA26-4788-940E-14F4C0CF72E2}"/>
    <cellStyle name="ป้อนค่า 2 5 2" xfId="14751" xr:uid="{2EF8B383-AD87-47B9-87EB-5967B7DCE946}"/>
    <cellStyle name="ป้อนค่า 2 5 2 2" xfId="42465" xr:uid="{435AF832-A126-4CEB-B33D-09494BDFDF94}"/>
    <cellStyle name="ป้อนค่า 2 5 2 2 2" xfId="47250" xr:uid="{73AAF1A1-048E-414A-A99F-A49E5A505D91}"/>
    <cellStyle name="ป้อนค่า 2 5 2 2 3" xfId="49793" xr:uid="{DDACF2B6-9A1E-4CFB-BFDA-3EA3E2B71C15}"/>
    <cellStyle name="ป้อนค่า 2 5 2 2 4" xfId="52296" xr:uid="{3CEBBBD1-012E-4B4C-BBFF-6BA7AA171AEE}"/>
    <cellStyle name="ป้อนค่า 2 5 2 3" xfId="43547" xr:uid="{9C196C55-652D-4106-86BE-CA2DAA5F150B}"/>
    <cellStyle name="ป้อนค่า 2 5 2 3 2" xfId="48054" xr:uid="{58A9CAFC-0D19-416D-B5EB-577B2BB77ABC}"/>
    <cellStyle name="ป้อนค่า 2 5 2 3 3" xfId="50581" xr:uid="{2D46B99B-1D0B-4867-9110-9B6FB42B443A}"/>
    <cellStyle name="ป้อนค่า 2 5 2 3 4" xfId="53074" xr:uid="{50B76581-5770-437D-915C-5F84860555F8}"/>
    <cellStyle name="ป้อนค่า 2 5 2 4" xfId="39551" xr:uid="{20F2C343-A789-418E-8A41-3A43209EF6F7}"/>
    <cellStyle name="ป้อนค่า 2 5 2 5" xfId="45405" xr:uid="{C0351298-6AEE-4912-A72B-FD33A07E4163}"/>
    <cellStyle name="ป้อนค่า 2 5 2 6" xfId="45505" xr:uid="{6FFB216F-2338-4D87-B6E4-07AC3990E15F}"/>
    <cellStyle name="ป้อนค่า 2 5 2 7" xfId="44435" xr:uid="{C42861D8-22FF-46B0-930B-277EFC511525}"/>
    <cellStyle name="ป้อนค่า 2 5 2 8" xfId="33512" xr:uid="{7F795B27-F610-4A56-8255-A9626F16CB2B}"/>
    <cellStyle name="ป้อนค่า 2 5 3" xfId="38054" xr:uid="{A57EAB15-8BDB-4C60-A13D-5AA31074F5D4}"/>
    <cellStyle name="ป้อนค่า 2 5 3 2" xfId="41962" xr:uid="{C0470004-37CF-4365-BE1B-C16253064B2A}"/>
    <cellStyle name="ป้อนค่า 2 5 3 2 2" xfId="46948" xr:uid="{021D83BC-7765-489D-A5D1-F788CCF05485}"/>
    <cellStyle name="ป้อนค่า 2 5 3 2 3" xfId="49506" xr:uid="{D61345D8-5E1F-4F47-9DCA-E7FA8597F980}"/>
    <cellStyle name="ป้อนค่า 2 5 3 2 4" xfId="52017" xr:uid="{D0E3A255-9FA4-4883-992A-93254DE1F412}"/>
    <cellStyle name="ป้อนค่า 2 5 3 3" xfId="41607" xr:uid="{0B20F150-AF4C-4C05-BE98-D6EEA0A187A5}"/>
    <cellStyle name="ป้อนค่า 2 5 3 3 2" xfId="46756" xr:uid="{914038DC-8405-48B2-894E-DF1F63C456AD}"/>
    <cellStyle name="ป้อนค่า 2 5 3 3 3" xfId="49322" xr:uid="{B8776D78-31E4-4223-BD5E-9247307993B0}"/>
    <cellStyle name="ป้อนค่า 2 5 3 3 4" xfId="51835" xr:uid="{5F411290-4F0B-4160-8654-337FBEBB610A}"/>
    <cellStyle name="ป้อนค่า 2 5 3 4" xfId="44668" xr:uid="{B56A5FBF-884B-4319-8FD5-80DD2FABAE8E}"/>
    <cellStyle name="ป้อนค่า 2 5 3 5" xfId="33697" xr:uid="{5A531974-C929-40BB-9068-9438ECFE2DD6}"/>
    <cellStyle name="ป้อนค่า 2 5 3 6" xfId="45041" xr:uid="{A1DD740B-3D50-4677-9CD8-755A293C0D7E}"/>
    <cellStyle name="ป้อนค่า 2 5 4" xfId="40476" xr:uid="{8F7FA830-0FCB-4D30-BE01-53F26E0BE263}"/>
    <cellStyle name="ป้อนค่า 2 5 4 2" xfId="43140" xr:uid="{A07BFF35-5076-49EE-9750-102157EDCFF3}"/>
    <cellStyle name="ป้อนค่า 2 5 4 2 2" xfId="47718" xr:uid="{E3648968-58AD-4006-811A-592B3584F939}"/>
    <cellStyle name="ป้อนค่า 2 5 4 2 3" xfId="50248" xr:uid="{F9812184-F4C8-461F-B3BA-847F1D214B6A}"/>
    <cellStyle name="ป้อนค่า 2 5 4 2 4" xfId="52745" xr:uid="{A727E567-9584-483A-A969-E9BE7E463270}"/>
    <cellStyle name="ป้อนค่า 2 5 4 3" xfId="44062" xr:uid="{E0804479-101F-40FD-9BD5-D83C75C2E8B8}"/>
    <cellStyle name="ป้อนค่า 2 5 4 3 2" xfId="48501" xr:uid="{2308192A-D1E0-4ECE-8D82-455BBBBE4CA6}"/>
    <cellStyle name="ป้อนค่า 2 5 4 3 3" xfId="51022" xr:uid="{1B89B2D4-3775-4A85-A1C3-34808734A81E}"/>
    <cellStyle name="ป้อนค่า 2 5 4 3 4" xfId="53511" xr:uid="{7B37B759-6FFF-4995-B6A6-F02D80E8D736}"/>
    <cellStyle name="ป้อนค่า 2 5 4 4" xfId="45987" xr:uid="{0BF82D76-CED8-456A-8D86-9AB92BF6B21A}"/>
    <cellStyle name="ป้อนค่า 2 5 4 5" xfId="44869" xr:uid="{24EF0B86-325B-4DEA-9755-C5067E8A5F6D}"/>
    <cellStyle name="ป้อนค่า 2 5 4 6" xfId="34466" xr:uid="{4AFC1C66-BAA2-47D4-8966-5AA9B7DC7047}"/>
    <cellStyle name="ป้อนค่า 2 5 5" xfId="40251" xr:uid="{D0D71C43-5E5A-46D5-AF05-F503D2A46999}"/>
    <cellStyle name="ป้อนค่า 2 5 5 2" xfId="42917" xr:uid="{7B2A1117-8146-411C-854A-DCDC9B9024FC}"/>
    <cellStyle name="ป้อนค่า 2 5 5 2 2" xfId="47531" xr:uid="{8A3C1B9B-C7E3-4CB6-8604-14639C3AC608}"/>
    <cellStyle name="ป้อนค่า 2 5 5 2 3" xfId="50063" xr:uid="{67897DDF-7BDF-42E3-A09F-663BAA132AEF}"/>
    <cellStyle name="ป้อนค่า 2 5 5 2 4" xfId="52562" xr:uid="{154AD596-EE88-4DEA-A4A8-82221BD5060E}"/>
    <cellStyle name="ป้อนค่า 2 5 5 3" xfId="43845" xr:uid="{ED5077C2-02F1-4463-BE73-6728783E0F00}"/>
    <cellStyle name="ป้อนค่า 2 5 5 3 2" xfId="48315" xr:uid="{BE8349B0-049D-4BA6-801A-202BCB54AEA6}"/>
    <cellStyle name="ป้อนค่า 2 5 5 3 3" xfId="50837" xr:uid="{9D135884-743B-4513-8D72-686F725D19CA}"/>
    <cellStyle name="ป้อนค่า 2 5 5 3 4" xfId="53328" xr:uid="{068910FD-06E7-4556-B728-9052CEDA9A79}"/>
    <cellStyle name="ป้อนค่า 2 5 5 4" xfId="45806" xr:uid="{FA006308-E067-4396-B081-EFC625542F28}"/>
    <cellStyle name="ป้อนค่า 2 5 5 5" xfId="33824" xr:uid="{9985669C-0F16-4E2D-8AC2-51505CE42E7F}"/>
    <cellStyle name="ป้อนค่า 2 5 5 6" xfId="34378" xr:uid="{7E911E3B-9326-48A4-8BAB-5B39C6DB5CF9}"/>
    <cellStyle name="ป้อนค่า 2 5 6" xfId="40248" xr:uid="{0BD71EA7-7951-441E-9226-945429ED3217}"/>
    <cellStyle name="ป้อนค่า 2 5 6 2" xfId="42914" xr:uid="{DA770953-524B-4BE2-B97C-E44F1A94CC88}"/>
    <cellStyle name="ป้อนค่า 2 5 6 2 2" xfId="47529" xr:uid="{645EA879-CC24-49FA-87D8-456B834B47F7}"/>
    <cellStyle name="ป้อนค่า 2 5 6 2 3" xfId="50061" xr:uid="{544E5FDD-BD20-4EE7-9440-1FB4FA95704D}"/>
    <cellStyle name="ป้อนค่า 2 5 6 2 4" xfId="52560" xr:uid="{939465D5-E243-45E3-9ABA-A2FA5DFF21EA}"/>
    <cellStyle name="ป้อนค่า 2 5 6 3" xfId="43842" xr:uid="{B1A13DAC-5EA5-49A3-B50B-2572DBE271AC}"/>
    <cellStyle name="ป้อนค่า 2 5 6 3 2" xfId="48313" xr:uid="{B9F4886A-A061-44B2-BA44-43DF81851ADE}"/>
    <cellStyle name="ป้อนค่า 2 5 6 3 3" xfId="50835" xr:uid="{D3EFD89F-1A1B-41DC-836C-5BE50F3299F2}"/>
    <cellStyle name="ป้อนค่า 2 5 6 3 4" xfId="53326" xr:uid="{40ED476D-C538-4253-8248-B99A03A22297}"/>
    <cellStyle name="ป้อนค่า 2 5 6 4" xfId="45804" xr:uid="{52422FC4-D049-46F6-A976-FBD9D9BBFA1E}"/>
    <cellStyle name="ป้อนค่า 2 5 6 5" xfId="34803" xr:uid="{82C035E0-6595-4B15-9AEE-80D5E750720A}"/>
    <cellStyle name="ป้อนค่า 2 5 6 6" xfId="34382" xr:uid="{06D0A1B6-54CB-43BC-A8AC-76CC81AE2E27}"/>
    <cellStyle name="ป้อนค่า 2 5 7" xfId="41456" xr:uid="{3A190987-01E4-4B22-809B-6CE54EECDCFE}"/>
    <cellStyle name="ป้อนค่า 2 5 7 2" xfId="46649" xr:uid="{D2AA248F-6DD7-4A29-A6CB-7AA7F658F5DE}"/>
    <cellStyle name="ป้อนค่า 2 5 7 3" xfId="49217" xr:uid="{2D952D4E-1CB0-4E2A-A4EB-0C1E88F9189C}"/>
    <cellStyle name="ป้อนค่า 2 5 7 4" xfId="51737" xr:uid="{C90E769B-99CA-4382-BEC9-6B2801AF9430}"/>
    <cellStyle name="ป้อนค่า 2 5 8" xfId="40941" xr:uid="{00CEEE4B-D19A-4657-AD9A-77860226B2D6}"/>
    <cellStyle name="ป้อนค่า 2 5 8 2" xfId="46320" xr:uid="{96E7C604-B477-4419-9E0C-157B73D155CB}"/>
    <cellStyle name="ป้อนค่า 2 5 8 3" xfId="48901" xr:uid="{9424B172-C844-42BB-8DFE-9D5E4AAE218C}"/>
    <cellStyle name="ป้อนค่า 2 5 8 4" xfId="51424" xr:uid="{2B6D5659-D04D-4D6D-B730-9E7C22DB93CB}"/>
    <cellStyle name="ป้อนค่า 2 5 9" xfId="35123" xr:uid="{9C77B43E-1AAF-4D03-B5DD-8F6B4E5AB31E}"/>
    <cellStyle name="ป้อนค่า 2 6" xfId="7310" xr:uid="{39183085-E737-4F60-A9DF-36827CDE6142}"/>
    <cellStyle name="ป้อนค่า 2 6 2" xfId="14752" xr:uid="{BBD7DA34-8E25-4FF3-B7D6-1B946774E214}"/>
    <cellStyle name="ป้อนค่า 2 6 2 2" xfId="47394" xr:uid="{3DE958B5-CD2F-45A5-BD38-DF1EFE8748EC}"/>
    <cellStyle name="ป้อนค่า 2 6 2 3" xfId="49937" xr:uid="{726576AA-ED43-4432-984A-C96D97FBD35E}"/>
    <cellStyle name="ป้อนค่า 2 6 2 4" xfId="52438" xr:uid="{636DD791-62FC-40A4-BA4C-9F666990EABE}"/>
    <cellStyle name="ป้อนค่า 2 6 2 5" xfId="42651" xr:uid="{21E26702-C322-4360-8555-5B2F4DED453D}"/>
    <cellStyle name="ป้อนค่า 2 6 3" xfId="43703" xr:uid="{DFE1EAB9-79A6-4F49-A14B-FD2B813AF2F2}"/>
    <cellStyle name="ป้อนค่า 2 6 3 2" xfId="48186" xr:uid="{E361BA2A-9BBE-4BFA-8F06-733D2673B957}"/>
    <cellStyle name="ป้อนค่า 2 6 3 3" xfId="50713" xr:uid="{BD201A2E-BCAC-435F-9ABF-F11D2EF23B46}"/>
    <cellStyle name="ป้อนค่า 2 6 3 4" xfId="53204" xr:uid="{B9B99E69-1E10-4560-9459-ABD362F7F8F9}"/>
    <cellStyle name="ป้อนค่า 2 6 4" xfId="39985" xr:uid="{2DBB4670-03EB-4663-82A5-DBFDFE2E5F96}"/>
    <cellStyle name="ป้อนค่า 2 6 5" xfId="45670" xr:uid="{3C8CCBF8-A92A-4229-9978-E6FD07ADCE1A}"/>
    <cellStyle name="ป้อนค่า 2 6 6" xfId="44651" xr:uid="{913A2065-2C37-4F71-A7DD-3DCB7D06DF5A}"/>
    <cellStyle name="ป้อนค่า 2 6 7" xfId="34150" xr:uid="{4B02AF92-13F3-418C-945A-CFBC3374D38F}"/>
    <cellStyle name="ป้อนค่า 2 6 8" xfId="32133" xr:uid="{13A1747B-C125-4E12-8724-CAEFA34E04D9}"/>
    <cellStyle name="ป้อนค่า 2 7" xfId="12221" xr:uid="{ADE2A8C8-515A-4506-86BD-D8B234A5FE5C}"/>
    <cellStyle name="ป้อนค่า 2 7 2" xfId="14753" xr:uid="{C929F043-2AD1-4FE0-9EEA-69DA32DAD9E3}"/>
    <cellStyle name="ป้อนค่า 2 7 2 2" xfId="47878" xr:uid="{E2616FF8-8CCB-481C-A7DE-B907467C87B6}"/>
    <cellStyle name="ป้อนค่า 2 7 2 3" xfId="50407" xr:uid="{C444B83E-A1C4-4F6A-891C-2CF0DEAC3C12}"/>
    <cellStyle name="ป้อนค่า 2 7 2 4" xfId="52901" xr:uid="{4924DB75-AEC3-4E1C-A5B0-63CD111759FF}"/>
    <cellStyle name="ป้อนค่า 2 7 2 5" xfId="43338" xr:uid="{665C61D6-B332-4646-81FA-63736BE8BC6C}"/>
    <cellStyle name="ป้อนค่า 2 7 3" xfId="44260" xr:uid="{8ADD464C-B5B0-40C3-BF1D-767BA1AE3764}"/>
    <cellStyle name="ป้อนค่า 2 7 3 2" xfId="48660" xr:uid="{3885C9CB-3674-4094-B18A-1A5E5ECA3952}"/>
    <cellStyle name="ป้อนค่า 2 7 3 3" xfId="51181" xr:uid="{16710D09-EDD4-4752-95F2-23A6C704C154}"/>
    <cellStyle name="ป้อนค่า 2 7 3 4" xfId="53667" xr:uid="{A20C39DC-D9F9-455A-9FE6-D02069DA8FE2}"/>
    <cellStyle name="ป้อนค่า 2 7 4" xfId="46132" xr:uid="{D7ACC159-7F86-4689-9F6C-359743B5D85B}"/>
    <cellStyle name="ป้อนค่า 2 7 5" xfId="44788" xr:uid="{43982E78-59DB-4C75-8185-EE6D1BE56E19}"/>
    <cellStyle name="ป้อนค่า 2 7 6" xfId="33704" xr:uid="{1F737114-6721-4E99-8C3E-E02138F0B3E7}"/>
    <cellStyle name="ป้อนค่า 2 7 7" xfId="40675" xr:uid="{CCC24033-45F7-426A-A884-152BCC2940F1}"/>
    <cellStyle name="ป้อนค่า 2 8" xfId="12222" xr:uid="{FBBBC667-A7A6-4CDE-8A6E-3A963547687C}"/>
    <cellStyle name="ป้อนค่า 2 8 2" xfId="14754" xr:uid="{62142F86-77C0-4E8D-AD4F-B1A660C68842}"/>
    <cellStyle name="ป้อนค่า 2 8 2 2" xfId="46244" xr:uid="{DD55E6D4-51F9-48CA-BA79-CED32BA09681}"/>
    <cellStyle name="ป้อนค่า 2 8 3" xfId="48827" xr:uid="{D879ECCE-3A38-439A-BC31-C84633C6A506}"/>
    <cellStyle name="ป้อนค่า 2 8 4" xfId="51350" xr:uid="{1F120B32-A3A6-4FE5-B8CB-B8F43AD3DFD4}"/>
    <cellStyle name="ป้อนค่า 2 8 5" xfId="40842" xr:uid="{F6538796-6ADC-4040-AA1E-EE623389CC03}"/>
    <cellStyle name="ป้อนค่า 2 9" xfId="12223" xr:uid="{42CF7CB8-EBA3-40D4-8420-6F41EF8FCE60}"/>
    <cellStyle name="ป้อนค่า 2 9 2" xfId="14755" xr:uid="{2E324649-A2D5-4C75-B1E1-94B53482DC0C}"/>
    <cellStyle name="ป้อนค่า 2 9 2 2" xfId="46570" xr:uid="{35A90B8E-DE8F-45D8-ACF3-3B1A5DEFBB5F}"/>
    <cellStyle name="ป้อนค่า 2 9 3" xfId="49141" xr:uid="{B3AC9213-DED2-4BCF-8544-7EE36615B850}"/>
    <cellStyle name="ป้อนค่า 2 9 4" xfId="51661" xr:uid="{F39C8555-C4F9-4E8D-968F-DFBC4607027D}"/>
    <cellStyle name="ป้อนค่า 2 9 5" xfId="41357" xr:uid="{04D1C03E-2ACF-4F56-83B7-92FBF25FFC9C}"/>
    <cellStyle name="ป้อนค่า 20" xfId="2559" xr:uid="{6354A6A5-A292-4CCA-A27F-4711D0A1FCD3}"/>
    <cellStyle name="ป้อนค่า 20 2" xfId="5604" xr:uid="{CE7A2D7A-F5CF-49A4-8D96-EFA4BC064E54}"/>
    <cellStyle name="ป้อนค่า 20 3" xfId="5027" xr:uid="{564FE7C5-1F05-4883-86BC-10F9838B0A9C}"/>
    <cellStyle name="ป้อนค่า 20 4" xfId="5988" xr:uid="{9E663914-A565-44E5-A12F-BCCF3BD3A8D3}"/>
    <cellStyle name="ป้อนค่า 20 5" xfId="7655" xr:uid="{0D5A3A95-37DC-401B-BC8E-0A3613CBE6AC}"/>
    <cellStyle name="ป้อนค่า 20 6" xfId="16339" xr:uid="{000E126F-BC81-4F51-AB87-96F477D019E4}"/>
    <cellStyle name="ป้อนค่า 21" xfId="2560" xr:uid="{5A7FE175-C690-47B6-8BA3-298020442217}"/>
    <cellStyle name="ป้อนค่า 21 2" xfId="5605" xr:uid="{2CA7C1D5-B12B-42CC-BA70-6577B00D08C2}"/>
    <cellStyle name="ป้อนค่า 21 3" xfId="5026" xr:uid="{023E2530-2C57-45E1-B060-E0CD18B68DD7}"/>
    <cellStyle name="ป้อนค่า 21 4" xfId="6014" xr:uid="{08F09A27-5C3B-44EB-9685-EA9ECE07E1BE}"/>
    <cellStyle name="ป้อนค่า 21 5" xfId="7656" xr:uid="{26D568F5-D474-4159-8565-2BF2EAD88D6F}"/>
    <cellStyle name="ป้อนค่า 21 6" xfId="16340" xr:uid="{1A8F3F3C-B55C-4496-B61C-D9AAEB9FBDB6}"/>
    <cellStyle name="ป้อนค่า 22" xfId="2561" xr:uid="{E3D5FF65-B681-4ED9-BDF7-921F367A563B}"/>
    <cellStyle name="ป้อนค่า 22 2" xfId="5606" xr:uid="{466CB779-EFC0-4256-80D3-85A97D5E1EF0}"/>
    <cellStyle name="ป้อนค่า 22 3" xfId="5025" xr:uid="{3FD0A6A8-F2C2-4C12-9DC8-9AEA3F81A7D3}"/>
    <cellStyle name="ป้อนค่า 22 4" xfId="6036" xr:uid="{F7311392-0216-4E76-AA78-8EC31A6F4DAC}"/>
    <cellStyle name="ป้อนค่า 22 5" xfId="7657" xr:uid="{49187E0C-CD4C-4E21-9022-4DED1FC3ABFE}"/>
    <cellStyle name="ป้อนค่า 23" xfId="2562" xr:uid="{D41B2D1B-0027-45C2-A441-FBFB85B209FB}"/>
    <cellStyle name="ป้อนค่า 23 2" xfId="5607" xr:uid="{461B1A64-DE5F-4C55-8702-3940E679B58F}"/>
    <cellStyle name="ป้อนค่า 23 3" xfId="5024" xr:uid="{3C138F14-A9F4-4CB4-ACBB-6394C7B8F52C}"/>
    <cellStyle name="ป้อนค่า 23 4" xfId="6062" xr:uid="{6903C73D-450D-420C-A8E4-5FE3AA789D2E}"/>
    <cellStyle name="ป้อนค่า 23 5" xfId="7658" xr:uid="{A9591106-0096-4570-A760-FB14750A0DED}"/>
    <cellStyle name="ป้อนค่า 24" xfId="2563" xr:uid="{568FB0E0-3AF4-4F90-BE2D-01F5E3D73E67}"/>
    <cellStyle name="ป้อนค่า 24 2" xfId="5608" xr:uid="{97AB72AA-A8A2-4C83-8B1D-4C9E88C0BF67}"/>
    <cellStyle name="ป้อนค่า 24 3" xfId="5023" xr:uid="{1479EE4C-B5AA-40E2-8D24-68A74015F9D8}"/>
    <cellStyle name="ป้อนค่า 24 4" xfId="6088" xr:uid="{1E9210AF-3889-4CDF-B4C7-28D032FE2A4F}"/>
    <cellStyle name="ป้อนค่า 24 5" xfId="7659" xr:uid="{3E11971A-C5D5-4A8B-9C29-CD089DC4F67A}"/>
    <cellStyle name="ป้อนค่า 25" xfId="2564" xr:uid="{CBEA517A-0314-40C6-B6EA-A06EEF76DDDA}"/>
    <cellStyle name="ป้อนค่า 25 2" xfId="5609" xr:uid="{4484091C-F674-4A0B-B23B-AC1614F53D53}"/>
    <cellStyle name="ป้อนค่า 25 3" xfId="5022" xr:uid="{72882811-4834-4140-96FD-4A68A77AD343}"/>
    <cellStyle name="ป้อนค่า 25 4" xfId="6114" xr:uid="{E26865B7-42E3-475D-A7FA-60CCB3CCBB14}"/>
    <cellStyle name="ป้อนค่า 25 5" xfId="7660" xr:uid="{E060242B-EEA5-4D21-A539-79D7A7DB9640}"/>
    <cellStyle name="ป้อนค่า 26" xfId="2565" xr:uid="{BDCF038A-6ACB-4303-A870-3270EBF30772}"/>
    <cellStyle name="ป้อนค่า 26 2" xfId="5610" xr:uid="{CFFBD378-9923-4CD1-BBC7-CD2CD8178A07}"/>
    <cellStyle name="ป้อนค่า 26 3" xfId="5021" xr:uid="{07FE8F01-2F46-4C33-997C-B129FF3E26B6}"/>
    <cellStyle name="ป้อนค่า 26 4" xfId="6140" xr:uid="{CC6D8B0E-7BE9-4D25-BF5E-530228D1C8CA}"/>
    <cellStyle name="ป้อนค่า 26 5" xfId="7661" xr:uid="{55BA6126-4384-4FCC-B8A3-1EEECC2C187C}"/>
    <cellStyle name="ป้อนค่า 27" xfId="2566" xr:uid="{F4252ABB-9432-4BDA-925B-5117EC2505E0}"/>
    <cellStyle name="ป้อนค่า 27 2" xfId="5611" xr:uid="{7949641C-8B9C-49E5-AB7F-04F016A6FC13}"/>
    <cellStyle name="ป้อนค่า 27 3" xfId="5020" xr:uid="{3D79B773-B4DA-4EB2-BD3E-3A194BC2D254}"/>
    <cellStyle name="ป้อนค่า 27 4" xfId="6164" xr:uid="{006F522A-F8C4-4D9D-B286-C6E0D07C7A35}"/>
    <cellStyle name="ป้อนค่า 27 5" xfId="7662" xr:uid="{0329D78E-0837-4491-B477-0F5DD684D3F0}"/>
    <cellStyle name="ป้อนค่า 28" xfId="2567" xr:uid="{4D0B72DF-416B-43BD-9C7A-C3BE6E4AE590}"/>
    <cellStyle name="ป้อนค่า 28 2" xfId="5612" xr:uid="{D673A708-9F6C-43AA-9F07-13279172DB52}"/>
    <cellStyle name="ป้อนค่า 28 3" xfId="5019" xr:uid="{4ADA7688-24F9-4AA1-AFEE-671B4E9C06BF}"/>
    <cellStyle name="ป้อนค่า 28 4" xfId="6888" xr:uid="{778E5789-80BE-470A-A47C-50FEB0B46C50}"/>
    <cellStyle name="ป้อนค่า 28 5" xfId="7663" xr:uid="{5D56DCF6-0F76-4885-8F76-54C4FDAFC7A1}"/>
    <cellStyle name="ป้อนค่า 29" xfId="2568" xr:uid="{5940CC8D-E3DF-4A64-8A4C-EDEFAFC1B9D8}"/>
    <cellStyle name="ป้อนค่า 29 2" xfId="5613" xr:uid="{1F766410-FA33-4873-AFE3-5FE6C00639BA}"/>
    <cellStyle name="ป้อนค่า 29 3" xfId="5018" xr:uid="{751961F8-9B6C-42AC-B957-76B5C8E01111}"/>
    <cellStyle name="ป้อนค่า 29 4" xfId="6883" xr:uid="{1C99637F-A724-4ED7-B421-19DB14F8AC95}"/>
    <cellStyle name="ป้อนค่า 29 5" xfId="7664" xr:uid="{96E925E9-5701-4910-BA87-D661DE519803}"/>
    <cellStyle name="ป้อนค่า 3" xfId="2569" xr:uid="{5D4E2AA2-88D7-4D36-BCAA-06EC02A595F9}"/>
    <cellStyle name="ป้อนค่า 3 10" xfId="12224" xr:uid="{EE1E8CD9-4CE5-4CFC-B455-8F9C3487D991}"/>
    <cellStyle name="ป้อนค่า 3 10 2" xfId="14756" xr:uid="{143EE9A1-E63C-4873-B60D-9ABD4A5B173E}"/>
    <cellStyle name="ป้อนค่า 3 10 2 2" xfId="47344" xr:uid="{9FB9E8BA-2474-471D-84E4-B2B02C2E7047}"/>
    <cellStyle name="ป้อนค่า 3 10 2 3" xfId="49886" xr:uid="{A81F83DE-1FC1-4941-AC6A-CF91C2065053}"/>
    <cellStyle name="ป้อนค่า 3 10 2 4" xfId="52389" xr:uid="{C880D337-B278-40C7-8B9D-47BCF7BBBFA0}"/>
    <cellStyle name="ป้อนค่า 3 10 2 5" xfId="42589" xr:uid="{A0063EB2-8CC8-45ED-A3F6-E4C72A1006E7}"/>
    <cellStyle name="ป้อนค่า 3 10 3" xfId="43646" xr:uid="{73C232B9-9614-4229-907E-6F79B25307F7}"/>
    <cellStyle name="ป้อนค่า 3 10 3 2" xfId="48135" xr:uid="{69B4CF7B-1446-4979-A4D5-D605DFB86657}"/>
    <cellStyle name="ป้อนค่า 3 10 3 3" xfId="50662" xr:uid="{F44FBA25-E2DF-457B-A863-A6E4E9897602}"/>
    <cellStyle name="ป้อนค่า 3 10 3 4" xfId="53155" xr:uid="{1E66F751-D5AB-40BF-868C-6312879759BA}"/>
    <cellStyle name="ป้อนค่า 3 10 4" xfId="45621" xr:uid="{805341F7-96FF-439A-8521-E8E31B5E0E7D}"/>
    <cellStyle name="ป้อนค่า 3 10 5" xfId="44577" xr:uid="{D6A3D8E8-D42B-47C6-98D3-77640A20C14E}"/>
    <cellStyle name="ป้อนค่า 3 10 6" xfId="34092" xr:uid="{49145200-B5C7-4B98-A889-AA4F32B564AD}"/>
    <cellStyle name="ป้อนค่า 3 10 7" xfId="39922" xr:uid="{AB9DE4E7-A88D-4391-959E-3C339DFF9C8F}"/>
    <cellStyle name="ป้อนค่า 3 11" xfId="14757" xr:uid="{CE73E462-0C4E-473D-85B4-398DF298F5EC}"/>
    <cellStyle name="ป้อนค่า 3 11 2" xfId="46497" xr:uid="{850525AE-1239-4F60-B2FB-FD9690DA4725}"/>
    <cellStyle name="ป้อนค่า 3 11 3" xfId="49069" xr:uid="{6E721EFF-C2F2-40E8-8C71-ABD9D37247BE}"/>
    <cellStyle name="ป้อนค่า 3 11 4" xfId="51590" xr:uid="{8319F9C3-FAD4-4F75-B505-130C48C05C4C}"/>
    <cellStyle name="ป้อนค่า 3 11 5" xfId="41265" xr:uid="{41FC8E1B-D0DE-49C3-87C7-161E723CBA4C}"/>
    <cellStyle name="ป้อนค่า 3 12" xfId="14758" xr:uid="{9FF35FC8-82A1-4923-98E0-95CC79BFC902}"/>
    <cellStyle name="ป้อนค่า 3 12 2" xfId="46436" xr:uid="{99648E5E-A228-4366-9196-0BCB3DEDCB3E}"/>
    <cellStyle name="ป้อนค่า 3 12 3" xfId="49013" xr:uid="{43232FDA-FF93-494D-B633-475BCF33D69A}"/>
    <cellStyle name="ป้อนค่า 3 12 4" xfId="51535" xr:uid="{DAB06980-77D6-4006-93A7-83CA6D7B88F2}"/>
    <cellStyle name="ป้อนค่า 3 12 5" xfId="41078" xr:uid="{7D4D7BAF-938F-4CCD-ADB3-FCCCEE410F33}"/>
    <cellStyle name="ป้อนค่า 3 13" xfId="14759" xr:uid="{DE6C3B8B-E6FE-42B8-AFC8-95D539551937}"/>
    <cellStyle name="ป้อนค่า 3 13 2" xfId="34790" xr:uid="{133EC311-A629-450B-BC98-F64DE5A60929}"/>
    <cellStyle name="ป้อนค่า 3 14" xfId="16341" xr:uid="{AB3D4121-53BA-4884-B621-75E8CD9B7AC1}"/>
    <cellStyle name="ป้อนค่า 3 14 2" xfId="34075" xr:uid="{28319C16-1D23-4CED-AD31-5793EF20DF2B}"/>
    <cellStyle name="ป้อนค่า 3 15" xfId="34129" xr:uid="{09463418-888E-41C3-A4F3-C75730ED4FED}"/>
    <cellStyle name="ป้อนค่า 3 16" xfId="47006" xr:uid="{4971E131-E844-4F72-AF01-531E54421221}"/>
    <cellStyle name="ป้อนค่า 3 17" xfId="30368" xr:uid="{79FE1916-312D-4318-BABE-47FB2B0A6E80}"/>
    <cellStyle name="ป้อนค่า 3 2" xfId="5614" xr:uid="{22D3A7FE-67DA-4B90-AD4F-FE7590E41083}"/>
    <cellStyle name="ป้อนค่า 3 2 10" xfId="34933" xr:uid="{1C564AD5-D291-4894-A9CF-39F17C2EBDFF}"/>
    <cellStyle name="ป้อนค่า 3 2 11" xfId="34283" xr:uid="{FB84A84F-014B-42D9-BD05-17224E04DF95}"/>
    <cellStyle name="ป้อนค่า 3 2 12" xfId="44521" xr:uid="{88F89989-6E4A-422D-A8EC-4B06CFD9A93D}"/>
    <cellStyle name="ป้อนค่า 3 2 13" xfId="31357" xr:uid="{4971C0D0-B648-4323-821D-C65CE4475180}"/>
    <cellStyle name="ป้อนค่า 3 2 2" xfId="12225" xr:uid="{ED2CF689-7C6C-4BAA-9917-AEE682FA9423}"/>
    <cellStyle name="ป้อนค่า 3 2 2 2" xfId="42439" xr:uid="{0E3E9F1C-0BF8-4E46-9736-D643A25E4CE3}"/>
    <cellStyle name="ป้อนค่า 3 2 2 2 2" xfId="47225" xr:uid="{FF663AB5-5FBB-410C-9AE2-2EA72FA553D8}"/>
    <cellStyle name="ป้อนค่า 3 2 2 2 3" xfId="49769" xr:uid="{AE046761-BF90-4780-9DC0-46608B8A1ED5}"/>
    <cellStyle name="ป้อนค่า 3 2 2 2 4" xfId="52272" xr:uid="{E126267E-B8AB-4987-8BDF-F17B3052836A}"/>
    <cellStyle name="ป้อนค่า 3 2 2 3" xfId="43522" xr:uid="{B0F71893-13FD-4D87-ACAA-B4139508D5D2}"/>
    <cellStyle name="ป้อนค่า 3 2 2 3 2" xfId="48030" xr:uid="{61674FC1-53E8-4161-9057-C97DCC46F8EB}"/>
    <cellStyle name="ป้อนค่า 3 2 2 3 3" xfId="50558" xr:uid="{6213B1FA-4D6C-4DD9-85C7-9AA41C8DEB84}"/>
    <cellStyle name="ป้อนค่า 3 2 2 3 4" xfId="53051" xr:uid="{44BA45C1-1968-4299-9423-519293DF2D1D}"/>
    <cellStyle name="ป้อนค่า 3 2 2 4" xfId="39520" xr:uid="{1B735F1C-2B42-48F9-83F7-15C42C0A8DE8}"/>
    <cellStyle name="ป้อนค่า 3 2 2 5" xfId="45361" xr:uid="{532E1242-0DDA-4C02-86B3-86256D9260EB}"/>
    <cellStyle name="ป้อนค่า 3 2 2 6" xfId="34914" xr:uid="{E563F3F2-C198-4770-A50C-49BA7BC8AEC8}"/>
    <cellStyle name="ป้อนค่า 3 2 2 7" xfId="45247" xr:uid="{33BA5CF1-8754-4C88-A7B2-270455FAB830}"/>
    <cellStyle name="ป้อนค่า 3 2 2 8" xfId="33428" xr:uid="{0DAB896D-BD88-4E27-8240-B57DD889F2A1}"/>
    <cellStyle name="ป้อนค่า 3 2 3" xfId="14760" xr:uid="{5F64578D-DD56-4520-B037-0FE4B223DDD5}"/>
    <cellStyle name="ป้อนค่า 3 2 3 2" xfId="41936" xr:uid="{7C851DAC-5F43-46AE-A3C7-EA13E08DCC26}"/>
    <cellStyle name="ป้อนค่า 3 2 3 2 2" xfId="46922" xr:uid="{BA1F4D0C-719C-46A3-ADF1-3F433AFCB76D}"/>
    <cellStyle name="ป้อนค่า 3 2 3 2 3" xfId="49480" xr:uid="{B4EA8AC3-A675-4973-AC1B-D5B68B006FB2}"/>
    <cellStyle name="ป้อนค่า 3 2 3 2 4" xfId="51991" xr:uid="{E5073152-ED78-4EA0-AC1B-0D789786CAF7}"/>
    <cellStyle name="ป้อนค่า 3 2 3 3" xfId="42095" xr:uid="{1792DD47-2E50-40AA-8262-0F57818EC2F4}"/>
    <cellStyle name="ป้อนค่า 3 2 3 3 2" xfId="47042" xr:uid="{9EBEB6DA-957F-4D10-88D3-67E88C89D27C}"/>
    <cellStyle name="ป้อนค่า 3 2 3 3 3" xfId="49598" xr:uid="{2A501D4B-3AF1-495C-AAF6-6FCBB4C63AB2}"/>
    <cellStyle name="ป้อนค่า 3 2 3 3 4" xfId="52103" xr:uid="{3835A23B-9B01-42C1-94CD-AC27A3C4AF85}"/>
    <cellStyle name="ป้อนค่า 3 2 3 4" xfId="44628" xr:uid="{C732F748-7E1C-4931-A54D-95DF70EAA778}"/>
    <cellStyle name="ป้อนค่า 3 2 3 5" xfId="33662" xr:uid="{A25E40D1-E3AE-4213-8C9C-2191AE23449F}"/>
    <cellStyle name="ป้อนค่า 3 2 3 6" xfId="34953" xr:uid="{463BFDEB-65B5-4BA0-9E0A-D6A713170C28}"/>
    <cellStyle name="ป้อนค่า 3 2 3 7" xfId="37969" xr:uid="{EF90834A-0FC6-417A-8915-11358778ED6F}"/>
    <cellStyle name="ป้อนค่า 3 2 4" xfId="40436" xr:uid="{F390A6B6-CD58-49ED-9BAA-A5CB13D6CD2C}"/>
    <cellStyle name="ป้อนค่า 3 2 4 2" xfId="43100" xr:uid="{FCB06D71-4498-46F4-B839-81C5FB2CB65B}"/>
    <cellStyle name="ป้อนค่า 3 2 4 2 2" xfId="47682" xr:uid="{6D76C43E-7611-4CC3-B092-D2379D12308A}"/>
    <cellStyle name="ป้อนค่า 3 2 4 2 3" xfId="50212" xr:uid="{95482143-45E6-481E-96B5-30F42D0F7AFE}"/>
    <cellStyle name="ป้อนค่า 3 2 4 2 4" xfId="52709" xr:uid="{46BF6558-80B5-4CAC-8CBA-1A621EE94131}"/>
    <cellStyle name="ป้อนค่า 3 2 4 3" xfId="44022" xr:uid="{14E73B50-54E5-4F18-981A-CF64512D1D86}"/>
    <cellStyle name="ป้อนค่า 3 2 4 3 2" xfId="48464" xr:uid="{97A4E47F-59B6-40F1-A42D-2573404DC29E}"/>
    <cellStyle name="ป้อนค่า 3 2 4 3 3" xfId="50986" xr:uid="{4B86AFE5-ACCD-4CE4-9CFC-EB75C88F1815}"/>
    <cellStyle name="ป้อนค่า 3 2 4 3 4" xfId="53475" xr:uid="{C27B28AC-9CB6-410B-BC58-32EB0C4D2963}"/>
    <cellStyle name="ป้อนค่า 3 2 4 4" xfId="45952" xr:uid="{B609FFDE-8C4E-481E-87EB-F5D2D6531EE2}"/>
    <cellStyle name="ป้อนค่า 3 2 4 5" xfId="44951" xr:uid="{E3C969D6-A252-46A4-8558-2C6DF0465816}"/>
    <cellStyle name="ป้อนค่า 3 2 4 6" xfId="34538" xr:uid="{2645BF9E-B4A1-4202-ACA1-62E37E5A4158}"/>
    <cellStyle name="ป้อนค่า 3 2 5" xfId="40558" xr:uid="{CA1D5B99-789B-4C27-845B-26536838D4EF}"/>
    <cellStyle name="ป้อนค่า 3 2 5 2" xfId="43222" xr:uid="{B3D69D27-B7C2-46DF-988B-6524A659AF91}"/>
    <cellStyle name="ป้อนค่า 3 2 5 2 2" xfId="47786" xr:uid="{A6B24535-7D37-4B83-A8F8-2E4367BA018D}"/>
    <cellStyle name="ป้อนค่า 3 2 5 2 3" xfId="50315" xr:uid="{5AB5457D-2077-49F4-A34E-F1C370173AD7}"/>
    <cellStyle name="ป้อนค่า 3 2 5 2 4" xfId="52811" xr:uid="{7D1BDEDC-8777-44CE-BDAF-E3BEAD22793A}"/>
    <cellStyle name="ป้อนค่า 3 2 5 3" xfId="44144" xr:uid="{4B621C30-B0FF-47B1-8024-19A40C05A6E7}"/>
    <cellStyle name="ป้อนค่า 3 2 5 3 2" xfId="48568" xr:uid="{70870F7B-356C-425F-B589-DDA77405EAD6}"/>
    <cellStyle name="ป้อนค่า 3 2 5 3 3" xfId="51089" xr:uid="{FC8A18C5-F610-467E-BE4D-E2B7F9738A50}"/>
    <cellStyle name="ป้อนค่า 3 2 5 3 4" xfId="53577" xr:uid="{474979F6-9B6A-4196-B049-4EFD4246F910}"/>
    <cellStyle name="ป้อนค่า 3 2 5 4" xfId="46052" xr:uid="{E5E8F265-9A97-4D24-84B8-DDC95FE6D14F}"/>
    <cellStyle name="ป้อนค่า 3 2 5 5" xfId="45458" xr:uid="{8BAC17B7-3AE5-40BB-AA38-0AC22C8E00BF}"/>
    <cellStyle name="ป้อนค่า 3 2 5 6" xfId="39025" xr:uid="{886879A7-136E-4D7D-A65F-EEB2A48F61C2}"/>
    <cellStyle name="ป้อนค่า 3 2 6" xfId="40453" xr:uid="{36AEE969-AA5D-4DCB-99FB-E7B16DCBF290}"/>
    <cellStyle name="ป้อนค่า 3 2 6 2" xfId="43117" xr:uid="{3CC84B06-0855-44A2-9A47-B8EBE19FE7D6}"/>
    <cellStyle name="ป้อนค่า 3 2 6 2 2" xfId="47695" xr:uid="{CE636BAC-A847-43D6-8A52-E16AA4F64746}"/>
    <cellStyle name="ป้อนค่า 3 2 6 2 3" xfId="50225" xr:uid="{7E5D0A3F-6215-4B45-AC6F-CCD402D21F0A}"/>
    <cellStyle name="ป้อนค่า 3 2 6 2 4" xfId="52722" xr:uid="{6AA00F55-0720-4907-B15D-0439D872DE9D}"/>
    <cellStyle name="ป้อนค่า 3 2 6 3" xfId="44039" xr:uid="{1AF5C443-74C0-4A70-BA9D-8672075E4678}"/>
    <cellStyle name="ป้อนค่า 3 2 6 3 2" xfId="48478" xr:uid="{656EED93-4EE0-4578-B829-3F5E11F0F4D6}"/>
    <cellStyle name="ป้อนค่า 3 2 6 3 3" xfId="50999" xr:uid="{7D161048-EE4B-4FE2-BEC8-CBE1AAFB4557}"/>
    <cellStyle name="ป้อนค่า 3 2 6 3 4" xfId="53488" xr:uid="{906AC7DF-6D2C-40C2-8A59-B2E032FB7813}"/>
    <cellStyle name="ป้อนค่า 3 2 6 4" xfId="45965" xr:uid="{2F6BB6EC-7ECA-4548-AD4C-2170E5A570E8}"/>
    <cellStyle name="ป้อนค่า 3 2 6 5" xfId="34848" xr:uid="{A91E4A67-21D9-4EB2-85EB-9CA8B5F94636}"/>
    <cellStyle name="ป้อนค่า 3 2 6 6" xfId="39336" xr:uid="{F0ADD1F4-6AF4-40E3-8164-851845C12FFB}"/>
    <cellStyle name="ป้อนค่า 3 2 7" xfId="41429" xr:uid="{DA1F0A52-28D6-4D33-B500-8092C6B5966E}"/>
    <cellStyle name="ป้อนค่า 3 2 7 2" xfId="46624" xr:uid="{A121B08F-A7C8-4A59-B5F2-49CC2F2D6323}"/>
    <cellStyle name="ป้อนค่า 3 2 7 3" xfId="49193" xr:uid="{2D2604E8-AAE5-45FE-8525-83E7BA4234C9}"/>
    <cellStyle name="ป้อนค่า 3 2 7 4" xfId="51713" xr:uid="{53F9676B-BABC-4B94-A6AC-C3E13BC6363D}"/>
    <cellStyle name="ป้อนค่า 3 2 8" xfId="40966" xr:uid="{71A17B4F-6453-495E-BD05-111EAE185BBA}"/>
    <cellStyle name="ป้อนค่า 3 2 8 2" xfId="46343" xr:uid="{FEC6B87D-C607-47C3-A140-11C1DD22DCE3}"/>
    <cellStyle name="ป้อนค่า 3 2 8 3" xfId="48924" xr:uid="{60EFEA8D-7F5C-4095-93D4-4DB52FCCB515}"/>
    <cellStyle name="ป้อนค่า 3 2 8 4" xfId="51447" xr:uid="{0D77AD6D-6E6F-4EF1-A247-A2648576F9CA}"/>
    <cellStyle name="ป้อนค่า 3 2 9" xfId="35095" xr:uid="{A9538FD8-D095-43E4-BC1E-0DB1E70828E9}"/>
    <cellStyle name="ป้อนค่า 3 3" xfId="5017" xr:uid="{A5928419-5452-42BA-96E7-1A3564A37FF6}"/>
    <cellStyle name="ป้อนค่า 3 3 10" xfId="33883" xr:uid="{CEB67761-BE94-4202-8659-D0CD9064716B}"/>
    <cellStyle name="ป้อนค่า 3 3 11" xfId="34336" xr:uid="{0CED64A0-76C8-4EE4-A598-51163F5E7CE2}"/>
    <cellStyle name="ป้อนค่า 3 3 12" xfId="39355" xr:uid="{E4EDFB02-BCC4-4B48-874B-48070B8346B2}"/>
    <cellStyle name="ป้อนค่า 3 3 13" xfId="31476" xr:uid="{050E4FBB-C88B-4ADB-87E9-C37F762CE081}"/>
    <cellStyle name="ป้อนค่า 3 3 2" xfId="14761" xr:uid="{F46F50BD-E87B-41D9-AFE3-4C5AC050C262}"/>
    <cellStyle name="ป้อนค่า 3 3 2 2" xfId="42498" xr:uid="{7C099524-FA75-45FD-B157-BEB9E69076A5}"/>
    <cellStyle name="ป้อนค่า 3 3 2 2 2" xfId="47269" xr:uid="{5412FFF4-B01A-4D65-8413-1B05F22661DD}"/>
    <cellStyle name="ป้อนค่า 3 3 2 2 3" xfId="49812" xr:uid="{F4BEA1BA-2CDA-447F-A1B1-A2A477D86011}"/>
    <cellStyle name="ป้อนค่า 3 3 2 2 4" xfId="52315" xr:uid="{D8D1AB33-997A-4DCD-BE6B-84CD89B0C3D3}"/>
    <cellStyle name="ป้อนค่า 3 3 2 3" xfId="43580" xr:uid="{6BEEE7C4-414C-41F3-AAF4-943ABAED06B9}"/>
    <cellStyle name="ป้อนค่า 3 3 2 3 2" xfId="48073" xr:uid="{C54927E4-AF55-48FD-BF0F-FBAB0441F20A}"/>
    <cellStyle name="ป้อนค่า 3 3 2 3 3" xfId="50600" xr:uid="{E68D62E4-A06D-4A5F-8EA6-2CAF3A63F275}"/>
    <cellStyle name="ป้อนค่า 3 3 2 3 4" xfId="53093" xr:uid="{F507E4C7-CD53-48E0-8807-CF7EFF46C9F4}"/>
    <cellStyle name="ป้อนค่า 3 3 2 4" xfId="39584" xr:uid="{B22F8343-8194-4187-97E4-F6504C3917F7}"/>
    <cellStyle name="ป้อนค่า 3 3 2 5" xfId="45427" xr:uid="{BE0386D8-2B52-4DFA-9677-92DBD637D6D9}"/>
    <cellStyle name="ป้อนค่า 3 3 2 6" xfId="44986" xr:uid="{43453D4E-1BBF-46E0-BAD5-7A8059E9CE21}"/>
    <cellStyle name="ป้อนค่า 3 3 2 7" xfId="34566" xr:uid="{5A04D15C-194E-4A15-BA03-C154642AD39C}"/>
    <cellStyle name="ป้อนค่า 3 3 2 8" xfId="33545" xr:uid="{3E8D7B6D-CFF0-4535-AA75-7F71D071450B}"/>
    <cellStyle name="ป้อนค่า 3 3 3" xfId="38087" xr:uid="{1C860160-CCD7-4EF9-947E-E62A8BE840FD}"/>
    <cellStyle name="ป้อนค่า 3 3 3 2" xfId="41995" xr:uid="{19633086-5611-40AE-816D-B0F594AA1D83}"/>
    <cellStyle name="ป้อนค่า 3 3 3 2 2" xfId="46970" xr:uid="{D8A1A3D8-C1ED-47F8-888A-AC176B3900CA}"/>
    <cellStyle name="ป้อนค่า 3 3 3 2 3" xfId="49527" xr:uid="{2B9D4D73-B60C-4946-B5B4-7DA56ED114D4}"/>
    <cellStyle name="ป้อนค่า 3 3 3 2 4" xfId="52038" xr:uid="{293E5813-E86C-4BB3-94ED-198640D53976}"/>
    <cellStyle name="ป้อนค่า 3 3 3 3" xfId="42076" xr:uid="{D7A3BADD-15F5-4828-91C8-1BDA72958891}"/>
    <cellStyle name="ป้อนค่า 3 3 3 3 2" xfId="47028" xr:uid="{45857B91-55B3-406B-BCFF-A26AC70C5EE7}"/>
    <cellStyle name="ป้อนค่า 3 3 3 3 3" xfId="49584" xr:uid="{BE283580-1601-4943-9B63-FBFC7542AF46}"/>
    <cellStyle name="ป้อนค่า 3 3 3 3 4" xfId="52089" xr:uid="{E26F2D9D-BA90-49C7-8480-DFB03535CA9F}"/>
    <cellStyle name="ป้อนค่า 3 3 3 4" xfId="44688" xr:uid="{00824315-F68E-491E-8FA6-98F51DFC8351}"/>
    <cellStyle name="ป้อนค่า 3 3 3 5" xfId="45253" xr:uid="{E06059C4-5F15-4D21-99D6-843CCA4D879D}"/>
    <cellStyle name="ป้อนค่า 3 3 3 6" xfId="45033" xr:uid="{39A30CD8-8C32-46AA-B0F9-87392368D645}"/>
    <cellStyle name="ป้อนค่า 3 3 4" xfId="40509" xr:uid="{0F87C3E6-5AB7-4443-9891-A9B83C276431}"/>
    <cellStyle name="ป้อนค่า 3 3 4 2" xfId="43173" xr:uid="{AB92A1BE-12A1-4196-B1CE-626A20C90172}"/>
    <cellStyle name="ป้อนค่า 3 3 4 2 2" xfId="47740" xr:uid="{E57F151E-F117-492E-8E31-E8834F675104}"/>
    <cellStyle name="ป้อนค่า 3 3 4 2 3" xfId="50269" xr:uid="{1C4D266B-D1AE-4AE7-93AB-70E79FA79596}"/>
    <cellStyle name="ป้อนค่า 3 3 4 2 4" xfId="52766" xr:uid="{3C884229-E67D-4D17-9BC6-8D9A5F26A5BE}"/>
    <cellStyle name="ป้อนค่า 3 3 4 3" xfId="44095" xr:uid="{70C271F9-5656-4B68-A910-3F254DE3D084}"/>
    <cellStyle name="ป้อนค่า 3 3 4 3 2" xfId="48522" xr:uid="{8CE2D77C-D584-444F-9F86-9435B04634B4}"/>
    <cellStyle name="ป้อนค่า 3 3 4 3 3" xfId="51043" xr:uid="{570F8F74-8DEA-4E57-B556-C0E3A0BE2603}"/>
    <cellStyle name="ป้อนค่า 3 3 4 3 4" xfId="53532" xr:uid="{B1B600B4-5D22-4C8F-8D4D-96A30AE76452}"/>
    <cellStyle name="ป้อนค่า 3 3 4 4" xfId="46007" xr:uid="{E35BA5E1-4F75-4F91-819F-01C562B4898D}"/>
    <cellStyle name="ป้อนค่า 3 3 4 5" xfId="34857" xr:uid="{422E12A3-6902-40F7-9EA5-80AA85D36358}"/>
    <cellStyle name="ป้อนค่า 3 3 4 6" xfId="34429" xr:uid="{9BE8AF93-4C02-4CF5-8948-00CA4AC015EA}"/>
    <cellStyle name="ป้อนค่า 3 3 5" xfId="40565" xr:uid="{EBA131D4-C777-4ECB-8349-52A6D93146CF}"/>
    <cellStyle name="ป้อนค่า 3 3 5 2" xfId="43229" xr:uid="{516182A3-4C11-4B36-A9F0-CD86EABB13ED}"/>
    <cellStyle name="ป้อนค่า 3 3 5 2 2" xfId="47793" xr:uid="{F734E43E-B922-4AE0-8984-C3E2161CC5F0}"/>
    <cellStyle name="ป้อนค่า 3 3 5 2 3" xfId="50322" xr:uid="{65BE17F0-9390-4B44-8CB3-7824A889F05A}"/>
    <cellStyle name="ป้อนค่า 3 3 5 2 4" xfId="52818" xr:uid="{BF48C471-BB7D-4C30-9E25-346FF2746B0E}"/>
    <cellStyle name="ป้อนค่า 3 3 5 3" xfId="44151" xr:uid="{03D1D863-B206-47B2-B917-29C8D86DBA04}"/>
    <cellStyle name="ป้อนค่า 3 3 5 3 2" xfId="48575" xr:uid="{A39DB80E-FDEF-45C6-9C1F-A335B8C6DF50}"/>
    <cellStyle name="ป้อนค่า 3 3 5 3 3" xfId="51096" xr:uid="{AC321860-CEBF-4698-917C-B5F117D1ECCB}"/>
    <cellStyle name="ป้อนค่า 3 3 5 3 4" xfId="53584" xr:uid="{D279BF17-E257-4677-B101-9833A11F33CA}"/>
    <cellStyle name="ป้อนค่า 3 3 5 4" xfId="46059" xr:uid="{99AF12E1-AC22-4CE1-9845-F5E7C43A8F75}"/>
    <cellStyle name="ป้อนค่า 3 3 5 5" xfId="34050" xr:uid="{104BADE3-75CD-4800-B215-8D32BF5274F1}"/>
    <cellStyle name="ป้อนค่า 3 3 5 6" xfId="34573" xr:uid="{66AC6189-03CA-4619-A20F-8569FC4EC931}"/>
    <cellStyle name="ป้อนค่า 3 3 6" xfId="40777" xr:uid="{6B0D97C6-20A9-4860-91CF-1C564A674C7E}"/>
    <cellStyle name="ป้อนค่า 3 3 6 2" xfId="43430" xr:uid="{0038582C-C4CC-4D2D-B984-612077995688}"/>
    <cellStyle name="ป้อนค่า 3 3 6 2 2" xfId="47952" xr:uid="{2C78546D-A2A9-4D52-AB58-32E0959A77D5}"/>
    <cellStyle name="ป้อนค่า 3 3 6 2 3" xfId="50481" xr:uid="{4CA13CD4-DB86-485A-BFF4-8B1D7DF8F553}"/>
    <cellStyle name="ป้อนค่า 3 3 6 2 4" xfId="52974" xr:uid="{D156DC4E-FEF5-44C9-B896-9E93710071B4}"/>
    <cellStyle name="ป้อนค่า 3 3 6 3" xfId="44345" xr:uid="{9EFFCEF6-5401-499C-BD2D-7DC0188F81BF}"/>
    <cellStyle name="ป้อนค่า 3 3 6 3 2" xfId="48733" xr:uid="{21E55AC1-F3A0-4578-82C8-F8DB91B2A3FB}"/>
    <cellStyle name="ป้อนค่า 3 3 6 3 3" xfId="51254" xr:uid="{3A9A3848-0180-4290-A926-FC41BDAA4FB6}"/>
    <cellStyle name="ป้อนค่า 3 3 6 3 4" xfId="53740" xr:uid="{2D346DF1-2452-45E5-98E5-1E87197C3F05}"/>
    <cellStyle name="ป้อนค่า 3 3 6 4" xfId="46198" xr:uid="{2619F1B1-99B2-4762-B8DE-4E06A6077F04}"/>
    <cellStyle name="ป้อนค่า 3 3 6 5" xfId="48783" xr:uid="{4C14A221-7D1A-465B-B02C-F8F826D19651}"/>
    <cellStyle name="ป้อนค่า 3 3 6 6" xfId="51306" xr:uid="{F3A3EE12-4327-47A2-9E53-9F609F729D2D}"/>
    <cellStyle name="ป้อนค่า 3 3 7" xfId="41489" xr:uid="{D251C1C3-7885-4938-90C0-83EB38A4800A}"/>
    <cellStyle name="ป้อนค่า 3 3 7 2" xfId="46669" xr:uid="{0086B463-421B-434B-8D80-7B08EC8F360E}"/>
    <cellStyle name="ป้อนค่า 3 3 7 3" xfId="49236" xr:uid="{E594882E-1AFA-465F-A2F0-C30074521DFB}"/>
    <cellStyle name="ป้อนค่า 3 3 7 4" xfId="51756" xr:uid="{ABF25139-9598-491B-AA4F-EFF5E74DD403}"/>
    <cellStyle name="ป้อนค่า 3 3 8" xfId="40908" xr:uid="{87CF88E7-7404-4238-80E2-0FDF92DA1852}"/>
    <cellStyle name="ป้อนค่า 3 3 8 2" xfId="46299" xr:uid="{06131A43-AF6D-467D-A544-C627789C5769}"/>
    <cellStyle name="ป้อนค่า 3 3 8 3" xfId="48882" xr:uid="{AFCD907C-CB55-4479-A96E-F37A33AEDF15}"/>
    <cellStyle name="ป้อนค่า 3 3 8 4" xfId="51405" xr:uid="{40309615-C0FC-4858-9739-FA2502F47CB5}"/>
    <cellStyle name="ป้อนค่า 3 3 9" xfId="35156" xr:uid="{02D7AE4B-AD06-4317-BD5C-3FFFA7729EF3}"/>
    <cellStyle name="ป้อนค่า 3 4" xfId="6877" xr:uid="{9DAD6601-927C-4B08-953B-5C6D3A316380}"/>
    <cellStyle name="ป้อนค่า 3 4 10" xfId="33756" xr:uid="{693B7E15-4726-4233-A55A-019C9456E237}"/>
    <cellStyle name="ป้อนค่า 3 4 11" xfId="34352" xr:uid="{0FB6FED2-C505-4524-929E-7B99769DEE5A}"/>
    <cellStyle name="ป้อนค่า 3 4 12" xfId="44795" xr:uid="{F015CAE0-70FE-4165-8463-7C6DE0E687F9}"/>
    <cellStyle name="ป้อนค่า 3 4 13" xfId="31492" xr:uid="{16CBC20B-2F7C-4E0C-AA62-AA0D6044D264}"/>
    <cellStyle name="ป้อนค่า 3 4 2" xfId="14762" xr:uid="{00E06CF7-4E17-42D1-A6BD-8DB053838C8D}"/>
    <cellStyle name="ป้อนค่า 3 4 2 2" xfId="42514" xr:uid="{DDF94F4B-4568-427D-80F5-8FC5F735AE90}"/>
    <cellStyle name="ป้อนค่า 3 4 2 2 2" xfId="47284" xr:uid="{85E43C7A-7C2F-4C81-A033-8CED84F37830}"/>
    <cellStyle name="ป้อนค่า 3 4 2 2 3" xfId="49827" xr:uid="{84D097D0-54C0-45DD-9229-8AA7ED833529}"/>
    <cellStyle name="ป้อนค่า 3 4 2 2 4" xfId="52330" xr:uid="{C97BA12B-37D7-4020-9BE8-91248082C9B0}"/>
    <cellStyle name="ป้อนค่า 3 4 2 3" xfId="43596" xr:uid="{A224A9C4-0663-4EA8-B8AD-CB99F1A8BDE0}"/>
    <cellStyle name="ป้อนค่า 3 4 2 3 2" xfId="48088" xr:uid="{3A780864-AC97-4683-BF0F-579F56FBDC38}"/>
    <cellStyle name="ป้อนค่า 3 4 2 3 3" xfId="50615" xr:uid="{1C7B3852-D6E1-4A30-BC40-18A4AF0A5503}"/>
    <cellStyle name="ป้อนค่า 3 4 2 3 4" xfId="53108" xr:uid="{B259D840-AB06-4AF6-8A8F-0B0CA7EDF3F5}"/>
    <cellStyle name="ป้อนค่า 3 4 2 4" xfId="39600" xr:uid="{2EE304FA-F702-45F7-A9F4-84C378D17FBF}"/>
    <cellStyle name="ป้อนค่า 3 4 2 5" xfId="45442" xr:uid="{402D94EA-A4AC-4617-AAA7-BAE5139F5E7B}"/>
    <cellStyle name="ป้อนค่า 3 4 2 6" xfId="44952" xr:uid="{C2BAC3E0-0B8D-4DC8-9DAF-21E37A4CCA5E}"/>
    <cellStyle name="ป้อนค่า 3 4 2 7" xfId="34539" xr:uid="{ED98FE2C-9C7C-4937-BAB7-B36188BAC50B}"/>
    <cellStyle name="ป้อนค่า 3 4 2 8" xfId="33561" xr:uid="{D7723B1C-8E23-46DE-98DD-88B1B8084FC9}"/>
    <cellStyle name="ป้อนค่า 3 4 3" xfId="38103" xr:uid="{51E6696F-78AD-4091-AE70-F3901EDE8FF3}"/>
    <cellStyle name="ป้อนค่า 3 4 3 2" xfId="42011" xr:uid="{1B4ACE5A-2A95-45FF-B3A3-99CF246713FA}"/>
    <cellStyle name="ป้อนค่า 3 4 3 2 2" xfId="46985" xr:uid="{EA63AD18-CE38-470B-8207-CA909BA8C08D}"/>
    <cellStyle name="ป้อนค่า 3 4 3 2 3" xfId="49542" xr:uid="{A2A688E9-D033-44C5-B6A3-A42014A1F6F6}"/>
    <cellStyle name="ป้อนค่า 3 4 3 2 4" xfId="52053" xr:uid="{103F65A8-50B4-4B95-8133-83548CA5F105}"/>
    <cellStyle name="ป้อนค่า 3 4 3 3" xfId="40813" xr:uid="{F8B63814-8E55-403A-A94E-D354CE537DC1}"/>
    <cellStyle name="ป้อนค่า 3 4 3 3 2" xfId="46224" xr:uid="{84B574F1-732F-44AA-B1F2-0581CB810FDF}"/>
    <cellStyle name="ป้อนค่า 3 4 3 3 3" xfId="48809" xr:uid="{B3057192-2300-416E-BDFD-9A6041DA26D1}"/>
    <cellStyle name="ป้อนค่า 3 4 3 3 4" xfId="51332" xr:uid="{B37BDA34-666D-4505-8B45-ADBDE88648C8}"/>
    <cellStyle name="ป้อนค่า 3 4 3 4" xfId="44703" xr:uid="{A3C8A989-74BA-47BA-AEDE-1E2634552E57}"/>
    <cellStyle name="ป้อนค่า 3 4 3 5" xfId="45053" xr:uid="{C8C48CEB-3BCF-459C-8DF3-ED975D6176CC}"/>
    <cellStyle name="ป้อนค่า 3 4 3 6" xfId="34193" xr:uid="{B6535DCE-E234-4DE7-A3E5-C0065BEAE8C3}"/>
    <cellStyle name="ป้อนค่า 3 4 4" xfId="40525" xr:uid="{E0000388-133D-4651-826C-433C25948AF9}"/>
    <cellStyle name="ป้อนค่า 3 4 4 2" xfId="43189" xr:uid="{C649EEF2-9523-4AF8-B494-5BCA363282E3}"/>
    <cellStyle name="ป้อนค่า 3 4 4 2 2" xfId="47755" xr:uid="{B62B890E-923C-4740-BE66-12504206B5F8}"/>
    <cellStyle name="ป้อนค่า 3 4 4 2 3" xfId="50284" xr:uid="{4F7B2236-7E58-40C2-BAE5-6C4FA189BE5C}"/>
    <cellStyle name="ป้อนค่า 3 4 4 2 4" xfId="52781" xr:uid="{AC4B24E6-33CD-45F5-83C6-A9B61BBE43A8}"/>
    <cellStyle name="ป้อนค่า 3 4 4 3" xfId="44111" xr:uid="{828BE8C4-4B45-420D-B342-8F624E841898}"/>
    <cellStyle name="ป้อนค่า 3 4 4 3 2" xfId="48537" xr:uid="{B3DFAC4A-1685-45B1-9D1A-751266702B4D}"/>
    <cellStyle name="ป้อนค่า 3 4 4 3 3" xfId="51058" xr:uid="{A0A04044-7D85-431B-8EEA-90379A1BDC64}"/>
    <cellStyle name="ป้อนค่า 3 4 4 3 4" xfId="53547" xr:uid="{992486FE-108C-4D2A-AAD3-59AEED51D1DA}"/>
    <cellStyle name="ป้อนค่า 3 4 4 4" xfId="46022" xr:uid="{E4AA562C-9DE0-4409-AF27-B2ED2D20E76D}"/>
    <cellStyle name="ป้อนค่า 3 4 4 5" xfId="38922" xr:uid="{37F23D7B-A7D3-4DED-B064-1997A62AB3DC}"/>
    <cellStyle name="ป้อนค่า 3 4 4 6" xfId="34415" xr:uid="{880B77AA-9ED9-4051-A185-1BD509910FFC}"/>
    <cellStyle name="ป้อนค่า 3 4 5" xfId="40254" xr:uid="{E5C59F9F-CF2B-4C33-90A7-8BD13653FBE5}"/>
    <cellStyle name="ป้อนค่า 3 4 5 2" xfId="42920" xr:uid="{2B9007A5-FD6F-4AA2-8CD2-60D3ADE2B2CB}"/>
    <cellStyle name="ป้อนค่า 3 4 5 2 2" xfId="47533" xr:uid="{42D93983-6E45-4C7A-9BF4-6A99915010D5}"/>
    <cellStyle name="ป้อนค่า 3 4 5 2 3" xfId="50065" xr:uid="{DAA10036-1C49-4CCE-88BB-48CB95CBEF1A}"/>
    <cellStyle name="ป้อนค่า 3 4 5 2 4" xfId="52564" xr:uid="{A56DAD52-B9BB-4008-B499-7A4C892EF655}"/>
    <cellStyle name="ป้อนค่า 3 4 5 3" xfId="43848" xr:uid="{5F1E0985-6C1C-4FB7-AC19-80E20108273C}"/>
    <cellStyle name="ป้อนค่า 3 4 5 3 2" xfId="48317" xr:uid="{99558806-2540-4401-851D-01A497357F5D}"/>
    <cellStyle name="ป้อนค่า 3 4 5 3 3" xfId="50839" xr:uid="{9B20D601-43BB-4BB8-A521-5243AA003835}"/>
    <cellStyle name="ป้อนค่า 3 4 5 3 4" xfId="53330" xr:uid="{F1E09549-881B-4FCC-95F1-4D31C37E5CCC}"/>
    <cellStyle name="ป้อนค่า 3 4 5 4" xfId="45808" xr:uid="{406C969E-406A-4B40-8469-D25A2083C4B5}"/>
    <cellStyle name="ป้อนค่า 3 4 5 5" xfId="33854" xr:uid="{976C0633-7A7E-463E-BE65-6AC9D048A0A0}"/>
    <cellStyle name="ป้อนค่า 3 4 5 6" xfId="44857" xr:uid="{C33A5067-97C0-4F7F-9D40-BF800F462585}"/>
    <cellStyle name="ป้อนค่า 3 4 6" xfId="40663" xr:uid="{F6A0A6E2-1934-426F-A4E1-B437FCA27A87}"/>
    <cellStyle name="ป้อนค่า 3 4 6 2" xfId="43326" xr:uid="{1805BB9F-57DE-44E5-9637-E2F7C1D9F4FC}"/>
    <cellStyle name="ป้อนค่า 3 4 6 2 2" xfId="47868" xr:uid="{B82F101B-6A7C-4C05-AC72-644427A8E348}"/>
    <cellStyle name="ป้อนค่า 3 4 6 2 3" xfId="50397" xr:uid="{F1D629B7-2349-441B-82CC-2237F409D20D}"/>
    <cellStyle name="ป้อนค่า 3 4 6 2 4" xfId="52891" xr:uid="{A8C72500-3898-4545-9DA2-CB80594BD5A5}"/>
    <cellStyle name="ป้อนค่า 3 4 6 3" xfId="44248" xr:uid="{776E2421-86B2-4A1B-B220-3710CA8931D0}"/>
    <cellStyle name="ป้อนค่า 3 4 6 3 2" xfId="48650" xr:uid="{44B2E03C-E1C1-40E7-A8DB-EB65CEE119C8}"/>
    <cellStyle name="ป้อนค่า 3 4 6 3 3" xfId="51170" xr:uid="{3201F81B-C2E4-4861-84FD-59433CDF0253}"/>
    <cellStyle name="ป้อนค่า 3 4 6 3 4" xfId="53657" xr:uid="{4FEC64A5-B966-4079-9918-D6360C33A5E2}"/>
    <cellStyle name="ป้อนค่า 3 4 6 4" xfId="46122" xr:uid="{FCE67752-64DF-4FD1-A110-A833A6D35348}"/>
    <cellStyle name="ป้อนค่า 3 4 6 5" xfId="45540" xr:uid="{C51A8693-CE03-477F-9827-D82BCE354D45}"/>
    <cellStyle name="ป้อนค่า 3 4 6 6" xfId="33700" xr:uid="{87F6B714-73AD-4B9A-9615-42A5C479644E}"/>
    <cellStyle name="ป้อนค่า 3 4 7" xfId="41505" xr:uid="{76FCA55B-59CB-4BD1-81F3-6CB48BEA5D68}"/>
    <cellStyle name="ป้อนค่า 3 4 7 2" xfId="46684" xr:uid="{B10178BB-5325-4290-A710-A6D4A6AE00E3}"/>
    <cellStyle name="ป้อนค่า 3 4 7 3" xfId="49251" xr:uid="{A0724B1B-0FE4-4CDD-BBFF-B21C0E9A4DD4}"/>
    <cellStyle name="ป้อนค่า 3 4 7 4" xfId="51771" xr:uid="{D6355192-3CEF-4221-9151-FEC17AD8385D}"/>
    <cellStyle name="ป้อนค่า 3 4 8" xfId="40892" xr:uid="{997FB89C-22BC-4189-87AF-B6AC5E1E2E1F}"/>
    <cellStyle name="ป้อนค่า 3 4 8 2" xfId="46284" xr:uid="{D4655650-BC90-4F21-8578-37F0D6F872C7}"/>
    <cellStyle name="ป้อนค่า 3 4 8 3" xfId="48867" xr:uid="{0BFB0009-24F3-4826-B505-B8B7386C1977}"/>
    <cellStyle name="ป้อนค่า 3 4 8 4" xfId="51390" xr:uid="{A6618C86-06A4-480C-BC68-442198074724}"/>
    <cellStyle name="ป้อนค่า 3 4 9" xfId="35172" xr:uid="{B012EC63-CB3E-4091-B017-F1FFEB603DD1}"/>
    <cellStyle name="ป้อนค่า 3 5" xfId="7665" xr:uid="{8E9D89CE-600A-4234-A24B-41CF89702808}"/>
    <cellStyle name="ป้อนค่า 3 5 10" xfId="38929" xr:uid="{3D06184E-27F7-4AB4-927C-5D0D5712EB34}"/>
    <cellStyle name="ป้อนค่า 3 5 11" xfId="34309" xr:uid="{64B99054-DCCD-48BD-901B-E088E141DB2F}"/>
    <cellStyle name="ป้อนค่า 3 5 12" xfId="44565" xr:uid="{55E2D456-9D63-4839-8ACE-973672DBD6A9}"/>
    <cellStyle name="ป้อนค่า 3 5 13" xfId="31433" xr:uid="{B40013CB-F2CF-4A7D-80B4-11CF1DB6331A}"/>
    <cellStyle name="ป้อนค่า 3 5 2" xfId="14763" xr:uid="{785A01C9-7947-4B94-92C2-72C2B462C34B}"/>
    <cellStyle name="ป้อนค่า 3 5 2 2" xfId="42457" xr:uid="{AED79D93-7C6F-41F3-A401-FBAC2215076B}"/>
    <cellStyle name="ป้อนค่า 3 5 2 2 2" xfId="47242" xr:uid="{A5C1A563-EA36-4BF6-80C3-606A01A8527B}"/>
    <cellStyle name="ป้อนค่า 3 5 2 2 3" xfId="49785" xr:uid="{DA2A856D-ED54-4C18-B408-EC40B3AA2005}"/>
    <cellStyle name="ป้อนค่า 3 5 2 2 4" xfId="52288" xr:uid="{72D02008-895D-4A00-9F22-E7FC9E0D3476}"/>
    <cellStyle name="ป้อนค่า 3 5 2 3" xfId="43539" xr:uid="{332F044E-B069-4716-8C8F-2FD1664B420D}"/>
    <cellStyle name="ป้อนค่า 3 5 2 3 2" xfId="48046" xr:uid="{38962D4D-9C09-4DB5-A64C-8DA15600C706}"/>
    <cellStyle name="ป้อนค่า 3 5 2 3 3" xfId="50573" xr:uid="{EC99F506-A2C2-4F3B-99DA-5C41CF3EE628}"/>
    <cellStyle name="ป้อนค่า 3 5 2 3 4" xfId="53066" xr:uid="{C0DEC6D6-C05F-4146-B78E-FFBFAE116DFD}"/>
    <cellStyle name="ป้อนค่า 3 5 2 4" xfId="39543" xr:uid="{C8A0E074-CBC2-479E-9B44-7EE4A3CA26A1}"/>
    <cellStyle name="ป้อนค่า 3 5 2 5" xfId="45397" xr:uid="{576A1CF5-AFF7-4526-BF74-8AE9139C6ED9}"/>
    <cellStyle name="ป้อนค่า 3 5 2 6" xfId="44793" xr:uid="{98DE4C42-96E1-4662-A9BB-DA0E362663AF}"/>
    <cellStyle name="ป้อนค่า 3 5 2 7" xfId="39030" xr:uid="{24BDCF05-4F4A-4113-94E2-60A8E24E788E}"/>
    <cellStyle name="ป้อนค่า 3 5 2 8" xfId="33502" xr:uid="{C397300D-20BD-4953-9A11-5B8679C31B70}"/>
    <cellStyle name="ป้อนค่า 3 5 3" xfId="38044" xr:uid="{8AF53EA0-C8B0-4832-A178-4347BB4DB2D1}"/>
    <cellStyle name="ป้อนค่า 3 5 3 2" xfId="41954" xr:uid="{6E284045-21DD-420C-BCA6-5C0A6D56C647}"/>
    <cellStyle name="ป้อนค่า 3 5 3 2 2" xfId="46940" xr:uid="{A824A849-7057-42F4-8834-7FC165DCF2DD}"/>
    <cellStyle name="ป้อนค่า 3 5 3 2 3" xfId="49498" xr:uid="{F0B3C1A0-F149-4442-A8CF-E2D39CFD5D9B}"/>
    <cellStyle name="ป้อนค่า 3 5 3 2 4" xfId="52009" xr:uid="{691E0D55-F559-4B65-92BA-E20B7276A7DA}"/>
    <cellStyle name="ป้อนค่า 3 5 3 3" xfId="42093" xr:uid="{50518B5B-28D9-45D4-AB2A-CE9C5C5867A5}"/>
    <cellStyle name="ป้อนค่า 3 5 3 3 2" xfId="47040" xr:uid="{79476860-6182-4B85-9CAC-F3796319E893}"/>
    <cellStyle name="ป้อนค่า 3 5 3 3 3" xfId="49596" xr:uid="{13EF414A-6AB0-49A9-A488-A86AFA42EB64}"/>
    <cellStyle name="ป้อนค่า 3 5 3 3 4" xfId="52101" xr:uid="{7DAB9124-D623-4D9F-9CAA-EC18E847184D}"/>
    <cellStyle name="ป้อนค่า 3 5 3 4" xfId="44660" xr:uid="{7CE8B2D6-1066-47F3-8896-C068A199FB50}"/>
    <cellStyle name="ป้อนค่า 3 5 3 5" xfId="44555" xr:uid="{3405C8EE-FE4A-47BA-8D27-77D6F491B0C5}"/>
    <cellStyle name="ป้อนค่า 3 5 3 6" xfId="45790" xr:uid="{73D4B2AD-1316-492A-8254-1E698A242AD6}"/>
    <cellStyle name="ป้อนค่า 3 5 4" xfId="40466" xr:uid="{A2A77D28-15CD-4224-981E-44FE92E00096}"/>
    <cellStyle name="ป้อนค่า 3 5 4 2" xfId="43130" xr:uid="{ACD10DBA-82AD-46D4-8DCD-E6D09274DE06}"/>
    <cellStyle name="ป้อนค่า 3 5 4 2 2" xfId="47708" xr:uid="{A2947BAA-C3BD-4C8C-ADDB-8D1497F9C0C4}"/>
    <cellStyle name="ป้อนค่า 3 5 4 2 3" xfId="50238" xr:uid="{A5E98941-D319-4BD4-B3AC-A79423495EA2}"/>
    <cellStyle name="ป้อนค่า 3 5 4 2 4" xfId="52735" xr:uid="{74508BF6-880A-4F36-85FB-980A004C1028}"/>
    <cellStyle name="ป้อนค่า 3 5 4 3" xfId="44052" xr:uid="{CC8081E5-C473-4D98-8C5D-8BDF6C0A8DC3}"/>
    <cellStyle name="ป้อนค่า 3 5 4 3 2" xfId="48491" xr:uid="{E2DE0D28-F7E8-48E9-9EA6-06EEE46348A8}"/>
    <cellStyle name="ป้อนค่า 3 5 4 3 3" xfId="51012" xr:uid="{EA0E0A33-3328-4419-BCB5-38F5C657B480}"/>
    <cellStyle name="ป้อนค่า 3 5 4 3 4" xfId="53501" xr:uid="{9DF79B0A-0D41-4F54-9140-D16A6A8A4D9E}"/>
    <cellStyle name="ป้อนค่า 3 5 4 4" xfId="45977" xr:uid="{7A6E5D78-3FF1-406D-AF7E-2B7F07D101DE}"/>
    <cellStyle name="ป้อนค่า 3 5 4 5" xfId="44892" xr:uid="{17D8076D-198D-4423-BED3-CCF28E40E996}"/>
    <cellStyle name="ป้อนค่า 3 5 4 6" xfId="34483" xr:uid="{8D45FB8B-1CC7-4369-B411-588139D79ACD}"/>
    <cellStyle name="ป้อนค่า 3 5 5" xfId="40695" xr:uid="{82EEAACC-6D3C-49F2-9436-2DA7D9E198D5}"/>
    <cellStyle name="ป้อนค่า 3 5 5 2" xfId="43358" xr:uid="{60853D83-1A74-4BBA-9A31-9FDF49A84197}"/>
    <cellStyle name="ป้อนค่า 3 5 5 2 2" xfId="47895" xr:uid="{B492C24B-9C32-480F-BDAF-7CFA4041A715}"/>
    <cellStyle name="ป้อนค่า 3 5 5 2 3" xfId="50424" xr:uid="{98E51703-DB24-4A0E-A052-AB897F8E3BF4}"/>
    <cellStyle name="ป้อนค่า 3 5 5 2 4" xfId="52918" xr:uid="{B8E337F2-F707-4C57-943D-20AFD4B1BE7F}"/>
    <cellStyle name="ป้อนค่า 3 5 5 3" xfId="44280" xr:uid="{950EF712-8E28-4D49-8EF7-839561936D49}"/>
    <cellStyle name="ป้อนค่า 3 5 5 3 2" xfId="48677" xr:uid="{FF5FF1B6-B101-4029-A24C-E4F9522EAF41}"/>
    <cellStyle name="ป้อนค่า 3 5 5 3 3" xfId="51198" xr:uid="{2F99228C-55F5-4971-8A59-8611655891C8}"/>
    <cellStyle name="ป้อนค่า 3 5 5 3 4" xfId="53684" xr:uid="{A46BE8CC-A74C-490F-85BA-628C92D22CEB}"/>
    <cellStyle name="ป้อนค่า 3 5 5 4" xfId="46149" xr:uid="{2B1F2DA5-ED47-43F5-8342-C166AC7CDA4C}"/>
    <cellStyle name="ป้อนค่า 3 5 5 5" xfId="33753" xr:uid="{3C53B09E-2D85-42CC-A2A0-87C2774220A4}"/>
    <cellStyle name="ป้อนค่า 3 5 5 6" xfId="34380" xr:uid="{44DA65FF-AC56-4F54-8CDF-642BD658CBD8}"/>
    <cellStyle name="ป้อนค่า 3 5 6" xfId="40650" xr:uid="{BFAFF4AE-620B-408B-9976-5FF6E0CFC8E1}"/>
    <cellStyle name="ป้อนค่า 3 5 6 2" xfId="43313" xr:uid="{D091EEEF-CA5B-452C-8A35-6301C66F5BE8}"/>
    <cellStyle name="ป้อนค่า 3 5 6 2 2" xfId="47858" xr:uid="{17FFC12B-DDD0-4B17-BE99-1C7A883C8AE1}"/>
    <cellStyle name="ป้อนค่า 3 5 6 2 3" xfId="50386" xr:uid="{784AA32E-07CA-4801-A3A6-804D5D614082}"/>
    <cellStyle name="ป้อนค่า 3 5 6 2 4" xfId="52881" xr:uid="{FB6EF4B9-4BC8-453B-AA84-7D6E4BED6713}"/>
    <cellStyle name="ป้อนค่า 3 5 6 3" xfId="44235" xr:uid="{3F0C8310-BF86-4C07-B0C8-0F2B18532A23}"/>
    <cellStyle name="ป้อนค่า 3 5 6 3 2" xfId="48640" xr:uid="{FC5DD761-FC90-48B4-A5D8-6FDA78DA33A8}"/>
    <cellStyle name="ป้อนค่า 3 5 6 3 3" xfId="51160" xr:uid="{29F1A9BD-07A6-45EE-A291-234FCFF77BFC}"/>
    <cellStyle name="ป้อนค่า 3 5 6 3 4" xfId="53647" xr:uid="{57A53D8E-94CA-4448-825A-3C4AB6FB75F5}"/>
    <cellStyle name="ป้อนค่า 3 5 6 4" xfId="46117" xr:uid="{A6D61A3D-E1E4-490B-A445-7D23CCAFB1ED}"/>
    <cellStyle name="ป้อนค่า 3 5 6 5" xfId="44827" xr:uid="{9729335B-DA5B-4D30-841A-FDC136D1EE8D}"/>
    <cellStyle name="ป้อนค่า 3 5 6 6" xfId="34008" xr:uid="{1AC2F19D-22D1-4127-85A2-3D717BE21ABB}"/>
    <cellStyle name="ป้อนค่า 3 5 7" xfId="41448" xr:uid="{1B4013C7-91BD-47C4-8C13-49D3EB2562CC}"/>
    <cellStyle name="ป้อนค่า 3 5 7 2" xfId="46641" xr:uid="{07D24EC2-57E5-4987-A1C4-7BA0788030C0}"/>
    <cellStyle name="ป้อนค่า 3 5 7 3" xfId="49209" xr:uid="{E9A224EE-41B0-43BC-AD53-8F12F218514C}"/>
    <cellStyle name="ป้อนค่า 3 5 7 4" xfId="51729" xr:uid="{89B8087F-9BE1-4172-84B8-CA06C59A4F07}"/>
    <cellStyle name="ป้อนค่า 3 5 8" xfId="40949" xr:uid="{18B36545-6ED7-48AC-88A7-E302B6BA6808}"/>
    <cellStyle name="ป้อนค่า 3 5 8 2" xfId="46328" xr:uid="{B6B22A7B-362A-4E21-8624-AD7AA5E03237}"/>
    <cellStyle name="ป้อนค่า 3 5 8 3" xfId="48909" xr:uid="{B7210C28-FC81-493F-997E-3FBD27C9DEEB}"/>
    <cellStyle name="ป้อนค่า 3 5 8 4" xfId="51432" xr:uid="{A7E9BF42-21C2-4207-A2D6-02DDC0ED2369}"/>
    <cellStyle name="ป้อนค่า 3 5 9" xfId="35115" xr:uid="{A6826090-1872-4A40-ACCF-C63A185C8169}"/>
    <cellStyle name="ป้อนค่า 3 6" xfId="12226" xr:uid="{09B48D83-8639-43C7-9602-892853F6C078}"/>
    <cellStyle name="ป้อนค่า 3 6 2" xfId="14764" xr:uid="{5D89D2EF-AC07-40DE-88F1-F981E60A70EA}"/>
    <cellStyle name="ป้อนค่า 3 6 2 2" xfId="47095" xr:uid="{F4367585-0A9C-48A5-B403-6A85313C78FE}"/>
    <cellStyle name="ป้อนค่า 3 6 2 3" xfId="49640" xr:uid="{FF8BB0EE-AF24-444F-B875-1AE884CC6CDA}"/>
    <cellStyle name="ป้อนค่า 3 6 2 4" xfId="52144" xr:uid="{D2D36BB6-9E67-4FBE-B3BA-0AD6772478BA}"/>
    <cellStyle name="ป้อนค่า 3 6 2 5" xfId="42278" xr:uid="{118761A8-4317-4918-A240-A5530FD5FFED}"/>
    <cellStyle name="ป้อนค่า 3 6 3" xfId="42530" xr:uid="{8D70FB41-B155-41BA-B64F-F691E2500E9D}"/>
    <cellStyle name="ป้อนค่า 3 6 3 2" xfId="47299" xr:uid="{F349817E-CB63-4D19-8A85-C1B259F0BD76}"/>
    <cellStyle name="ป้อนค่า 3 6 3 3" xfId="49842" xr:uid="{3415DD2A-F033-4969-AE97-3247C186B644}"/>
    <cellStyle name="ป้อนค่า 3 6 3 4" xfId="52345" xr:uid="{B02084C6-850F-497D-BBFC-CE8A7B714102}"/>
    <cellStyle name="ป้อนค่า 3 6 4" xfId="39229" xr:uid="{B6A49077-F1CF-4425-A25B-0115AAD37383}"/>
    <cellStyle name="ป้อนค่า 3 6 5" xfId="45145" xr:uid="{B739517F-9917-4A54-9663-BF1B8CE94619}"/>
    <cellStyle name="ป้อนค่า 3 6 6" xfId="34668" xr:uid="{2E39CE89-D6D2-49A7-892F-D09717AC3CF3}"/>
    <cellStyle name="ป้อนค่า 3 6 7" xfId="33843" xr:uid="{78BBEA50-EC37-4F6C-8A31-FC7F816EEBB7}"/>
    <cellStyle name="ป้อนค่า 3 6 8" xfId="32431" xr:uid="{98A043E6-6CF5-410C-856D-2B14B0FBC67C}"/>
    <cellStyle name="ป้อนค่า 3 7" xfId="12227" xr:uid="{CC669EA7-48B9-4795-A1D1-08C96AB30408}"/>
    <cellStyle name="ป้อนค่า 3 7 2" xfId="14765" xr:uid="{AFCD1D48-06E1-4171-A244-B08E587006D1}"/>
    <cellStyle name="ป้อนค่า 3 7 2 2" xfId="46793" xr:uid="{255861CD-04CA-43EB-8071-72A933ACA58C}"/>
    <cellStyle name="ป้อนค่า 3 7 2 3" xfId="49353" xr:uid="{E4D58ACD-7DF3-4EC3-8880-DA76A2AE2C0A}"/>
    <cellStyle name="ป้อนค่า 3 7 2 4" xfId="51865" xr:uid="{55C41A40-4E8E-4A18-8854-E73BEC85CF0C}"/>
    <cellStyle name="ป้อนค่า 3 7 2 5" xfId="41773" xr:uid="{6542A299-9AED-49DD-87B6-C9AC557BEB84}"/>
    <cellStyle name="ป้อนค่า 3 7 3" xfId="42323" xr:uid="{B4D37E03-8685-48D8-B703-286A1281146D}"/>
    <cellStyle name="ป้อนค่า 3 7 3 2" xfId="47134" xr:uid="{5FFE81A7-471F-4506-A260-36E1EFD498DE}"/>
    <cellStyle name="ป้อนค่า 3 7 3 3" xfId="49678" xr:uid="{E136E96B-B5A6-4B55-9EA9-FE5B226C4105}"/>
    <cellStyle name="ป้อนค่า 3 7 3 4" xfId="52182" xr:uid="{DC247160-5518-42F5-B38C-EBEAB48A3B68}"/>
    <cellStyle name="ป้อนค่า 3 7 4" xfId="44410" xr:uid="{860BC21B-363E-459B-ABAD-EBB39A8849DE}"/>
    <cellStyle name="ป้อนค่า 3 7 5" xfId="33893" xr:uid="{E7284DE6-2113-4861-8496-0D84650F3F55}"/>
    <cellStyle name="ป้อนค่า 3 7 6" xfId="33720" xr:uid="{B59A4182-DFA3-47D5-B58C-41E9BAFF4783}"/>
    <cellStyle name="ป้อนค่า 3 7 7" xfId="36957" xr:uid="{93446184-6F18-4C5F-A3D7-67160B43A6F8}"/>
    <cellStyle name="ป้อนค่า 3 8" xfId="12228" xr:uid="{3A6758A4-60EB-4239-ABEE-730A93767F25}"/>
    <cellStyle name="ป้อนค่า 3 8 2" xfId="14766" xr:uid="{645C8BA1-8E0A-44B3-8575-2016EBED9F70}"/>
    <cellStyle name="ป้อนค่า 3 8 2 2" xfId="47518" xr:uid="{9CE29A72-4143-4A6D-AD1C-1BAB8A1D7317}"/>
    <cellStyle name="ป้อนค่า 3 8 2 3" xfId="50050" xr:uid="{E9FC0D20-6C36-4C9E-9391-8D2A3B6376AC}"/>
    <cellStyle name="ป้อนค่า 3 8 2 4" xfId="52549" xr:uid="{36511AA7-1BB6-4E04-A854-DE590F7BFF6B}"/>
    <cellStyle name="ป้อนค่า 3 8 2 5" xfId="42902" xr:uid="{3D2D9372-3F4C-4C21-BA5B-4DE73B037543}"/>
    <cellStyle name="ป้อนค่า 3 8 3" xfId="43830" xr:uid="{FEDC5AC4-3280-4A38-8667-4CDB1F4F974A}"/>
    <cellStyle name="ป้อนค่า 3 8 3 2" xfId="48302" xr:uid="{3C1E3D7C-D7E0-4E44-8794-9FCB82001F60}"/>
    <cellStyle name="ป้อนค่า 3 8 3 3" xfId="50824" xr:uid="{712F285F-EE5E-4B6A-B04B-2ABE321A7A0D}"/>
    <cellStyle name="ป้อนค่า 3 8 3 4" xfId="53315" xr:uid="{E98F8AB1-A378-4289-92F5-210241E8917D}"/>
    <cellStyle name="ป้อนค่า 3 8 4" xfId="45793" xr:uid="{209B1205-23CA-449B-AA99-A5C24EBC614A}"/>
    <cellStyle name="ป้อนค่า 3 8 5" xfId="39421" xr:uid="{A110CFDC-E35F-4F33-846A-229353988676}"/>
    <cellStyle name="ป้อนค่า 3 8 6" xfId="34402" xr:uid="{4F3D8AFD-AA74-4D55-91EA-4F36E2C400B4}"/>
    <cellStyle name="ป้อนค่า 3 8 7" xfId="40236" xr:uid="{0DEE5BE6-C908-4650-8C1A-52D7329D384F}"/>
    <cellStyle name="ป้อนค่า 3 9" xfId="12229" xr:uid="{FA1E581B-1B0E-40B6-B853-025BFB4C129E}"/>
    <cellStyle name="ป้อนค่า 3 9 2" xfId="14767" xr:uid="{3A52EA75-9390-4850-B38D-681090C446A6}"/>
    <cellStyle name="ป้อนค่า 3 9 2 2" xfId="47443" xr:uid="{4534D34E-27A2-4A36-97EA-DF2B4E79D966}"/>
    <cellStyle name="ป้อนค่า 3 9 2 3" xfId="49986" xr:uid="{50BD7370-BED6-4E3B-8494-FF60A76483F3}"/>
    <cellStyle name="ป้อนค่า 3 9 2 4" xfId="52487" xr:uid="{E533D8A5-CCBB-4F94-9AF5-01973F5D335F}"/>
    <cellStyle name="ป้อนค่า 3 9 2 5" xfId="42702" xr:uid="{6AF6E58B-FDE8-4D5C-8133-EBC0790C0F71}"/>
    <cellStyle name="ป้อนค่า 3 9 3" xfId="43754" xr:uid="{22D59078-1292-4BCE-A2B1-26CE380EE5F7}"/>
    <cellStyle name="ป้อนค่า 3 9 3 2" xfId="48235" xr:uid="{F3C11A64-43FC-4CE4-94D2-8BB50C466877}"/>
    <cellStyle name="ป้อนค่า 3 9 3 3" xfId="50762" xr:uid="{D6618C04-2121-4F7E-8F75-3A783F587B0F}"/>
    <cellStyle name="ป้อนค่า 3 9 3 4" xfId="53253" xr:uid="{BAF246B6-3767-4AE0-A851-7E63CF806E35}"/>
    <cellStyle name="ป้อนค่า 3 9 4" xfId="45718" xr:uid="{7B2515DC-52BC-4420-8792-F1F169322266}"/>
    <cellStyle name="ป้อนค่า 3 9 5" xfId="45157" xr:uid="{1778DCF0-486F-4C97-9F70-25545FE58BEC}"/>
    <cellStyle name="ป้อนค่า 3 9 6" xfId="34293" xr:uid="{E66F3BDB-5C16-431C-93D7-95A7694303CB}"/>
    <cellStyle name="ป้อนค่า 3 9 7" xfId="40036" xr:uid="{70AA4960-DDA9-4618-9898-CBB1BD43D120}"/>
    <cellStyle name="ป้อนค่า 30" xfId="2570" xr:uid="{C5A070E8-6F73-4202-BAEB-3E9B3D07BF72}"/>
    <cellStyle name="ป้อนค่า 30 2" xfId="5615" xr:uid="{654DBBFD-4563-49C3-8146-C5F0D755363E}"/>
    <cellStyle name="ป้อนค่า 30 3" xfId="5016" xr:uid="{59321559-A1BC-4246-BCEB-DC37982476AF}"/>
    <cellStyle name="ป้อนค่า 30 4" xfId="6871" xr:uid="{2433523A-CFD8-4792-8CAE-58084790853D}"/>
    <cellStyle name="ป้อนค่า 30 5" xfId="7666" xr:uid="{3E2B9DEE-1F80-4C1E-8DE9-CE25CA92A191}"/>
    <cellStyle name="ป้อนค่า 31" xfId="2571" xr:uid="{268C331D-A95A-4F1C-B4F7-FE681AB499BF}"/>
    <cellStyle name="ป้อนค่า 31 2" xfId="5616" xr:uid="{DA29A050-B8FD-4FB7-B3D0-02445EE818C8}"/>
    <cellStyle name="ป้อนค่า 31 3" xfId="5015" xr:uid="{BC26A761-65AE-4836-BE63-F71025B0D536}"/>
    <cellStyle name="ป้อนค่า 31 4" xfId="6865" xr:uid="{3B431FDC-C914-41A4-85BB-8973022B91B3}"/>
    <cellStyle name="ป้อนค่า 31 5" xfId="7667" xr:uid="{086F9D39-FB43-4432-ADCC-80D907401D51}"/>
    <cellStyle name="ป้อนค่า 32" xfId="2572" xr:uid="{5BC4F847-3F46-444E-BEA7-86C1AA118445}"/>
    <cellStyle name="ป้อนค่า 32 2" xfId="5617" xr:uid="{EC0E966D-5A73-48CB-AD92-B180B92627DC}"/>
    <cellStyle name="ป้อนค่า 32 3" xfId="5014" xr:uid="{9CEE18F2-BC20-4BF5-ABEF-DB7A8A07A7DF}"/>
    <cellStyle name="ป้อนค่า 32 4" xfId="6187" xr:uid="{418EFD7E-3469-4EAF-A08E-0F32C45A55C6}"/>
    <cellStyle name="ป้อนค่า 32 5" xfId="7668" xr:uid="{5A13705C-C125-4181-AEA5-DAD615EF13D6}"/>
    <cellStyle name="ป้อนค่า 33" xfId="2573" xr:uid="{C1A16AE3-F6FD-45CB-B8D8-DD4BF3BAB17B}"/>
    <cellStyle name="ป้อนค่า 33 2" xfId="5618" xr:uid="{10B968E6-FB3C-4922-B383-4C110861FCFE}"/>
    <cellStyle name="ป้อนค่า 33 3" xfId="5013" xr:uid="{A863354B-C653-4AD8-B562-6D46CB1E4243}"/>
    <cellStyle name="ป้อนค่า 33 4" xfId="6860" xr:uid="{42F21690-AEC9-409E-B440-991EC323E579}"/>
    <cellStyle name="ป้อนค่า 33 5" xfId="7669" xr:uid="{C03A7D31-2D1B-464C-B8BC-AC97BBBA04EE}"/>
    <cellStyle name="ป้อนค่า 34" xfId="2574" xr:uid="{5AD8371E-5196-4973-9602-72D006A87DF8}"/>
    <cellStyle name="ป้อนค่า 34 2" xfId="5619" xr:uid="{1FF9F480-10BA-4E47-B04E-CC440CA48500}"/>
    <cellStyle name="ป้อนค่า 34 3" xfId="5012" xr:uid="{B779285C-EA34-4DA5-8855-7501FEE5E12C}"/>
    <cellStyle name="ป้อนค่า 34 4" xfId="6857" xr:uid="{087A46DE-8FBA-4CB4-80BF-3BE777E43B12}"/>
    <cellStyle name="ป้อนค่า 34 5" xfId="7670" xr:uid="{0D0B9DF2-2CD8-40FC-9898-DF8AA9009164}"/>
    <cellStyle name="ป้อนค่า 35" xfId="2575" xr:uid="{10B74E04-82D2-46A3-A3B4-175DBE8D709E}"/>
    <cellStyle name="ป้อนค่า 35 2" xfId="5620" xr:uid="{573FD843-1005-435D-8FBD-E9D70E6373CE}"/>
    <cellStyle name="ป้อนค่า 35 3" xfId="5011" xr:uid="{7B1148C2-410B-4B35-9520-46FCE607140A}"/>
    <cellStyle name="ป้อนค่า 35 4" xfId="6854" xr:uid="{E133061F-E058-4B60-B82A-5F6A0EED8318}"/>
    <cellStyle name="ป้อนค่า 35 5" xfId="7671" xr:uid="{CDB75362-4ABF-4EAB-9EC0-7D3BFB86BFAF}"/>
    <cellStyle name="ป้อนค่า 36" xfId="2576" xr:uid="{094F5514-C1CE-4959-9F25-A71F9975652C}"/>
    <cellStyle name="ป้อนค่า 36 2" xfId="5621" xr:uid="{65B4A66F-63C6-4C29-8088-3C10A7027213}"/>
    <cellStyle name="ป้อนค่า 36 3" xfId="5010" xr:uid="{1F4603AA-8E73-4E54-8EA8-BDFCEBD949BC}"/>
    <cellStyle name="ป้อนค่า 36 4" xfId="6851" xr:uid="{F45D5E1A-8E29-4FEA-9873-5EC9A41F097A}"/>
    <cellStyle name="ป้อนค่า 36 5" xfId="7672" xr:uid="{744704AA-C62E-436C-AAE7-5AD6400C9DE3}"/>
    <cellStyle name="ป้อนค่า 37" xfId="2577" xr:uid="{1004E07D-3260-4B4A-B87E-7231709AE3B9}"/>
    <cellStyle name="ป้อนค่า 37 2" xfId="5622" xr:uid="{D8928D3E-8B26-4DDF-929C-915F56E35AA9}"/>
    <cellStyle name="ป้อนค่า 37 3" xfId="5009" xr:uid="{2BA88DE0-C22B-4B76-9D87-4E713F616E30}"/>
    <cellStyle name="ป้อนค่า 37 4" xfId="4753" xr:uid="{84D804A8-7757-42E3-B16C-3EFE0D647A6B}"/>
    <cellStyle name="ป้อนค่า 37 5" xfId="7673" xr:uid="{0E907AEB-2B67-496F-96D9-1CF98D3F4B12}"/>
    <cellStyle name="ป้อนค่า 38" xfId="2578" xr:uid="{E2EAE7BC-6F46-41D3-B282-82E72E9FDB6F}"/>
    <cellStyle name="ป้อนค่า 38 2" xfId="5623" xr:uid="{44536A03-D31D-4F73-9CDA-11D0483A84EF}"/>
    <cellStyle name="ป้อนค่า 38 3" xfId="5008" xr:uid="{437C4306-7518-4334-BE83-3C7B4BB73CD1}"/>
    <cellStyle name="ป้อนค่า 38 4" xfId="4754" xr:uid="{41434983-2253-48E9-92DC-9A015BFF9E1C}"/>
    <cellStyle name="ป้อนค่า 38 5" xfId="7674" xr:uid="{478CD60B-4248-4327-B716-AEC6F2FD5050}"/>
    <cellStyle name="ป้อนค่า 39" xfId="2579" xr:uid="{24200362-19BF-48EE-B0E9-88B873710F7D}"/>
    <cellStyle name="ป้อนค่า 39 2" xfId="5624" xr:uid="{09B828E7-B892-4073-A932-A6B02C090F63}"/>
    <cellStyle name="ป้อนค่า 39 3" xfId="5007" xr:uid="{8399F63D-3FC7-4571-8686-832D3221991A}"/>
    <cellStyle name="ป้อนค่า 39 4" xfId="4755" xr:uid="{412B1953-6990-4344-9AF7-972779F70FE3}"/>
    <cellStyle name="ป้อนค่า 39 5" xfId="7675" xr:uid="{281D6DC1-6C5D-4779-B2CA-4603491B260A}"/>
    <cellStyle name="ป้อนค่า 4" xfId="2580" xr:uid="{D2D7B23F-FDA1-4483-82D2-F73A73601F4A}"/>
    <cellStyle name="ป้อนค่า 4 10" xfId="14768" xr:uid="{0D39B93A-E776-4B3C-AEC6-A6F575FE6CF9}"/>
    <cellStyle name="ป้อนค่า 4 10 2" xfId="34040" xr:uid="{23760BA9-E185-4895-9064-1B381C9014D2}"/>
    <cellStyle name="ป้อนค่า 4 11" xfId="14769" xr:uid="{3D77124C-AC21-43D5-BA01-5B01CEF7AAD0}"/>
    <cellStyle name="ป้อนค่า 4 11 2" xfId="34160" xr:uid="{155FC738-1A5F-46A6-A0FB-1DDA8C49C6E0}"/>
    <cellStyle name="ป้อนค่า 4 12" xfId="14770" xr:uid="{F710DEB3-D11D-4D51-930D-A0C79C7FA048}"/>
    <cellStyle name="ป้อนค่า 4 12 2" xfId="46599" xr:uid="{6D76108D-5CD7-48A7-B07F-0121DCCD42CA}"/>
    <cellStyle name="ป้อนค่า 4 13" xfId="14771" xr:uid="{5E8E7E23-244C-4EE5-B5EB-15CB23485DB3}"/>
    <cellStyle name="ป้อนค่า 4 14" xfId="16342" xr:uid="{F7D2ABB1-D0F1-4264-BE79-DDCA905BD12D}"/>
    <cellStyle name="ป้อนค่า 4 15" xfId="30468" xr:uid="{CD16572C-5B60-41F4-A05A-841FD6226DF3}"/>
    <cellStyle name="ป้อนค่า 4 2" xfId="5625" xr:uid="{BCD44F62-789B-443D-A0C8-886F27DE0ABB}"/>
    <cellStyle name="ป้อนค่า 4 2 2" xfId="12230" xr:uid="{10A991B7-1DC4-494A-8EE3-2BB2A639DD77}"/>
    <cellStyle name="ป้อนค่า 4 2 2 2" xfId="47109" xr:uid="{1510F321-3E42-4457-8E5B-DD9086EBD8AA}"/>
    <cellStyle name="ป้อนค่า 4 2 2 3" xfId="49653" xr:uid="{44344687-BD09-475B-96C4-3FD5E1B2976A}"/>
    <cellStyle name="ป้อนค่า 4 2 2 4" xfId="52157" xr:uid="{9F6C7443-FF1F-466A-A2F6-32B10A6154EA}"/>
    <cellStyle name="ป้อนค่า 4 2 2 5" xfId="42296" xr:uid="{BAC729A6-1090-43A1-8D41-DDB85A554873}"/>
    <cellStyle name="ป้อนค่า 4 2 3" xfId="14772" xr:uid="{F0D68024-2514-4A4C-A056-3BD274022502}"/>
    <cellStyle name="ป้อนค่า 4 2 3 2" xfId="46709" xr:uid="{77882D55-46E4-4233-AB65-280AC9D66942}"/>
    <cellStyle name="ป้อนค่า 4 2 3 3" xfId="49276" xr:uid="{6FBF7D29-1D42-4992-9577-0B4A02BFD18C}"/>
    <cellStyle name="ป้อนค่า 4 2 3 4" xfId="51796" xr:uid="{294A31F5-4ECC-4AC1-A4AF-76965C65DB52}"/>
    <cellStyle name="ป้อนค่า 4 2 3 5" xfId="41533" xr:uid="{9719A2F1-8D8E-419F-BDDE-EF2B5CD9A554}"/>
    <cellStyle name="ป้อนค่า 4 2 4" xfId="39262" xr:uid="{4DF40914-6040-4531-A195-71D91C475868}"/>
    <cellStyle name="ป้อนค่า 4 2 5" xfId="45181" xr:uid="{1997A26E-64ED-429B-8D34-F4B67495514B}"/>
    <cellStyle name="ป้อนค่า 4 2 6" xfId="47074" xr:uid="{78B75D8E-44FE-452F-B9E9-06FA4DB08270}"/>
    <cellStyle name="ป้อนค่า 4 2 7" xfId="51119" xr:uid="{D914CA31-E6D2-4E0B-B87A-1123FD1823BA}"/>
    <cellStyle name="ป้อนค่า 4 2 8" xfId="32541" xr:uid="{385DBBC4-4EFB-4961-B362-337EE5B8BC9C}"/>
    <cellStyle name="ป้อนค่า 4 3" xfId="5006" xr:uid="{47FC0567-24D9-40A9-85E4-06A8DD1A4C6B}"/>
    <cellStyle name="ป้อนค่า 4 3 2" xfId="14773" xr:uid="{3C72E8EC-B2E0-4533-BEC7-DF1A0EC10316}"/>
    <cellStyle name="ป้อนค่า 4 3 2 2" xfId="46806" xr:uid="{1A9BA0D8-0347-454A-BFDE-CEC6016E9DA6}"/>
    <cellStyle name="ป้อนค่า 4 3 2 3" xfId="49366" xr:uid="{BF862C04-D62D-4A5C-86E8-9F5612200180}"/>
    <cellStyle name="ป้อนค่า 4 3 2 4" xfId="51878" xr:uid="{E1D7DD20-101A-4704-996B-E6D30C7D502D}"/>
    <cellStyle name="ป้อนค่า 4 3 2 5" xfId="41790" xr:uid="{F539E8AD-C28E-4D41-824C-2E1C4DD434B2}"/>
    <cellStyle name="ป้อนค่า 4 3 3" xfId="42368" xr:uid="{993A552E-CB84-440E-B455-ED935D761DDA}"/>
    <cellStyle name="ป้อนค่า 4 3 3 2" xfId="47168" xr:uid="{B885FD91-3FC4-4BCE-B05D-F65BB8EC4BAF}"/>
    <cellStyle name="ป้อนค่า 4 3 3 3" xfId="49711" xr:uid="{993CA0CB-9646-453F-B5A2-0133146CAEB6}"/>
    <cellStyle name="ป้อนค่า 4 3 3 4" xfId="52215" xr:uid="{B93EF385-996E-4B8B-A222-9B207BCEC28D}"/>
    <cellStyle name="ป้อนค่า 4 3 4" xfId="44447" xr:uid="{AF917734-7857-445A-8E91-5BCB0E06AA07}"/>
    <cellStyle name="ป้อนค่า 4 3 5" xfId="33896" xr:uid="{B2AAFCB3-6646-4AA5-8797-6BCBACF00DED}"/>
    <cellStyle name="ป้อนค่า 4 3 6" xfId="46464" xr:uid="{738D6DDC-E8AD-4804-AFC3-F236DE2AAC97}"/>
    <cellStyle name="ป้อนค่า 4 3 7" xfId="37069" xr:uid="{E3D48634-99BE-4775-9326-FEAC7BA47B04}"/>
    <cellStyle name="ป้อนค่า 4 4" xfId="4756" xr:uid="{754527D3-7D27-4E38-B421-74235A35624D}"/>
    <cellStyle name="ป้อนค่า 4 4 2" xfId="14774" xr:uid="{265A70E9-D69F-41CA-BDF2-2CB2CFE85C85}"/>
    <cellStyle name="ป้อนค่า 4 4 2 2" xfId="47546" xr:uid="{D78156DE-23BD-4D74-8EEB-8F7E25AF70C6}"/>
    <cellStyle name="ป้อนค่า 4 4 2 3" xfId="50078" xr:uid="{0458D7B5-F86F-498B-9C43-824AC460E70F}"/>
    <cellStyle name="ป้อนค่า 4 4 2 4" xfId="52577" xr:uid="{F867A2E0-0833-4E67-80C4-30150D959977}"/>
    <cellStyle name="ป้อนค่า 4 4 2 5" xfId="42938" xr:uid="{3660B0F3-A0B5-4B12-8318-F161CE64E511}"/>
    <cellStyle name="ป้อนค่า 4 4 3" xfId="43863" xr:uid="{C0CB67CC-C514-4DC2-9BCF-A2DCFA0203B4}"/>
    <cellStyle name="ป้อนค่า 4 4 3 2" xfId="48330" xr:uid="{17C8517B-E989-457E-9E7B-516B9892E517}"/>
    <cellStyle name="ป้อนค่า 4 4 3 3" xfId="50852" xr:uid="{7ACD5237-AA89-4839-AA66-18B06296B38A}"/>
    <cellStyle name="ป้อนค่า 4 4 3 4" xfId="53343" xr:uid="{018B226B-07AA-46F3-BFEA-D6A2FAA93754}"/>
    <cellStyle name="ป้อนค่า 4 4 4" xfId="45821" xr:uid="{098B7BAF-F438-40F9-9311-8E2E48238086}"/>
    <cellStyle name="ป้อนค่า 4 4 5" xfId="39405" xr:uid="{6541F676-5D84-437A-8AE0-2C9586C1920B}"/>
    <cellStyle name="ป้อนค่า 4 4 6" xfId="45074" xr:uid="{586EDAAF-FBB9-4963-AB64-2447E33BEBE6}"/>
    <cellStyle name="ป้อนค่า 4 4 7" xfId="40272" xr:uid="{18A496D6-E147-45D0-A920-AC65C34F13B3}"/>
    <cellStyle name="ป้อนค่า 4 5" xfId="7676" xr:uid="{0CD35C5F-4962-4DC5-B289-70A2CCDA07C8}"/>
    <cellStyle name="ป้อนค่า 4 5 2" xfId="14775" xr:uid="{D70F851D-C9E6-4952-B098-3E427AD199B1}"/>
    <cellStyle name="ป้อนค่า 4 5 2 2" xfId="47589" xr:uid="{D622792A-3F85-4FDB-9811-6262411F1427}"/>
    <cellStyle name="ป้อนค่า 4 5 2 3" xfId="50121" xr:uid="{E33FAF30-DD61-4309-9BC7-639436DF56F4}"/>
    <cellStyle name="ป้อนค่า 4 5 2 4" xfId="52618" xr:uid="{3B9973CB-5BBD-4B45-A642-70E5D01909D6}"/>
    <cellStyle name="ป้อนค่า 4 5 2 5" xfId="42990" xr:uid="{6C7C4A16-2D3A-49C8-B235-95BA49F61921}"/>
    <cellStyle name="ป้อนค่า 4 5 3" xfId="43912" xr:uid="{F653EEE1-6A78-4F3D-AD2F-3CE9DE300AB8}"/>
    <cellStyle name="ป้อนค่า 4 5 3 2" xfId="48371" xr:uid="{57B4B57B-1044-45B0-87FA-C4CB0C1FACE3}"/>
    <cellStyle name="ป้อนค่า 4 5 3 3" xfId="50895" xr:uid="{7F0CDF3C-ECC8-4F30-842F-9F11FCD27231}"/>
    <cellStyle name="ป้อนค่า 4 5 3 4" xfId="53384" xr:uid="{F5AC5180-AF07-4A21-9212-EF07403DA4AF}"/>
    <cellStyle name="ป้อนค่า 4 5 4" xfId="45865" xr:uid="{993B10FE-95B7-4E93-9171-58780B8E23B9}"/>
    <cellStyle name="ป้อนค่า 4 5 5" xfId="44876" xr:uid="{9382AAA6-A3B7-4283-9D36-9EABB1C4DDB8}"/>
    <cellStyle name="ป้อนค่า 4 5 6" xfId="34472" xr:uid="{8E379D1A-DB0F-498B-A58F-13207314D6C5}"/>
    <cellStyle name="ป้อนค่า 4 5 7" xfId="40325" xr:uid="{B4205D5F-A748-4943-8259-AE356BBB03B7}"/>
    <cellStyle name="ป้อนค่า 4 6" xfId="12231" xr:uid="{CF359F3B-8B07-49AA-A67C-827D96333EB7}"/>
    <cellStyle name="ป้อนค่า 4 6 2" xfId="14776" xr:uid="{2FFC23EB-71A4-4A0C-9665-EECEB997E396}"/>
    <cellStyle name="ป้อนค่า 4 6 2 2" xfId="47714" xr:uid="{31147239-C4CF-4C16-B149-F74636A076A0}"/>
    <cellStyle name="ป้อนค่า 4 6 2 3" xfId="50244" xr:uid="{B215F3CB-0211-48A0-B740-02CA4AFE77A6}"/>
    <cellStyle name="ป้อนค่า 4 6 2 4" xfId="52741" xr:uid="{DE8C14B8-14E3-4FDF-BD6F-D175F002FAA6}"/>
    <cellStyle name="ป้อนค่า 4 6 2 5" xfId="43136" xr:uid="{9066E920-E80A-4736-B60A-6548464723D8}"/>
    <cellStyle name="ป้อนค่า 4 6 3" xfId="44058" xr:uid="{5053214C-C552-4D15-9915-34DCFCB63F1A}"/>
    <cellStyle name="ป้อนค่า 4 6 3 2" xfId="48497" xr:uid="{83E4DB82-1A40-4B07-AF79-091E95FC4A89}"/>
    <cellStyle name="ป้อนค่า 4 6 3 3" xfId="51018" xr:uid="{E51A1C3D-A850-43A5-AE2E-E6A3826B274B}"/>
    <cellStyle name="ป้อนค่า 4 6 3 4" xfId="53507" xr:uid="{68D5C84B-CCC0-4631-A261-038B3C730061}"/>
    <cellStyle name="ป้อนค่า 4 6 4" xfId="45983" xr:uid="{A9DD69DF-543C-4C29-8933-BBA880DD0CF7}"/>
    <cellStyle name="ป้อนค่า 4 6 5" xfId="44880" xr:uid="{997641D5-AB54-489A-A277-96B25E90776F}"/>
    <cellStyle name="ป้อนค่า 4 6 6" xfId="34474" xr:uid="{DBE07088-944A-4C08-8349-8C099001A446}"/>
    <cellStyle name="ป้อนค่า 4 6 7" xfId="40472" xr:uid="{25D52470-607B-4053-BC49-BCF103B2B389}"/>
    <cellStyle name="ป้อนค่า 4 7" xfId="14777" xr:uid="{D5B3D61B-A0B1-4931-8205-B2D4C5CF02BA}"/>
    <cellStyle name="ป้อนค่า 4 7 2" xfId="46510" xr:uid="{F4383FCC-DF77-4906-952C-40FAEEF23B72}"/>
    <cellStyle name="ป้อนค่า 4 7 3" xfId="49082" xr:uid="{55B9C722-DF21-4A36-ABF7-378CDD73E6FB}"/>
    <cellStyle name="ป้อนค่า 4 7 4" xfId="51603" xr:uid="{CEFE8330-3067-4D58-8D89-0BCF194A6964}"/>
    <cellStyle name="ป้อนค่า 4 7 5" xfId="41284" xr:uid="{2993067E-530C-4A85-9427-E948E7B690BD}"/>
    <cellStyle name="ป้อนค่า 4 8" xfId="14778" xr:uid="{046981CF-DEEC-4CB9-891D-3F94973463DD}"/>
    <cellStyle name="ป้อนค่า 4 8 2" xfId="46424" xr:uid="{2F076A3D-BB95-42F8-A2E7-0F9DF07F34E5}"/>
    <cellStyle name="ป้อนค่า 4 8 3" xfId="49002" xr:uid="{617A7029-57B9-4DC5-A948-F8F4037CC762}"/>
    <cellStyle name="ป้อนค่า 4 8 4" xfId="51524" xr:uid="{9BF8B6FC-3778-4625-B49D-0EAD7891223C}"/>
    <cellStyle name="ป้อนค่า 4 8 5" xfId="41066" xr:uid="{559402BD-C8C8-4AB2-B5D0-C960E37993D6}"/>
    <cellStyle name="ป้อนค่า 4 9" xfId="14779" xr:uid="{C4F18B7E-ECEC-43A9-8F72-C2CF763A3D36}"/>
    <cellStyle name="ป้อนค่า 4 9 2" xfId="34817" xr:uid="{530EB1CC-2EE5-4178-BC94-0FC010B8A79C}"/>
    <cellStyle name="ป้อนค่า 40" xfId="2581" xr:uid="{0CF7F696-EEE5-4C65-80FB-B4EA4CECA8FC}"/>
    <cellStyle name="ป้อนค่า 41" xfId="2582" xr:uid="{BF7D600F-7A2B-4F65-84DE-F155D29E1D49}"/>
    <cellStyle name="ป้อนค่า 42" xfId="2583" xr:uid="{7FE52C7B-4202-4B9C-9334-3ACFE0A46970}"/>
    <cellStyle name="ป้อนค่า 43" xfId="2584" xr:uid="{A0C60BB4-9555-4980-80AF-C992B6C7073E}"/>
    <cellStyle name="ป้อนค่า 44" xfId="2585" xr:uid="{1E48FB7B-BE1E-4899-95BF-3DA965589DFC}"/>
    <cellStyle name="ป้อนค่า 45" xfId="4069" xr:uid="{ED2ACE26-0FAC-4B62-ABF6-6893CBB9CBE5}"/>
    <cellStyle name="ป้อนค่า 46" xfId="4112" xr:uid="{2AEA8B19-4179-43DB-BF7C-BB21AF16264B}"/>
    <cellStyle name="ป้อนค่า 47" xfId="4153" xr:uid="{2B7775CB-E8D0-49F2-9049-EAB5150BA672}"/>
    <cellStyle name="ป้อนค่า 48" xfId="4195" xr:uid="{F31B8E9C-A543-45DC-ADF1-4DAD1D3868A6}"/>
    <cellStyle name="ป้อนค่า 49" xfId="4237" xr:uid="{A95DE08F-BB4E-4113-A21F-EA508D6162F8}"/>
    <cellStyle name="ป้อนค่า 5" xfId="2586" xr:uid="{4983409E-5F64-4229-AE30-B0CD212F551B}"/>
    <cellStyle name="ป้อนค่า 5 10" xfId="14780" xr:uid="{215EB378-1580-4C44-80C5-B49ED47AD9CA}"/>
    <cellStyle name="ป้อนค่า 5 11" xfId="14781" xr:uid="{921CD4D4-1603-46F6-99B4-F16B4A521F85}"/>
    <cellStyle name="ป้อนค่า 5 12" xfId="14782" xr:uid="{8C1CA5DB-56BB-494B-8B13-F2D2B317F790}"/>
    <cellStyle name="ป้อนค่า 5 13" xfId="14783" xr:uid="{6D42B9FD-0645-474E-B811-ED8BAED57EE8}"/>
    <cellStyle name="ป้อนค่า 5 14" xfId="16343" xr:uid="{CFDBE822-4E6D-480B-9BB6-C343CBA695D5}"/>
    <cellStyle name="ป้อนค่า 5 2" xfId="5629" xr:uid="{01A6FD77-F384-402D-ABBF-BE320DA12948}"/>
    <cellStyle name="ป้อนค่า 5 2 2" xfId="14784" xr:uid="{7BE92C6F-17AB-4E50-A266-7A47F6725050}"/>
    <cellStyle name="ป้อนค่า 5 3" xfId="5005" xr:uid="{4CDF34F7-77A1-43CB-BF40-58C22B954889}"/>
    <cellStyle name="ป้อนค่า 5 3 2" xfId="14785" xr:uid="{B19B9892-9793-49BD-9521-231E9B6EE967}"/>
    <cellStyle name="ป้อนค่า 5 4" xfId="5692" xr:uid="{BB07EDD9-DFB1-4D52-8657-9B6D5ADC62A0}"/>
    <cellStyle name="ป้อนค่า 5 4 2" xfId="14786" xr:uid="{49891662-BE98-412B-8F76-64659216033C}"/>
    <cellStyle name="ป้อนค่า 5 5" xfId="7677" xr:uid="{B4A4CE6B-833B-4BA0-8086-D37D45455648}"/>
    <cellStyle name="ป้อนค่า 5 5 2" xfId="14787" xr:uid="{55A031A8-328B-44AE-9DD2-465FC0EA0FB3}"/>
    <cellStyle name="ป้อนค่า 5 6" xfId="14788" xr:uid="{11E900A1-2BE6-4553-BB95-D18580F1372E}"/>
    <cellStyle name="ป้อนค่า 5 7" xfId="14789" xr:uid="{8A1E9606-7904-4DFD-8250-400CC3D5499B}"/>
    <cellStyle name="ป้อนค่า 5 8" xfId="14790" xr:uid="{19796F2A-4413-403C-82ED-C33240DB8A17}"/>
    <cellStyle name="ป้อนค่า 5 9" xfId="14791" xr:uid="{6D21E43A-3E10-462C-A59F-DBE5A77D77F7}"/>
    <cellStyle name="ป้อนค่า 50" xfId="4279" xr:uid="{B418AAA3-D6E0-41F5-973B-00C4BB20690D}"/>
    <cellStyle name="ป้อนค่า 51" xfId="4321" xr:uid="{2F380247-3A1C-463B-AAFD-289B69AD23EB}"/>
    <cellStyle name="ป้อนค่า 52" xfId="4363" xr:uid="{F874FA13-4DD5-4E6E-A3C4-4E70C5C9A517}"/>
    <cellStyle name="ป้อนค่า 53" xfId="4405" xr:uid="{9BCBC3E2-8D52-45BD-80F3-B7579C5B0CC5}"/>
    <cellStyle name="ป้อนค่า 54" xfId="4447" xr:uid="{38923C66-A247-474D-8FC5-64FA30FAC837}"/>
    <cellStyle name="ป้อนค่า 6" xfId="2587" xr:uid="{BBC52354-2579-4642-9D42-A8E83BECE930}"/>
    <cellStyle name="ป้อนค่า 6 2" xfId="5630" xr:uid="{FF1DDF64-DFB6-48DB-AC6B-8AE92B0EE717}"/>
    <cellStyle name="ป้อนค่า 6 3" xfId="5004" xr:uid="{C2BC3E20-B319-4315-93ED-D0B0EC47EE12}"/>
    <cellStyle name="ป้อนค่า 6 4" xfId="5693" xr:uid="{F779A750-B740-4C08-B9B1-B7A9EDF0C3CD}"/>
    <cellStyle name="ป้อนค่า 6 5" xfId="7678" xr:uid="{0F53A9BD-83D0-4759-8DCB-2A491161CEEF}"/>
    <cellStyle name="ป้อนค่า 6 6" xfId="14792" xr:uid="{352DB2F6-6824-4525-85B9-FB3DEB6F459E}"/>
    <cellStyle name="ป้อนค่า 7" xfId="2588" xr:uid="{8C658A5B-7C98-4081-B5B2-47A9EDA34AE5}"/>
    <cellStyle name="ป้อนค่า 7 2" xfId="5631" xr:uid="{DADD5DE7-D0F6-4D21-9599-3C44D83BAA53}"/>
    <cellStyle name="ป้อนค่า 7 3" xfId="6428" xr:uid="{840163D2-1D6E-4C97-A48F-45BFB4E407EB}"/>
    <cellStyle name="ป้อนค่า 7 4" xfId="5694" xr:uid="{17788C38-DFD6-4639-8F4B-4CD67D73E035}"/>
    <cellStyle name="ป้อนค่า 7 5" xfId="7679" xr:uid="{84E3982B-BCEC-4E73-A1D6-A6D33B350F0A}"/>
    <cellStyle name="ป้อนค่า 7 6" xfId="14793" xr:uid="{A93B8124-A747-4542-90C0-D66DFC2AB40B}"/>
    <cellStyle name="ป้อนค่า 8" xfId="2589" xr:uid="{31416594-8070-4E54-84FD-AD3CC91A3CE1}"/>
    <cellStyle name="ป้อนค่า 8 2" xfId="5632" xr:uid="{EE82234E-5A53-41FE-8DCD-B60446D4BDF1}"/>
    <cellStyle name="ป้อนค่า 8 3" xfId="6422" xr:uid="{077D9E86-D98E-49E9-ADBD-4DBE0EB4BAF3}"/>
    <cellStyle name="ป้อนค่า 8 4" xfId="5695" xr:uid="{E248B8F5-3B64-4BF5-B07F-0608C68DB048}"/>
    <cellStyle name="ป้อนค่า 8 5" xfId="7680" xr:uid="{7B834382-BA5A-4672-BA6B-E0E447FE4800}"/>
    <cellStyle name="ป้อนค่า 8 6" xfId="16344" xr:uid="{139F17FD-C7B1-453D-B3E1-B1A76936E86D}"/>
    <cellStyle name="ป้อนค่า 9" xfId="2590" xr:uid="{40E42E62-3D73-49A0-B65F-94DE25484D7C}"/>
    <cellStyle name="ป้อนค่า 9 2" xfId="5633" xr:uid="{A8EA5986-77D5-4005-A6F0-3A75B4AA5B49}"/>
    <cellStyle name="ป้อนค่า 9 3" xfId="6414" xr:uid="{0716B24E-CCF4-490E-A75F-DBEE375E85D7}"/>
    <cellStyle name="ป้อนค่า 9 4" xfId="5696" xr:uid="{A43357A5-03A7-41A0-AC8B-0A19F7A8B377}"/>
    <cellStyle name="ป้อนค่า 9 5" xfId="7681" xr:uid="{1C75EDA1-3B37-40D1-983B-264EE7EDBEB8}"/>
    <cellStyle name="ป้อนค่า 9 6" xfId="16345" xr:uid="{42CB8615-0581-4776-9920-48B39C80A0E1}"/>
    <cellStyle name="ปานกลาง 10" xfId="2591" xr:uid="{3288FB20-27B5-4688-B3CE-BCEB4276E1DD}"/>
    <cellStyle name="ปานกลาง 10 2" xfId="12232" xr:uid="{E5677BE3-157E-4A4D-8A95-869353EDFB9F}"/>
    <cellStyle name="ปานกลาง 10 3" xfId="16346" xr:uid="{9E7CDABF-4392-4DE4-A2D4-194FB0A1FD7D}"/>
    <cellStyle name="ปานกลาง 11" xfId="2592" xr:uid="{59DD092E-1D46-46C9-AFE7-8704FF13453A}"/>
    <cellStyle name="ปานกลาง 11 2" xfId="12233" xr:uid="{359D8EFC-74F1-4B76-90EC-870AF914C322}"/>
    <cellStyle name="ปานกลาง 11 3" xfId="16347" xr:uid="{2121AEB3-B333-4990-A925-969F71862873}"/>
    <cellStyle name="ปานกลาง 12" xfId="2593" xr:uid="{5BD4CAEE-298A-48E4-9601-7B6CD7400FE2}"/>
    <cellStyle name="ปานกลาง 12 2" xfId="12234" xr:uid="{4015E441-8ECB-491A-8B7C-1E4226CA896F}"/>
    <cellStyle name="ปานกลาง 12 3" xfId="16348" xr:uid="{9B06004A-CDF1-4557-83D0-8568BE6BFEA6}"/>
    <cellStyle name="ปานกลาง 13" xfId="2594" xr:uid="{A8266504-B193-48E2-A89D-B0264EDA5D0D}"/>
    <cellStyle name="ปานกลาง 13 2" xfId="12235" xr:uid="{7AAA5CF6-53D5-4784-B0C8-60B98236DDCC}"/>
    <cellStyle name="ปานกลาง 13 3" xfId="16349" xr:uid="{95A2D7A8-1FEE-4554-A579-0DF88780FC16}"/>
    <cellStyle name="ปานกลาง 14" xfId="2595" xr:uid="{667EAC08-25D3-47AA-A6BB-CE88192DCB16}"/>
    <cellStyle name="ปานกลาง 14 2" xfId="12236" xr:uid="{91C67CC0-1AF6-4E88-9656-8E892A445CC0}"/>
    <cellStyle name="ปานกลาง 14 3" xfId="16350" xr:uid="{B57EDC14-9BA1-46F5-840B-609CE7563A1B}"/>
    <cellStyle name="ปานกลาง 15" xfId="2596" xr:uid="{038555BA-2C89-4457-8FB9-09AE6E35732F}"/>
    <cellStyle name="ปานกลาง 15 2" xfId="12237" xr:uid="{84070F37-0B34-4925-97CB-7E4E4E199582}"/>
    <cellStyle name="ปานกลาง 15 3" xfId="16351" xr:uid="{365A19AF-BB6C-448A-9DE8-4D8A362B0FF0}"/>
    <cellStyle name="ปานกลาง 16" xfId="2597" xr:uid="{D05E59A4-9B3D-47F5-AB98-1DF2F55956EF}"/>
    <cellStyle name="ปานกลาง 16 2" xfId="12238" xr:uid="{F121B7E6-8E58-4C7B-9DDB-A346A6E24EB1}"/>
    <cellStyle name="ปานกลาง 16 3" xfId="16352" xr:uid="{606DE4DB-1919-4786-BAE5-A504152586D9}"/>
    <cellStyle name="ปานกลาง 17" xfId="2598" xr:uid="{075B5418-D41E-4A10-ADD2-24BBBE67F80A}"/>
    <cellStyle name="ปานกลาง 17 2" xfId="12239" xr:uid="{5DF89DD9-DF9C-4048-B54A-429533E6E9A7}"/>
    <cellStyle name="ปานกลาง 17 3" xfId="16353" xr:uid="{2F77875A-FE51-4FB6-BA08-0BC0098125E7}"/>
    <cellStyle name="ปานกลาง 18" xfId="2599" xr:uid="{BBAFB491-2D71-46F2-9BB8-DC0BD88B0D2D}"/>
    <cellStyle name="ปานกลาง 18 2" xfId="12240" xr:uid="{DC5E6E46-F449-463D-B53B-C90C808C02BE}"/>
    <cellStyle name="ปานกลาง 18 3" xfId="16354" xr:uid="{F340A456-DEF6-4CB2-8AE5-9258CE837F37}"/>
    <cellStyle name="ปานกลาง 19" xfId="2600" xr:uid="{275A6ECF-1192-40E8-9A76-F58576D4E221}"/>
    <cellStyle name="ปานกลาง 19 2" xfId="12241" xr:uid="{29EF96A7-1CFB-4DF0-980A-47D894518682}"/>
    <cellStyle name="ปานกลาง 19 3" xfId="16355" xr:uid="{0BBE857A-FDC6-43C9-9F38-905064B52DE8}"/>
    <cellStyle name="ปานกลาง 2" xfId="564" xr:uid="{D6E2C634-2A79-4440-B123-E1D96D5AEF0C}"/>
    <cellStyle name="ปานกลาง 2 10" xfId="12242" xr:uid="{4D98292A-EB93-4EAC-9DC1-CB3D4AF2A969}"/>
    <cellStyle name="ปานกลาง 2 10 2" xfId="14794" xr:uid="{D108414A-ABB1-4517-BE1C-40AAF62B8ECF}"/>
    <cellStyle name="ปานกลาง 2 11" xfId="12243" xr:uid="{D0AF3151-3F99-448F-9BB5-F8362F4A329D}"/>
    <cellStyle name="ปานกลาง 2 11 2" xfId="14795" xr:uid="{C6839068-181C-4A38-88CB-4155D0406DF5}"/>
    <cellStyle name="ปานกลาง 2 12" xfId="12244" xr:uid="{C42C0AC0-6F22-4833-86CC-81BDFF368789}"/>
    <cellStyle name="ปานกลาง 2 12 2" xfId="14796" xr:uid="{8153B775-97E1-4FB8-8D47-53FFA74A7B97}"/>
    <cellStyle name="ปานกลาง 2 13" xfId="14797" xr:uid="{2DAEC44B-7353-4B60-A649-B1D16A625E87}"/>
    <cellStyle name="ปานกลาง 2 14" xfId="14798" xr:uid="{5688FDC8-8912-495B-81C9-501DCEFF160D}"/>
    <cellStyle name="ปานกลาง 2 15" xfId="14799" xr:uid="{38BA726A-22C6-4D4E-9761-F8AEADF98EE0}"/>
    <cellStyle name="ปานกลาง 2 16" xfId="14800" xr:uid="{01B39EC2-A83C-4409-AE98-D39351A67ED4}"/>
    <cellStyle name="ปานกลาง 2 17" xfId="16356" xr:uid="{026EBF28-7C66-4F7C-8858-3CCC02ADD2C8}"/>
    <cellStyle name="ปานกลาง 2 2" xfId="12245" xr:uid="{D41D64B3-C4CE-47CC-9347-DD00DC23A1A1}"/>
    <cellStyle name="ปานกลาง 2 2 10" xfId="14802" xr:uid="{AA95AD1F-080E-46CF-A873-61EDD1A237A7}"/>
    <cellStyle name="ปานกลาง 2 2 11" xfId="14803" xr:uid="{C73DD449-3AC2-4EA2-BAD8-7D9C498AD24F}"/>
    <cellStyle name="ปานกลาง 2 2 12" xfId="14804" xr:uid="{D91B9BAE-B126-4644-80FA-340A47F2D8AD}"/>
    <cellStyle name="ปานกลาง 2 2 13" xfId="14805" xr:uid="{23FE1E05-429A-49B3-A15B-692ED8B67EE3}"/>
    <cellStyle name="ปานกลาง 2 2 14" xfId="14801" xr:uid="{C55148ED-031B-4CFE-908C-49F8771FAE4B}"/>
    <cellStyle name="ปานกลาง 2 2 2" xfId="12246" xr:uid="{CD653C98-46DA-42FF-8A37-E93464A5298B}"/>
    <cellStyle name="ปานกลาง 2 2 2 2" xfId="14806" xr:uid="{605E333B-1283-44B4-8BD9-CF033ECB80D8}"/>
    <cellStyle name="ปานกลาง 2 2 3" xfId="14807" xr:uid="{2C272080-40E5-4131-8BED-0D5439C6F1C0}"/>
    <cellStyle name="ปานกลาง 2 2 4" xfId="14808" xr:uid="{59D71847-AAE0-466D-AC59-C52D56EB1CD8}"/>
    <cellStyle name="ปานกลาง 2 2 5" xfId="14809" xr:uid="{1DF2E4EA-80C2-47AE-8C69-EC2F0E8B97C2}"/>
    <cellStyle name="ปานกลาง 2 2 6" xfId="14810" xr:uid="{76F41E63-56EE-4A06-B6B5-F34F8A141799}"/>
    <cellStyle name="ปานกลาง 2 2 7" xfId="14811" xr:uid="{4B17EE5B-4312-458F-81A3-5E21BB2ECDA3}"/>
    <cellStyle name="ปานกลาง 2 2 8" xfId="14812" xr:uid="{6E8A8B9E-99E1-408B-B91C-42495DB16CEE}"/>
    <cellStyle name="ปานกลาง 2 2 9" xfId="14813" xr:uid="{A1650ECC-1199-4ABF-AEAE-DB752E43692B}"/>
    <cellStyle name="ปานกลาง 2 3" xfId="12247" xr:uid="{710B7D9B-EDCF-4284-BA53-2D5D9E2643AD}"/>
    <cellStyle name="ปานกลาง 2 3 2" xfId="14814" xr:uid="{44B1673D-8DCA-401B-A55C-EE1935456C4D}"/>
    <cellStyle name="ปานกลาง 2 4" xfId="12248" xr:uid="{542D0157-D4C9-4599-A895-884045B1E3C9}"/>
    <cellStyle name="ปานกลาง 2 4 2" xfId="14815" xr:uid="{6BEC0005-A241-4D12-BF6A-79109C637E5B}"/>
    <cellStyle name="ปานกลาง 2 5" xfId="12249" xr:uid="{D6EBD1BB-1102-438B-883E-ADFD84B5D11E}"/>
    <cellStyle name="ปานกลาง 2 5 2" xfId="14816" xr:uid="{42295DC5-9D92-4549-9154-38ABD79027B0}"/>
    <cellStyle name="ปานกลาง 2 6" xfId="12250" xr:uid="{B54CCB5E-8F9A-444C-A5D0-B3F45AD79F4D}"/>
    <cellStyle name="ปานกลาง 2 6 2" xfId="14817" xr:uid="{C0FC214C-D349-4A9E-9884-688F5E802CE1}"/>
    <cellStyle name="ปานกลาง 2 7" xfId="12251" xr:uid="{B26633A3-A95F-4736-BA76-D0DE434367AA}"/>
    <cellStyle name="ปานกลาง 2 7 2" xfId="14818" xr:uid="{D87C668C-4651-42E3-AECB-E55FACF19AC7}"/>
    <cellStyle name="ปานกลาง 2 8" xfId="12252" xr:uid="{B4792469-D1A3-4C33-AB69-C7C9CEF519AB}"/>
    <cellStyle name="ปานกลาง 2 8 2" xfId="14819" xr:uid="{2196CB7C-8A73-4D90-B31A-6E58F2692D25}"/>
    <cellStyle name="ปานกลาง 2 9" xfId="12253" xr:uid="{0C6B7449-F7C6-465E-BFE1-EF916DB1677A}"/>
    <cellStyle name="ปานกลาง 2 9 2" xfId="14820" xr:uid="{59BF6D54-10F7-4235-98B7-B3F30DD5C61D}"/>
    <cellStyle name="ปานกลาง 20" xfId="2601" xr:uid="{06A20BC6-04B3-47DE-A9D8-6C00663D2014}"/>
    <cellStyle name="ปานกลาง 20 2" xfId="12254" xr:uid="{F7108808-969C-47A6-9F52-00FE63977D4B}"/>
    <cellStyle name="ปานกลาง 20 3" xfId="16357" xr:uid="{3FB47489-18BF-447F-A852-D58259BB0982}"/>
    <cellStyle name="ปานกลาง 21" xfId="2602" xr:uid="{F69107E4-89DE-4027-966D-D7479EAEE007}"/>
    <cellStyle name="ปานกลาง 21 2" xfId="12255" xr:uid="{14F44CA7-57A1-4E47-8054-5B15295E7419}"/>
    <cellStyle name="ปานกลาง 21 3" xfId="16358" xr:uid="{934F6F54-ED06-49A5-9AE6-AF2F9D87D51C}"/>
    <cellStyle name="ปานกลาง 22" xfId="2603" xr:uid="{A2427091-B266-4D1B-AD93-10AD1903D244}"/>
    <cellStyle name="ปานกลาง 22 2" xfId="12256" xr:uid="{BF838AF1-BCC3-46B4-8F45-E830D104DCCF}"/>
    <cellStyle name="ปานกลาง 23" xfId="2604" xr:uid="{2644664C-0002-452F-AF6F-3C9F51CC73FE}"/>
    <cellStyle name="ปานกลาง 23 2" xfId="12257" xr:uid="{10E1DAE6-A639-41CC-BC2B-FDA2B8254A93}"/>
    <cellStyle name="ปานกลาง 24" xfId="2605" xr:uid="{9AF00ABE-31A6-4756-9ECE-2C093C8F8DB0}"/>
    <cellStyle name="ปานกลาง 24 2" xfId="12258" xr:uid="{2EEC451A-16C9-4303-BBD5-B09C260E160D}"/>
    <cellStyle name="ปานกลาง 25" xfId="2606" xr:uid="{9D423EDD-0319-4B92-9AF0-798BAA8270C9}"/>
    <cellStyle name="ปานกลาง 25 2" xfId="12259" xr:uid="{C6015870-E941-4385-B209-14FC13B8A901}"/>
    <cellStyle name="ปานกลาง 26" xfId="2607" xr:uid="{9C086AB8-79FD-4400-88BA-A94AF4D91B3D}"/>
    <cellStyle name="ปานกลาง 26 2" xfId="12260" xr:uid="{0AF3BDAB-C6F5-41F0-B8DA-1D7FCB9F2039}"/>
    <cellStyle name="ปานกลาง 27" xfId="2608" xr:uid="{089AC8B7-7A9F-4AF2-A63F-41CB11495052}"/>
    <cellStyle name="ปานกลาง 27 2" xfId="12261" xr:uid="{D6AD2796-09B8-40FF-8815-CE749C87B719}"/>
    <cellStyle name="ปานกลาง 28" xfId="2609" xr:uid="{601348F6-66F9-441C-A83C-F043653307A3}"/>
    <cellStyle name="ปานกลาง 28 2" xfId="12262" xr:uid="{33162FFB-79F5-4866-9BFA-7B21845EB394}"/>
    <cellStyle name="ปานกลาง 29" xfId="2610" xr:uid="{8F297019-6935-4FA9-9BE9-F84773F6BCFE}"/>
    <cellStyle name="ปานกลาง 29 2" xfId="12263" xr:uid="{3EF466F0-9632-4341-99EA-B20C9B66E8A2}"/>
    <cellStyle name="ปานกลาง 3" xfId="2611" xr:uid="{4A8F66E3-54CE-408E-B9EA-D2992E89005C}"/>
    <cellStyle name="ปานกลาง 3 10" xfId="12264" xr:uid="{6F2B2F59-AA09-467D-B802-08C8696534F1}"/>
    <cellStyle name="ปานกลาง 3 10 2" xfId="14821" xr:uid="{7519A0E3-DEE9-40DC-AE08-CF0F5CBE603C}"/>
    <cellStyle name="ปานกลาง 3 11" xfId="14822" xr:uid="{F12C8063-578A-4DFC-B4E7-CF83CEA6822B}"/>
    <cellStyle name="ปานกลาง 3 12" xfId="14823" xr:uid="{A5C634ED-1B76-4178-80A6-0620A11725EB}"/>
    <cellStyle name="ปานกลาง 3 13" xfId="14824" xr:uid="{37D68D8F-D65E-4A0F-99F3-E275354DAA1F}"/>
    <cellStyle name="ปานกลาง 3 14" xfId="16359" xr:uid="{C5627B50-5906-4A4F-B3FD-CAC26F7ECF4B}"/>
    <cellStyle name="ปานกลาง 3 2" xfId="12265" xr:uid="{9AB9E5E3-97A6-444E-AC03-28569279D1CB}"/>
    <cellStyle name="ปานกลาง 3 2 2" xfId="12266" xr:uid="{769DAD68-6344-41B8-849E-12F4B1D24868}"/>
    <cellStyle name="ปานกลาง 3 2 3" xfId="14825" xr:uid="{1EA44681-36F0-48DE-9D64-02900FF59CBE}"/>
    <cellStyle name="ปานกลาง 3 3" xfId="12267" xr:uid="{118FA975-7425-468F-8E9F-FDACB93DC6E4}"/>
    <cellStyle name="ปานกลาง 3 3 2" xfId="14826" xr:uid="{532A9F9B-F65C-4AE7-9E8B-CB0A92997786}"/>
    <cellStyle name="ปานกลาง 3 4" xfId="12268" xr:uid="{770859FB-C03F-4FFF-A2EA-B0D44F28D33E}"/>
    <cellStyle name="ปานกลาง 3 4 2" xfId="14827" xr:uid="{E087AB94-BC45-490E-808E-9DAEF96FCD83}"/>
    <cellStyle name="ปานกลาง 3 5" xfId="12269" xr:uid="{0EE1C261-716B-4FDC-89E1-022C48465660}"/>
    <cellStyle name="ปานกลาง 3 5 2" xfId="14828" xr:uid="{51B33A4B-6B75-48BA-882E-27A9A6082BB8}"/>
    <cellStyle name="ปานกลาง 3 6" xfId="12270" xr:uid="{388B94AD-8C76-4B40-85FB-C400F892639E}"/>
    <cellStyle name="ปานกลาง 3 6 2" xfId="14829" xr:uid="{E21876BD-55F5-4D5A-88AE-5E7EB2D851B4}"/>
    <cellStyle name="ปานกลาง 3 7" xfId="12271" xr:uid="{F7855F50-65F2-4606-9356-0E8ADA498E12}"/>
    <cellStyle name="ปานกลาง 3 7 2" xfId="14830" xr:uid="{180D9304-E5B8-47C5-B8E9-3773B1827487}"/>
    <cellStyle name="ปานกลาง 3 8" xfId="12272" xr:uid="{A75C8920-65EA-41EC-B19E-6C9227BE1CF8}"/>
    <cellStyle name="ปานกลาง 3 8 2" xfId="14831" xr:uid="{5717177D-6071-4909-85D3-49C19D477648}"/>
    <cellStyle name="ปานกลาง 3 9" xfId="12273" xr:uid="{7A07B49E-C2CC-47A7-A375-C47B74E53031}"/>
    <cellStyle name="ปานกลาง 3 9 2" xfId="14832" xr:uid="{0E32C0FB-C0C1-4E38-A7ED-550F84B5E14E}"/>
    <cellStyle name="ปานกลาง 30" xfId="2612" xr:uid="{5700B679-5512-4109-BF44-C9761BC3EA0E}"/>
    <cellStyle name="ปานกลาง 30 2" xfId="12274" xr:uid="{80BE6F6A-F16F-4910-91C4-2D5D113CCA79}"/>
    <cellStyle name="ปานกลาง 31" xfId="2613" xr:uid="{7C17A047-BBEF-4AD4-9FEA-9A46E10C72C3}"/>
    <cellStyle name="ปานกลาง 31 2" xfId="12275" xr:uid="{66ACBEEC-9691-499F-8DDA-0BB1A13540A9}"/>
    <cellStyle name="ปานกลาง 32" xfId="2614" xr:uid="{97D66DE6-1D9B-418A-A035-C0BA9E5CE83A}"/>
    <cellStyle name="ปานกลาง 32 2" xfId="12276" xr:uid="{7D390852-A367-4224-A0BC-CC4E3088B5D0}"/>
    <cellStyle name="ปานกลาง 33" xfId="2615" xr:uid="{110A3172-B9D8-4D69-AE22-40AC17C1D302}"/>
    <cellStyle name="ปานกลาง 33 2" xfId="12277" xr:uid="{43166445-7CD3-4E33-8ABE-B6F611F383CD}"/>
    <cellStyle name="ปานกลาง 34" xfId="2616" xr:uid="{83ECABD0-F865-4171-B283-DF1170E62B66}"/>
    <cellStyle name="ปานกลาง 34 2" xfId="12278" xr:uid="{241BDC43-5A0C-43F4-87A4-A4D9B09428DE}"/>
    <cellStyle name="ปานกลาง 35" xfId="2617" xr:uid="{A399FFA6-4517-423D-A81A-CB8E20B767B3}"/>
    <cellStyle name="ปานกลาง 35 2" xfId="12279" xr:uid="{79B84D41-64FE-4A69-A7BD-8887430D14C3}"/>
    <cellStyle name="ปานกลาง 36" xfId="2618" xr:uid="{42B9CEA6-608D-4A11-96F3-34E7E2F8BA8C}"/>
    <cellStyle name="ปานกลาง 36 2" xfId="12280" xr:uid="{4C16476E-7395-433E-AA0C-7CEA84C3EEA5}"/>
    <cellStyle name="ปานกลาง 37" xfId="2619" xr:uid="{7A8714E7-00FF-4F38-B909-6DA070863E9A}"/>
    <cellStyle name="ปานกลาง 37 2" xfId="12281" xr:uid="{F153E654-8780-4CF5-8FFC-E0F713FCE593}"/>
    <cellStyle name="ปานกลาง 38" xfId="2620" xr:uid="{66A20737-DCA5-4962-9C51-89DDD72F7A9D}"/>
    <cellStyle name="ปานกลาง 38 2" xfId="12282" xr:uid="{8CFADBD3-8EC4-479F-AD0D-A8A9DB925768}"/>
    <cellStyle name="ปานกลาง 39" xfId="2621" xr:uid="{14EE9FB4-36C6-407C-BEE1-9AD8E461EFED}"/>
    <cellStyle name="ปานกลาง 39 2" xfId="12283" xr:uid="{F351C959-7C44-46FC-956F-0A7A158C0DC6}"/>
    <cellStyle name="ปานกลาง 4" xfId="2622" xr:uid="{7F679F22-291F-4442-ABEF-301AB72951FC}"/>
    <cellStyle name="ปานกลาง 4 10" xfId="14833" xr:uid="{FE484B70-8665-4FF3-827C-6475C5A7C743}"/>
    <cellStyle name="ปานกลาง 4 11" xfId="14834" xr:uid="{F68093B4-1C7D-4F95-82C2-60414CF2DBE5}"/>
    <cellStyle name="ปานกลาง 4 12" xfId="14835" xr:uid="{25DD3D2B-01C8-435C-B7B3-646CA0D7E4DF}"/>
    <cellStyle name="ปานกลาง 4 13" xfId="14836" xr:uid="{A127B3AE-B8F4-4460-BFB9-DA8423839744}"/>
    <cellStyle name="ปานกลาง 4 14" xfId="16360" xr:uid="{733F77B5-B5B8-4E24-A9E5-7191F0817044}"/>
    <cellStyle name="ปานกลาง 4 2" xfId="12284" xr:uid="{1376CC69-6EB1-47EA-A0E8-04DA0F1FE5BF}"/>
    <cellStyle name="ปานกลาง 4 2 2" xfId="12285" xr:uid="{D77E9A44-2A89-4CAF-A0EB-43383286A92A}"/>
    <cellStyle name="ปานกลาง 4 2 3" xfId="14837" xr:uid="{5E43FA7D-EBE0-420B-A220-16F14B9391E8}"/>
    <cellStyle name="ปานกลาง 4 3" xfId="12286" xr:uid="{CBBD9DD8-14AB-41B9-92A2-0824F11D3F92}"/>
    <cellStyle name="ปานกลาง 4 3 2" xfId="14838" xr:uid="{436574CD-8045-48C9-9D77-4B3B60038C98}"/>
    <cellStyle name="ปานกลาง 4 4" xfId="12287" xr:uid="{EEA250E0-FD58-4310-AE8B-AEEDCD503372}"/>
    <cellStyle name="ปานกลาง 4 4 2" xfId="14839" xr:uid="{807F0984-38D0-4BB6-B8B4-30C71C300F93}"/>
    <cellStyle name="ปานกลาง 4 5" xfId="12288" xr:uid="{BC89899A-5A73-40CB-AFC2-96473CE76442}"/>
    <cellStyle name="ปานกลาง 4 5 2" xfId="14840" xr:uid="{0BE02D35-CCBF-472F-A425-A1A1AFC8250F}"/>
    <cellStyle name="ปานกลาง 4 6" xfId="12289" xr:uid="{09C031A9-103D-4F0D-8BB1-5CDE94D7C2FF}"/>
    <cellStyle name="ปานกลาง 4 6 2" xfId="14841" xr:uid="{7096F10A-B9B7-486D-89F2-1C93C736A2DD}"/>
    <cellStyle name="ปานกลาง 4 7" xfId="14842" xr:uid="{8175EEAB-4BA5-4026-9B12-9B0FE8423403}"/>
    <cellStyle name="ปานกลาง 4 8" xfId="14843" xr:uid="{07FA79AD-1002-4DD9-B9EA-6F51063FDC6C}"/>
    <cellStyle name="ปานกลาง 4 9" xfId="14844" xr:uid="{40842D8A-AE0C-4C5A-BADB-3A54911FC614}"/>
    <cellStyle name="ปานกลาง 40" xfId="2623" xr:uid="{BBE03EAC-1D80-4839-9D29-640CB21A7562}"/>
    <cellStyle name="ปานกลาง 41" xfId="2624" xr:uid="{27FA9F04-84E5-429E-BA13-CF9B972D0C84}"/>
    <cellStyle name="ปานกลาง 42" xfId="2625" xr:uid="{597E1BF4-6C26-4ED1-9073-00B77D50C1EE}"/>
    <cellStyle name="ปานกลาง 43" xfId="2626" xr:uid="{8FC87E46-E19F-4456-A4F1-4D16184BA39C}"/>
    <cellStyle name="ปานกลาง 44" xfId="2627" xr:uid="{C9790073-3BCF-40F8-9E29-51DE1A7C5A49}"/>
    <cellStyle name="ปานกลาง 45" xfId="4068" xr:uid="{3646B29E-EAE6-46C8-B9CB-9A00675F5707}"/>
    <cellStyle name="ปานกลาง 46" xfId="4111" xr:uid="{9837FB8F-8258-4DD7-B4C6-22CB4E356E7B}"/>
    <cellStyle name="ปานกลาง 47" xfId="4152" xr:uid="{FEF272F6-8CCF-4812-8D39-C85743C0F1B9}"/>
    <cellStyle name="ปานกลาง 48" xfId="4194" xr:uid="{5C5513BC-6FC8-42FA-A63C-A40D44B3C400}"/>
    <cellStyle name="ปานกลาง 49" xfId="4236" xr:uid="{1753D850-3D9B-47E7-A0D1-9C5F29F383CD}"/>
    <cellStyle name="ปานกลาง 5" xfId="2628" xr:uid="{126BF1B6-7C7A-4FF7-A1F0-FFC203E17D04}"/>
    <cellStyle name="ปานกลาง 5 10" xfId="14845" xr:uid="{7BF06240-43E6-4E3E-A2BC-83FAE3E23169}"/>
    <cellStyle name="ปานกลาง 5 11" xfId="14846" xr:uid="{85D932AA-9A0A-4926-94F6-9E1328C782A3}"/>
    <cellStyle name="ปานกลาง 5 12" xfId="14847" xr:uid="{71CBACB8-B25D-4294-BCC9-CC65E6965192}"/>
    <cellStyle name="ปานกลาง 5 13" xfId="14848" xr:uid="{499B9750-07A2-45D8-B64C-442F1298E930}"/>
    <cellStyle name="ปานกลาง 5 14" xfId="16361" xr:uid="{6857F923-A3E9-4A6E-971B-211207F8ACBE}"/>
    <cellStyle name="ปานกลาง 5 2" xfId="12290" xr:uid="{C40CDEE6-677D-45CC-82A1-1BB36232007C}"/>
    <cellStyle name="ปานกลาง 5 2 2" xfId="14849" xr:uid="{F1D0AB6A-F717-4FBB-8E29-3D20266A931B}"/>
    <cellStyle name="ปานกลาง 5 3" xfId="12291" xr:uid="{4B8D1C75-F6D7-4486-A664-6351D613A749}"/>
    <cellStyle name="ปานกลาง 5 3 2" xfId="14850" xr:uid="{6E2E5134-0FDB-4AC2-91C0-522330F2524A}"/>
    <cellStyle name="ปานกลาง 5 4" xfId="12292" xr:uid="{0B32DBB2-0DB9-4007-AEC2-03633BFB11CD}"/>
    <cellStyle name="ปานกลาง 5 4 2" xfId="14851" xr:uid="{B61A577E-E61B-4858-BEDE-E54621384033}"/>
    <cellStyle name="ปานกลาง 5 5" xfId="14852" xr:uid="{C6565269-BFA7-4C83-90E8-732DD00A0F4E}"/>
    <cellStyle name="ปานกลาง 5 6" xfId="14853" xr:uid="{D8CE93F3-D81B-49E4-A5AD-8E1C06162E6C}"/>
    <cellStyle name="ปานกลาง 5 7" xfId="14854" xr:uid="{9B2BB6FB-068F-41FE-B7B2-F9433C129763}"/>
    <cellStyle name="ปานกลาง 5 8" xfId="14855" xr:uid="{FB44F087-C73F-4A0F-8035-906135A05014}"/>
    <cellStyle name="ปานกลาง 5 9" xfId="14856" xr:uid="{7E97BBB4-F907-48F3-BFE7-F2277178F271}"/>
    <cellStyle name="ปานกลาง 50" xfId="4278" xr:uid="{8C3CA757-5DE8-402C-88A6-4692C14CB82E}"/>
    <cellStyle name="ปานกลาง 51" xfId="4320" xr:uid="{DB225A82-20D1-4D34-8D3A-1E5CA4B38366}"/>
    <cellStyle name="ปานกลาง 52" xfId="4362" xr:uid="{45FE2D39-9721-4380-BD5E-148D980D4656}"/>
    <cellStyle name="ปานกลาง 53" xfId="4404" xr:uid="{A7DE5AF5-70A6-4992-9E97-227A5E6D1E8A}"/>
    <cellStyle name="ปานกลาง 54" xfId="4446" xr:uid="{A6817D3B-D35F-4DE9-9920-1BC192193475}"/>
    <cellStyle name="ปานกลาง 6" xfId="2629" xr:uid="{9DEEC759-54DB-4C9E-B204-1E87B6681E5D}"/>
    <cellStyle name="ปานกลาง 6 2" xfId="12293" xr:uid="{AAEF29AA-084D-45B8-B963-E1EB9048D967}"/>
    <cellStyle name="ปานกลาง 6 3" xfId="12294" xr:uid="{FEDA3986-9AD2-434C-8E48-35413BD801E6}"/>
    <cellStyle name="ปานกลาง 6 4" xfId="14857" xr:uid="{6E340316-F2CA-4A15-811B-20F65B26FA6F}"/>
    <cellStyle name="ปานกลาง 7" xfId="2630" xr:uid="{1A88F365-62D5-4DCD-ACCC-6BBB70F34891}"/>
    <cellStyle name="ปานกลาง 7 2" xfId="12295" xr:uid="{63932464-AFC4-4181-BCF2-4EE65C0DFD8C}"/>
    <cellStyle name="ปานกลาง 7 3" xfId="14858" xr:uid="{BCFF877B-AE70-4211-A94C-E5D2B4AA7A39}"/>
    <cellStyle name="ปานกลาง 8" xfId="2631" xr:uid="{0671D840-0D01-430A-BCCD-5A622538376C}"/>
    <cellStyle name="ปานกลาง 8 2" xfId="12296" xr:uid="{0B96B8E7-75CA-454B-9BCF-FDE55F4DDF9F}"/>
    <cellStyle name="ปานกลาง 8 3" xfId="16362" xr:uid="{736ED42C-85D8-4B6B-A0FA-9426492C7591}"/>
    <cellStyle name="ปานกลาง 9" xfId="2632" xr:uid="{0B29059E-8364-48AA-9561-28A2A52404FB}"/>
    <cellStyle name="ปานกลาง 9 2" xfId="12297" xr:uid="{157587F3-7F25-4A93-B82E-247AF64387A7}"/>
    <cellStyle name="ปานกลาง 9 3" xfId="16363" xr:uid="{5B59C7B6-86CB-4734-9C20-0AEC5C28181E}"/>
    <cellStyle name="เปอร์เซ็นต์ 10" xfId="2633" xr:uid="{11010877-A206-422B-BC81-C5409D20D1C4}"/>
    <cellStyle name="เปอร์เซ็นต์ 10 2" xfId="3639" xr:uid="{1BC89D19-46C6-4D39-982E-C2EBE21ACF0D}"/>
    <cellStyle name="เปอร์เซ็นต์ 10 2 2" xfId="8097" xr:uid="{15D07155-7BD4-454B-9C82-12496F6D2F00}"/>
    <cellStyle name="เปอร์เซ็นต์ 10 3" xfId="3984" xr:uid="{B9270729-74AE-4659-84BB-13FA349B16E7}"/>
    <cellStyle name="เปอร์เซ็นต์ 10 4" xfId="5378" xr:uid="{C7588689-15C4-4CCA-9453-5CA542FFD2F2}"/>
    <cellStyle name="เปอร์เซ็นต์ 10 5" xfId="5166" xr:uid="{D3C20125-4F9B-438B-A16C-4D760F52754D}"/>
    <cellStyle name="เปอร์เซ็นต์ 10 6" xfId="5877" xr:uid="{424B4C54-6621-421F-9F39-423BD8657B91}"/>
    <cellStyle name="เปอร์เซ็นต์ 10 7" xfId="7682" xr:uid="{B776D8B4-2D3C-4196-A944-E758772AD298}"/>
    <cellStyle name="เปอร์เซ็นต์ 10 8" xfId="16364" xr:uid="{E18F55B0-2DEB-4716-8C52-9D4A3158ECA1}"/>
    <cellStyle name="เปอร์เซ็นต์ 11" xfId="10812" xr:uid="{25A97BE2-3F8C-46C5-A448-158F3B871E54}"/>
    <cellStyle name="เปอร์เซ็นต์ 12" xfId="10813" xr:uid="{B2BDBE82-FE4F-4E83-909B-C48ACCF430E1}"/>
    <cellStyle name="เปอร์เซ็นต์ 13" xfId="10814" xr:uid="{EB60AEDF-8BF0-4105-A442-75ED59442D43}"/>
    <cellStyle name="เปอร์เซ็นต์ 13 10" xfId="10815" xr:uid="{3F1F16F6-3A09-4FCF-B491-1561A1DA72B3}"/>
    <cellStyle name="เปอร์เซ็นต์ 13 10 2" xfId="10816" xr:uid="{F952D957-B237-45A3-9010-C841B1359BF1}"/>
    <cellStyle name="เปอร์เซ็นต์ 13 10 2 2" xfId="10817" xr:uid="{4065EAD2-D416-4CE3-A5AE-D6DE7704E0D3}"/>
    <cellStyle name="เปอร์เซ็นต์ 13 10 3" xfId="10818" xr:uid="{371E5DD8-AD62-400C-B13E-C7B48472EAAD}"/>
    <cellStyle name="เปอร์เซ็นต์ 13 11" xfId="10819" xr:uid="{BA2A86DE-F24A-492B-8856-31EFC8A02A98}"/>
    <cellStyle name="เปอร์เซ็นต์ 13 11 2" xfId="10820" xr:uid="{888875D2-D6A4-474C-9376-3887D910A79A}"/>
    <cellStyle name="เปอร์เซ็นต์ 13 11 2 2" xfId="10821" xr:uid="{7A60EFF3-ADD6-4548-BDB5-908694AF059F}"/>
    <cellStyle name="เปอร์เซ็นต์ 13 11 3" xfId="10822" xr:uid="{B6824191-727F-4D73-B6BB-108261007935}"/>
    <cellStyle name="เปอร์เซ็นต์ 13 12" xfId="10823" xr:uid="{A556D45E-48C7-4742-BA53-53721B897F90}"/>
    <cellStyle name="เปอร์เซ็นต์ 13 12 2" xfId="10824" xr:uid="{08CFF023-DA51-462C-9ABE-EF9D1EF1E987}"/>
    <cellStyle name="เปอร์เซ็นต์ 13 12 2 2" xfId="10825" xr:uid="{E0A0ECA9-4F7E-466A-AD5A-4898E8736A63}"/>
    <cellStyle name="เปอร์เซ็นต์ 13 12 3" xfId="10826" xr:uid="{AA5F770D-92CC-447B-903A-83548C0819FA}"/>
    <cellStyle name="เปอร์เซ็นต์ 13 13" xfId="10827" xr:uid="{2369B8DE-DDB0-4215-A196-27904884CF32}"/>
    <cellStyle name="เปอร์เซ็นต์ 13 13 2" xfId="10828" xr:uid="{3037108B-E9A4-47C1-B46F-A3F5DEA440CA}"/>
    <cellStyle name="เปอร์เซ็นต์ 13 13 2 2" xfId="10829" xr:uid="{FD66036E-FC09-4A6C-B92B-F5133EF92219}"/>
    <cellStyle name="เปอร์เซ็นต์ 13 13 3" xfId="10830" xr:uid="{9F5665A0-5EE6-4FAC-8A56-220DD138F375}"/>
    <cellStyle name="เปอร์เซ็นต์ 13 14" xfId="10831" xr:uid="{0CC682BA-E56F-40E8-B6F6-913E6ABE8A1F}"/>
    <cellStyle name="เปอร์เซ็นต์ 13 14 2" xfId="10832" xr:uid="{385B3643-E3FB-4013-95E2-956EDF98F583}"/>
    <cellStyle name="เปอร์เซ็นต์ 13 15" xfId="10833" xr:uid="{FEB363F4-8FC1-4F19-A772-09E1795140DA}"/>
    <cellStyle name="เปอร์เซ็นต์ 13 2" xfId="10834" xr:uid="{FC6CB410-84D6-41AD-8394-8EAB79060C7B}"/>
    <cellStyle name="เปอร์เซ็นต์ 13 2 2" xfId="10835" xr:uid="{23A69705-A851-4F6F-9945-80D4D7B0EC77}"/>
    <cellStyle name="เปอร์เซ็นต์ 13 2 2 2" xfId="10836" xr:uid="{AD0B2884-E27B-4020-8529-4ACEAEC94F3C}"/>
    <cellStyle name="เปอร์เซ็นต์ 13 2 3" xfId="10837" xr:uid="{AF425B54-151C-4916-BCB1-FF05D820F499}"/>
    <cellStyle name="เปอร์เซ็นต์ 13 3" xfId="10838" xr:uid="{9D771061-6A86-44E7-BC2E-EFD2CDCB53A8}"/>
    <cellStyle name="เปอร์เซ็นต์ 13 3 2" xfId="10839" xr:uid="{E1E62B71-F94C-4346-80FD-4B75D6F8C48D}"/>
    <cellStyle name="เปอร์เซ็นต์ 13 3 2 2" xfId="10840" xr:uid="{1B243110-5594-446A-88F1-1A8D054EB1B1}"/>
    <cellStyle name="เปอร์เซ็นต์ 13 3 3" xfId="10841" xr:uid="{E95605A3-4825-4C40-B3AD-65DD27ED33A5}"/>
    <cellStyle name="เปอร์เซ็นต์ 13 4" xfId="10842" xr:uid="{857BA43E-4B28-46E4-9D7B-93EC06E87F4D}"/>
    <cellStyle name="เปอร์เซ็นต์ 13 4 2" xfId="10843" xr:uid="{FCDAE18F-05F4-4114-9F52-EF4D73BBD6E2}"/>
    <cellStyle name="เปอร์เซ็นต์ 13 4 2 2" xfId="10844" xr:uid="{BAA8EED2-63B5-4AEF-A54D-991C609729F4}"/>
    <cellStyle name="เปอร์เซ็นต์ 13 4 3" xfId="10845" xr:uid="{07823DA9-DA8E-46F4-ADDC-1333E978AE61}"/>
    <cellStyle name="เปอร์เซ็นต์ 13 5" xfId="10846" xr:uid="{BCBF570B-204C-4304-894E-2C1BAD79DDAD}"/>
    <cellStyle name="เปอร์เซ็นต์ 13 5 2" xfId="10847" xr:uid="{77C22B60-C9C6-473E-8164-1A645DF84DDC}"/>
    <cellStyle name="เปอร์เซ็นต์ 13 5 2 2" xfId="10848" xr:uid="{7411B1C3-0B20-4C35-B839-F0BC6DB51C1E}"/>
    <cellStyle name="เปอร์เซ็นต์ 13 5 3" xfId="10849" xr:uid="{DCFDC2EC-AAE3-4308-B051-6418A3EFFC28}"/>
    <cellStyle name="เปอร์เซ็นต์ 13 6" xfId="10850" xr:uid="{814FC113-1487-41EE-B8DA-7E6E07F8DA29}"/>
    <cellStyle name="เปอร์เซ็นต์ 13 6 2" xfId="10851" xr:uid="{F02B7AA5-A662-47B2-B836-45F276184AB7}"/>
    <cellStyle name="เปอร์เซ็นต์ 13 6 2 2" xfId="10852" xr:uid="{31944966-8924-4EFE-8C0B-B7A2F0343C22}"/>
    <cellStyle name="เปอร์เซ็นต์ 13 6 3" xfId="10853" xr:uid="{89E4ECE5-4E8F-4141-AC97-7C4CB778AE6D}"/>
    <cellStyle name="เปอร์เซ็นต์ 13 7" xfId="10854" xr:uid="{006059E8-6C99-44D6-A6C8-3C5C75594197}"/>
    <cellStyle name="เปอร์เซ็นต์ 13 7 2" xfId="10855" xr:uid="{45E6F997-C35E-4C62-9F79-C33BA70E571B}"/>
    <cellStyle name="เปอร์เซ็นต์ 13 7 2 2" xfId="10856" xr:uid="{D3B66A77-ECE3-466E-B033-11D5DC165757}"/>
    <cellStyle name="เปอร์เซ็นต์ 13 7 3" xfId="10857" xr:uid="{F7F06BD0-6C8F-4843-B47E-2EBA48F8B6E4}"/>
    <cellStyle name="เปอร์เซ็นต์ 13 8" xfId="10858" xr:uid="{F43B79FF-935D-4507-99C8-D5FF537F758B}"/>
    <cellStyle name="เปอร์เซ็นต์ 13 8 2" xfId="10859" xr:uid="{350481AB-D1E9-43E9-A6B6-C6826FE224E0}"/>
    <cellStyle name="เปอร์เซ็นต์ 13 8 2 2" xfId="10860" xr:uid="{072C31AA-9844-4746-91EF-AC725FC14451}"/>
    <cellStyle name="เปอร์เซ็นต์ 13 8 3" xfId="10861" xr:uid="{BCFAF79D-B19C-4C1B-A86C-D349E2ED05B5}"/>
    <cellStyle name="เปอร์เซ็นต์ 13 9" xfId="10862" xr:uid="{880BECC6-9C14-43D0-BB33-04859FD35170}"/>
    <cellStyle name="เปอร์เซ็นต์ 13 9 2" xfId="10863" xr:uid="{6E89477D-7CC9-4B10-B3AB-2509CFFDD6D2}"/>
    <cellStyle name="เปอร์เซ็นต์ 13 9 2 2" xfId="10864" xr:uid="{224A8BF2-0E8C-4E12-A53F-F3B23B44C7B0}"/>
    <cellStyle name="เปอร์เซ็นต์ 13 9 3" xfId="10865" xr:uid="{6B0665EB-9276-43AA-A10E-A8DAD70FBDA3}"/>
    <cellStyle name="เปอร์เซ็นต์ 14" xfId="10866" xr:uid="{50AC2009-5452-45AE-8E1B-3B8A99362A86}"/>
    <cellStyle name="เปอร์เซ็นต์ 15" xfId="10867" xr:uid="{143E27A9-EAFC-422F-BF27-B7AF22A03C7D}"/>
    <cellStyle name="เปอร์เซ็นต์ 16" xfId="10868" xr:uid="{777ABB47-E190-419E-A2FA-BF6DD5341C94}"/>
    <cellStyle name="เปอร์เซ็นต์ 17" xfId="10869" xr:uid="{92070651-7521-4B77-AEE5-3D49349DAD84}"/>
    <cellStyle name="เปอร์เซ็นต์ 18" xfId="10870" xr:uid="{4043F179-F008-4B9A-996F-7CDF2507CC2A}"/>
    <cellStyle name="เปอร์เซ็นต์ 19" xfId="10871" xr:uid="{8EFD280C-6C56-4BA7-A576-F3878CCE68A8}"/>
    <cellStyle name="เปอร์เซ็นต์ 2" xfId="185" xr:uid="{C5A45640-2EE2-419C-909F-36968BA19446}"/>
    <cellStyle name="เปอร์เซ็นต์ 2 10" xfId="10872" xr:uid="{B5A41BF0-DD59-4750-978C-DF880253B756}"/>
    <cellStyle name="เปอร์เซ็นต์ 2 2" xfId="533" xr:uid="{13D38CC1-8D02-4809-BAA7-C08350AECFDE}"/>
    <cellStyle name="เปอร์เซ็นต์ 2 2 10" xfId="14859" xr:uid="{B6331FB8-9033-4BA1-87DE-71053B5D0A55}"/>
    <cellStyle name="เปอร์เซ็นต์ 2 2 11" xfId="17327" xr:uid="{D20DDF69-AB23-423A-B520-1FC4AC5B5B1E}"/>
    <cellStyle name="เปอร์เซ็นต์ 2 2 2" xfId="2634" xr:uid="{CF835E55-ECE6-4C01-926C-73A44ED9C11B}"/>
    <cellStyle name="เปอร์เซ็นต์ 2 2 2 2" xfId="2635" xr:uid="{988177CA-F160-45B0-B63D-A63FC7CF50B9}"/>
    <cellStyle name="เปอร์เซ็นต์ 2 2 2 2 2" xfId="2636" xr:uid="{51956204-8535-40A3-A286-10541651BB8B}"/>
    <cellStyle name="เปอร์เซ็นต์ 2 2 2 2 2 2" xfId="2637" xr:uid="{F749876E-6313-4764-8FE0-D6D8DB01225D}"/>
    <cellStyle name="เปอร์เซ็นต์ 2 2 2 2 2 2 2" xfId="3686" xr:uid="{7C303ED8-1EF8-415B-B4BE-88E9293047B5}"/>
    <cellStyle name="เปอร์เซ็นต์ 2 2 2 2 2 2 2 2" xfId="3687" xr:uid="{8448F2F0-B3D2-4163-B082-6BCE40A8E799}"/>
    <cellStyle name="เปอร์เซ็นต์ 2 2 2 2 2 3" xfId="3640" xr:uid="{9B2E5E6E-B27A-4FA3-9E1D-0E2FE674C99E}"/>
    <cellStyle name="เปอร์เซ็นต์ 2 2 2 2 3" xfId="3536" xr:uid="{66CCABE8-FC44-4A75-966F-18A64A942A01}"/>
    <cellStyle name="เปอร์เซ็นต์ 2 2 2 3" xfId="2638" xr:uid="{6F37725A-10D9-434B-B793-6031B5AC3449}"/>
    <cellStyle name="เปอร์เซ็นต์ 2 2 2 4" xfId="2639" xr:uid="{5E653E3E-3667-4AAD-BA41-5694280E61CA}"/>
    <cellStyle name="เปอร์เซ็นต์ 2 2 2 5" xfId="2640" xr:uid="{19018832-A5B2-4799-9C36-A5CD0057E917}"/>
    <cellStyle name="เปอร์เซ็นต์ 2 2 2 6" xfId="3535" xr:uid="{69D42BA1-2019-4670-B4D2-06DE90BD160D}"/>
    <cellStyle name="เปอร์เซ็นต์ 2 2 3" xfId="2641" xr:uid="{D11E23A5-C954-4896-A555-A873D85BEFF7}"/>
    <cellStyle name="เปอร์เซ็นต์ 2 2 4" xfId="2642" xr:uid="{902B4CA4-8C64-49ED-B89C-06971E5A43E3}"/>
    <cellStyle name="เปอร์เซ็นต์ 2 2 5" xfId="2643" xr:uid="{701EEC96-939D-4E33-A68D-4EBCBCE6ED2E}"/>
    <cellStyle name="เปอร์เซ็นต์ 2 2 6" xfId="3534" xr:uid="{434E4055-36CC-4E77-A7B9-58D02ECEDFF3}"/>
    <cellStyle name="เปอร์เซ็นต์ 2 2 7" xfId="4745" xr:uid="{6F86C66F-2241-4457-9FCB-68C63EB995A9}"/>
    <cellStyle name="เปอร์เซ็นต์ 2 2 8" xfId="5760" xr:uid="{808D240E-395D-44E8-91C5-7FCA4FB8F45D}"/>
    <cellStyle name="เปอร์เซ็นต์ 2 2 9" xfId="6410" xr:uid="{4573D8C1-EA92-48F7-AD9B-5180F987DB6A}"/>
    <cellStyle name="เปอร์เซ็นต์ 2 3" xfId="2644" xr:uid="{4618F874-1CAF-4E14-823A-3A398000189E}"/>
    <cellStyle name="เปอร์เซ็นต์ 2 3 2" xfId="14860" xr:uid="{D0E7622E-6585-4930-B0BE-ED8723E7CDFF}"/>
    <cellStyle name="เปอร์เซ็นต์ 2 4" xfId="13150" xr:uid="{A731587A-CDB9-49EF-AD11-867F3ED7AA1E}"/>
    <cellStyle name="เปอร์เซ็นต์ 2 4 2" xfId="14861" xr:uid="{4DB41946-94C3-43A0-AE75-6D2FC973A7F3}"/>
    <cellStyle name="เปอร์เซ็นต์ 2 5" xfId="14862" xr:uid="{83ABC08C-DD91-4DFC-BE62-7266056B67BA}"/>
    <cellStyle name="เปอร์เซ็นต์ 2 6" xfId="16365" xr:uid="{4826C1D3-0153-48D0-857A-0F8983E9CD3A}"/>
    <cellStyle name="เปอร์เซ็นต์ 2 7" xfId="16677" xr:uid="{649E4F60-1A18-4690-BBEB-7F116B6FD7E2}"/>
    <cellStyle name="เปอร์เซ็นต์ 2 8" xfId="532" xr:uid="{752987F4-D710-4687-88C8-27005674E670}"/>
    <cellStyle name="เปอร์เซ็นต์ 20" xfId="10873" xr:uid="{0EBF7CE1-FC22-4FE2-8DD7-D5DB37C90836}"/>
    <cellStyle name="เปอร์เซ็นต์ 21" xfId="10874" xr:uid="{1D797AD3-0BDB-4641-8741-2BF8B9D40E9F}"/>
    <cellStyle name="เปอร์เซ็นต์ 22" xfId="10875" xr:uid="{01218290-9D58-4BC4-BFC1-FE182AEB2F18}"/>
    <cellStyle name="เปอร์เซ็นต์ 23" xfId="10876" xr:uid="{F3C05150-07FB-4B11-8A3E-E70968231B3C}"/>
    <cellStyle name="เปอร์เซ็นต์ 24" xfId="10877" xr:uid="{BC145E1A-D963-4DA0-8F71-EBF3689F1184}"/>
    <cellStyle name="เปอร์เซ็นต์ 25" xfId="10878" xr:uid="{46A8EFC3-06F1-49AA-9E72-C0A1CE8CE057}"/>
    <cellStyle name="เปอร์เซ็นต์ 26" xfId="10879" xr:uid="{780E23FA-3A03-4200-883C-A6885E13ACD8}"/>
    <cellStyle name="เปอร์เซ็นต์ 27" xfId="10880" xr:uid="{FFC3D8C6-987A-48D7-8B57-44EF80BC4646}"/>
    <cellStyle name="เปอร์เซ็นต์ 28" xfId="10881" xr:uid="{A026FB38-1DDE-4841-833D-F1515AC9C80E}"/>
    <cellStyle name="เปอร์เซ็นต์ 29" xfId="10882" xr:uid="{21E12CFD-8CE1-4198-BA1A-FE1514B118CA}"/>
    <cellStyle name="เปอร์เซ็นต์ 3" xfId="186" xr:uid="{E856F1C4-61D4-437E-B677-2330838EA83F}"/>
    <cellStyle name="เปอร์เซ็นต์ 3 10" xfId="10883" xr:uid="{F43ABD5A-A14C-49AF-8269-1C059DA2BDA0}"/>
    <cellStyle name="เปอร์เซ็นต์ 3 2" xfId="535" xr:uid="{C1DE9D5C-248B-49A2-A7F5-D7FE53345EB4}"/>
    <cellStyle name="เปอร์เซ็นต์ 3 3" xfId="2645" xr:uid="{12505741-9B4C-464F-ACF4-0F74B341F797}"/>
    <cellStyle name="เปอร์เซ็นต์ 3 4" xfId="2646" xr:uid="{ECEAE941-C265-48F7-B8F3-32652AA48413}"/>
    <cellStyle name="เปอร์เซ็นต์ 3 5" xfId="2647" xr:uid="{D1722374-9771-43F8-911D-7DC19A013375}"/>
    <cellStyle name="เปอร์เซ็นต์ 3 6" xfId="2648" xr:uid="{D8C8114C-AB3C-4C92-9B60-65FE3F4C518C}"/>
    <cellStyle name="เปอร์เซ็นต์ 3 7" xfId="2649" xr:uid="{924602B3-1B92-4C2F-86AD-405C2CD85873}"/>
    <cellStyle name="เปอร์เซ็นต์ 3 8" xfId="16678" xr:uid="{F47E3494-2AA5-49DD-B474-39BA8457EA34}"/>
    <cellStyle name="เปอร์เซ็นต์ 3 9" xfId="534" xr:uid="{14685108-6892-46E4-A915-806C11860272}"/>
    <cellStyle name="เปอร์เซ็นต์ 30" xfId="10884" xr:uid="{4740C973-2732-4669-8138-D3636A3C8CA5}"/>
    <cellStyle name="เปอร์เซ็นต์ 31" xfId="10885" xr:uid="{25B263AE-3157-454D-A72A-66221168CB18}"/>
    <cellStyle name="เปอร์เซ็นต์ 32" xfId="10886" xr:uid="{729D57A5-D409-4DCC-BC4F-93176FC593CD}"/>
    <cellStyle name="เปอร์เซ็นต์ 33" xfId="10887" xr:uid="{155B3EDD-AE5A-47EE-88E2-2A1D3C22BD31}"/>
    <cellStyle name="เปอร์เซ็นต์ 4" xfId="536" xr:uid="{EF156E80-FF1A-4B7A-8816-30ECB2FA6E82}"/>
    <cellStyle name="เปอร์เซ็นต์ 4 2" xfId="537" xr:uid="{CF5EAB25-97A0-42A1-A7AC-58A69DF80ADC}"/>
    <cellStyle name="เปอร์เซ็นต์ 4 2 2" xfId="3538" xr:uid="{DBCCCB68-DDB6-4224-9162-5ECA61692AF6}"/>
    <cellStyle name="เปอร์เซ็นต์ 4 2 3" xfId="4747" xr:uid="{CE6020AF-EC38-4803-B1A7-65E644FA5F11}"/>
    <cellStyle name="เปอร์เซ็นต์ 4 2 4" xfId="5758" xr:uid="{98BAE23A-807C-4D4D-9688-69E422238ACD}"/>
    <cellStyle name="เปอร์เซ็นต์ 4 2 5" xfId="6611" xr:uid="{B023A41C-BD22-4958-B4CF-080FD091D825}"/>
    <cellStyle name="เปอร์เซ็นต์ 4 3" xfId="538" xr:uid="{75B80644-CF0C-4DDF-941B-FF9C46E88924}"/>
    <cellStyle name="เปอร์เซ็นต์ 4 4" xfId="3537" xr:uid="{31657CC4-C7E6-45F4-AD14-150D922BD225}"/>
    <cellStyle name="เปอร์เซ็นต์ 4 5" xfId="4746" xr:uid="{16C4AE9B-B9DE-48A6-BE64-25DDB1CEABA0}"/>
    <cellStyle name="เปอร์เซ็นต์ 4 6" xfId="5759" xr:uid="{6896397C-F22F-487C-9D53-B9B34F29328E}"/>
    <cellStyle name="เปอร์เซ็นต์ 4 7" xfId="6634" xr:uid="{B369412D-BE54-4CE3-AF5B-5D9B1CBBAF58}"/>
    <cellStyle name="เปอร์เซ็นต์ 4 8" xfId="14863" xr:uid="{7D65209D-0D01-42A2-9381-5F4D70BD616A}"/>
    <cellStyle name="เปอร์เซ็นต์ 41" xfId="14864" xr:uid="{72B7DC86-A325-4549-AE58-8A8B2E3AD8FA}"/>
    <cellStyle name="เปอร์เซ็นต์ 5" xfId="539" xr:uid="{CA468DF0-5A3A-4545-BCDD-AE9A1FC00C95}"/>
    <cellStyle name="เปอร์เซ็นต์ 5 2" xfId="2650" xr:uid="{65E1ECD2-0F0C-4D9E-B795-AAD8CC90DFFE}"/>
    <cellStyle name="เปอร์เซ็นต์ 5 3" xfId="3539" xr:uid="{6EFCC18E-ABA2-4054-8FDC-DB2132A27574}"/>
    <cellStyle name="เปอร์เซ็นต์ 5 4" xfId="4748" xr:uid="{4E1F24CA-E29A-4F3D-9081-F0D40B9F0DD3}"/>
    <cellStyle name="เปอร์เซ็นต์ 5 5" xfId="5757" xr:uid="{B5F90795-AE87-4C50-9C5D-44A2D71C29F1}"/>
    <cellStyle name="เปอร์เซ็นต์ 5 6" xfId="6567" xr:uid="{EFD31463-F8D5-40C3-8870-56389F74F472}"/>
    <cellStyle name="เปอร์เซ็นต์ 6" xfId="2651" xr:uid="{8516097C-486C-481C-85C2-5112CCDEE9F0}"/>
    <cellStyle name="เปอร์เซ็นต์ 6 10" xfId="16366" xr:uid="{5C70163E-6C91-4619-B8D4-B1FBF41C2D04}"/>
    <cellStyle name="เปอร์เซ็นต์ 6 2" xfId="2652" xr:uid="{1CE1B8E8-78E0-43D4-9A77-41970443AD3C}"/>
    <cellStyle name="เปอร์เซ็นต์ 6 2 2" xfId="3641" xr:uid="{8A7A1A0E-EAD1-404E-8955-2C0DED1C5E30}"/>
    <cellStyle name="เปอร์เซ็นต์ 6 2 2 2" xfId="8098" xr:uid="{D222145D-DDB2-4E76-A5AF-B1D8DCFDA3B2}"/>
    <cellStyle name="เปอร์เซ็นต์ 6 2 3" xfId="3985" xr:uid="{669C3101-232E-433A-A3A3-B41678D934DD}"/>
    <cellStyle name="เปอร์เซ็นต์ 6 2 4" xfId="5382" xr:uid="{77EA5270-17CC-4D7B-88E2-E0216E5A448F}"/>
    <cellStyle name="เปอร์เซ็นต์ 6 2 5" xfId="6175" xr:uid="{5EF6CA64-CDC9-4515-8B9E-2E0F80B7085A}"/>
    <cellStyle name="เปอร์เซ็นต์ 6 2 6" xfId="5472" xr:uid="{FF259040-D60C-4B0E-8AC2-5B90BE114B68}"/>
    <cellStyle name="เปอร์เซ็นต์ 6 2 7" xfId="7683" xr:uid="{E1835AF7-142B-44C5-AE42-43BDDEA6BDBD}"/>
    <cellStyle name="เปอร์เซ็นต์ 6 3" xfId="2653" xr:uid="{6D1395C9-49E3-4C5F-A853-9520FEFB5AFC}"/>
    <cellStyle name="เปอร์เซ็นต์ 6 3 2" xfId="3642" xr:uid="{1DA516CA-102E-45F7-A677-0CBF1343B959}"/>
    <cellStyle name="เปอร์เซ็นต์ 6 3 2 2" xfId="8099" xr:uid="{9D6E3D22-DD68-43A2-8DF1-B818D4438BFC}"/>
    <cellStyle name="เปอร์เซ็นต์ 6 3 3" xfId="3986" xr:uid="{9AFB1484-E7B8-4397-90CD-5F9F0F4E37CC}"/>
    <cellStyle name="เปอร์เซ็นต์ 6 3 4" xfId="5383" xr:uid="{E2A8CA72-88DD-4E23-81B7-E40553A245CC}"/>
    <cellStyle name="เปอร์เซ็นต์ 6 3 5" xfId="6152" xr:uid="{DF1D2B45-FAE9-480F-8FB5-EEAD30B20EF6}"/>
    <cellStyle name="เปอร์เซ็นต์ 6 3 6" xfId="6863" xr:uid="{81574754-F1D0-4571-A483-70878EEFBDD6}"/>
    <cellStyle name="เปอร์เซ็นต์ 6 3 7" xfId="7684" xr:uid="{E1C39280-8970-47FE-B027-52F25EC6EED6}"/>
    <cellStyle name="เปอร์เซ็นต์ 6 4" xfId="2654" xr:uid="{F022A561-DD95-468B-AF1C-867A9919EB0B}"/>
    <cellStyle name="เปอร์เซ็นต์ 6 4 2" xfId="3643" xr:uid="{63E90C47-86CE-48E5-A003-DAEDF6E80E6D}"/>
    <cellStyle name="เปอร์เซ็นต์ 6 4 2 2" xfId="8100" xr:uid="{A98F8E7A-C0A4-4570-8670-6274E7C9FC68}"/>
    <cellStyle name="เปอร์เซ็นต์ 6 4 3" xfId="3987" xr:uid="{AE6871F7-D4E6-48A7-823E-6F83220C1A9B}"/>
    <cellStyle name="เปอร์เซ็นต์ 6 4 4" xfId="5384" xr:uid="{948C7FBB-C1E1-46A6-824A-9E2E7FCCC3F9}"/>
    <cellStyle name="เปอร์เซ็นต์ 6 4 5" xfId="6126" xr:uid="{DB6FA3D4-5D68-4C54-B66D-8F1B4094BE40}"/>
    <cellStyle name="เปอร์เซ็นต์ 6 4 6" xfId="6859" xr:uid="{CBAFE3FF-B45D-4A5C-9C95-742E6F8EDE23}"/>
    <cellStyle name="เปอร์เซ็นต์ 6 4 7" xfId="7685" xr:uid="{F0F467EC-BC49-44F5-B31E-EC31740F193A}"/>
    <cellStyle name="เปอร์เซ็นต์ 6 5" xfId="2655" xr:uid="{4FDA3F79-E110-4A56-BBF7-31CEB0CF17FF}"/>
    <cellStyle name="เปอร์เซ็นต์ 6 5 2" xfId="3644" xr:uid="{74B6A84B-D999-45C1-A14D-97EF9A7C6B11}"/>
    <cellStyle name="เปอร์เซ็นต์ 6 5 2 2" xfId="8101" xr:uid="{536B33F3-8C37-420B-A9B5-5AFE463B687E}"/>
    <cellStyle name="เปอร์เซ็นต์ 6 5 3" xfId="3988" xr:uid="{E2FC3806-7A99-4264-8249-F716D2801A12}"/>
    <cellStyle name="เปอร์เซ็นต์ 6 5 4" xfId="5385" xr:uid="{B4CD0A32-92EC-4B73-841E-70C77A479664}"/>
    <cellStyle name="เปอร์เซ็นต์ 6 5 5" xfId="5165" xr:uid="{B5EE3F84-47ED-4C86-AF64-12AF67640D16}"/>
    <cellStyle name="เปอร์เซ็นต์ 6 5 6" xfId="6856" xr:uid="{9CC8D181-9FFF-4AA3-B91F-0429A4903CD2}"/>
    <cellStyle name="เปอร์เซ็นต์ 6 5 7" xfId="7686" xr:uid="{FAE77072-9407-4662-A57F-5C5738480A45}"/>
    <cellStyle name="เปอร์เซ็นต์ 6 6" xfId="2656" xr:uid="{7077AB4A-AB0E-4818-B298-A6EB2EB7EE46}"/>
    <cellStyle name="เปอร์เซ็นต์ 6 6 2" xfId="3645" xr:uid="{57E00632-C37D-42C7-B8C5-5BE77917D388}"/>
    <cellStyle name="เปอร์เซ็นต์ 6 6 2 2" xfId="8102" xr:uid="{7B37AE3D-01B5-481E-B43A-0817931F15E9}"/>
    <cellStyle name="เปอร์เซ็นต์ 6 6 3" xfId="3989" xr:uid="{C511CB87-A760-4964-8062-70AFB4F7238F}"/>
    <cellStyle name="เปอร์เซ็นต์ 6 6 4" xfId="5386" xr:uid="{A9744684-D877-4794-AED6-926415890A71}"/>
    <cellStyle name="เปอร์เซ็นต์ 6 6 5" xfId="6100" xr:uid="{B141085E-0C8B-4033-8513-8F36AD202256}"/>
    <cellStyle name="เปอร์เซ็นต์ 6 6 6" xfId="6853" xr:uid="{53A8355D-B6B3-409B-93FF-209A243F6505}"/>
    <cellStyle name="เปอร์เซ็นต์ 6 6 7" xfId="7687" xr:uid="{90178AE1-5212-48A0-96EC-8DF8D2AB28D0}"/>
    <cellStyle name="เปอร์เซ็นต์ 6 7" xfId="2657" xr:uid="{5DE63CE3-1F08-4D8F-A7FB-738F33EB7FE7}"/>
    <cellStyle name="เปอร์เซ็นต์ 6 7 2" xfId="3646" xr:uid="{EDAFFFD8-2579-40D6-A349-C7E0314A3A03}"/>
    <cellStyle name="เปอร์เซ็นต์ 6 7 2 2" xfId="8103" xr:uid="{43D09C39-B4AF-443D-80A1-FCFB5A7208F1}"/>
    <cellStyle name="เปอร์เซ็นต์ 6 7 3" xfId="3990" xr:uid="{FDE24960-5461-4CB8-9F85-140B4EF7C151}"/>
    <cellStyle name="เปอร์เซ็นต์ 6 7 4" xfId="5387" xr:uid="{67E43E26-0183-46A7-AB1C-68A276DBBAF4}"/>
    <cellStyle name="เปอร์เซ็นต์ 6 7 5" xfId="6074" xr:uid="{5D1DBA6B-7397-4193-983A-0648EBF959CA}"/>
    <cellStyle name="เปอร์เซ็นต์ 6 7 6" xfId="5478" xr:uid="{337D0C30-CAB3-425F-AA77-303607005559}"/>
    <cellStyle name="เปอร์เซ็นต์ 6 7 7" xfId="7688" xr:uid="{2C64B6CD-A7D4-43FA-918D-A1C233B67CB1}"/>
    <cellStyle name="เปอร์เซ็นต์ 6 8" xfId="2658" xr:uid="{0021C0E5-CC1E-4F04-BCCC-1F5FC84B1202}"/>
    <cellStyle name="เปอร์เซ็นต์ 6 8 2" xfId="3647" xr:uid="{193EF0D4-6789-462D-9C90-70746F0BB43F}"/>
    <cellStyle name="เปอร์เซ็นต์ 6 8 2 2" xfId="8104" xr:uid="{D02CDBE7-2BE5-4D22-93F2-AB16C2DB64F5}"/>
    <cellStyle name="เปอร์เซ็นต์ 6 8 3" xfId="3991" xr:uid="{3BF95BF5-5587-472C-B860-8A3FDBAE6ADA}"/>
    <cellStyle name="เปอร์เซ็นต์ 6 8 4" xfId="5388" xr:uid="{F0B13AF7-1696-4258-8E3C-313875A1810B}"/>
    <cellStyle name="เปอร์เซ็นต์ 6 8 5" xfId="6048" xr:uid="{0C4E204F-C3D7-4CCC-A09D-3301FAD9599E}"/>
    <cellStyle name="เปอร์เซ็นต์ 6 8 6" xfId="5479" xr:uid="{2BBC338E-FF3F-45F7-AAFB-DD9D32483ABC}"/>
    <cellStyle name="เปอร์เซ็นต์ 6 8 7" xfId="7689" xr:uid="{2D7960D4-54F3-4367-B613-31B3A944F880}"/>
    <cellStyle name="เปอร์เซ็นต์ 6 9" xfId="2659" xr:uid="{10AF653C-0868-4289-8856-CF9FB7A54154}"/>
    <cellStyle name="เปอร์เซ็นต์ 7" xfId="2660" xr:uid="{47E91818-AACB-40A2-A5B2-59F178451486}"/>
    <cellStyle name="เปอร์เซ็นต์ 7 2" xfId="16367" xr:uid="{47C3C66F-E692-4A9D-904C-2C98E5DA1541}"/>
    <cellStyle name="เปอร์เซ็นต์ 8" xfId="2661" xr:uid="{82448780-223F-48E3-9952-95048EBCAC4F}"/>
    <cellStyle name="เปอร์เซ็นต์ 8 2" xfId="10888" xr:uid="{56BCB601-96C8-4B44-9C01-CBE05A23A514}"/>
    <cellStyle name="เปอร์เซ็นต์ 8 3" xfId="16368" xr:uid="{7E23D48C-E0C8-46AF-BF81-B952FCB1DBBF}"/>
    <cellStyle name="เปอร์เซ็นต์ 9" xfId="2662" xr:uid="{304D577B-4D49-4BE6-B1AF-4F3C0DE6742A}"/>
    <cellStyle name="เปอร์เซ็นต์ 9 2" xfId="3648" xr:uid="{5A1080E7-9CCD-467D-BC20-92F06B97DDEA}"/>
    <cellStyle name="เปอร์เซ็นต์ 9 2 2" xfId="8105" xr:uid="{C74729F3-E9F7-4F01-80FF-7DD2E0C75385}"/>
    <cellStyle name="เปอร์เซ็นต์ 9 3" xfId="3992" xr:uid="{D0D2EAE4-EEA0-4F67-84C0-35B8461FAA4E}"/>
    <cellStyle name="เปอร์เซ็นต์ 9 4" xfId="5390" xr:uid="{70721B8D-6563-409C-BDFF-4BF224EEFD5B}"/>
    <cellStyle name="เปอร์เซ็นต์ 9 5" xfId="5163" xr:uid="{85BF9645-C600-4B80-9751-5F66436CF65F}"/>
    <cellStyle name="เปอร์เซ็นต์ 9 6" xfId="5480" xr:uid="{264A018B-0F05-4BAF-BFDF-3B1A711D4CEF}"/>
    <cellStyle name="เปอร์เซ็นต์ 9 7" xfId="7690" xr:uid="{EA746487-FA59-4353-A242-3ADEEC966BA7}"/>
    <cellStyle name="เปอร์เซ็นต์ 9 8" xfId="16369" xr:uid="{A074D4A1-66DA-410E-B107-8152BEC6D806}"/>
    <cellStyle name="ผลรวม 10" xfId="2663" xr:uid="{61C057D0-D000-43CE-B6AD-5BA7371176AD}"/>
    <cellStyle name="ผลรวม 10 2" xfId="5649" xr:uid="{C6E74A64-9BF9-4BFB-9E36-5839A0B63C7E}"/>
    <cellStyle name="ผลรวม 10 3" xfId="4980" xr:uid="{BE00AA13-E575-4AD4-BA65-69792C5CCA55}"/>
    <cellStyle name="ผลรวม 10 4" xfId="5701" xr:uid="{7011FFDB-711E-46BE-9D1D-717AB2217E4F}"/>
    <cellStyle name="ผลรวม 10 5" xfId="7691" xr:uid="{33CEE6D1-3907-4BE7-8105-845C9B28B8A7}"/>
    <cellStyle name="ผลรวม 10 6" xfId="16370" xr:uid="{11D2E4C3-B18D-4E21-9FD9-56EFC7647841}"/>
    <cellStyle name="ผลรวม 11" xfId="2664" xr:uid="{F051CB8C-1320-4537-A1DD-C42CCAF0C9A0}"/>
    <cellStyle name="ผลรวม 11 2" xfId="5650" xr:uid="{00F57061-38F4-458A-91E2-0DF37E8B8A84}"/>
    <cellStyle name="ผลรวม 11 3" xfId="4979" xr:uid="{C774A4D6-5761-4A5B-A5C9-81A459D37E2A}"/>
    <cellStyle name="ผลรวม 11 4" xfId="5702" xr:uid="{17ED030C-BD8D-4C6A-B676-59B99AD54A97}"/>
    <cellStyle name="ผลรวม 11 5" xfId="7692" xr:uid="{30E57D4D-DD5A-4F7B-B76B-061B841A8107}"/>
    <cellStyle name="ผลรวม 11 6" xfId="16371" xr:uid="{0D9CE6B7-128E-45D2-8B2C-5B72DA132622}"/>
    <cellStyle name="ผลรวม 12" xfId="2665" xr:uid="{DB2112AE-B4DA-4A74-9376-D93EE73C1D86}"/>
    <cellStyle name="ผลรวม 12 2" xfId="5651" xr:uid="{38D7D0A1-8E4E-4CAA-97AF-1F9810924EEA}"/>
    <cellStyle name="ผลรวม 12 3" xfId="4978" xr:uid="{60CBDA73-51D8-4981-80E6-95FA2E0A38A6}"/>
    <cellStyle name="ผลรวม 12 4" xfId="5703" xr:uid="{FA0CE600-BFD2-4B77-9C82-E4F94656F3FA}"/>
    <cellStyle name="ผลรวม 12 5" xfId="7693" xr:uid="{0D08E08B-A05A-4186-9154-AA715FFA980D}"/>
    <cellStyle name="ผลรวม 12 6" xfId="16372" xr:uid="{1511E654-EE77-4FA2-A794-A163981EC3CA}"/>
    <cellStyle name="ผลรวม 13" xfId="2666" xr:uid="{A902A066-1DA3-4FED-8AAA-1BC8BC18D38A}"/>
    <cellStyle name="ผลรวม 13 2" xfId="5652" xr:uid="{0469F8D2-7297-417A-9BFC-29716A5A664D}"/>
    <cellStyle name="ผลรวม 13 3" xfId="4977" xr:uid="{E3FD6933-B161-4B43-A471-C74717B6CE4D}"/>
    <cellStyle name="ผลรวม 13 4" xfId="5704" xr:uid="{23F003C2-C608-4259-876A-607B3559888F}"/>
    <cellStyle name="ผลรวม 13 5" xfId="7694" xr:uid="{24774C7A-2453-422F-8026-D8D31A92D729}"/>
    <cellStyle name="ผลรวม 13 6" xfId="16373" xr:uid="{4082C321-1663-447F-8FD6-9848FBCC7CB4}"/>
    <cellStyle name="ผลรวม 14" xfId="2667" xr:uid="{4876B1C8-5D75-4A12-97E2-4C029A59AC91}"/>
    <cellStyle name="ผลรวม 14 2" xfId="5653" xr:uid="{1CA25053-0888-464F-B2E7-2EF59845183B}"/>
    <cellStyle name="ผลรวม 14 3" xfId="4976" xr:uid="{EAE7AAAE-5201-43EA-ADFC-966C43EA529C}"/>
    <cellStyle name="ผลรวม 14 4" xfId="5705" xr:uid="{80DA8B20-DB3D-461C-9500-07C90EC13F5B}"/>
    <cellStyle name="ผลรวม 14 5" xfId="7695" xr:uid="{93030A37-E9EB-4CB5-9FE0-0E2E7C7D82EC}"/>
    <cellStyle name="ผลรวม 14 6" xfId="16374" xr:uid="{B6D826C7-FC33-4AC1-9628-0CAC10A1D83D}"/>
    <cellStyle name="ผลรวม 15" xfId="2668" xr:uid="{AC296E53-AEC3-407A-83E7-26B3C2E4C88D}"/>
    <cellStyle name="ผลรวม 15 2" xfId="5654" xr:uid="{852B72F9-AFA5-4296-BAA4-703D0E13BDFC}"/>
    <cellStyle name="ผลรวม 15 3" xfId="4975" xr:uid="{CE550232-A3D2-4CEB-8D09-A981E39E8763}"/>
    <cellStyle name="ผลรวม 15 4" xfId="5706" xr:uid="{B8885386-7730-40D5-85B8-502F1EC7EE71}"/>
    <cellStyle name="ผลรวม 15 5" xfId="7696" xr:uid="{2D83174D-5514-4622-938B-0BD93EB44F52}"/>
    <cellStyle name="ผลรวม 15 6" xfId="16375" xr:uid="{19CEDAEE-9654-4269-9F8E-E626F5BCEEAE}"/>
    <cellStyle name="ผลรวม 16" xfId="2669" xr:uid="{DB6416AF-F40B-4900-BC65-B1C2651CA67B}"/>
    <cellStyle name="ผลรวม 16 2" xfId="5655" xr:uid="{F8E509F6-992A-46C5-9C50-ED62766CD75D}"/>
    <cellStyle name="ผลรวม 16 3" xfId="4974" xr:uid="{F9F593A9-A1F5-4E69-8EFE-DA287129AE18}"/>
    <cellStyle name="ผลรวม 16 4" xfId="5707" xr:uid="{F726629F-9091-4B00-B58B-612E1FFB0CEF}"/>
    <cellStyle name="ผลรวม 16 5" xfId="7697" xr:uid="{A9A02C75-761D-44F9-A6D5-F9C49B71E022}"/>
    <cellStyle name="ผลรวม 16 6" xfId="16376" xr:uid="{06729365-C5A0-45A7-BFBA-47989C02EFEA}"/>
    <cellStyle name="ผลรวม 17" xfId="2670" xr:uid="{9B7CD606-0EE4-447B-B8C6-78D0AA9DB73E}"/>
    <cellStyle name="ผลรวม 17 2" xfId="5656" xr:uid="{529E489E-0CD1-4139-AE67-3C08718FB8EC}"/>
    <cellStyle name="ผลรวม 17 3" xfId="4973" xr:uid="{F07F5ADB-308D-42BD-9BBA-66175A7F5D27}"/>
    <cellStyle name="ผลรวม 17 4" xfId="5708" xr:uid="{1EDF4C9E-0C94-4828-8A89-32BB97D3034C}"/>
    <cellStyle name="ผลรวม 17 5" xfId="7698" xr:uid="{93ED3E7A-36A8-4BE1-9D99-13565E557771}"/>
    <cellStyle name="ผลรวม 17 6" xfId="16377" xr:uid="{42AC05BE-FC98-4C36-803B-07827DC8568E}"/>
    <cellStyle name="ผลรวม 18" xfId="2671" xr:uid="{98F6A9E9-917E-4742-BBBC-7558A4CD4DB2}"/>
    <cellStyle name="ผลรวม 18 2" xfId="5657" xr:uid="{7119DBAA-EB3A-40FE-A562-276C3C1F869E}"/>
    <cellStyle name="ผลรวม 18 3" xfId="4972" xr:uid="{1D99C149-3AD0-416F-8CF9-2B60BB1C0B6B}"/>
    <cellStyle name="ผลรวม 18 4" xfId="5709" xr:uid="{5042A393-6F0E-427F-B4C4-C1DED7AC3AF8}"/>
    <cellStyle name="ผลรวม 18 5" xfId="7699" xr:uid="{9FBD4A49-7EBE-4D61-89B1-8C318C6E9B81}"/>
    <cellStyle name="ผลรวม 18 6" xfId="16378" xr:uid="{71328D8E-E592-4BDB-9F96-1D5A6049447D}"/>
    <cellStyle name="ผลรวม 19" xfId="2672" xr:uid="{0B15126A-30F2-44AE-91D4-05E29B86AAB1}"/>
    <cellStyle name="ผลรวม 19 2" xfId="5658" xr:uid="{6F30BEA0-0216-4DB3-9900-4B9CCFE819FF}"/>
    <cellStyle name="ผลรวม 19 3" xfId="4971" xr:uid="{DF96D95F-54D8-4400-B24E-B74BACCDACD4}"/>
    <cellStyle name="ผลรวม 19 4" xfId="5710" xr:uid="{463E1F4E-B759-419A-8E94-9AB607500DCE}"/>
    <cellStyle name="ผลรวม 19 5" xfId="7700" xr:uid="{D19A7ED3-D17D-4DC5-9965-DD2AD78CE62A}"/>
    <cellStyle name="ผลรวม 19 6" xfId="16379" xr:uid="{EFF808DC-D094-45A6-B793-176AE534F333}"/>
    <cellStyle name="ผลรวม 2" xfId="565" xr:uid="{728D5015-3547-45B2-A961-5CCBF3D8FABD}"/>
    <cellStyle name="ผลรวม 2 10" xfId="12298" xr:uid="{31968496-3B46-47CF-ABED-F0E0537987D6}"/>
    <cellStyle name="ผลรวม 2 10 2" xfId="14865" xr:uid="{41936B9E-F322-402D-B4FF-C0E40A916C3D}"/>
    <cellStyle name="ผลรวม 2 10 3" xfId="38950" xr:uid="{24D926C1-7D1A-4F9C-9AA4-C25E56045ACA}"/>
    <cellStyle name="ผลรวม 2 11" xfId="12299" xr:uid="{C3B68573-8F2A-40C7-8FB2-C5CE8719BB16}"/>
    <cellStyle name="ผลรวม 2 11 2" xfId="14866" xr:uid="{2C148997-0971-4FD4-B827-6ED82D9AFCC3}"/>
    <cellStyle name="ผลรวม 2 11 3" xfId="45580" xr:uid="{DA132BDD-7FD3-4C66-B035-8EC23840F842}"/>
    <cellStyle name="ผลรวม 2 12" xfId="12300" xr:uid="{482A788B-8E8A-492D-99C0-680DCC1E488A}"/>
    <cellStyle name="ผลรวม 2 12 2" xfId="14867" xr:uid="{73158F95-E8BB-46FD-AC78-687CE2172DC0}"/>
    <cellStyle name="ผลรวม 2 13" xfId="14868" xr:uid="{3720E015-F22F-46CC-B1BD-84462E4FF39A}"/>
    <cellStyle name="ผลรวม 2 14" xfId="14869" xr:uid="{C1D2AD27-3FBD-473E-A8A1-EBA38D100E6F}"/>
    <cellStyle name="ผลรวม 2 15" xfId="14870" xr:uid="{423E4E9F-3840-482C-8716-A055B17BD3AD}"/>
    <cellStyle name="ผลรวม 2 16" xfId="14871" xr:uid="{6F50929A-BA53-473C-A64F-80822E864EDD}"/>
    <cellStyle name="ผลรวม 2 17" xfId="16380" xr:uid="{0F5703C3-57A7-4090-AB95-FF230F8E6459}"/>
    <cellStyle name="ผลรวม 2 18" xfId="17659" xr:uid="{3F22AC51-2C04-4A31-8010-5BCFDA43C51D}"/>
    <cellStyle name="ผลรวม 2 2" xfId="5659" xr:uid="{EF9D4911-262A-4389-9161-751BF145184F}"/>
    <cellStyle name="ผลรวม 2 2 10" xfId="14873" xr:uid="{D2468057-7D15-48BF-A190-E21434FA4B2E}"/>
    <cellStyle name="ผลรวม 2 2 10 2" xfId="42564" xr:uid="{E11C0E27-690F-48B5-B450-DE3DFF30CE10}"/>
    <cellStyle name="ผลรวม 2 2 10 2 2" xfId="47326" xr:uid="{4C4F74AA-E048-4AAC-B422-90847A87E23E}"/>
    <cellStyle name="ผลรวม 2 2 10 2 3" xfId="49868" xr:uid="{51E70708-AEA0-48B3-9F9C-DAD6103791A9}"/>
    <cellStyle name="ผลรวม 2 2 10 2 4" xfId="52371" xr:uid="{9D71A747-2844-4CA2-B724-2A6DC0DF68A9}"/>
    <cellStyle name="ผลรวม 2 2 10 3" xfId="43626" xr:uid="{3AAFB36C-1B09-4C83-8C54-B567C858A9E8}"/>
    <cellStyle name="ผลรวม 2 2 10 3 2" xfId="48117" xr:uid="{010D1EC6-FE30-4D47-ADFC-47E4A7B64F7A}"/>
    <cellStyle name="ผลรวม 2 2 10 3 3" xfId="50644" xr:uid="{26350302-19D4-4487-AF6F-B4FAFCE55AE2}"/>
    <cellStyle name="ผลรวม 2 2 10 3 4" xfId="53137" xr:uid="{B29317C6-CF2A-4B7E-AD48-61D31C3D5C4A}"/>
    <cellStyle name="ผลรวม 2 2 10 4" xfId="45602" xr:uid="{04AEBA6B-B02B-44CF-A8C6-A4655926F46A}"/>
    <cellStyle name="ผลรวม 2 2 10 5" xfId="45585" xr:uid="{83D2900C-C6B4-4EE9-AD8B-5AFCA31B10CD}"/>
    <cellStyle name="ผลรวม 2 2 10 6" xfId="39348" xr:uid="{81FA21C6-D01F-4C0C-82F1-B132B5605AA6}"/>
    <cellStyle name="ผลรวม 2 2 10 7" xfId="39897" xr:uid="{36270352-979C-4616-8984-37F22310DE96}"/>
    <cellStyle name="ผลรวม 2 2 11" xfId="14874" xr:uid="{9027DEAF-9903-4DDB-80F3-B99C94C6D87A}"/>
    <cellStyle name="ผลรวม 2 2 11 2" xfId="46487" xr:uid="{3B4DA3EC-3E70-49F4-A8A4-6E1DA5164C9D}"/>
    <cellStyle name="ผลรวม 2 2 11 3" xfId="49060" xr:uid="{D2DBF664-F440-4CAC-AB54-8AA92A0E6545}"/>
    <cellStyle name="ผลรวม 2 2 11 4" xfId="51581" xr:uid="{586BE229-8527-455A-AD0A-2BE94E508B2D}"/>
    <cellStyle name="ผลรวม 2 2 11 5" xfId="41254" xr:uid="{D9AD2EB2-979A-47B8-BF5F-024A58C9D512}"/>
    <cellStyle name="ผลรวม 2 2 12" xfId="14875" xr:uid="{8902D4FB-76D3-47D2-AFA3-CA0FBDF01569}"/>
    <cellStyle name="ผลรวม 2 2 12 2" xfId="46445" xr:uid="{E3986DAB-FF04-40C4-A1DE-0BC867CA7D84}"/>
    <cellStyle name="ผลรวม 2 2 12 3" xfId="49022" xr:uid="{37E96463-9D57-413F-B1BD-0635618D746E}"/>
    <cellStyle name="ผลรวม 2 2 12 4" xfId="51544" xr:uid="{82E83F4C-E1B6-4CF7-9B87-E98C35F99F29}"/>
    <cellStyle name="ผลรวม 2 2 12 5" xfId="41087" xr:uid="{50534BC9-04F1-4031-B036-41FDC20F4E9D}"/>
    <cellStyle name="ผลรวม 2 2 13" xfId="14876" xr:uid="{4DB52EF7-9398-4E7A-84FD-B387A22ED4FA}"/>
    <cellStyle name="ผลรวม 2 2 13 2" xfId="34784" xr:uid="{3F968B38-D5E0-4CA6-B630-CF180F7E36AC}"/>
    <cellStyle name="ผลรวม 2 2 14" xfId="14872" xr:uid="{EC61BB4E-2CBC-4E5D-A1FF-61E7CF034457}"/>
    <cellStyle name="ผลรวม 2 2 14 2" xfId="34084" xr:uid="{9670FD78-005B-46A5-8017-C6542BF521B7}"/>
    <cellStyle name="ผลรวม 2 2 15" xfId="34120" xr:uid="{421A6C7D-BD15-4977-89C5-82D1E406CCCE}"/>
    <cellStyle name="ผลรวม 2 2 16" xfId="34994" xr:uid="{1B72F81E-0EDB-40C0-A2A6-7D2562B89C64}"/>
    <cellStyle name="ผลรวม 2 2 17" xfId="30357" xr:uid="{81D79931-7065-4813-8698-61762B30E03A}"/>
    <cellStyle name="ผลรวม 2 2 2" xfId="12301" xr:uid="{F9E6C439-BC80-4235-9744-A0DD0FDA727A}"/>
    <cellStyle name="ผลรวม 2 2 2 10" xfId="38933" xr:uid="{DE96B0E3-A392-46F9-904C-16E2D7183A74}"/>
    <cellStyle name="ผลรวม 2 2 2 11" xfId="34274" xr:uid="{F8A23CB9-ABE2-4094-99B0-62B4A838B00F}"/>
    <cellStyle name="ผลรวม 2 2 2 12" xfId="44361" xr:uid="{06CC06DA-83B6-4031-B310-5E3CCA4DC4CC}"/>
    <cellStyle name="ผลรวม 2 2 2 13" xfId="31348" xr:uid="{DB5BE985-BB3D-4444-9BB6-44F9F8A5F6A6}"/>
    <cellStyle name="ผลรวม 2 2 2 2" xfId="14877" xr:uid="{9420F3A4-E214-49E7-BAE5-2DC90EBC56F0}"/>
    <cellStyle name="ผลรวม 2 2 2 2 2" xfId="42430" xr:uid="{5321F812-C7FD-44E6-A82A-33DF8291589A}"/>
    <cellStyle name="ผลรวม 2 2 2 2 2 2" xfId="47216" xr:uid="{A9A4C361-F33E-4C26-8CBE-655D35A3CC60}"/>
    <cellStyle name="ผลรวม 2 2 2 2 2 3" xfId="49760" xr:uid="{6D1156BF-8496-4ED8-B71D-0DEE69CEC2B4}"/>
    <cellStyle name="ผลรวม 2 2 2 2 2 4" xfId="52263" xr:uid="{C4769654-0E9F-47E5-9B00-77963F7C48C2}"/>
    <cellStyle name="ผลรวม 2 2 2 2 3" xfId="43513" xr:uid="{295274A0-C7DE-4D39-8DBD-D958AE5153DB}"/>
    <cellStyle name="ผลรวม 2 2 2 2 3 2" xfId="48021" xr:uid="{009F8ADF-8AE9-4DC8-ADE0-C9274F0FDADB}"/>
    <cellStyle name="ผลรวม 2 2 2 2 3 3" xfId="50549" xr:uid="{8DF7B247-7D43-445E-B6D6-673C056EEE79}"/>
    <cellStyle name="ผลรวม 2 2 2 2 3 4" xfId="53042" xr:uid="{CB8935B4-3FFE-4CC0-B415-93970AA3B046}"/>
    <cellStyle name="ผลรวม 2 2 2 2 4" xfId="39511" xr:uid="{9868427D-7169-46BD-A97B-45F6DD498316}"/>
    <cellStyle name="ผลรวม 2 2 2 2 5" xfId="45352" xr:uid="{97A8D6BD-06F4-4BF0-9F74-97B6E0503BA7}"/>
    <cellStyle name="ผลรวม 2 2 2 2 6" xfId="44936" xr:uid="{8C7D44D6-F12F-49AE-AF4D-786E3A6CDB7D}"/>
    <cellStyle name="ผลรวม 2 2 2 2 7" xfId="34522" xr:uid="{853C0D5F-34FB-4A99-990F-828C168246A4}"/>
    <cellStyle name="ผลรวม 2 2 2 2 8" xfId="33419" xr:uid="{A0064E00-3E92-4887-9FD2-38CBBD11D68D}"/>
    <cellStyle name="ผลรวม 2 2 2 3" xfId="37960" xr:uid="{80F80977-7EF6-4A1E-9097-CF2D87DA02D4}"/>
    <cellStyle name="ผลรวม 2 2 2 3 2" xfId="41927" xr:uid="{F2E5D75F-CA22-488A-9C97-B69EF4640858}"/>
    <cellStyle name="ผลรวม 2 2 2 3 2 2" xfId="46913" xr:uid="{C6A69AAF-8467-43B5-A2C2-43FA094C2CCC}"/>
    <cellStyle name="ผลรวม 2 2 2 3 2 3" xfId="49471" xr:uid="{A202D887-AD77-430B-97B6-0998CF182D3F}"/>
    <cellStyle name="ผลรวม 2 2 2 3 2 4" xfId="51982" xr:uid="{10AE457F-8D98-4C84-A4C2-29FD9ABBB45A}"/>
    <cellStyle name="ผลรวม 2 2 2 3 3" xfId="42319" xr:uid="{F33337C8-DC17-409E-97A6-2211B736BC45}"/>
    <cellStyle name="ผลรวม 2 2 2 3 3 2" xfId="47130" xr:uid="{DDBB29A9-E0AE-49F5-9DF4-2DD9EBD3F8E2}"/>
    <cellStyle name="ผลรวม 2 2 2 3 3 3" xfId="49674" xr:uid="{DDF19EEE-F946-4408-B812-F368D4F10ED4}"/>
    <cellStyle name="ผลรวม 2 2 2 3 3 4" xfId="52178" xr:uid="{07C2EC4B-5F77-439E-88D8-6CDF7CC11A85}"/>
    <cellStyle name="ผลรวม 2 2 2 3 4" xfId="44619" xr:uid="{D9D7393B-870C-469C-8E96-7FCDFFB895CA}"/>
    <cellStyle name="ผลรวม 2 2 2 3 5" xfId="45292" xr:uid="{F92899C8-DF4D-49B2-A429-A55ACBF9BB80}"/>
    <cellStyle name="ผลรวม 2 2 2 3 6" xfId="34611" xr:uid="{93B0DEF9-E1AE-4F0D-9965-7953525AE2B4}"/>
    <cellStyle name="ผลรวม 2 2 2 4" xfId="40427" xr:uid="{710FF7F8-F6F5-4723-B530-4E99A05C9CD1}"/>
    <cellStyle name="ผลรวม 2 2 2 4 2" xfId="43091" xr:uid="{3BBD6E93-02BF-45DC-AF61-3FE8E613C18E}"/>
    <cellStyle name="ผลรวม 2 2 2 4 2 2" xfId="47673" xr:uid="{CBA9C700-0FF7-48C4-B936-5D8F9334F3F1}"/>
    <cellStyle name="ผลรวม 2 2 2 4 2 3" xfId="50203" xr:uid="{DA0CA81F-24F4-451F-AF13-F9867224DF2C}"/>
    <cellStyle name="ผลรวม 2 2 2 4 2 4" xfId="52700" xr:uid="{E8B5FE16-0D7F-4D0D-A63C-7CAE1B8E920D}"/>
    <cellStyle name="ผลรวม 2 2 2 4 3" xfId="44013" xr:uid="{3C613B11-6407-4034-9F8B-96A2E1A476C2}"/>
    <cellStyle name="ผลรวม 2 2 2 4 3 2" xfId="48455" xr:uid="{78828F28-F0DE-40BC-9D0A-820717A3270B}"/>
    <cellStyle name="ผลรวม 2 2 2 4 3 3" xfId="50977" xr:uid="{A8EE9681-B14A-43FE-9651-3C1305CEB519}"/>
    <cellStyle name="ผลรวม 2 2 2 4 3 4" xfId="53466" xr:uid="{FEADCCA1-A974-4EBE-962F-25CB80724B6E}"/>
    <cellStyle name="ผลรวม 2 2 2 4 4" xfId="45943" xr:uid="{8C2EB0F8-E2DB-4FFA-8D02-A0571FABB605}"/>
    <cellStyle name="ผลรวม 2 2 2 4 5" xfId="38964" xr:uid="{5D544F07-C243-4200-8111-FDCD54062EC1}"/>
    <cellStyle name="ผลรวม 2 2 2 4 6" xfId="39622" xr:uid="{099E1126-C47D-47A9-9830-B30943F83D84}"/>
    <cellStyle name="ผลรวม 2 2 2 5" xfId="40596" xr:uid="{25F95015-E389-4C23-BFAA-D17942BEAEC8}"/>
    <cellStyle name="ผลรวม 2 2 2 5 2" xfId="43260" xr:uid="{81646A45-EF69-4670-A4C7-31E6D5359BC1}"/>
    <cellStyle name="ผลรวม 2 2 2 5 2 2" xfId="47819" xr:uid="{1950A918-D685-49DA-9D59-6C24B7ABC85D}"/>
    <cellStyle name="ผลรวม 2 2 2 5 2 3" xfId="50348" xr:uid="{3468C8EB-C4E2-4933-9E3E-0963808E9C71}"/>
    <cellStyle name="ผลรวม 2 2 2 5 2 4" xfId="52843" xr:uid="{7186ED20-E87B-4FE1-BC61-A6036C61A9B3}"/>
    <cellStyle name="ผลรวม 2 2 2 5 3" xfId="44182" xr:uid="{82D4A9D4-2E25-4CFA-862D-53A4DA241A21}"/>
    <cellStyle name="ผลรวม 2 2 2 5 3 2" xfId="48601" xr:uid="{C5AF4157-9F5D-4364-945B-DCC3DCF57051}"/>
    <cellStyle name="ผลรวม 2 2 2 5 3 3" xfId="51122" xr:uid="{2B77C234-EBCB-4DE7-B80E-C28671F7A91B}"/>
    <cellStyle name="ผลรวม 2 2 2 5 3 4" xfId="53609" xr:uid="{61FE5F7D-BBB8-42CE-A440-CB574910FED9}"/>
    <cellStyle name="ผลรวม 2 2 2 5 4" xfId="46084" xr:uid="{9522DA2E-2DD0-46E4-886A-7509F919E098}"/>
    <cellStyle name="ผลรวม 2 2 2 5 5" xfId="34847" xr:uid="{C83B0790-CD94-4BEC-8D81-06585BD46B11}"/>
    <cellStyle name="ผลรวม 2 2 2 5 6" xfId="33735" xr:uid="{0C5DBF84-4787-476C-B1C2-55212BE0D2F6}"/>
    <cellStyle name="ผลรวม 2 2 2 6" xfId="40331" xr:uid="{A7354A5D-AED6-423C-8674-6FF7CB473100}"/>
    <cellStyle name="ผลรวม 2 2 2 6 2" xfId="42996" xr:uid="{C605F904-5081-47BD-9271-5C4D58893783}"/>
    <cellStyle name="ผลรวม 2 2 2 6 2 2" xfId="47594" xr:uid="{AC146923-FE6A-4736-B4C7-60920BD7FD55}"/>
    <cellStyle name="ผลรวม 2 2 2 6 2 3" xfId="50125" xr:uid="{460756E8-2A3F-44DA-B2A4-1EC76DBA8551}"/>
    <cellStyle name="ผลรวม 2 2 2 6 2 4" xfId="52622" xr:uid="{8005B6D7-F05C-46A4-BB62-05A7F42EFAD5}"/>
    <cellStyle name="ผลรวม 2 2 2 6 3" xfId="43918" xr:uid="{20EB07FB-13A1-45A4-AA58-6A792826120E}"/>
    <cellStyle name="ผลรวม 2 2 2 6 3 2" xfId="48376" xr:uid="{D0E4F9F4-CCD0-4027-91EE-A1A05F0B8FED}"/>
    <cellStyle name="ผลรวม 2 2 2 6 3 3" xfId="50899" xr:uid="{949D47D6-9B81-49E3-8E61-AE6244846976}"/>
    <cellStyle name="ผลรวม 2 2 2 6 3 4" xfId="53388" xr:uid="{9E2CC469-F3E6-496E-94B6-675F317CAFF4}"/>
    <cellStyle name="ผลรวม 2 2 2 6 4" xfId="45869" xr:uid="{8B0B1653-21D0-4097-A486-28DF7E80CA19}"/>
    <cellStyle name="ผลรวม 2 2 2 6 5" xfId="44861" xr:uid="{4A981DAE-1422-4657-BBEC-0D9DFDE70AB2}"/>
    <cellStyle name="ผลรวม 2 2 2 6 6" xfId="35020" xr:uid="{C8658AD1-E087-482B-B761-AD59B5352842}"/>
    <cellStyle name="ผลรวม 2 2 2 7" xfId="41420" xr:uid="{6CB16E8F-09A9-4E27-8039-5B501AEE77B4}"/>
    <cellStyle name="ผลรวม 2 2 2 7 2" xfId="46615" xr:uid="{1D14F3CA-0108-41AB-90B6-B6E51FA5CBB4}"/>
    <cellStyle name="ผลรวม 2 2 2 7 3" xfId="49184" xr:uid="{403437BE-602B-4905-B655-D37F97464E4B}"/>
    <cellStyle name="ผลรวม 2 2 2 7 4" xfId="51704" xr:uid="{D6D9AFCB-F800-4F5E-81CA-7562C12189CD}"/>
    <cellStyle name="ผลรวม 2 2 2 8" xfId="40975" xr:uid="{F6DC0E68-2126-45A2-9FBF-AF79AFC22ED8}"/>
    <cellStyle name="ผลรวม 2 2 2 8 2" xfId="46352" xr:uid="{FCEB4C12-301A-48D5-B327-6332E4B8E59C}"/>
    <cellStyle name="ผลรวม 2 2 2 8 3" xfId="48933" xr:uid="{A5E1CA71-D8C2-4BEB-B7B0-D89447DF8EA3}"/>
    <cellStyle name="ผลรวม 2 2 2 8 4" xfId="51456" xr:uid="{6BA8E95B-DB81-445A-81F9-4C2DA6828979}"/>
    <cellStyle name="ผลรวม 2 2 2 9" xfId="35086" xr:uid="{9BEE88D2-95F5-45C7-8BC1-F38F1D64F767}"/>
    <cellStyle name="ผลรวม 2 2 3" xfId="14878" xr:uid="{A9B494DA-0F60-49BE-9AE4-21FFFFB6D8F6}"/>
    <cellStyle name="ผลรวม 2 2 3 10" xfId="34927" xr:uid="{EFBFD837-943B-4CB1-815F-4A9FBD5C41C9}"/>
    <cellStyle name="ผลรวม 2 2 3 11" xfId="34327" xr:uid="{3F52D45F-BF00-4A51-9204-1CC4AE99C99E}"/>
    <cellStyle name="ผลรวม 2 2 3 12" xfId="45492" xr:uid="{889CA65E-15F8-4861-8F38-73147E52C0C3}"/>
    <cellStyle name="ผลรวม 2 2 3 13" xfId="31467" xr:uid="{3E27ACFE-0418-47ED-8F58-5DE0304E5DA9}"/>
    <cellStyle name="ผลรวม 2 2 3 2" xfId="33536" xr:uid="{0924DE88-753B-4099-B460-4D0EC5AB7336}"/>
    <cellStyle name="ผลรวม 2 2 3 2 2" xfId="42489" xr:uid="{1019ECBD-59F4-45A8-BC4A-C6E9AD597FAC}"/>
    <cellStyle name="ผลรวม 2 2 3 2 2 2" xfId="47260" xr:uid="{9029BF34-1700-4E97-9715-FA2BA495166B}"/>
    <cellStyle name="ผลรวม 2 2 3 2 2 3" xfId="49803" xr:uid="{18162B76-3E0A-4831-83EE-F1961F1E7ECE}"/>
    <cellStyle name="ผลรวม 2 2 3 2 2 4" xfId="52306" xr:uid="{630CAE66-2EC3-420C-8556-EE55CE98C1CC}"/>
    <cellStyle name="ผลรวม 2 2 3 2 3" xfId="43571" xr:uid="{8F6D48D1-1C14-4392-864F-391F7204D55D}"/>
    <cellStyle name="ผลรวม 2 2 3 2 3 2" xfId="48064" xr:uid="{EE4C0CB6-59E4-4AFE-A81B-0C2795A1C751}"/>
    <cellStyle name="ผลรวม 2 2 3 2 3 3" xfId="50591" xr:uid="{0DB914F4-7CB6-4DA5-8409-B803FFB125FB}"/>
    <cellStyle name="ผลรวม 2 2 3 2 3 4" xfId="53084" xr:uid="{FBC6DFE5-44AE-434E-BDC4-7A2E98A26C57}"/>
    <cellStyle name="ผลรวม 2 2 3 2 4" xfId="39575" xr:uid="{F350CAF7-F45B-4ACC-ACE0-2DACFB04A749}"/>
    <cellStyle name="ผลรวม 2 2 3 2 5" xfId="45418" xr:uid="{BAB95D81-A5C0-40E6-AB6E-57A9D3D0C145}"/>
    <cellStyle name="ผลรวม 2 2 3 2 6" xfId="44716" xr:uid="{1D22FC46-C6C7-47FA-A3DC-6BD5808808C4}"/>
    <cellStyle name="ผลรวม 2 2 3 2 7" xfId="38939" xr:uid="{4C2464DA-98FB-47D2-BFBF-1DBA63E2B7FB}"/>
    <cellStyle name="ผลรวม 2 2 3 3" xfId="38078" xr:uid="{2861A677-C737-4B18-A6D0-119FCAC40623}"/>
    <cellStyle name="ผลรวม 2 2 3 3 2" xfId="41986" xr:uid="{1D2BBF78-FE59-4BA3-B7D9-7256BBA44C08}"/>
    <cellStyle name="ผลรวม 2 2 3 3 2 2" xfId="46961" xr:uid="{D4E6DB22-7CC0-4746-ACBC-42FE7633070F}"/>
    <cellStyle name="ผลรวม 2 2 3 3 2 3" xfId="49518" xr:uid="{6965730A-BD49-4F41-A7AF-0D13ECC38DCE}"/>
    <cellStyle name="ผลรวม 2 2 3 3 2 4" xfId="52029" xr:uid="{E7DBC0A1-F079-427A-BEE0-A19D9FABF99A}"/>
    <cellStyle name="ผลรวม 2 2 3 3 3" xfId="41337" xr:uid="{85B5DD54-C32E-40AD-B42E-4600C82FAA86}"/>
    <cellStyle name="ผลรวม 2 2 3 3 3 2" xfId="46553" xr:uid="{1608D3B3-F26C-47E0-8015-55186A039677}"/>
    <cellStyle name="ผลรวม 2 2 3 3 3 3" xfId="49125" xr:uid="{F19A854C-E443-4688-A5FA-3C53D6F4F41D}"/>
    <cellStyle name="ผลรวม 2 2 3 3 3 4" xfId="51645" xr:uid="{76E522D4-2FF3-4641-9DD6-A97771B0371A}"/>
    <cellStyle name="ผลรวม 2 2 3 3 4" xfId="44679" xr:uid="{1A587FB2-44DC-44FD-B54B-D7068073BC87}"/>
    <cellStyle name="ผลรวม 2 2 3 3 5" xfId="33715" xr:uid="{D57EAB41-30C0-4AE2-B85E-2CE7B11BD3A4}"/>
    <cellStyle name="ผลรวม 2 2 3 3 6" xfId="38920" xr:uid="{DE9CF95F-AF1D-4B55-A6A9-270FC92094F8}"/>
    <cellStyle name="ผลรวม 2 2 3 4" xfId="40500" xr:uid="{C00319B6-F071-4C49-92E7-A0EE4CCE9B60}"/>
    <cellStyle name="ผลรวม 2 2 3 4 2" xfId="43164" xr:uid="{5F1732A2-211C-4067-BB9C-36591EF767FB}"/>
    <cellStyle name="ผลรวม 2 2 3 4 2 2" xfId="47731" xr:uid="{757BBE9C-B626-4385-BC2E-2DB178B5B46F}"/>
    <cellStyle name="ผลรวม 2 2 3 4 2 3" xfId="50260" xr:uid="{0663797D-6F9C-4AC4-834A-D5210A955646}"/>
    <cellStyle name="ผลรวม 2 2 3 4 2 4" xfId="52757" xr:uid="{D8141B2A-3D58-4010-8B34-B01134769B9F}"/>
    <cellStyle name="ผลรวม 2 2 3 4 3" xfId="44086" xr:uid="{2549F035-8F6E-4064-86BE-B1AB5DAA396D}"/>
    <cellStyle name="ผลรวม 2 2 3 4 3 2" xfId="48513" xr:uid="{DFE533C5-C893-465B-9185-77807C7987AD}"/>
    <cellStyle name="ผลรวม 2 2 3 4 3 3" xfId="51034" xr:uid="{EE298A3D-875B-4F19-939E-1F47270613E7}"/>
    <cellStyle name="ผลรวม 2 2 3 4 3 4" xfId="53523" xr:uid="{15764308-B640-4CDC-981C-974474A90D1D}"/>
    <cellStyle name="ผลรวม 2 2 3 4 4" xfId="45998" xr:uid="{67FCD34B-F904-4FDD-8DAD-8E36D6842051}"/>
    <cellStyle name="ผลรวม 2 2 3 4 5" xfId="34855" xr:uid="{6EBFFA73-0A44-4D13-AE7A-19D25C3D73AE}"/>
    <cellStyle name="ผลรวม 2 2 3 4 6" xfId="34441" xr:uid="{EDA70D21-DB76-403C-AE7F-9AC42072D7DB}"/>
    <cellStyle name="ผลรวม 2 2 3 5" xfId="40021" xr:uid="{12002E85-0DFB-42CA-AFD3-D407BFFD20A7}"/>
    <cellStyle name="ผลรวม 2 2 3 5 2" xfId="42687" xr:uid="{E279164C-3C9D-4F10-808F-A9E4F47054A8}"/>
    <cellStyle name="ผลรวม 2 2 3 5 2 2" xfId="47429" xr:uid="{CD1B9C60-1067-456C-B94F-758CA876A4BB}"/>
    <cellStyle name="ผลรวม 2 2 3 5 2 3" xfId="49972" xr:uid="{7FDCECE3-6F27-4CBA-ACE4-5536FEC4748A}"/>
    <cellStyle name="ผลรวม 2 2 3 5 2 4" xfId="52473" xr:uid="{8B22E5AD-F0BF-4EE9-836E-15A2ACA87323}"/>
    <cellStyle name="ผลรวม 2 2 3 5 3" xfId="43739" xr:uid="{426B8CD7-BB8B-48DE-BEE6-AADF16C2CB54}"/>
    <cellStyle name="ผลรวม 2 2 3 5 3 2" xfId="48221" xr:uid="{7E667B1E-0D24-4E9B-A7CA-CA352FB1985E}"/>
    <cellStyle name="ผลรวม 2 2 3 5 3 3" xfId="50748" xr:uid="{D5D9088C-3BFD-4571-8E83-C3C48C22E435}"/>
    <cellStyle name="ผลรวม 2 2 3 5 3 4" xfId="53239" xr:uid="{B5DBC052-C4B1-4D52-9637-C551D77CD62B}"/>
    <cellStyle name="ผลรวม 2 2 3 5 4" xfId="45703" xr:uid="{FD6886CA-6B5E-4C3F-971E-D2DC224FBA8D}"/>
    <cellStyle name="ผลรวม 2 2 3 5 5" xfId="44891" xr:uid="{B7DA311B-7ED2-4FA1-85F7-0354EDFD4154}"/>
    <cellStyle name="ผลรวม 2 2 3 5 6" xfId="34482" xr:uid="{9B05AE50-4ABB-49AC-973B-9F04459A38B4}"/>
    <cellStyle name="ผลรวม 2 2 3 6" xfId="40784" xr:uid="{C35CB3F3-1C90-4B7A-9719-C7C4B01E8CE5}"/>
    <cellStyle name="ผลรวม 2 2 3 6 2" xfId="43437" xr:uid="{F6314C8C-64CA-4F05-B922-DA164D1ACE5C}"/>
    <cellStyle name="ผลรวม 2 2 3 6 2 2" xfId="47959" xr:uid="{351C8905-44A3-48A6-AC97-9D7E5A107E6D}"/>
    <cellStyle name="ผลรวม 2 2 3 6 2 3" xfId="50488" xr:uid="{5AFC6BC6-1189-41E4-A67B-EFB0F92988D7}"/>
    <cellStyle name="ผลรวม 2 2 3 6 2 4" xfId="52981" xr:uid="{2779ED83-FBCB-46A8-8627-22B24F1515F7}"/>
    <cellStyle name="ผลรวม 2 2 3 6 3" xfId="44352" xr:uid="{E3AD506E-819C-4E8D-A1A2-BDF63DD0CF5F}"/>
    <cellStyle name="ผลรวม 2 2 3 6 3 2" xfId="48740" xr:uid="{C373EE98-9D7D-46B1-BD7A-A84CA234385F}"/>
    <cellStyle name="ผลรวม 2 2 3 6 3 3" xfId="51261" xr:uid="{5368BD61-F918-4A8C-B59C-C8DDE19D041F}"/>
    <cellStyle name="ผลรวม 2 2 3 6 3 4" xfId="53747" xr:uid="{05F4CF6C-BC77-489E-B51D-20C3AE126458}"/>
    <cellStyle name="ผลรวม 2 2 3 6 4" xfId="46205" xr:uid="{58177A56-DB26-495E-9144-8B56F62D3305}"/>
    <cellStyle name="ผลรวม 2 2 3 6 5" xfId="48790" xr:uid="{0F252105-6E07-41C2-8E92-71E0A3AC26D1}"/>
    <cellStyle name="ผลรวม 2 2 3 6 6" xfId="51313" xr:uid="{DCC8D29C-B4FC-452F-AF89-295CC00C1A09}"/>
    <cellStyle name="ผลรวม 2 2 3 7" xfId="41480" xr:uid="{2968AD33-9F4A-47F8-B169-3047E358F47C}"/>
    <cellStyle name="ผลรวม 2 2 3 7 2" xfId="46660" xr:uid="{874690FB-653B-4EED-AC90-FFD83F803F61}"/>
    <cellStyle name="ผลรวม 2 2 3 7 3" xfId="49227" xr:uid="{548416A2-2452-4F7F-9D4E-EE2ED63FC747}"/>
    <cellStyle name="ผลรวม 2 2 3 7 4" xfId="51747" xr:uid="{2292965E-3BA4-4A67-B7EE-7C3A7BC75141}"/>
    <cellStyle name="ผลรวม 2 2 3 8" xfId="40917" xr:uid="{A1F1C284-1B7E-4927-BD02-13AE2569D34D}"/>
    <cellStyle name="ผลรวม 2 2 3 8 2" xfId="46308" xr:uid="{07075707-689D-46DB-B930-F9AFB0CA6B74}"/>
    <cellStyle name="ผลรวม 2 2 3 8 3" xfId="48891" xr:uid="{E307CD4B-7361-48EE-A221-204B55B8015C}"/>
    <cellStyle name="ผลรวม 2 2 3 8 4" xfId="51414" xr:uid="{808B3A8B-D4CB-42CA-83FF-89A81F0144BA}"/>
    <cellStyle name="ผลรวม 2 2 3 9" xfId="35147" xr:uid="{CE2F3793-7EC8-4A54-8296-5C86B7002D0A}"/>
    <cellStyle name="ผลรวม 2 2 4" xfId="14879" xr:uid="{1D96A3B5-E30F-4394-AF2A-E98B43928686}"/>
    <cellStyle name="ผลรวม 2 2 4 10" xfId="39367" xr:uid="{74E01D96-E081-48E3-B440-5B132A5D5B01}"/>
    <cellStyle name="ผลรวม 2 2 4 11" xfId="34349" xr:uid="{FA07FE94-97A2-4154-BA65-08DCFC6E8B1D}"/>
    <cellStyle name="ผลรวม 2 2 4 12" xfId="44794" xr:uid="{C0433463-4B1E-4622-AB25-0A9DF73D0A58}"/>
    <cellStyle name="ผลรวม 2 2 4 13" xfId="31489" xr:uid="{148C1A7B-797E-408D-9CDA-91943BE12616}"/>
    <cellStyle name="ผลรวม 2 2 4 2" xfId="33558" xr:uid="{692DBE7F-DD4B-4276-8512-B4FBA9B06FB3}"/>
    <cellStyle name="ผลรวม 2 2 4 2 2" xfId="42511" xr:uid="{E3D5A13D-AB83-4C3D-A201-126EC9FAFE64}"/>
    <cellStyle name="ผลรวม 2 2 4 2 2 2" xfId="47282" xr:uid="{D633D895-3E5F-4A20-AEA4-AC3162D32D23}"/>
    <cellStyle name="ผลรวม 2 2 4 2 2 3" xfId="49825" xr:uid="{2504A5B7-F844-4D0E-940C-57EA9B2E0DD5}"/>
    <cellStyle name="ผลรวม 2 2 4 2 2 4" xfId="52328" xr:uid="{F0AC91BD-95C1-4806-A40C-129372778DEF}"/>
    <cellStyle name="ผลรวม 2 2 4 2 3" xfId="43593" xr:uid="{3752EF36-3479-4A1F-888C-1C990CDBA909}"/>
    <cellStyle name="ผลรวม 2 2 4 2 3 2" xfId="48086" xr:uid="{F5569FE3-E15B-4B39-9C38-1B62A0A59880}"/>
    <cellStyle name="ผลรวม 2 2 4 2 3 3" xfId="50613" xr:uid="{BE89D803-8202-4918-82DB-EB3639EAC670}"/>
    <cellStyle name="ผลรวม 2 2 4 2 3 4" xfId="53106" xr:uid="{0680F4AD-C170-4AD3-8775-1E0F7580AB9B}"/>
    <cellStyle name="ผลรวม 2 2 4 2 4" xfId="39597" xr:uid="{82F6D99E-28C9-4B0B-A4CA-7774CCADA47E}"/>
    <cellStyle name="ผลรวม 2 2 4 2 5" xfId="45440" xr:uid="{650DD4F3-9D71-4207-AC7E-71EC89C8DBF2}"/>
    <cellStyle name="ผลรวม 2 2 4 2 6" xfId="45383" xr:uid="{969B5D43-1118-4A79-852D-05878442EBB1}"/>
    <cellStyle name="ผลรวม 2 2 4 2 7" xfId="33977" xr:uid="{F5B25E6A-F2A5-41DE-B8E8-18804D60499B}"/>
    <cellStyle name="ผลรวม 2 2 4 3" xfId="38100" xr:uid="{FEF29EA3-DB5A-4FB1-8938-3825E8E5B3B2}"/>
    <cellStyle name="ผลรวม 2 2 4 3 2" xfId="42008" xr:uid="{7FEBB53A-65D8-4EFF-A02F-D0C716492BEC}"/>
    <cellStyle name="ผลรวม 2 2 4 3 2 2" xfId="46983" xr:uid="{E7335DC5-363F-4A21-A15F-30D8EADF0613}"/>
    <cellStyle name="ผลรวม 2 2 4 3 2 3" xfId="49540" xr:uid="{CC46A3C1-C545-43F2-9DEC-8287FB4733B2}"/>
    <cellStyle name="ผลรวม 2 2 4 3 2 4" xfId="52051" xr:uid="{E71E21A9-33A0-4E21-AE66-CF9E2759FDEB}"/>
    <cellStyle name="ผลรวม 2 2 4 3 3" xfId="42336" xr:uid="{A9B3B578-86B8-4815-BBFA-13436BEA3105}"/>
    <cellStyle name="ผลรวม 2 2 4 3 3 2" xfId="47141" xr:uid="{33374DBB-5656-4E8E-BFDB-DAE988B54797}"/>
    <cellStyle name="ผลรวม 2 2 4 3 3 3" xfId="49685" xr:uid="{30E7D16E-5610-4412-A8BB-EA949BCC2D5A}"/>
    <cellStyle name="ผลรวม 2 2 4 3 3 4" xfId="52189" xr:uid="{A55B28CB-F351-4265-A63E-CCBBFEB1AF81}"/>
    <cellStyle name="ผลรวม 2 2 4 3 4" xfId="44701" xr:uid="{F3832997-5F42-4B34-8A0A-BF4B8C99C4F7}"/>
    <cellStyle name="ผลรวม 2 2 4 3 5" xfId="33929" xr:uid="{889C3725-CFA1-4D79-934B-E132C65274FD}"/>
    <cellStyle name="ผลรวม 2 2 4 3 6" xfId="45037" xr:uid="{649AC47C-5EAF-4D63-B0B3-871AA256D5FD}"/>
    <cellStyle name="ผลรวม 2 2 4 4" xfId="40522" xr:uid="{26CF0874-4BB4-4B0A-90F8-B512433F717A}"/>
    <cellStyle name="ผลรวม 2 2 4 4 2" xfId="43186" xr:uid="{88DACE60-6440-4587-B4BB-0BC9BA0ECE35}"/>
    <cellStyle name="ผลรวม 2 2 4 4 2 2" xfId="47753" xr:uid="{7FA94733-D2CF-4FC1-B825-0189293EBA07}"/>
    <cellStyle name="ผลรวม 2 2 4 4 2 3" xfId="50282" xr:uid="{09075AC6-7890-4F5A-AB20-65AF898FEA8D}"/>
    <cellStyle name="ผลรวม 2 2 4 4 2 4" xfId="52779" xr:uid="{7162F975-F7F5-4C4D-A03B-294B2760F4D7}"/>
    <cellStyle name="ผลรวม 2 2 4 4 3" xfId="44108" xr:uid="{5D901D92-B4A8-4F61-834B-76F73A502819}"/>
    <cellStyle name="ผลรวม 2 2 4 4 3 2" xfId="48535" xr:uid="{33CC2598-BE0B-464E-BB88-7A2A61438A1D}"/>
    <cellStyle name="ผลรวม 2 2 4 4 3 3" xfId="51056" xr:uid="{494BF6E5-CA2D-4577-9232-99B8A407DC92}"/>
    <cellStyle name="ผลรวม 2 2 4 4 3 4" xfId="53545" xr:uid="{08AB4BBC-01F1-4499-BD13-45BDB5703CDA}"/>
    <cellStyle name="ผลรวม 2 2 4 4 4" xfId="46020" xr:uid="{BA4E2E9D-B937-46B7-8ACC-A1E805850B4E}"/>
    <cellStyle name="ผลรวม 2 2 4 4 5" xfId="34640" xr:uid="{A2109137-0241-41D1-A629-103EACA5D802}"/>
    <cellStyle name="ผลรวม 2 2 4 4 6" xfId="34421" xr:uid="{441D6A6E-D530-43AF-AC4C-F928ED5A9BF0}"/>
    <cellStyle name="ผลรวม 2 2 4 5" xfId="40710" xr:uid="{0AB47800-AF3A-4A91-83C8-6F7FF606E167}"/>
    <cellStyle name="ผลรวม 2 2 4 5 2" xfId="43373" xr:uid="{2155BE58-68B2-4CD7-81E0-97A510D83A2A}"/>
    <cellStyle name="ผลรวม 2 2 4 5 2 2" xfId="47907" xr:uid="{D980A15F-8E3B-4615-A09F-BE558F32BA46}"/>
    <cellStyle name="ผลรวม 2 2 4 5 2 3" xfId="50436" xr:uid="{4399F631-C1BB-4EA8-B6B1-6CE3D15B4A3D}"/>
    <cellStyle name="ผลรวม 2 2 4 5 2 4" xfId="52930" xr:uid="{6905129D-8D26-4166-9F4C-FA7403D46175}"/>
    <cellStyle name="ผลรวม 2 2 4 5 3" xfId="44295" xr:uid="{5ECAA62E-1831-42F0-9318-A85DD0A3DE55}"/>
    <cellStyle name="ผลรวม 2 2 4 5 3 2" xfId="48689" xr:uid="{6BEBEE69-E2F1-4B3D-84AB-E33E98551882}"/>
    <cellStyle name="ผลรวม 2 2 4 5 3 3" xfId="51210" xr:uid="{E8A9A17A-7C72-40D3-94AB-CB7DF393798D}"/>
    <cellStyle name="ผลรวม 2 2 4 5 3 4" xfId="53696" xr:uid="{5753752E-5404-4D4F-8B39-362C02FDA13A}"/>
    <cellStyle name="ผลรวม 2 2 4 5 4" xfId="46158" xr:uid="{42F4FDFF-270A-474C-946E-7ADF52A1C49E}"/>
    <cellStyle name="ผลรวม 2 2 4 5 5" xfId="39393" xr:uid="{4BA4E5C3-DDB0-44DD-A5A0-EF12CBE9869B}"/>
    <cellStyle name="ผลรวม 2 2 4 5 6" xfId="51268" xr:uid="{EBEBF009-59F2-47C3-B8F1-7A46BB47A3F0}"/>
    <cellStyle name="ผลรวม 2 2 4 6" xfId="40756" xr:uid="{C16183C2-C77E-42AE-923B-E9F0D18F2BA4}"/>
    <cellStyle name="ผลรวม 2 2 4 6 2" xfId="43410" xr:uid="{B9F9C0E8-015D-4574-8C53-F7010C436C5F}"/>
    <cellStyle name="ผลรวม 2 2 4 6 2 2" xfId="47932" xr:uid="{028E97BA-A791-4F30-A591-A71742ECCE4D}"/>
    <cellStyle name="ผลรวม 2 2 4 6 2 3" xfId="50461" xr:uid="{FD4DF7C5-EDEF-4D88-BD10-D6B15641C454}"/>
    <cellStyle name="ผลรวม 2 2 4 6 2 4" xfId="52954" xr:uid="{FE5E2BCA-37B5-48B4-99BD-6B13DAD8D3A7}"/>
    <cellStyle name="ผลรวม 2 2 4 6 3" xfId="44325" xr:uid="{1CBAD65B-5695-4FE4-A08A-17B9C64027FE}"/>
    <cellStyle name="ผลรวม 2 2 4 6 3 2" xfId="48713" xr:uid="{76AA1CF1-32C6-44C0-BB67-E327C57FDD3D}"/>
    <cellStyle name="ผลรวม 2 2 4 6 3 3" xfId="51234" xr:uid="{14957F2E-D820-4795-8A93-82FB14E2E58F}"/>
    <cellStyle name="ผลรวม 2 2 4 6 3 4" xfId="53720" xr:uid="{C9C7B784-5F8E-46AF-8092-92598CEC0A5E}"/>
    <cellStyle name="ผลรวม 2 2 4 6 4" xfId="46178" xr:uid="{1D3525C5-6F1E-4065-99F2-4B9AC08777A4}"/>
    <cellStyle name="ผลรวม 2 2 4 6 5" xfId="48764" xr:uid="{F6F9F813-3ACC-4B3C-A2EA-7CC26DBC3350}"/>
    <cellStyle name="ผลรวม 2 2 4 6 6" xfId="51288" xr:uid="{03B3503E-64AD-42DB-8E7B-F0AEA1A243C1}"/>
    <cellStyle name="ผลรวม 2 2 4 7" xfId="41502" xr:uid="{8E06E161-D7D6-4A61-82B7-FC7DB4ECCBEF}"/>
    <cellStyle name="ผลรวม 2 2 4 7 2" xfId="46682" xr:uid="{31B113B2-3DCF-465C-829A-F401E7E1495A}"/>
    <cellStyle name="ผลรวม 2 2 4 7 3" xfId="49249" xr:uid="{E7B6F338-13FF-413A-823E-95E56D660AF2}"/>
    <cellStyle name="ผลรวม 2 2 4 7 4" xfId="51769" xr:uid="{45C98942-76E5-4835-83F6-ED723EEF2627}"/>
    <cellStyle name="ผลรวม 2 2 4 8" xfId="40895" xr:uid="{D79FE523-31AB-4EFF-A20F-FB203779EA6F}"/>
    <cellStyle name="ผลรวม 2 2 4 8 2" xfId="46286" xr:uid="{0E743570-FFB8-449D-B1F7-6E24788E6634}"/>
    <cellStyle name="ผลรวม 2 2 4 8 3" xfId="48869" xr:uid="{F1421866-C2F1-462D-873C-97C14CEA94B6}"/>
    <cellStyle name="ผลรวม 2 2 4 8 4" xfId="51392" xr:uid="{CA8A7EBD-B9B9-4283-BB08-635D019E0B47}"/>
    <cellStyle name="ผลรวม 2 2 4 9" xfId="35169" xr:uid="{5A53AF07-BE31-42D9-93C9-9AF62251F391}"/>
    <cellStyle name="ผลรวม 2 2 5" xfId="14880" xr:uid="{7A04DAEB-52BA-45BB-8383-75473A61EFBC}"/>
    <cellStyle name="ผลรวม 2 2 5 10" xfId="39369" xr:uid="{15E93EC7-A2BA-4EA5-8286-98022CC5DE60}"/>
    <cellStyle name="ผลรวม 2 2 5 11" xfId="34306" xr:uid="{D6713542-590D-4672-B1D3-955399EC7775}"/>
    <cellStyle name="ผลรวม 2 2 5 12" xfId="34941" xr:uid="{8377B4EE-E768-4C03-A77D-B91C60A1E965}"/>
    <cellStyle name="ผลรวม 2 2 5 13" xfId="31430" xr:uid="{020D6DC4-B0D9-4778-904F-5C60AED5FA3A}"/>
    <cellStyle name="ผลรวม 2 2 5 2" xfId="33499" xr:uid="{31E8D9DA-8636-40B4-88E3-62DC981C8BBB}"/>
    <cellStyle name="ผลรวม 2 2 5 2 2" xfId="42454" xr:uid="{F821E23B-B977-4EED-A4CF-F2AE35AAA226}"/>
    <cellStyle name="ผลรวม 2 2 5 2 2 2" xfId="47239" xr:uid="{D2D41DF3-D04F-404F-A7F4-3A7B0EF3144D}"/>
    <cellStyle name="ผลรวม 2 2 5 2 2 3" xfId="49782" xr:uid="{9EF1B865-BF22-48C2-9B51-46C1B34C9E09}"/>
    <cellStyle name="ผลรวม 2 2 5 2 2 4" xfId="52285" xr:uid="{62C03B3D-6D6A-4E46-B496-37D1FCEFAC2F}"/>
    <cellStyle name="ผลรวม 2 2 5 2 3" xfId="43536" xr:uid="{4D57A6BF-6887-47C9-A255-62F4DA4B8066}"/>
    <cellStyle name="ผลรวม 2 2 5 2 3 2" xfId="48043" xr:uid="{E01491B9-7247-4AD3-99BE-69EF965CD9C3}"/>
    <cellStyle name="ผลรวม 2 2 5 2 3 3" xfId="50570" xr:uid="{2C373B0E-C02E-49E0-B544-D2033CEDC976}"/>
    <cellStyle name="ผลรวม 2 2 5 2 3 4" xfId="53063" xr:uid="{8FD1B547-30E1-4583-ACEC-B9782F0C0B84}"/>
    <cellStyle name="ผลรวม 2 2 5 2 4" xfId="39540" xr:uid="{5A28D47E-C913-4A79-9E29-0D71099DCED6}"/>
    <cellStyle name="ผลรวม 2 2 5 2 5" xfId="45394" xr:uid="{230A2DA5-94F0-4500-9B04-A1FED1FF9AB4}"/>
    <cellStyle name="ผลรวม 2 2 5 2 6" xfId="44799" xr:uid="{99D3D7F6-0351-454C-97A9-FB8A1EA34049}"/>
    <cellStyle name="ผลรวม 2 2 5 2 7" xfId="34988" xr:uid="{B424A775-D973-4E4C-BE24-52DE1FCD61BA}"/>
    <cellStyle name="ผลรวม 2 2 5 3" xfId="38041" xr:uid="{6244E1AB-A872-471D-A21A-711BFA66419F}"/>
    <cellStyle name="ผลรวม 2 2 5 3 2" xfId="41951" xr:uid="{E7DD1DC8-8DD1-46B3-A70E-6E205F5FF83D}"/>
    <cellStyle name="ผลรวม 2 2 5 3 2 2" xfId="46937" xr:uid="{02D3F3DE-54FA-416A-A2AB-4C118DD8FDD3}"/>
    <cellStyle name="ผลรวม 2 2 5 3 2 3" xfId="49495" xr:uid="{BADA496B-9015-41C1-AAC8-89089AAEED82}"/>
    <cellStyle name="ผลรวม 2 2 5 3 2 4" xfId="52006" xr:uid="{D6EA79D3-6E21-49A9-92DA-05C153DAD80C}"/>
    <cellStyle name="ผลรวม 2 2 5 3 3" xfId="41349" xr:uid="{8EFDD73B-6DAE-47FE-9FA3-9D96D5F7C4C5}"/>
    <cellStyle name="ผลรวม 2 2 5 3 3 2" xfId="46564" xr:uid="{FDEA74A6-B39E-413D-A906-B4679DBB755A}"/>
    <cellStyle name="ผลรวม 2 2 5 3 3 3" xfId="49136" xr:uid="{3BC506CA-49C1-4C14-A5FF-9E244D389322}"/>
    <cellStyle name="ผลรวม 2 2 5 3 3 4" xfId="51656" xr:uid="{2AC6CF33-DE18-4271-94E8-19A534A12B81}"/>
    <cellStyle name="ผลรวม 2 2 5 3 4" xfId="44657" xr:uid="{F6D758BE-77DB-419E-8421-09496A18A959}"/>
    <cellStyle name="ผลรวม 2 2 5 3 5" xfId="34003" xr:uid="{3723E337-E6F3-40E2-B726-DEEC0ABDDF33}"/>
    <cellStyle name="ผลรวม 2 2 5 3 6" xfId="39058" xr:uid="{EA4C1469-AEA6-4961-A218-6ECA0FBEC880}"/>
    <cellStyle name="ผลรวม 2 2 5 4" xfId="40463" xr:uid="{A6D71C7F-B583-4F64-962A-3B6FE11D04B5}"/>
    <cellStyle name="ผลรวม 2 2 5 4 2" xfId="43127" xr:uid="{E842E143-49FD-416E-9A41-01FD3611D5A5}"/>
    <cellStyle name="ผลรวม 2 2 5 4 2 2" xfId="47705" xr:uid="{5554093D-56BD-4636-9115-98C4240C7EF5}"/>
    <cellStyle name="ผลรวม 2 2 5 4 2 3" xfId="50235" xr:uid="{039AD787-843B-4002-96A6-A379B1C226FA}"/>
    <cellStyle name="ผลรวม 2 2 5 4 2 4" xfId="52732" xr:uid="{BCF4F30A-C18E-4836-A3CA-46F65D86F98D}"/>
    <cellStyle name="ผลรวม 2 2 5 4 3" xfId="44049" xr:uid="{C0B578C2-C8F5-4D53-9E82-F6B229EA5021}"/>
    <cellStyle name="ผลรวม 2 2 5 4 3 2" xfId="48488" xr:uid="{1EB4314E-793B-46E1-881B-2A6E7AB417B6}"/>
    <cellStyle name="ผลรวม 2 2 5 4 3 3" xfId="51009" xr:uid="{B423784C-BAC3-44DE-B075-FD3C9E6E9534}"/>
    <cellStyle name="ผลรวม 2 2 5 4 3 4" xfId="53498" xr:uid="{E8C3397F-0AB0-48C7-AE1C-2159293D6236}"/>
    <cellStyle name="ผลรวม 2 2 5 4 4" xfId="45974" xr:uid="{2862257E-547D-4465-87F6-54CE382CC299}"/>
    <cellStyle name="ผลรวม 2 2 5 4 5" xfId="38968" xr:uid="{04A96826-6B15-4F95-8A09-8F041ED04804}"/>
    <cellStyle name="ผลรวม 2 2 5 4 6" xfId="39071" xr:uid="{C13BA90B-403F-41B0-8FF9-BCC55ECF474E}"/>
    <cellStyle name="ผลรวม 2 2 5 5" xfId="40455" xr:uid="{7786E117-D38A-42B0-B824-E5E655802EA8}"/>
    <cellStyle name="ผลรวม 2 2 5 5 2" xfId="43119" xr:uid="{18E25350-2868-4F9D-B5D9-2BCF885C59DA}"/>
    <cellStyle name="ผลรวม 2 2 5 5 2 2" xfId="47697" xr:uid="{CFD01E2C-66AC-4E5D-9053-8DDEB279AB7E}"/>
    <cellStyle name="ผลรวม 2 2 5 5 2 3" xfId="50227" xr:uid="{53CC9A20-1EAC-4C4D-9ED2-0863275EF5A4}"/>
    <cellStyle name="ผลรวม 2 2 5 5 2 4" xfId="52724" xr:uid="{E9AE3F7A-44CD-4E4D-954B-3A85CD0F7F9F}"/>
    <cellStyle name="ผลรวม 2 2 5 5 3" xfId="44041" xr:uid="{875B9CAD-6735-45F1-8627-9BABE7254043}"/>
    <cellStyle name="ผลรวม 2 2 5 5 3 2" xfId="48480" xr:uid="{56044995-603E-4D65-A131-F16E7C148CEB}"/>
    <cellStyle name="ผลรวม 2 2 5 5 3 3" xfId="51001" xr:uid="{BA9B6CAF-E693-46EF-B036-8E42093D0792}"/>
    <cellStyle name="ผลรวม 2 2 5 5 3 4" xfId="53490" xr:uid="{EBBA2E5A-8D9C-4E8D-9A91-72B4A8D8A84D}"/>
    <cellStyle name="ผลรวม 2 2 5 5 4" xfId="45967" xr:uid="{E69D7293-3880-459B-8F7F-AE4A4EEB73EB}"/>
    <cellStyle name="ผลรวม 2 2 5 5 5" xfId="33742" xr:uid="{613EB668-B556-4F34-B88F-22A1903B96CB}"/>
    <cellStyle name="ผลรวม 2 2 5 5 6" xfId="34838" xr:uid="{295B4F4C-6CB7-4331-9A13-050DE62D8EB3}"/>
    <cellStyle name="ผลรวม 2 2 5 6" xfId="40613" xr:uid="{B5BBDD6B-0086-4D24-834A-B3E53F314095}"/>
    <cellStyle name="ผลรวม 2 2 5 6 2" xfId="43277" xr:uid="{E229F80B-3ECC-4080-BD51-8279FF77204E}"/>
    <cellStyle name="ผลรวม 2 2 5 6 2 2" xfId="47835" xr:uid="{A4C8C391-0B85-4CF8-B4AF-D01A93CCDFA2}"/>
    <cellStyle name="ผลรวม 2 2 5 6 2 3" xfId="50364" xr:uid="{3A37ECB9-CC3E-4C3A-B728-BFF829F6A734}"/>
    <cellStyle name="ผลรวม 2 2 5 6 2 4" xfId="52859" xr:uid="{4A66AC33-9CB8-4958-A9AA-2DCA97F3C120}"/>
    <cellStyle name="ผลรวม 2 2 5 6 3" xfId="44199" xr:uid="{CBA4642A-CB85-40E5-952F-10B5E2F8FEDE}"/>
    <cellStyle name="ผลรวม 2 2 5 6 3 2" xfId="48617" xr:uid="{6A22C4E6-C93A-4BC5-890D-E242B48EE8E1}"/>
    <cellStyle name="ผลรวม 2 2 5 6 3 3" xfId="51138" xr:uid="{BC2533BF-9B19-4362-BDDB-1A8F7111DF67}"/>
    <cellStyle name="ผลรวม 2 2 5 6 3 4" xfId="53625" xr:uid="{31E348CD-2436-47FF-BD37-7BE250B11E2E}"/>
    <cellStyle name="ผลรวม 2 2 5 6 4" xfId="46099" xr:uid="{63ED77D2-49C5-42AA-A812-960D54B6CCEC}"/>
    <cellStyle name="ผลรวม 2 2 5 6 5" xfId="44895" xr:uid="{237BA58E-924A-4CBA-BE3D-2CC4436C6EEC}"/>
    <cellStyle name="ผลรวม 2 2 5 6 6" xfId="34486" xr:uid="{A2D0F7B2-4982-4703-8872-E5A9D130430B}"/>
    <cellStyle name="ผลรวม 2 2 5 7" xfId="41445" xr:uid="{3669E95A-4FF1-484F-BC25-E02B19D14D18}"/>
    <cellStyle name="ผลรวม 2 2 5 7 2" xfId="46638" xr:uid="{FF513925-2CDB-4346-9F02-818639717368}"/>
    <cellStyle name="ผลรวม 2 2 5 7 3" xfId="49206" xr:uid="{49CD4BA7-A229-43CB-8895-8C7844634729}"/>
    <cellStyle name="ผลรวม 2 2 5 7 4" xfId="51726" xr:uid="{776EF592-3F60-4821-BBD2-C93FD685B8D3}"/>
    <cellStyle name="ผลรวม 2 2 5 8" xfId="40952" xr:uid="{B61797E0-FD8C-43CC-967A-F99702C37EBA}"/>
    <cellStyle name="ผลรวม 2 2 5 8 2" xfId="46331" xr:uid="{822C91B9-99ED-486D-B20B-99928F89DF6C}"/>
    <cellStyle name="ผลรวม 2 2 5 8 3" xfId="48912" xr:uid="{0807DE43-6A1E-4B52-B2BD-6D478F07E210}"/>
    <cellStyle name="ผลรวม 2 2 5 8 4" xfId="51435" xr:uid="{C19C60AA-4EC7-4907-8FD3-716975AB7CC2}"/>
    <cellStyle name="ผลรวม 2 2 5 9" xfId="35113" xr:uid="{C2B12EAE-CFEC-4E21-83E7-564582B11FB8}"/>
    <cellStyle name="ผลรวม 2 2 6" xfId="14881" xr:uid="{9FA864F9-43B9-4D0B-8DF4-8A0805B32EDE}"/>
    <cellStyle name="ผลรวม 2 2 6 2" xfId="42267" xr:uid="{5C1A233E-24D4-4626-86E0-B527805AD6F1}"/>
    <cellStyle name="ผลรวม 2 2 6 2 2" xfId="47085" xr:uid="{8DC82253-D29B-4025-9FA2-735E7E7B76A6}"/>
    <cellStyle name="ผลรวม 2 2 6 2 3" xfId="49631" xr:uid="{B4AD6380-8621-4BA4-B55A-CB37453257C8}"/>
    <cellStyle name="ผลรวม 2 2 6 2 4" xfId="52135" xr:uid="{8605C273-C6C0-4BD6-984C-4CA37B503DC1}"/>
    <cellStyle name="ผลรวม 2 2 6 3" xfId="41526" xr:uid="{60702BA1-ECCA-455A-955E-AEADCE8F22E8}"/>
    <cellStyle name="ผลรวม 2 2 6 3 2" xfId="46702" xr:uid="{134A4396-3EE4-4D7F-B630-F6F80EC15DC5}"/>
    <cellStyle name="ผลรวม 2 2 6 3 3" xfId="49269" xr:uid="{DDFF39D7-E298-4C70-AC6D-7805CB6907FC}"/>
    <cellStyle name="ผลรวม 2 2 6 3 4" xfId="51789" xr:uid="{493DB9C3-D559-415F-AF7D-C03BDD94A258}"/>
    <cellStyle name="ผลรวม 2 2 6 4" xfId="39218" xr:uid="{F51EE86B-1040-42E9-9C88-8D0911075B50}"/>
    <cellStyle name="ผลรวม 2 2 6 5" xfId="45135" xr:uid="{BFD3FBD9-D77B-4383-B9C5-D47BED359DC5}"/>
    <cellStyle name="ผลรวม 2 2 6 6" xfId="35015" xr:uid="{9074202E-6ADC-481B-821D-AC7AFBF61BCA}"/>
    <cellStyle name="ผลรวม 2 2 6 7" xfId="34881" xr:uid="{F93A5DDE-7080-4B62-8AF8-1EB4CBE015AF}"/>
    <cellStyle name="ผลรวม 2 2 6 8" xfId="32422" xr:uid="{2ABDEF1C-53F3-41AF-B498-7F91765F715F}"/>
    <cellStyle name="ผลรวม 2 2 7" xfId="14882" xr:uid="{C16320F0-830A-4F1E-BC08-97FA9AC468EA}"/>
    <cellStyle name="ผลรวม 2 2 7 2" xfId="41762" xr:uid="{68C38A86-4ED2-4753-8319-5BC0615C9EE7}"/>
    <cellStyle name="ผลรวม 2 2 7 2 2" xfId="46784" xr:uid="{346CA7A1-0981-449B-A92C-A6D1C87BC4E6}"/>
    <cellStyle name="ผลรวม 2 2 7 2 3" xfId="49344" xr:uid="{807BFDAC-7DAC-4090-BF61-44E57C37A23C}"/>
    <cellStyle name="ผลรวม 2 2 7 2 4" xfId="51856" xr:uid="{93AE23A3-B42B-4722-947D-A562513AC67D}"/>
    <cellStyle name="ผลรวม 2 2 7 3" xfId="40800" xr:uid="{EBB26293-40FB-4681-B13A-96AECD234B86}"/>
    <cellStyle name="ผลรวม 2 2 7 3 2" xfId="46218" xr:uid="{950EB0A3-FA68-4A0B-825D-3A2EEF66AC83}"/>
    <cellStyle name="ผลรวม 2 2 7 3 3" xfId="48803" xr:uid="{67E003BF-801D-422B-8503-0F5650D56709}"/>
    <cellStyle name="ผลรวม 2 2 7 3 4" xfId="51326" xr:uid="{833340B5-42F2-4538-A199-DCAA7065B6CC}"/>
    <cellStyle name="ผลรวม 2 2 7 4" xfId="44400" xr:uid="{77C6FD51-9731-430F-83DF-11E9D790A086}"/>
    <cellStyle name="ผลรวม 2 2 7 5" xfId="39010" xr:uid="{053E2691-28D7-464D-B81D-FB05CD416E85}"/>
    <cellStyle name="ผลรวม 2 2 7 6" xfId="35109" xr:uid="{8FEB78B2-B51E-400F-9FD4-34FB9BE0A905}"/>
    <cellStyle name="ผลรวม 2 2 7 7" xfId="36946" xr:uid="{439EA300-75F1-4A1C-9D6E-3D32ECAB3EBB}"/>
    <cellStyle name="ผลรวม 2 2 8" xfId="14883" xr:uid="{1D16EBF2-71D3-418D-B641-5B370805EB6C}"/>
    <cellStyle name="ผลรวม 2 2 8 2" xfId="42891" xr:uid="{E4126804-DB23-4C6B-8D03-D2CD05259909}"/>
    <cellStyle name="ผลรวม 2 2 8 2 2" xfId="47509" xr:uid="{DB2D73F1-03A5-409D-BCEE-62C3E5E2D334}"/>
    <cellStyle name="ผลรวม 2 2 8 2 3" xfId="50041" xr:uid="{5722347C-F547-4067-98F8-D9F2C44AF5D7}"/>
    <cellStyle name="ผลรวม 2 2 8 2 4" xfId="52540" xr:uid="{7689DFB2-045A-4B8B-A203-F822BB0DF23A}"/>
    <cellStyle name="ผลรวม 2 2 8 3" xfId="43821" xr:uid="{E041BD4C-C986-42B8-A876-F8E525052685}"/>
    <cellStyle name="ผลรวม 2 2 8 3 2" xfId="48293" xr:uid="{64BD42FD-FFD8-442E-9905-9C6C4CEEFE46}"/>
    <cellStyle name="ผลรวม 2 2 8 3 3" xfId="50815" xr:uid="{2C4268ED-E1C2-4B6F-9625-96FABEEFDC5F}"/>
    <cellStyle name="ผลรวม 2 2 8 3 4" xfId="53306" xr:uid="{75845169-5267-45CE-8908-09C44723DBD4}"/>
    <cellStyle name="ผลรวม 2 2 8 4" xfId="45783" xr:uid="{401EEC7E-A946-4563-8163-42CDE1ECAF93}"/>
    <cellStyle name="ผลรวม 2 2 8 5" xfId="44800" xr:uid="{73D58518-3C0F-4953-BB42-19013F4D6944}"/>
    <cellStyle name="ผลรวม 2 2 8 6" xfId="44774" xr:uid="{8189F27B-084E-4D49-BBC7-F5C02212C351}"/>
    <cellStyle name="ผลรวม 2 2 8 7" xfId="40225" xr:uid="{480132C4-0F43-43D6-8207-0D39865191E2}"/>
    <cellStyle name="ผลรวม 2 2 9" xfId="14884" xr:uid="{A117B660-E03F-4810-B3CB-5E7862B9F9C8}"/>
    <cellStyle name="ผลรวม 2 2 9 2" xfId="42711" xr:uid="{8671CEDE-193C-44F3-A23D-3816F0BB8F92}"/>
    <cellStyle name="ผลรวม 2 2 9 2 2" xfId="47452" xr:uid="{239E4E15-BE12-4096-9B41-45FEEEBFF1D4}"/>
    <cellStyle name="ผลรวม 2 2 9 2 3" xfId="49995" xr:uid="{CD9C7FE3-6C95-4503-A75C-EBEBFBED978F}"/>
    <cellStyle name="ผลรวม 2 2 9 2 4" xfId="52496" xr:uid="{90D5673D-C781-44C3-A0C7-45BF1943039E}"/>
    <cellStyle name="ผลรวม 2 2 9 3" xfId="43763" xr:uid="{EA438E5F-CC09-428A-B028-1D15BD971B96}"/>
    <cellStyle name="ผลรวม 2 2 9 3 2" xfId="48244" xr:uid="{CFD17414-EEF9-4464-A951-D4D3ABD4CBE0}"/>
    <cellStyle name="ผลรวม 2 2 9 3 3" xfId="50771" xr:uid="{D731187F-408F-4FB6-B6B7-D92D683CFDB1}"/>
    <cellStyle name="ผลรวม 2 2 9 3 4" xfId="53262" xr:uid="{FCDE940A-1017-4E0F-A58D-DE49A8311CA1}"/>
    <cellStyle name="ผลรวม 2 2 9 4" xfId="45727" xr:uid="{23465CB9-E9C6-4C20-8598-6BC4360505BF}"/>
    <cellStyle name="ผลรวม 2 2 9 5" xfId="44847" xr:uid="{F5A730B9-949B-4294-A219-ABE4C76900C6}"/>
    <cellStyle name="ผลรวม 2 2 9 6" xfId="38947" xr:uid="{4DB39C94-CFCB-48B7-8732-F89F9B0BA15A}"/>
    <cellStyle name="ผลรวม 2 2 9 7" xfId="40045" xr:uid="{70FC1146-C42F-4CC1-AB66-0501615302C9}"/>
    <cellStyle name="ผลรวม 2 3" xfId="4970" xr:uid="{187C6F6F-F3D4-4AAE-BC55-7F567B1F4033}"/>
    <cellStyle name="ผลรวม 2 3 10" xfId="33994" xr:uid="{3C4EB5C9-4330-4790-A434-84A13FC5AFA7}"/>
    <cellStyle name="ผลรวม 2 3 11" xfId="34185" xr:uid="{385A1A4B-ED87-4FF4-9465-3122D3C9D5C5}"/>
    <cellStyle name="ผลรวม 2 3 12" xfId="35026" xr:uid="{825EBC8D-BC71-4643-9D49-DCD9328F78CA}"/>
    <cellStyle name="ผลรวม 2 3 13" xfId="30646" xr:uid="{B1422561-F1ED-4414-BD80-52A9EC5447B6}"/>
    <cellStyle name="ผลรวม 2 3 2" xfId="14885" xr:uid="{475D32B2-B87F-4D35-92F6-54F4467CD3EC}"/>
    <cellStyle name="ผลรวม 2 3 2 2" xfId="42329" xr:uid="{1BC5E144-DC41-4083-A2C5-A0E7268F9609}"/>
    <cellStyle name="ผลรวม 2 3 2 2 2" xfId="47136" xr:uid="{B38C8E5C-9599-4701-BCDD-34CC7A77D74F}"/>
    <cellStyle name="ผลรวม 2 3 2 2 3" xfId="49680" xr:uid="{F63EE358-0A52-4659-9BC7-BFC44136C93D}"/>
    <cellStyle name="ผลรวม 2 3 2 2 4" xfId="52184" xr:uid="{88C7A60E-4629-4938-911C-ED6AAAFEA65A}"/>
    <cellStyle name="ผลรวม 2 3 2 3" xfId="42531" xr:uid="{FBE02CEF-8586-42D5-B1BB-CE7D84E2BCD6}"/>
    <cellStyle name="ผลรวม 2 3 2 3 2" xfId="47300" xr:uid="{83371695-1402-4FEF-AD5F-2F9D28AD90C9}"/>
    <cellStyle name="ผลรวม 2 3 2 3 3" xfId="49843" xr:uid="{1EF321CE-3905-4CEE-A1E6-50BFC84A3FE6}"/>
    <cellStyle name="ผลรวม 2 3 2 3 4" xfId="52346" xr:uid="{D68CE45A-14C5-4D0F-A68B-D6F5CC9977D2}"/>
    <cellStyle name="ผลรวม 2 3 2 4" xfId="39321" xr:uid="{49B9F13F-AC3F-407F-9A72-329C00FEE76F}"/>
    <cellStyle name="ผลรวม 2 3 2 5" xfId="45227" xr:uid="{A5A64367-5D76-43BF-BF10-1FCC8D14114A}"/>
    <cellStyle name="ผลรวม 2 3 2 6" xfId="46319" xr:uid="{6CC25047-9B51-49F4-9768-23E7EFF773A8}"/>
    <cellStyle name="ผลรวม 2 3 2 7" xfId="44801" xr:uid="{E869BBB1-9B9B-4181-B845-8BD6C07F269F}"/>
    <cellStyle name="ผลรวม 2 3 2 8" xfId="32717" xr:uid="{D6F1F253-4734-4CAB-9E0A-0BFA64B7FD0E}"/>
    <cellStyle name="ผลรวม 2 3 3" xfId="37248" xr:uid="{DA099E64-45EC-425F-811E-3270C2D7224C}"/>
    <cellStyle name="ผลรวม 2 3 3 2" xfId="41825" xr:uid="{6B67F410-4275-4487-A04F-68D18F3F8856}"/>
    <cellStyle name="ผลรวม 2 3 3 2 2" xfId="46835" xr:uid="{6A0890B9-449D-4183-B6CC-2147E5A55688}"/>
    <cellStyle name="ผลรวม 2 3 3 2 3" xfId="49395" xr:uid="{3356F0DE-9490-4332-B2CA-A3B8B57B2D0E}"/>
    <cellStyle name="ผลรวม 2 3 3 2 4" xfId="51907" xr:uid="{BC8B8C5D-96B0-4320-B8F0-81A8A21A0729}"/>
    <cellStyle name="ผลรวม 2 3 3 3" xfId="41861" xr:uid="{00CDFAB3-37D1-4D4D-A809-5B04A723D53F}"/>
    <cellStyle name="ผลรวม 2 3 3 3 2" xfId="46869" xr:uid="{3B1557DF-D52E-4B24-9D79-7D07E5093766}"/>
    <cellStyle name="ผลรวม 2 3 3 3 3" xfId="49429" xr:uid="{0BE37784-9569-401B-B234-C30913D75E23}"/>
    <cellStyle name="ผลรวม 2 3 3 3 4" xfId="51940" xr:uid="{57671EF3-6DF9-4EEF-A758-A254AB41E69E}"/>
    <cellStyle name="ผลรวม 2 3 3 4" xfId="44490" xr:uid="{2C4CD561-29CE-4D75-A479-4FB15CD55218}"/>
    <cellStyle name="ผลรวม 2 3 3 5" xfId="34883" xr:uid="{A378A62C-6F4D-4947-BC1C-DAF663DA13B7}"/>
    <cellStyle name="ผลรวม 2 3 3 6" xfId="47076" xr:uid="{83A2BD8C-EC0C-4817-AC03-07149AAF7424}"/>
    <cellStyle name="ผลรวม 2 3 4" xfId="40310" xr:uid="{A14D7BAD-A668-4514-844A-515B78E99E5F}"/>
    <cellStyle name="ผลรวม 2 3 4 2" xfId="42976" xr:uid="{89873F50-F841-46D9-972F-8DBA9BF60CF1}"/>
    <cellStyle name="ผลรวม 2 3 4 2 2" xfId="47576" xr:uid="{6BCB74FF-8984-4FCD-BBCC-2519B1F7DA5C}"/>
    <cellStyle name="ผลรวม 2 3 4 2 3" xfId="50108" xr:uid="{DC6CF422-2CFF-4897-894B-875D879278E5}"/>
    <cellStyle name="ผลรวม 2 3 4 2 4" xfId="52606" xr:uid="{06E444F7-EDA5-4B26-9D72-2F9CBBA504D3}"/>
    <cellStyle name="ผลรวม 2 3 4 3" xfId="43898" xr:uid="{3333D817-F894-44C2-88C7-D47F61B4811F}"/>
    <cellStyle name="ผลรวม 2 3 4 3 2" xfId="48359" xr:uid="{2E391E0C-A03E-486D-93E0-E80D0687241B}"/>
    <cellStyle name="ผลรวม 2 3 4 3 3" xfId="50882" xr:uid="{F0DF49CC-FAD2-46AA-8961-BCECAC4A16D7}"/>
    <cellStyle name="ผลรวม 2 3 4 3 4" xfId="53372" xr:uid="{5F1A8AB4-67E1-4F3A-AA2E-9A942890F0F3}"/>
    <cellStyle name="ผลรวม 2 3 4 4" xfId="45851" xr:uid="{53C145BA-72CE-404B-B667-89F5BC366B8C}"/>
    <cellStyle name="ผลรวม 2 3 4 5" xfId="45376" xr:uid="{A6D54B57-AF05-4004-B195-2595871C6765}"/>
    <cellStyle name="ผลรวม 2 3 4 6" xfId="33674" xr:uid="{64FE5C6A-89B3-4B1F-AAB8-979E8DF2AEFC}"/>
    <cellStyle name="ผลรวม 2 3 5" xfId="40291" xr:uid="{5EF0EA18-78D8-41E4-9329-60095BC0B059}"/>
    <cellStyle name="ผลรวม 2 3 5 2" xfId="42957" xr:uid="{9CFD4A3F-B1FF-44CE-A866-74A535796A5D}"/>
    <cellStyle name="ผลรวม 2 3 5 2 2" xfId="47564" xr:uid="{2A64752C-ED52-4414-B76C-A4C27625B7A8}"/>
    <cellStyle name="ผลรวม 2 3 5 2 3" xfId="50096" xr:uid="{BC0D4911-F84A-4546-BA27-3BFFDA3AAEE5}"/>
    <cellStyle name="ผลรวม 2 3 5 2 4" xfId="52594" xr:uid="{3FB82439-E5A4-4E88-920A-3F5B3CC2B0E6}"/>
    <cellStyle name="ผลรวม 2 3 5 3" xfId="43882" xr:uid="{8B6E6FEF-E80F-492F-B1EF-7EB86394F84A}"/>
    <cellStyle name="ผลรวม 2 3 5 3 2" xfId="48347" xr:uid="{E1DDE6E6-DF5B-43B5-B740-01841D60CE8B}"/>
    <cellStyle name="ผลรวม 2 3 5 3 3" xfId="50870" xr:uid="{C8BBEE59-1C64-421B-8CE9-948E03978550}"/>
    <cellStyle name="ผลรวม 2 3 5 3 4" xfId="53360" xr:uid="{E405882D-1D9A-4D68-AB5B-D882197B5759}"/>
    <cellStyle name="ผลรวม 2 3 5 4" xfId="45839" xr:uid="{C31CCF8E-1CB9-4F2A-A325-7D7FAFA5E41B}"/>
    <cellStyle name="ผลรวม 2 3 5 5" xfId="44941" xr:uid="{EA75F532-C264-44B6-BB9E-8C53AA36569C}"/>
    <cellStyle name="ผลรวม 2 3 5 6" xfId="34527" xr:uid="{FCC118D2-47FA-4500-B50C-728374B988BB}"/>
    <cellStyle name="ผลรวม 2 3 6" xfId="39963" xr:uid="{9CD6FEE4-CD20-453C-A46F-F6DC0D75D1F7}"/>
    <cellStyle name="ผลรวม 2 3 6 2" xfId="42629" xr:uid="{BFAB63F2-56FE-4AEC-AA0E-339A9BE3E593}"/>
    <cellStyle name="ผลรวม 2 3 6 2 2" xfId="47374" xr:uid="{C5430940-F138-4B07-914A-034CEBD5F41E}"/>
    <cellStyle name="ผลรวม 2 3 6 2 3" xfId="49917" xr:uid="{422857D3-4DBC-4B25-8F6B-5AA1FBFF6C54}"/>
    <cellStyle name="ผลรวม 2 3 6 2 4" xfId="52418" xr:uid="{C4D9C6B7-5429-480E-8609-197459127242}"/>
    <cellStyle name="ผลรวม 2 3 6 3" xfId="43681" xr:uid="{C840A24A-2207-4B6E-B899-B4EC5C25AC51}"/>
    <cellStyle name="ผลรวม 2 3 6 3 2" xfId="48166" xr:uid="{DEAA755D-4C13-4D9D-B78A-A9FACF3FD0F7}"/>
    <cellStyle name="ผลรวม 2 3 6 3 3" xfId="50693" xr:uid="{E995A69C-E220-4A21-B318-C0892E17F4A7}"/>
    <cellStyle name="ผลรวม 2 3 6 3 4" xfId="53184" xr:uid="{6D614C2F-F418-4967-9382-7D838C33123D}"/>
    <cellStyle name="ผลรวม 2 3 6 4" xfId="45650" xr:uid="{0BC1490E-0AAC-4C20-B1F1-494501A04836}"/>
    <cellStyle name="ผลรวม 2 3 6 5" xfId="33881" xr:uid="{A1E6B5FA-FCA9-402C-A676-8044ED0A5E12}"/>
    <cellStyle name="ผลรวม 2 3 6 6" xfId="34368" xr:uid="{14700629-D95D-46F1-AEA1-7FF9560BECDB}"/>
    <cellStyle name="ผลรวม 2 3 7" xfId="41318" xr:uid="{E64B3799-57DD-43C5-A62E-3DD47068838B}"/>
    <cellStyle name="ผลรวม 2 3 7 2" xfId="46540" xr:uid="{E3F2CC4B-7E57-48F6-9D07-5683CB5F867C}"/>
    <cellStyle name="ผลรวม 2 3 7 3" xfId="49111" xr:uid="{3081C5C1-528E-4AA9-8D07-5A9D4F0972EA}"/>
    <cellStyle name="ผลรวม 2 3 7 4" xfId="51632" xr:uid="{4323F5C6-D0B7-4CA0-B379-1CA694AEF221}"/>
    <cellStyle name="ผลรวม 2 3 8" xfId="41046" xr:uid="{1B87415B-4E9E-4CF5-8B1C-8F21A7E587F3}"/>
    <cellStyle name="ผลรวม 2 3 8 2" xfId="46405" xr:uid="{E1E497D1-0635-4FC1-9F1D-33097FAA1984}"/>
    <cellStyle name="ผลรวม 2 3 8 3" xfId="48983" xr:uid="{FFB2E81C-290E-4413-B296-8AA836FA09D8}"/>
    <cellStyle name="ผลรวม 2 3 8 4" xfId="51505" xr:uid="{3FA9B8F1-C1D1-4BE1-939D-83C5E31D7A6E}"/>
    <cellStyle name="ผลรวม 2 3 9" xfId="34886" xr:uid="{98D55CD8-DE75-4AB8-B690-B8876DA81503}"/>
    <cellStyle name="ผลรวม 2 4" xfId="5711" xr:uid="{10D81EF4-4512-488E-9971-8055D3A79C2A}"/>
    <cellStyle name="ผลรวม 2 4 2" xfId="14886" xr:uid="{53A6FD62-72C7-4343-BC25-517333D49E29}"/>
    <cellStyle name="ผลรวม 2 4 2 2" xfId="47395" xr:uid="{8EC4526A-D03D-4469-B99E-10002DA020DF}"/>
    <cellStyle name="ผลรวม 2 4 2 3" xfId="49938" xr:uid="{9F66D12C-947B-468D-8BDF-C45E12D01BB2}"/>
    <cellStyle name="ผลรวม 2 4 2 4" xfId="52439" xr:uid="{BB2B7A05-28C3-4E88-965D-B55E60C274FF}"/>
    <cellStyle name="ผลรวม 2 4 2 5" xfId="42652" xr:uid="{0906CDE2-6E98-4C49-ADBC-A2B49EED24C2}"/>
    <cellStyle name="ผลรวม 2 4 3" xfId="43704" xr:uid="{ED287FA4-C090-45C0-8DD4-71A5DC720978}"/>
    <cellStyle name="ผลรวม 2 4 3 2" xfId="48187" xr:uid="{39E15738-E6B1-46FE-896E-82371E235AFD}"/>
    <cellStyle name="ผลรวม 2 4 3 3" xfId="50714" xr:uid="{C801A3BC-C41A-448C-B5DD-E12784BD4681}"/>
    <cellStyle name="ผลรวม 2 4 3 4" xfId="53205" xr:uid="{C59408E9-46F8-4BDB-8349-8FA6DFFD6EB6}"/>
    <cellStyle name="ผลรวม 2 4 4" xfId="39986" xr:uid="{35C96DA6-60EA-4B97-BA85-18DB7D79E246}"/>
    <cellStyle name="ผลรวม 2 4 5" xfId="45671" xr:uid="{9F17C075-D48F-4FD1-868A-F95A60738F60}"/>
    <cellStyle name="ผลรวม 2 4 6" xfId="45386" xr:uid="{F63B3961-B3EA-4952-825E-FBBBD5B6847E}"/>
    <cellStyle name="ผลรวม 2 4 7" xfId="45210" xr:uid="{A7152ACA-E98E-47BE-82CD-ED3F13D21114}"/>
    <cellStyle name="ผลรวม 2 4 8" xfId="32134" xr:uid="{DB37B039-DA64-4826-86D5-0FE1FBADC3CB}"/>
    <cellStyle name="ผลรวม 2 5" xfId="7311" xr:uid="{39A66BB2-1D4A-475D-833C-12D70602E712}"/>
    <cellStyle name="ผลรวม 2 5 2" xfId="14887" xr:uid="{98B3CA97-86AE-4AAE-BC08-E96D6FB86D97}"/>
    <cellStyle name="ผลรวม 2 5 2 2" xfId="47876" xr:uid="{525F161B-426C-41DE-8750-F2E9B953F754}"/>
    <cellStyle name="ผลรวม 2 5 2 3" xfId="50405" xr:uid="{8BCA082C-ACE0-455A-9D54-85111DE1BEC3}"/>
    <cellStyle name="ผลรวม 2 5 2 4" xfId="52899" xr:uid="{4D98DF21-05CF-4CE2-8529-8A78C9B42772}"/>
    <cellStyle name="ผลรวม 2 5 2 5" xfId="43335" xr:uid="{0A45E820-8410-4D63-BCDA-CC7E27D337F0}"/>
    <cellStyle name="ผลรวม 2 5 3" xfId="44257" xr:uid="{C7C01EB0-CB80-4867-BA6E-7861E7A72C41}"/>
    <cellStyle name="ผลรวม 2 5 3 2" xfId="48658" xr:uid="{46DCF7C6-53A6-4C52-A5AC-E84A0F6BD4C5}"/>
    <cellStyle name="ผลรวม 2 5 3 3" xfId="51178" xr:uid="{21624B7B-A57B-4866-BE4C-4B3269047F38}"/>
    <cellStyle name="ผลรวม 2 5 3 4" xfId="53665" xr:uid="{770DDCE1-E2DB-44D1-B485-5E66024DB7EA}"/>
    <cellStyle name="ผลรวม 2 5 4" xfId="46130" xr:uid="{F9D28496-A321-4D7A-B227-8E1C32BB4EFF}"/>
    <cellStyle name="ผลรวม 2 5 5" xfId="44796" xr:uid="{B0593A1F-ACF3-4F28-B585-AB0131F67E82}"/>
    <cellStyle name="ผลรวม 2 5 6" xfId="44837" xr:uid="{AA004F1D-9E36-49F5-9901-79BEC75615BF}"/>
    <cellStyle name="ผลรวม 2 5 7" xfId="40672" xr:uid="{32445BC6-171D-4186-AB66-A5A7A7A54E8B}"/>
    <cellStyle name="ผลรวม 2 6" xfId="12302" xr:uid="{AB4AF2D6-7245-4965-A02D-83CC17359981}"/>
    <cellStyle name="ผลรวม 2 6 2" xfId="14888" xr:uid="{4F538DAA-911C-4ADE-89AF-A6CD6FAE49D8}"/>
    <cellStyle name="ผลรวม 2 6 2 2" xfId="46245" xr:uid="{D89B03EE-B208-405D-B3EE-4F063D375BF8}"/>
    <cellStyle name="ผลรวม 2 6 3" xfId="48828" xr:uid="{23256F7C-F0A4-41F8-A8B9-F29370E89807}"/>
    <cellStyle name="ผลรวม 2 6 4" xfId="51351" xr:uid="{F331FA4B-F83E-4EE7-8AD1-E895BF44D1EB}"/>
    <cellStyle name="ผลรวม 2 6 5" xfId="40843" xr:uid="{C937DB64-1F8F-4C26-A49E-4124B5134E80}"/>
    <cellStyle name="ผลรวม 2 7" xfId="12303" xr:uid="{5271BEA5-8F40-45F4-83B0-A8F451F61784}"/>
    <cellStyle name="ผลรวม 2 7 2" xfId="14889" xr:uid="{1A04BECC-4015-4AED-9A3B-B2048203CBFE}"/>
    <cellStyle name="ผลรวม 2 7 2 2" xfId="46261" xr:uid="{47E65A3C-B95D-40EF-91B0-3EEA01C5978E}"/>
    <cellStyle name="ผลรวม 2 7 3" xfId="48844" xr:uid="{41102FF2-B8D3-44B4-A81D-584E1390CEC7}"/>
    <cellStyle name="ผลรวม 2 7 4" xfId="51367" xr:uid="{229BFCE4-27E3-48FB-B1B0-9177DA020647}"/>
    <cellStyle name="ผลรวม 2 7 5" xfId="40862" xr:uid="{2ED61934-F74B-4664-8E51-E0611D790582}"/>
    <cellStyle name="ผลรวม 2 8" xfId="12304" xr:uid="{94EB4168-A797-40F6-937F-7D81B6B79295}"/>
    <cellStyle name="ผลรวม 2 8 2" xfId="14890" xr:uid="{D111B5E2-7217-4477-94CA-437258F45026}"/>
    <cellStyle name="ผลรวม 2 8 3" xfId="33859" xr:uid="{8678A8B0-F447-4364-BAF5-B720672D96F8}"/>
    <cellStyle name="ผลรวม 2 9" xfId="12305" xr:uid="{FB3140E3-6B7C-47C7-9214-EFF66E55FE2D}"/>
    <cellStyle name="ผลรวม 2 9 2" xfId="14891" xr:uid="{BC1A2915-4324-4B27-9038-B4DEEB18F104}"/>
    <cellStyle name="ผลรวม 2 9 3" xfId="33779" xr:uid="{230FACCE-0EB1-4369-8274-6B9DB4B9055A}"/>
    <cellStyle name="ผลรวม 20" xfId="2673" xr:uid="{8C906069-3B04-4683-89A4-131DF47F01BB}"/>
    <cellStyle name="ผลรวม 20 2" xfId="5660" xr:uid="{0B2E5492-84A0-4532-9A94-146DDE4EA318}"/>
    <cellStyle name="ผลรวม 20 3" xfId="4969" xr:uid="{7A806F7D-8B44-445D-82FD-2B95E4DA58EE}"/>
    <cellStyle name="ผลรวม 20 4" xfId="5712" xr:uid="{66574596-4615-4ACC-B78C-8D096133FC1E}"/>
    <cellStyle name="ผลรวม 20 5" xfId="7701" xr:uid="{F6E728A4-F2A1-4645-B890-4F369CA81ABC}"/>
    <cellStyle name="ผลรวม 20 6" xfId="16381" xr:uid="{DA7EFD72-8E6B-450F-8C86-A9AE4E5D1A2C}"/>
    <cellStyle name="ผลรวม 21" xfId="2674" xr:uid="{EBAD4B13-4D13-4442-AF2C-ADBA2625B34D}"/>
    <cellStyle name="ผลรวม 21 2" xfId="5661" xr:uid="{26D6BCB1-A095-4A98-968A-E430371DFF93}"/>
    <cellStyle name="ผลรวม 21 3" xfId="4968" xr:uid="{7719792C-31ED-4F6B-9D94-D68DBD37F24A}"/>
    <cellStyle name="ผลรวม 21 4" xfId="5713" xr:uid="{CE9BC148-AD6A-48E5-A3AB-C6290B76A7F9}"/>
    <cellStyle name="ผลรวม 21 5" xfId="7702" xr:uid="{B17DB7FD-A680-43AA-976A-0C4926FEEC29}"/>
    <cellStyle name="ผลรวม 21 6" xfId="16382" xr:uid="{F2AB4FCB-096E-41F3-94C7-94B7DE7C6AA8}"/>
    <cellStyle name="ผลรวม 22" xfId="2675" xr:uid="{E665EE18-150A-4E63-BA8F-84E89DD42B87}"/>
    <cellStyle name="ผลรวม 22 2" xfId="5662" xr:uid="{6372C361-A32E-466E-AFF8-770C2FD3E265}"/>
    <cellStyle name="ผลรวม 22 3" xfId="4967" xr:uid="{8B8CB303-D5AF-4816-A8EB-82AEDEE40470}"/>
    <cellStyle name="ผลรวม 22 4" xfId="5714" xr:uid="{8D529F44-BD67-43CA-AEC2-4280A1130AAA}"/>
    <cellStyle name="ผลรวม 22 5" xfId="7703" xr:uid="{110A6297-0C1E-4159-91E8-CE9B95A88A41}"/>
    <cellStyle name="ผลรวม 23" xfId="2676" xr:uid="{85757DF5-4ADE-4352-B1B6-D7DE45E8D7BF}"/>
    <cellStyle name="ผลรวม 23 2" xfId="5663" xr:uid="{2D441B9C-42E6-449A-9F32-F29BA7CF3D70}"/>
    <cellStyle name="ผลรวม 23 3" xfId="4966" xr:uid="{2D3385D7-CD87-40B9-94F3-3012E78AA9C1}"/>
    <cellStyle name="ผลรวม 23 4" xfId="5715" xr:uid="{2CF7AF21-BD21-4C8B-B70F-677945FB8627}"/>
    <cellStyle name="ผลรวม 23 5" xfId="7704" xr:uid="{A8BEEA2C-7623-460D-A8D8-530920E0263A}"/>
    <cellStyle name="ผลรวม 24" xfId="2677" xr:uid="{58815F9C-5943-4134-BDD7-09521FD09716}"/>
    <cellStyle name="ผลรวม 24 2" xfId="5664" xr:uid="{FC61A2E8-4FC0-4615-BCEB-9803FAC6B51C}"/>
    <cellStyle name="ผลรวม 24 3" xfId="4965" xr:uid="{93FFA0DC-5CB1-495B-93C2-2D8146DE6EDA}"/>
    <cellStyle name="ผลรวม 24 4" xfId="5716" xr:uid="{37BF87E2-E925-4DF4-A5CD-2C44847A9A98}"/>
    <cellStyle name="ผลรวม 24 5" xfId="7705" xr:uid="{D31CAA35-1CB9-4855-9650-E1626FB6D7D4}"/>
    <cellStyle name="ผลรวม 25" xfId="2678" xr:uid="{207F5C00-8B41-4AC5-97B5-B1D38E5502FC}"/>
    <cellStyle name="ผลรวม 25 2" xfId="5665" xr:uid="{D6B47822-248D-41BF-A332-68DE98A2136D}"/>
    <cellStyle name="ผลรวม 25 3" xfId="4964" xr:uid="{6C091825-46A6-4949-AB84-8AFD3E37859B}"/>
    <cellStyle name="ผลรวม 25 4" xfId="5717" xr:uid="{82D8B758-8866-4896-9508-B21E6CA875C3}"/>
    <cellStyle name="ผลรวม 25 5" xfId="7706" xr:uid="{51F0F495-A578-40BC-86E2-CB27385788A6}"/>
    <cellStyle name="ผลรวม 26" xfId="2679" xr:uid="{A2034CE2-308B-4DDF-BB26-736A467EE0F7}"/>
    <cellStyle name="ผลรวม 26 2" xfId="5666" xr:uid="{0F15CAB9-68E9-4771-94EB-E81C25ED9E72}"/>
    <cellStyle name="ผลรวม 26 3" xfId="4963" xr:uid="{999F307D-9F1D-43EE-A1C7-445A2F8DA263}"/>
    <cellStyle name="ผลรวม 26 4" xfId="5718" xr:uid="{9D97887C-C9AD-4D1C-AC5C-D22A73A6CB4F}"/>
    <cellStyle name="ผลรวม 26 5" xfId="7707" xr:uid="{5956D2B7-D2BC-4F95-87D6-99AD9649A2AF}"/>
    <cellStyle name="ผลรวม 27" xfId="2680" xr:uid="{AD2E3630-A443-4C04-8913-B780F0EBE83B}"/>
    <cellStyle name="ผลรวม 27 2" xfId="5667" xr:uid="{E7DF7F3F-87C6-4B3C-AA3D-27108310B0B4}"/>
    <cellStyle name="ผลรวม 27 3" xfId="4962" xr:uid="{8787CF90-0EB9-48FB-8BB3-EA1B59B3053D}"/>
    <cellStyle name="ผลรวม 27 4" xfId="5719" xr:uid="{1F2F4FBD-1651-4AA7-B412-359BD5D9441F}"/>
    <cellStyle name="ผลรวม 27 5" xfId="7708" xr:uid="{4231DEB1-0B50-4141-8CEF-93C4FE8A31FE}"/>
    <cellStyle name="ผลรวม 28" xfId="2681" xr:uid="{925B9FC1-111C-418F-8A72-492FF62CA735}"/>
    <cellStyle name="ผลรวม 28 2" xfId="5668" xr:uid="{60319529-B8B1-454B-808A-A609DB75792E}"/>
    <cellStyle name="ผลรวม 28 3" xfId="4961" xr:uid="{9B2DA4D5-E79B-4019-B35F-CAAF484EF73F}"/>
    <cellStyle name="ผลรวม 28 4" xfId="5720" xr:uid="{EBA62512-DC3C-4962-8100-BE9CF6B93BA4}"/>
    <cellStyle name="ผลรวม 28 5" xfId="7709" xr:uid="{AB458C20-1000-4DD2-841B-A865B72AC499}"/>
    <cellStyle name="ผลรวม 29" xfId="2682" xr:uid="{F2C681A4-320A-45AD-BD7C-C248E80A7A9D}"/>
    <cellStyle name="ผลรวม 29 2" xfId="5669" xr:uid="{D30C98F8-66C2-4798-9CF3-92DF5B7CA04E}"/>
    <cellStyle name="ผลรวม 29 3" xfId="4960" xr:uid="{66610E77-884C-416B-9932-AB77398D9916}"/>
    <cellStyle name="ผลรวม 29 4" xfId="5721" xr:uid="{FE5CD390-9B85-4BED-98DF-E53203DC8FD0}"/>
    <cellStyle name="ผลรวม 29 5" xfId="7710" xr:uid="{111CB7B9-748D-4290-818F-3E30B26D1555}"/>
    <cellStyle name="ผลรวม 3" xfId="2683" xr:uid="{E0ACEE85-D5CA-4456-B7AA-17C2F6CF24A1}"/>
    <cellStyle name="ผลรวม 3 10" xfId="12306" xr:uid="{1FA53804-8CC6-4B62-97C9-95976407FB98}"/>
    <cellStyle name="ผลรวม 3 10 2" xfId="14892" xr:uid="{7D3391F6-6E2C-4DD4-A128-0C239FC7FF92}"/>
    <cellStyle name="ผลรวม 3 10 2 2" xfId="47345" xr:uid="{14FDF678-8EE6-445A-8241-18890DD5B20B}"/>
    <cellStyle name="ผลรวม 3 10 2 3" xfId="49887" xr:uid="{6F902763-81B5-434F-B7CF-FB5BA39C201E}"/>
    <cellStyle name="ผลรวม 3 10 2 4" xfId="52390" xr:uid="{E1AD2461-1250-4840-843E-028FD2CEB320}"/>
    <cellStyle name="ผลรวม 3 10 2 5" xfId="42590" xr:uid="{E340F10E-6580-4DF9-AC59-4F4DA82C468A}"/>
    <cellStyle name="ผลรวม 3 10 3" xfId="43647" xr:uid="{31B343B7-237B-498A-A264-DBD0649E9622}"/>
    <cellStyle name="ผลรวม 3 10 3 2" xfId="48136" xr:uid="{5ECFBD71-E4FA-465E-9471-33C69106D5C9}"/>
    <cellStyle name="ผลรวม 3 10 3 3" xfId="50663" xr:uid="{CE4D8C69-0C58-4961-9706-6D9585E77E7E}"/>
    <cellStyle name="ผลรวม 3 10 3 4" xfId="53156" xr:uid="{44022CB6-6225-470D-83BA-C5C407E927B0}"/>
    <cellStyle name="ผลรวม 3 10 4" xfId="45622" xr:uid="{1A9ED5F9-5F12-4C79-AECC-9E52FE779E6A}"/>
    <cellStyle name="ผลรวม 3 10 5" xfId="45309" xr:uid="{FDF17212-C62B-487D-A103-E1172CD80F85}"/>
    <cellStyle name="ผลรวม 3 10 6" xfId="45125" xr:uid="{CF2CF6DB-2B57-4582-B9E9-C59B7E81FAFA}"/>
    <cellStyle name="ผลรวม 3 10 7" xfId="39923" xr:uid="{1E3C2E2F-0028-4D6D-99FA-5745BD66CDEE}"/>
    <cellStyle name="ผลรวม 3 11" xfId="14893" xr:uid="{1DA774F7-BEF4-47FA-B145-BC9C8357F544}"/>
    <cellStyle name="ผลรวม 3 11 2" xfId="46498" xr:uid="{653941E9-0C05-4D3E-A7F7-03E85E53B6AA}"/>
    <cellStyle name="ผลรวม 3 11 3" xfId="49070" xr:uid="{AC533368-6BA1-4466-971A-931DA167A338}"/>
    <cellStyle name="ผลรวม 3 11 4" xfId="51591" xr:uid="{7F453A05-D87E-4510-A5FC-252203946CF3}"/>
    <cellStyle name="ผลรวม 3 11 5" xfId="41266" xr:uid="{7D65CAB5-51D6-4EEA-8682-41646209A03F}"/>
    <cellStyle name="ผลรวม 3 12" xfId="14894" xr:uid="{A7FD7992-7871-4DA7-9D45-FD0DE31CE9A9}"/>
    <cellStyle name="ผลรวม 3 12 2" xfId="46435" xr:uid="{E1A6A114-C010-496C-9D89-3DA5F07258D6}"/>
    <cellStyle name="ผลรวม 3 12 3" xfId="49012" xr:uid="{2C3D5343-2024-4F17-9E3B-B0ACE44EB095}"/>
    <cellStyle name="ผลรวม 3 12 4" xfId="51534" xr:uid="{0F66ADB1-BAAF-4486-8C9B-8BB8947286DF}"/>
    <cellStyle name="ผลรวม 3 12 5" xfId="41077" xr:uid="{5AA24354-E27A-4689-90E6-183293FD33D1}"/>
    <cellStyle name="ผลรวม 3 13" xfId="14895" xr:uid="{45BD1614-78D2-498C-8112-DEF2353E0F1F}"/>
    <cellStyle name="ผลรวม 3 13 2" xfId="34074" xr:uid="{984645C0-EFCC-49C1-8CCB-537CD70464A3}"/>
    <cellStyle name="ผลรวม 3 14" xfId="16383" xr:uid="{CEA61F98-C08D-4289-B7EF-752941A45788}"/>
    <cellStyle name="ผลรวม 3 14 2" xfId="34130" xr:uid="{7EA4BC59-986E-4DB4-975E-E5D62A573F8B}"/>
    <cellStyle name="ผลรวม 3 15" xfId="46777" xr:uid="{197F1A2E-54A8-4A36-A601-CF8BF4C578A6}"/>
    <cellStyle name="ผลรวม 3 16" xfId="30369" xr:uid="{82800719-6382-4958-9746-FDCA5F8EAC6E}"/>
    <cellStyle name="ผลรวม 3 2" xfId="5670" xr:uid="{E43F9BEB-60FE-4D31-9BED-50FB2BBD4CD0}"/>
    <cellStyle name="ผลรวม 3 2 10" xfId="33833" xr:uid="{EF2B7310-D63D-4FE2-8DEB-2BF4546D25FB}"/>
    <cellStyle name="ผลรวม 3 2 11" xfId="34284" xr:uid="{D1EFABF0-DC38-40E5-A5F8-2C1F193E9071}"/>
    <cellStyle name="ผลรวม 3 2 12" xfId="45060" xr:uid="{1080757E-344E-4D09-8E5F-3696CAA7DE68}"/>
    <cellStyle name="ผลรวม 3 2 13" xfId="31358" xr:uid="{BC22E498-F7AD-41BB-BC02-FF3309DE0156}"/>
    <cellStyle name="ผลรวม 3 2 2" xfId="12307" xr:uid="{686F6815-132C-4EB9-9496-D345B0551C1D}"/>
    <cellStyle name="ผลรวม 3 2 2 2" xfId="42440" xr:uid="{A5A9ABB3-769C-45ED-918B-FA7E8263EB05}"/>
    <cellStyle name="ผลรวม 3 2 2 2 2" xfId="47226" xr:uid="{A1474372-1D64-4FA8-BFA4-706065AAEAC8}"/>
    <cellStyle name="ผลรวม 3 2 2 2 3" xfId="49770" xr:uid="{6CB5CB43-0F5E-4039-A292-E1AAE5EBAB02}"/>
    <cellStyle name="ผลรวม 3 2 2 2 4" xfId="52273" xr:uid="{9164AAA3-8166-491E-B5B8-B5A286269015}"/>
    <cellStyle name="ผลรวม 3 2 2 3" xfId="43523" xr:uid="{476D6B5E-D707-406B-9E0E-954F2263B20D}"/>
    <cellStyle name="ผลรวม 3 2 2 3 2" xfId="48031" xr:uid="{23F470CB-BB33-4458-961D-708F941D9761}"/>
    <cellStyle name="ผลรวม 3 2 2 3 3" xfId="50559" xr:uid="{2ED79E3F-1E11-4123-B1D7-B231442B09FC}"/>
    <cellStyle name="ผลรวม 3 2 2 3 4" xfId="53052" xr:uid="{EF498B29-EF65-4075-9600-7CD75335E79E}"/>
    <cellStyle name="ผลรวม 3 2 2 4" xfId="39521" xr:uid="{DD7C1703-D371-4179-A5D1-9B7A9620D115}"/>
    <cellStyle name="ผลรวม 3 2 2 5" xfId="45362" xr:uid="{F67F9A9E-7E06-4C7E-82BC-8104597F0403}"/>
    <cellStyle name="ผลรวม 3 2 2 6" xfId="44906" xr:uid="{B1A46DF4-F784-47F0-ABF1-93E9D5EFA2FF}"/>
    <cellStyle name="ผลรวม 3 2 2 7" xfId="34500" xr:uid="{F92894E5-6210-49CF-B66B-A4B7098FDD56}"/>
    <cellStyle name="ผลรวม 3 2 2 8" xfId="33429" xr:uid="{DD1AED04-1E8A-4519-9A45-0E17CD1909CC}"/>
    <cellStyle name="ผลรวม 3 2 3" xfId="14896" xr:uid="{36B0F56B-D007-4ACB-BFEF-E8B4D491756C}"/>
    <cellStyle name="ผลรวม 3 2 3 2" xfId="41937" xr:uid="{A509A749-28C5-405B-ADB7-27454363A90F}"/>
    <cellStyle name="ผลรวม 3 2 3 2 2" xfId="46923" xr:uid="{D098C425-1CB7-4224-B067-3CC0504717BB}"/>
    <cellStyle name="ผลรวม 3 2 3 2 3" xfId="49481" xr:uid="{A0CCFB87-2665-4B1C-8941-C3C3ECF761A5}"/>
    <cellStyle name="ผลรวม 3 2 3 2 4" xfId="51992" xr:uid="{1EDA3FE2-FFE3-49A6-BD48-DD56B666F11F}"/>
    <cellStyle name="ผลรวม 3 2 3 3" xfId="41836" xr:uid="{8995F605-6C84-4432-AD3F-D79A3F0F8A45}"/>
    <cellStyle name="ผลรวม 3 2 3 3 2" xfId="46846" xr:uid="{A1D6C3F2-6727-455E-8B2C-7CEC85854105}"/>
    <cellStyle name="ผลรวม 3 2 3 3 3" xfId="49406" xr:uid="{9EC22295-C4DB-48C8-9931-A96B41F2A003}"/>
    <cellStyle name="ผลรวม 3 2 3 3 4" xfId="51917" xr:uid="{EE9BE338-8808-4DC6-9F61-A04D7C222093}"/>
    <cellStyle name="ผลรวม 3 2 3 4" xfId="44629" xr:uid="{871E3F78-7109-4683-B251-3FD01E1CD4DB}"/>
    <cellStyle name="ผลรวม 3 2 3 5" xfId="33696" xr:uid="{03547525-7D71-4012-B2F8-42D9DDEFA8EE}"/>
    <cellStyle name="ผลรวม 3 2 3 6" xfId="49281" xr:uid="{16A4670E-6F0E-4257-B458-AD11299FCE1F}"/>
    <cellStyle name="ผลรวม 3 2 3 7" xfId="37970" xr:uid="{5B32E1DB-3789-4C2C-94D0-D2ED4C6F2BAD}"/>
    <cellStyle name="ผลรวม 3 2 4" xfId="40437" xr:uid="{1417A8E6-24E5-4C95-BCF7-1F602AFE4280}"/>
    <cellStyle name="ผลรวม 3 2 4 2" xfId="43101" xr:uid="{1A4E3B55-EB53-4DA7-800E-B1A39490178D}"/>
    <cellStyle name="ผลรวม 3 2 4 2 2" xfId="47683" xr:uid="{D1119D94-8F4B-4C86-A830-BD6C2576B5AA}"/>
    <cellStyle name="ผลรวม 3 2 4 2 3" xfId="50213" xr:uid="{106548B5-CA08-41A5-AA67-48D8BBCF5037}"/>
    <cellStyle name="ผลรวม 3 2 4 2 4" xfId="52710" xr:uid="{C160FC39-8503-408D-A17F-0C4F318E054B}"/>
    <cellStyle name="ผลรวม 3 2 4 3" xfId="44023" xr:uid="{456D8F36-4EED-4FBA-B717-CF1286E1FD5C}"/>
    <cellStyle name="ผลรวม 3 2 4 3 2" xfId="48465" xr:uid="{8E369863-08A0-4700-9BAA-359C3DA2F3AD}"/>
    <cellStyle name="ผลรวม 3 2 4 3 3" xfId="50987" xr:uid="{EC429C57-0E8A-4EF7-825C-FEB067E71A7C}"/>
    <cellStyle name="ผลรวม 3 2 4 3 4" xfId="53476" xr:uid="{E0A3FF61-9DB6-4F89-8B64-7FE05134D8EC}"/>
    <cellStyle name="ผลรวม 3 2 4 4" xfId="45953" xr:uid="{D2022C2B-6CFC-4C59-AD74-B09BF8947D0A}"/>
    <cellStyle name="ผลรวม 3 2 4 5" xfId="38908" xr:uid="{CC27CD74-5FB5-49CD-9EAD-ACE71A188060}"/>
    <cellStyle name="ผลรวม 3 2 4 6" xfId="45211" xr:uid="{FA22BDBA-2439-4DEB-98E6-593E88E60EC1}"/>
    <cellStyle name="ผลรวม 3 2 5" xfId="39884" xr:uid="{6FF2DA2D-D4A4-433D-8561-29157D6F2AFA}"/>
    <cellStyle name="ผลรวม 3 2 5 2" xfId="42551" xr:uid="{96132DA9-526F-489C-894F-29F3E23893DD}"/>
    <cellStyle name="ผลรวม 3 2 5 2 2" xfId="47314" xr:uid="{0B5814A6-408A-4A1C-BD4F-09A08034DB24}"/>
    <cellStyle name="ผลรวม 3 2 5 2 3" xfId="49856" xr:uid="{96A77ADB-C5D2-44FA-81C1-7D81DDBF5355}"/>
    <cellStyle name="ผลรวม 3 2 5 2 4" xfId="52359" xr:uid="{BA207C5B-BE14-4814-9648-3598823B3F6B}"/>
    <cellStyle name="ผลรวม 3 2 5 3" xfId="43614" xr:uid="{F9227BB1-474A-41EC-A6F5-54FC67EECF7B}"/>
    <cellStyle name="ผลรวม 3 2 5 3 2" xfId="48105" xr:uid="{9DD60D9B-65B2-4A77-B5ED-B785E6E80B76}"/>
    <cellStyle name="ผลรวม 3 2 5 3 3" xfId="50632" xr:uid="{2F255CDD-79BE-4B91-8DFD-C06B6C75684D}"/>
    <cellStyle name="ผลรวม 3 2 5 3 4" xfId="53125" xr:uid="{039F525B-BE29-4F19-B560-7B92603B95F4}"/>
    <cellStyle name="ผลรวม 3 2 5 4" xfId="45590" xr:uid="{E815D117-4243-4CEC-BDB3-E35C33146A4C}"/>
    <cellStyle name="ผลรวม 3 2 5 5" xfId="44864" xr:uid="{0C173928-3634-47EF-A2F7-ABC3EE595E48}"/>
    <cellStyle name="ผลรวม 3 2 5 6" xfId="46875" xr:uid="{2FC108FE-1565-4BD3-B61E-C0CC7EAAF3E7}"/>
    <cellStyle name="ผลรวม 3 2 6" xfId="40258" xr:uid="{BE9969ED-69CC-406C-B79E-2D12202E5FD6}"/>
    <cellStyle name="ผลรวม 3 2 6 2" xfId="42924" xr:uid="{F5E30569-8339-4C03-856F-30EDD028E23B}"/>
    <cellStyle name="ผลรวม 3 2 6 2 2" xfId="47536" xr:uid="{C14A9436-D848-4FD8-8862-6A17B223DE2D}"/>
    <cellStyle name="ผลรวม 3 2 6 2 3" xfId="50068" xr:uid="{AFA2A990-B7A8-4693-8452-A81F243458A4}"/>
    <cellStyle name="ผลรวม 3 2 6 2 4" xfId="52567" xr:uid="{ADD4F25B-7CE0-470F-9BB0-05C9111D04F7}"/>
    <cellStyle name="ผลรวม 3 2 6 3" xfId="43852" xr:uid="{29512A50-1C74-4A40-B96A-77102049306A}"/>
    <cellStyle name="ผลรวม 3 2 6 3 2" xfId="48320" xr:uid="{B77C2AED-67C9-4FCE-97AB-7A6079D96F92}"/>
    <cellStyle name="ผลรวม 3 2 6 3 3" xfId="50842" xr:uid="{700E511A-6C4B-4B84-98D4-01008159F157}"/>
    <cellStyle name="ผลรวม 3 2 6 3 4" xfId="53333" xr:uid="{869D66E3-994C-4C4A-A4ED-F4A4542FB735}"/>
    <cellStyle name="ผลรวม 3 2 6 4" xfId="45811" xr:uid="{2545DE54-BB20-4B94-892F-B4A506608C74}"/>
    <cellStyle name="ผลรวม 3 2 6 5" xfId="35192" xr:uid="{B26A16AD-62A2-4A13-B513-76086F79B3BC}"/>
    <cellStyle name="ผลรวม 3 2 6 6" xfId="34372" xr:uid="{08876D3C-EFD3-4CA2-B1F7-81338D243CF0}"/>
    <cellStyle name="ผลรวม 3 2 7" xfId="41430" xr:uid="{112A4110-5912-4D58-981C-47CC75FFD6FF}"/>
    <cellStyle name="ผลรวม 3 2 7 2" xfId="46625" xr:uid="{60907196-4DC7-41DD-8DAB-E2E135923E60}"/>
    <cellStyle name="ผลรวม 3 2 7 3" xfId="49194" xr:uid="{3A671786-557B-4FB7-B803-ED51D41EA057}"/>
    <cellStyle name="ผลรวม 3 2 7 4" xfId="51714" xr:uid="{C2EF35A1-2503-4D0B-9D1C-690D830F6284}"/>
    <cellStyle name="ผลรวม 3 2 8" xfId="40965" xr:uid="{49549A12-C13C-4B04-9EC3-379A3A523A3A}"/>
    <cellStyle name="ผลรวม 3 2 8 2" xfId="46342" xr:uid="{810CFD7A-F080-459A-AA41-D2837492A56C}"/>
    <cellStyle name="ผลรวม 3 2 8 3" xfId="48923" xr:uid="{F1E2663B-C9D1-4821-A8CA-D95EF1182B09}"/>
    <cellStyle name="ผลรวม 3 2 8 4" xfId="51446" xr:uid="{9415CEF2-1115-41B6-9D34-C4B70D7E75D3}"/>
    <cellStyle name="ผลรวม 3 2 9" xfId="35096" xr:uid="{105D0844-211C-4B0A-AF00-7F3901B58AC7}"/>
    <cellStyle name="ผลรวม 3 3" xfId="4959" xr:uid="{CE0E5AD8-54FC-4808-BDA7-37FEE03269CC}"/>
    <cellStyle name="ผลรวม 3 3 10" xfId="38984" xr:uid="{C3BDA201-9395-48A9-89CD-ADD02D29DC6A}"/>
    <cellStyle name="ผลรวม 3 3 11" xfId="34337" xr:uid="{B9E9400B-1098-4C15-8BB9-AA4A75300D99}"/>
    <cellStyle name="ผลรวม 3 3 12" xfId="45579" xr:uid="{C24E10D3-7254-4802-BB89-EC4498F4E6A4}"/>
    <cellStyle name="ผลรวม 3 3 13" xfId="31477" xr:uid="{354CE042-1ACB-416D-BCFF-46A06ECB007B}"/>
    <cellStyle name="ผลรวม 3 3 2" xfId="14897" xr:uid="{442D4FDC-55D3-482C-A667-BE276D1649B9}"/>
    <cellStyle name="ผลรวม 3 3 2 2" xfId="42499" xr:uid="{EFDAD754-A2AB-4228-B19E-D0F23F0901D9}"/>
    <cellStyle name="ผลรวม 3 3 2 2 2" xfId="47270" xr:uid="{C0EE4434-5D2A-45C4-A4DE-85D80098FACE}"/>
    <cellStyle name="ผลรวม 3 3 2 2 3" xfId="49813" xr:uid="{74494D0F-0D7E-48CA-9C40-A3FBA3A4305B}"/>
    <cellStyle name="ผลรวม 3 3 2 2 4" xfId="52316" xr:uid="{EF433573-31E6-4613-A401-16742845D9CD}"/>
    <cellStyle name="ผลรวม 3 3 2 3" xfId="43581" xr:uid="{CB09B4FA-18A3-41D4-99E3-617E3A3BAC5C}"/>
    <cellStyle name="ผลรวม 3 3 2 3 2" xfId="48074" xr:uid="{F1471BBD-ACAB-4B03-989B-C3DC9ECBAA0E}"/>
    <cellStyle name="ผลรวม 3 3 2 3 3" xfId="50601" xr:uid="{C6C3760D-8439-4916-9A25-21271C471698}"/>
    <cellStyle name="ผลรวม 3 3 2 3 4" xfId="53094" xr:uid="{9A48AFC5-7236-467E-8607-C6AD571FAB23}"/>
    <cellStyle name="ผลรวม 3 3 2 4" xfId="39585" xr:uid="{39B74F47-CF6E-4954-A733-708D3C41A023}"/>
    <cellStyle name="ผลรวม 3 3 2 5" xfId="45428" xr:uid="{8EA7A183-A5CF-4FF0-93AC-C412DD23EE2C}"/>
    <cellStyle name="ผลรวม 3 3 2 6" xfId="39015" xr:uid="{E4AA81AE-D87C-4D00-9EE7-FB55A90488BB}"/>
    <cellStyle name="ผลรวม 3 3 2 7" xfId="35189" xr:uid="{1774F5E2-A431-433F-B26F-3A5586F6E846}"/>
    <cellStyle name="ผลรวม 3 3 2 8" xfId="33546" xr:uid="{34F86561-A4D2-4FB3-BA3B-A5BE427793F4}"/>
    <cellStyle name="ผลรวม 3 3 3" xfId="38088" xr:uid="{17603302-3C7B-4A2F-B030-084ACCB00A86}"/>
    <cellStyle name="ผลรวม 3 3 3 2" xfId="41996" xr:uid="{72D0F850-4AC8-4700-902D-3B015A90DD38}"/>
    <cellStyle name="ผลรวม 3 3 3 2 2" xfId="46971" xr:uid="{57A97A70-46B0-4F4C-85EA-955709FA4C7E}"/>
    <cellStyle name="ผลรวม 3 3 3 2 3" xfId="49528" xr:uid="{0FC73819-8F4A-412B-A8B5-FAB7D58F87D4}"/>
    <cellStyle name="ผลรวม 3 3 3 2 4" xfId="52039" xr:uid="{1F57E0BD-2868-4CC3-A7E5-36D65355EE64}"/>
    <cellStyle name="ผลรวม 3 3 3 3" xfId="41811" xr:uid="{F597D143-8B45-4A41-8105-530175F1D6D0}"/>
    <cellStyle name="ผลรวม 3 3 3 3 2" xfId="46825" xr:uid="{29587F3D-D4F9-4DBD-9F2F-46A3787CA957}"/>
    <cellStyle name="ผลรวม 3 3 3 3 3" xfId="49385" xr:uid="{7E2A2AE3-1131-4428-AB88-00120773EE4A}"/>
    <cellStyle name="ผลรวม 3 3 3 3 4" xfId="51897" xr:uid="{7F773278-5B22-4834-A29E-4C34CAA02A99}"/>
    <cellStyle name="ผลรวม 3 3 3 4" xfId="44689" xr:uid="{1E294756-6357-41AD-9BF7-6079431DDA22}"/>
    <cellStyle name="ผลรวม 3 3 3 5" xfId="33966" xr:uid="{B39FF6A5-C8CE-4930-8831-F4BD751EC517}"/>
    <cellStyle name="ผลรวม 3 3 3 6" xfId="34602" xr:uid="{0D8C88FC-2526-4A64-9117-27D1FA140A00}"/>
    <cellStyle name="ผลรวม 3 3 4" xfId="40510" xr:uid="{5C14545A-84B9-4191-948F-E8EFBCAD560D}"/>
    <cellStyle name="ผลรวม 3 3 4 2" xfId="43174" xr:uid="{42CB5ABB-409E-4DD7-9DC0-8E576980F4C6}"/>
    <cellStyle name="ผลรวม 3 3 4 2 2" xfId="47741" xr:uid="{0CEC593E-695A-49E9-9EBB-8D88F499EEA7}"/>
    <cellStyle name="ผลรวม 3 3 4 2 3" xfId="50270" xr:uid="{415C379E-16D5-4DC9-BD3A-212F7FF0BA48}"/>
    <cellStyle name="ผลรวม 3 3 4 2 4" xfId="52767" xr:uid="{B4CC46F2-7FFB-4350-A578-6CEF78ADE96C}"/>
    <cellStyle name="ผลรวม 3 3 4 3" xfId="44096" xr:uid="{D923A0A6-1EF3-472E-926D-B878CA0B0AAB}"/>
    <cellStyle name="ผลรวม 3 3 4 3 2" xfId="48523" xr:uid="{15B46A07-0F33-4264-8996-02E0D763F10D}"/>
    <cellStyle name="ผลรวม 3 3 4 3 3" xfId="51044" xr:uid="{E1A8E8D1-3294-4113-B67A-1952A47B802B}"/>
    <cellStyle name="ผลรวม 3 3 4 3 4" xfId="53533" xr:uid="{C8622EC1-426D-4E17-BF8B-BD5BF6140438}"/>
    <cellStyle name="ผลรวม 3 3 4 4" xfId="46008" xr:uid="{75F818CC-28C2-4E2B-AF24-95232D0CC8A9}"/>
    <cellStyle name="ผลรวม 3 3 4 5" xfId="44810" xr:uid="{2BDE3E7E-0595-4666-A380-2F3C2B4E2215}"/>
    <cellStyle name="ผลรวม 3 3 4 6" xfId="44497" xr:uid="{10011DC9-3884-4FB8-9398-700736CB18FB}"/>
    <cellStyle name="ผลรวม 3 3 5" xfId="40560" xr:uid="{21D685AC-4411-4170-83EB-D700216A3233}"/>
    <cellStyle name="ผลรวม 3 3 5 2" xfId="43224" xr:uid="{62B4BC55-958B-4BED-9973-DDBAA6AF5136}"/>
    <cellStyle name="ผลรวม 3 3 5 2 2" xfId="47788" xr:uid="{F4FD7554-7DB3-43F9-B281-80FCE4190792}"/>
    <cellStyle name="ผลรวม 3 3 5 2 3" xfId="50317" xr:uid="{5860BD06-6718-4D58-BB99-E77DF1D89CBA}"/>
    <cellStyle name="ผลรวม 3 3 5 2 4" xfId="52813" xr:uid="{6978A509-486E-4CD3-9176-BCC351288850}"/>
    <cellStyle name="ผลรวม 3 3 5 3" xfId="44146" xr:uid="{88C912C5-C0F0-44E3-905B-407BF57D3F82}"/>
    <cellStyle name="ผลรวม 3 3 5 3 2" xfId="48570" xr:uid="{9B8AEDC7-01CA-4122-A544-F4D4EDB7FA60}"/>
    <cellStyle name="ผลรวม 3 3 5 3 3" xfId="51091" xr:uid="{4A830752-6F5F-4E30-909E-8CAD21E6806E}"/>
    <cellStyle name="ผลรวม 3 3 5 3 4" xfId="53579" xr:uid="{59174766-15E5-49AE-A1B7-463395C8D766}"/>
    <cellStyle name="ผลรวม 3 3 5 4" xfId="46054" xr:uid="{4D8DDA09-7B61-4682-B4C5-4B743D4CEECD}"/>
    <cellStyle name="ผลรวม 3 3 5 5" xfId="44714" xr:uid="{F453967C-2882-4F41-A163-04FFE5A963DD}"/>
    <cellStyle name="ผลรวม 3 3 5 6" xfId="39055" xr:uid="{156CA13A-CC0A-4400-BC62-34E26E6334D2}"/>
    <cellStyle name="ผลรวม 3 3 6" xfId="40776" xr:uid="{A712952B-5998-4159-9CC2-1853AE8161AB}"/>
    <cellStyle name="ผลรวม 3 3 6 2" xfId="43429" xr:uid="{A13ABCE1-00EF-45EF-9934-50AF32EDFE42}"/>
    <cellStyle name="ผลรวม 3 3 6 2 2" xfId="47951" xr:uid="{E0C177C9-C8AE-4DDB-B4CC-DF44D1A73DD4}"/>
    <cellStyle name="ผลรวม 3 3 6 2 3" xfId="50480" xr:uid="{CE05FB75-F917-46C9-BC42-3B85F980E1CB}"/>
    <cellStyle name="ผลรวม 3 3 6 2 4" xfId="52973" xr:uid="{4946D926-EFF4-4963-A996-CA5664F8BCB5}"/>
    <cellStyle name="ผลรวม 3 3 6 3" xfId="44344" xr:uid="{C24A6CF6-1035-4514-A78F-B8FF38D7049C}"/>
    <cellStyle name="ผลรวม 3 3 6 3 2" xfId="48732" xr:uid="{A77A9E00-4EB4-4A97-AC77-278F58A6F03A}"/>
    <cellStyle name="ผลรวม 3 3 6 3 3" xfId="51253" xr:uid="{27F24C3F-0159-4C65-957B-587BD25A2348}"/>
    <cellStyle name="ผลรวม 3 3 6 3 4" xfId="53739" xr:uid="{2364D6A1-1F8B-4A48-891A-2C3027A1155D}"/>
    <cellStyle name="ผลรวม 3 3 6 4" xfId="46197" xr:uid="{DC95DA99-6D22-475F-8C27-21923AAA6329}"/>
    <cellStyle name="ผลรวม 3 3 6 5" xfId="48782" xr:uid="{07979846-8834-4A7C-BA5E-C7CBF4A92769}"/>
    <cellStyle name="ผลรวม 3 3 6 6" xfId="51305" xr:uid="{0811C05A-9F8C-40A3-B875-9D220799053C}"/>
    <cellStyle name="ผลรวม 3 3 7" xfId="41490" xr:uid="{5C30F66F-1655-4168-8924-54C7BC310AA6}"/>
    <cellStyle name="ผลรวม 3 3 7 2" xfId="46670" xr:uid="{722BDA5E-0372-4B14-AA4B-AF64F0CC1A9F}"/>
    <cellStyle name="ผลรวม 3 3 7 3" xfId="49237" xr:uid="{739C98B6-93C8-46AB-BD87-5049AB8BEE01}"/>
    <cellStyle name="ผลรวม 3 3 7 4" xfId="51757" xr:uid="{6243AC3E-9446-46F5-9F5E-11B9DA76AB74}"/>
    <cellStyle name="ผลรวม 3 3 8" xfId="40907" xr:uid="{E8DDA9AE-4492-407B-8740-88CF6F2A3E0B}"/>
    <cellStyle name="ผลรวม 3 3 8 2" xfId="46298" xr:uid="{0A01C7DB-9055-4B8C-AB65-1A194B373BAF}"/>
    <cellStyle name="ผลรวม 3 3 8 3" xfId="48881" xr:uid="{F474B61B-B82E-4937-A1B2-248B47EC45A6}"/>
    <cellStyle name="ผลรวม 3 3 8 4" xfId="51404" xr:uid="{B18D6829-2E08-4C7C-8010-1DBACCA2CDF2}"/>
    <cellStyle name="ผลรวม 3 3 9" xfId="35157" xr:uid="{F4D7B12F-DC4E-49C8-9A8B-D9A10C98B1E3}"/>
    <cellStyle name="ผลรวม 3 4" xfId="5722" xr:uid="{9AA21806-0E70-425C-AE0B-E8CA4741162A}"/>
    <cellStyle name="ผลรวม 3 4 10" xfId="34347" xr:uid="{E72DDC73-FF4E-46A8-9973-A3237237FAA0}"/>
    <cellStyle name="ผลรวม 3 4 11" xfId="34984" xr:uid="{629BEB6F-C8A7-4479-999A-0DA79AE85565}"/>
    <cellStyle name="ผลรวม 3 4 12" xfId="31487" xr:uid="{3105DB8F-0E91-44EC-AE06-0DA4C7E1E88B}"/>
    <cellStyle name="ผลรวม 3 4 2" xfId="14898" xr:uid="{00F9413A-F9E2-4E0F-9397-BBDC439B7AC2}"/>
    <cellStyle name="ผลรวม 3 4 2 2" xfId="42509" xr:uid="{65DC2155-FE45-4221-ABBC-D3EF15DAEDBA}"/>
    <cellStyle name="ผลรวม 3 4 2 2 2" xfId="47280" xr:uid="{66623C83-38EF-44F5-AE32-4B78DC94FAFC}"/>
    <cellStyle name="ผลรวม 3 4 2 2 3" xfId="49823" xr:uid="{5D9B1B43-0942-49B5-B96B-A8A944A78D28}"/>
    <cellStyle name="ผลรวม 3 4 2 2 4" xfId="52326" xr:uid="{CDCDD3CF-8C88-49DE-9B62-04B3DBA13B93}"/>
    <cellStyle name="ผลรวม 3 4 2 3" xfId="43591" xr:uid="{5485D4C6-2B61-4919-9E3B-92CE96E16C8B}"/>
    <cellStyle name="ผลรวม 3 4 2 3 2" xfId="48084" xr:uid="{60162CE2-2540-450B-9098-7E91729DAC5D}"/>
    <cellStyle name="ผลรวม 3 4 2 3 3" xfId="50611" xr:uid="{C6290B5C-C8D3-4749-8E37-E8696EAEF2D2}"/>
    <cellStyle name="ผลรวม 3 4 2 3 4" xfId="53104" xr:uid="{983BF61A-7A87-49E3-84C3-27AFC2E8F7AA}"/>
    <cellStyle name="ผลรวม 3 4 2 4" xfId="39595" xr:uid="{5FB67811-264E-4816-8BF0-ABBA3FA2C699}"/>
    <cellStyle name="ผลรวม 3 4 2 5" xfId="45438" xr:uid="{5FAD6E3A-DBAF-4D2C-80B2-7D5F2F254C41}"/>
    <cellStyle name="ผลรวม 3 4 2 6" xfId="45165" xr:uid="{27DC6A63-B880-42D1-9A0F-0B2B41D73BDD}"/>
    <cellStyle name="ผลรวม 3 4 2 7" xfId="34298" xr:uid="{03C661F6-139B-4A8D-812B-B5B3750992BC}"/>
    <cellStyle name="ผลรวม 3 4 2 8" xfId="33556" xr:uid="{0947EA68-9561-4D78-B07C-B7DFA3FDD3A2}"/>
    <cellStyle name="ผลรวม 3 4 3" xfId="38098" xr:uid="{5C55F216-F426-44E5-B132-7FFDB259F367}"/>
    <cellStyle name="ผลรวม 3 4 3 2" xfId="42006" xr:uid="{4AE46A99-ED89-493F-89AD-75C4476DEAE0}"/>
    <cellStyle name="ผลรวม 3 4 3 2 2" xfId="46981" xr:uid="{F7E447E5-B9D2-45C0-BB17-2953CF832CB4}"/>
    <cellStyle name="ผลรวม 3 4 3 2 3" xfId="49538" xr:uid="{2C38F0AE-D05F-402E-82EB-0A90C86A94FB}"/>
    <cellStyle name="ผลรวม 3 4 3 2 4" xfId="52049" xr:uid="{820C9823-AD61-48BB-BA23-C3896D74BC00}"/>
    <cellStyle name="ผลรวม 3 4 3 3" xfId="42092" xr:uid="{E20D8ADD-0EFC-4600-9A14-035DDAF6D2D2}"/>
    <cellStyle name="ผลรวม 3 4 3 3 2" xfId="47039" xr:uid="{9E74C18E-04C6-4D63-8FC9-23883D498A32}"/>
    <cellStyle name="ผลรวม 3 4 3 3 3" xfId="49595" xr:uid="{1B5D4EE0-D367-4830-80C4-0F6C0D23818D}"/>
    <cellStyle name="ผลรวม 3 4 3 3 4" xfId="52100" xr:uid="{EEF4F37B-D5B4-4259-857C-C843C964565C}"/>
    <cellStyle name="ผลรวม 3 4 3 4" xfId="44699" xr:uid="{46F0A722-922D-4723-851F-6485DF01F4E8}"/>
    <cellStyle name="ผลรวม 3 4 3 5" xfId="44552" xr:uid="{105B083B-44ED-4A06-B2DD-7C78C39F344D}"/>
    <cellStyle name="ผลรวม 3 4 3 6" xfId="34892" xr:uid="{6DB35F2E-0D0D-4828-924F-23C48498B208}"/>
    <cellStyle name="ผลรวม 3 4 4" xfId="40520" xr:uid="{C17AC1AA-9761-42F5-8C5E-C93123217D60}"/>
    <cellStyle name="ผลรวม 3 4 4 2" xfId="43184" xr:uid="{FF8D6442-3B6C-4CE9-B66D-19B4D8B8FB6E}"/>
    <cellStyle name="ผลรวม 3 4 4 2 2" xfId="47751" xr:uid="{C663ABF8-B292-4CB3-B197-A379F9AA2AEB}"/>
    <cellStyle name="ผลรวม 3 4 4 2 3" xfId="50280" xr:uid="{B95386A2-1D26-455F-9735-3EC192C7F030}"/>
    <cellStyle name="ผลรวม 3 4 4 2 4" xfId="52777" xr:uid="{1E0467B6-D9D6-46DC-8F4F-36F4185F596F}"/>
    <cellStyle name="ผลรวม 3 4 4 3" xfId="44106" xr:uid="{A631B274-8070-43AE-A19C-D88E993A557B}"/>
    <cellStyle name="ผลรวม 3 4 4 3 2" xfId="48533" xr:uid="{03BDB70F-5E01-4C04-8189-B8D4ED5D389A}"/>
    <cellStyle name="ผลรวม 3 4 4 3 3" xfId="51054" xr:uid="{712F732F-D544-459B-A1A7-EB496730367F}"/>
    <cellStyle name="ผลรวม 3 4 4 3 4" xfId="53543" xr:uid="{7B58FB6C-D7B3-4A91-9939-1EA40D598840}"/>
    <cellStyle name="ผลรวม 3 4 4 4" xfId="46018" xr:uid="{C7192749-BE2A-4D07-88D2-3882A94D499B}"/>
    <cellStyle name="ผลรวม 3 4 4 5" xfId="39375" xr:uid="{25B15AAD-F636-4B93-A078-8195C188C19D}"/>
    <cellStyle name="ผลรวม 3 4 4 6" xfId="34922" xr:uid="{3D2E9158-40AF-40B2-8E7D-0C3994B3156C}"/>
    <cellStyle name="ผลรวม 3 4 5" xfId="40723" xr:uid="{1A30DC5A-C822-48DE-B752-CE43955A007D}"/>
    <cellStyle name="ผลรวม 3 4 5 2" xfId="43386" xr:uid="{C84C30CD-C26C-433E-99CB-7BA19086A290}"/>
    <cellStyle name="ผลรวม 3 4 5 2 2" xfId="47916" xr:uid="{EDC5D68C-98B8-4704-B959-A43B829C7C58}"/>
    <cellStyle name="ผลรวม 3 4 5 2 3" xfId="50445" xr:uid="{8D6B2AF2-176B-4F9E-8664-64D8019F415F}"/>
    <cellStyle name="ผลรวม 3 4 5 2 4" xfId="52939" xr:uid="{E122FC4A-2CBF-455C-A2C8-DC3E7C8F7FE8}"/>
    <cellStyle name="ผลรวม 3 4 5 3" xfId="44308" xr:uid="{A157D217-FC65-446B-8FF4-93069F441D4B}"/>
    <cellStyle name="ผลรวม 3 4 5 3 2" xfId="48698" xr:uid="{13E25147-7937-4077-99F2-6C48F14048D3}"/>
    <cellStyle name="ผลรวม 3 4 5 3 3" xfId="51219" xr:uid="{4FE55992-DFF3-4809-A4A4-2534DD24651A}"/>
    <cellStyle name="ผลรวม 3 4 5 3 4" xfId="53705" xr:uid="{7675487E-4EF0-4486-AE1B-6E50917EE200}"/>
    <cellStyle name="ผลรวม 3 4 5 4" xfId="46165" xr:uid="{1C69C9A5-01B9-411A-A088-3F89597DBB25}"/>
    <cellStyle name="ผลรวม 3 4 5 5" xfId="48751" xr:uid="{32183A56-A561-4616-B314-D41E15067E4A}"/>
    <cellStyle name="ผลรวม 3 4 5 6" xfId="51276" xr:uid="{5CE7A76C-4B55-4E71-949F-7216236BB8A0}"/>
    <cellStyle name="ผลรวม 3 4 6" xfId="40764" xr:uid="{084723C1-A052-4041-AE9A-75876B7E229F}"/>
    <cellStyle name="ผลรวม 3 4 6 2" xfId="43418" xr:uid="{FB759932-2E4E-4A76-A7B3-18AA99DB1850}"/>
    <cellStyle name="ผลรวม 3 4 6 2 2" xfId="47940" xr:uid="{C5E82A8E-F2B8-4AC1-A6DD-4F6CC9C6F5C4}"/>
    <cellStyle name="ผลรวม 3 4 6 2 3" xfId="50469" xr:uid="{8B418CBC-F98C-42E6-B0D7-45D9842CEAE4}"/>
    <cellStyle name="ผลรวม 3 4 6 2 4" xfId="52962" xr:uid="{7672BEA1-8947-4384-806C-DC7683026821}"/>
    <cellStyle name="ผลรวม 3 4 6 3" xfId="44333" xr:uid="{7522EB5C-6851-48EB-A431-F97479739AC9}"/>
    <cellStyle name="ผลรวม 3 4 6 3 2" xfId="48721" xr:uid="{CE884E5D-1A24-4A35-BD4E-D05E15CA62D9}"/>
    <cellStyle name="ผลรวม 3 4 6 3 3" xfId="51242" xr:uid="{1C81A0DA-DF95-47D3-9D97-48145AAEE3C4}"/>
    <cellStyle name="ผลรวม 3 4 6 3 4" xfId="53728" xr:uid="{A1853AD8-878E-4525-9283-BFE01410984E}"/>
    <cellStyle name="ผลรวม 3 4 6 4" xfId="46186" xr:uid="{ABD11C4C-FC11-4280-A3D1-606805A86B1E}"/>
    <cellStyle name="ผลรวม 3 4 6 5" xfId="48771" xr:uid="{F24E6BA5-5FD6-4AE1-A59D-147588C52EF7}"/>
    <cellStyle name="ผลรวม 3 4 6 6" xfId="51295" xr:uid="{5A60CD58-2E0C-4D0F-AEF1-C58FB4A200E7}"/>
    <cellStyle name="ผลรวม 3 4 7" xfId="41500" xr:uid="{94FC3248-2DE9-4C92-A698-52D08D5895C9}"/>
    <cellStyle name="ผลรวม 3 4 7 2" xfId="46680" xr:uid="{932F9339-37DA-4D3C-928A-454653AD6558}"/>
    <cellStyle name="ผลรวม 3 4 7 3" xfId="49247" xr:uid="{EEF50E31-7773-475D-93D9-76CDA31BFC11}"/>
    <cellStyle name="ผลรวม 3 4 7 4" xfId="51767" xr:uid="{4229DA4E-1D22-4840-8818-C5135509757A}"/>
    <cellStyle name="ผลรวม 3 4 8" xfId="40897" xr:uid="{773AD572-7BBE-46A9-A187-5000F84A177C}"/>
    <cellStyle name="ผลรวม 3 4 8 2" xfId="46288" xr:uid="{7660E313-BAC7-4AEE-994D-78E245D24E6E}"/>
    <cellStyle name="ผลรวม 3 4 8 3" xfId="48871" xr:uid="{33FF1648-A5A3-46AA-8B2D-EB4EBBB38BDF}"/>
    <cellStyle name="ผลรวม 3 4 8 4" xfId="51394" xr:uid="{55663D45-0E46-486C-864C-0E583983A1F0}"/>
    <cellStyle name="ผลรวม 3 4 9" xfId="33884" xr:uid="{A96F84E1-2DD7-4B8D-88F6-503060831A98}"/>
    <cellStyle name="ผลรวม 3 5" xfId="7711" xr:uid="{990E8589-3102-4C21-93A4-BE3CD85B619A}"/>
    <cellStyle name="ผลรวม 3 5 10" xfId="39309" xr:uid="{6A5BA47A-A5C6-4EE3-AEE9-DE5CD7B5BF45}"/>
    <cellStyle name="ผลรวม 3 5 11" xfId="34310" xr:uid="{EB0A11AE-D276-41D1-BFC8-5A6031C2218C}"/>
    <cellStyle name="ผลรวม 3 5 12" xfId="45099" xr:uid="{BC4E7CA5-7E3B-4FC1-A5C6-D2D2C9B99BAD}"/>
    <cellStyle name="ผลรวม 3 5 13" xfId="31434" xr:uid="{02664D2A-B85C-44D3-9036-B514845BE021}"/>
    <cellStyle name="ผลรวม 3 5 2" xfId="14899" xr:uid="{CB5290BE-5CE0-4B2A-9880-8E209CF56F61}"/>
    <cellStyle name="ผลรวม 3 5 2 2" xfId="42458" xr:uid="{626A9566-7B39-4A4D-934E-1A5509BEC3E5}"/>
    <cellStyle name="ผลรวม 3 5 2 2 2" xfId="47243" xr:uid="{4A5E8E35-A22B-46ED-8A04-09F8F147E9DD}"/>
    <cellStyle name="ผลรวม 3 5 2 2 3" xfId="49786" xr:uid="{DE37ABCC-E71C-4D28-BF05-67F1CFF49557}"/>
    <cellStyle name="ผลรวม 3 5 2 2 4" xfId="52289" xr:uid="{F0970D51-FF1A-4EC2-B69C-BDC3AC381CB2}"/>
    <cellStyle name="ผลรวม 3 5 2 3" xfId="43540" xr:uid="{047C7118-BA23-4C55-9D73-9D72575E2C22}"/>
    <cellStyle name="ผลรวม 3 5 2 3 2" xfId="48047" xr:uid="{CAA652A6-7280-4D4D-95E4-1AC67A82EE31}"/>
    <cellStyle name="ผลรวม 3 5 2 3 3" xfId="50574" xr:uid="{9712F7B6-DDBA-4E9A-8AEE-FAA43BC7C857}"/>
    <cellStyle name="ผลรวม 3 5 2 3 4" xfId="53067" xr:uid="{067C9075-382E-47EB-B9E1-D9EBC9ACBD3E}"/>
    <cellStyle name="ผลรวม 3 5 2 4" xfId="39544" xr:uid="{51896761-0661-4F06-BC7D-D40BE14A16B3}"/>
    <cellStyle name="ผลรวม 3 5 2 5" xfId="45398" xr:uid="{B68DD30E-0A05-40C1-8DAD-819FB5E4C1D9}"/>
    <cellStyle name="ผลรวม 3 5 2 6" xfId="45530" xr:uid="{91D07607-009E-4881-92DC-F779D896BDC5}"/>
    <cellStyle name="ผลรวม 3 5 2 7" xfId="34931" xr:uid="{C577FDBB-D82D-4327-9B48-0BA1ADB5D44D}"/>
    <cellStyle name="ผลรวม 3 5 2 8" xfId="33503" xr:uid="{4053FBE3-8452-4751-8870-93223202ED36}"/>
    <cellStyle name="ผลรวม 3 5 3" xfId="38045" xr:uid="{C735FD71-6097-4D50-B195-E24B60058285}"/>
    <cellStyle name="ผลรวม 3 5 3 2" xfId="41955" xr:uid="{B76EE551-2672-477F-A3EF-3B3E1A58750F}"/>
    <cellStyle name="ผลรวม 3 5 3 2 2" xfId="46941" xr:uid="{D7B7BD8E-A4A7-4B48-96FD-46CCE425BCBA}"/>
    <cellStyle name="ผลรวม 3 5 3 2 3" xfId="49499" xr:uid="{4915D448-0F10-4D35-8437-D399D3A0F92A}"/>
    <cellStyle name="ผลรวม 3 5 3 2 4" xfId="52010" xr:uid="{1726BB7F-B974-4432-B6FF-147B17DE1211}"/>
    <cellStyle name="ผลรวม 3 5 3 3" xfId="41834" xr:uid="{EB7A02CF-BEA6-4226-8D60-38CDE65573A8}"/>
    <cellStyle name="ผลรวม 3 5 3 3 2" xfId="46844" xr:uid="{6CA803F8-6604-4C0F-914D-0647D0E927EA}"/>
    <cellStyle name="ผลรวม 3 5 3 3 3" xfId="49404" xr:uid="{BF87DC95-C2D7-48A7-9939-BFD554F24379}"/>
    <cellStyle name="ผลรวม 3 5 3 3 4" xfId="51915" xr:uid="{B3506492-1286-4E2C-BF8D-E39DC5EC710A}"/>
    <cellStyle name="ผลรวม 3 5 3 4" xfId="44661" xr:uid="{B5333368-5A65-4822-ABCA-AE71F21172E5}"/>
    <cellStyle name="ผลรวม 3 5 3 5" xfId="45290" xr:uid="{1459C97A-9FB9-4B35-BE6C-2C8449912867}"/>
    <cellStyle name="ผลรวม 3 5 3 6" xfId="34609" xr:uid="{7F6C3E7D-A9BF-47E3-91DE-4FC10F0D4B2A}"/>
    <cellStyle name="ผลรวม 3 5 4" xfId="40467" xr:uid="{D5A248B4-C97A-418C-ACC6-7C1F9B009177}"/>
    <cellStyle name="ผลรวม 3 5 4 2" xfId="43131" xr:uid="{A56F79C6-BBF2-4163-879A-1CE9FEA1D72E}"/>
    <cellStyle name="ผลรวม 3 5 4 2 2" xfId="47709" xr:uid="{A1062E6D-65D8-4BDE-B106-D1BF103D03BB}"/>
    <cellStyle name="ผลรวม 3 5 4 2 3" xfId="50239" xr:uid="{B15A76C4-DAAB-40C3-A126-D43338DB0723}"/>
    <cellStyle name="ผลรวม 3 5 4 2 4" xfId="52736" xr:uid="{10013866-83DA-4AF5-AC33-8D40B408DF90}"/>
    <cellStyle name="ผลรวม 3 5 4 3" xfId="44053" xr:uid="{A9FCE3DA-5D90-48A0-AFC2-B4670C2B3982}"/>
    <cellStyle name="ผลรวม 3 5 4 3 2" xfId="48492" xr:uid="{F0489681-CDE6-4C11-80CB-3B277C4DC0BC}"/>
    <cellStyle name="ผลรวม 3 5 4 3 3" xfId="51013" xr:uid="{2CA656F9-3A7A-4309-B5B0-E094BFCF5569}"/>
    <cellStyle name="ผลรวม 3 5 4 3 4" xfId="53502" xr:uid="{B7EA2A96-3827-4DED-9892-7E8A49512491}"/>
    <cellStyle name="ผลรวม 3 5 4 4" xfId="45978" xr:uid="{0F0DD06F-B1D1-4203-9595-0AA449A01725}"/>
    <cellStyle name="ผลรวม 3 5 4 5" xfId="38914" xr:uid="{F125FD05-6E1F-4A37-AE57-EE9A5CF9B76B}"/>
    <cellStyle name="ผลรวม 3 5 4 6" xfId="39006" xr:uid="{9D5C8B09-17E7-4982-8335-C4A8AB8A013D}"/>
    <cellStyle name="ผลรวม 3 5 5" xfId="40691" xr:uid="{805C81D5-1039-4D56-BE68-DFDC3347F677}"/>
    <cellStyle name="ผลรวม 3 5 5 2" xfId="43354" xr:uid="{C761F76E-B3E7-4FB0-ABD2-8F3B58363858}"/>
    <cellStyle name="ผลรวม 3 5 5 2 2" xfId="47892" xr:uid="{49743BA4-C0E2-4C92-8D39-A4BCCB0838DD}"/>
    <cellStyle name="ผลรวม 3 5 5 2 3" xfId="50421" xr:uid="{4AF55657-260A-404D-85D3-A9EAA769E66A}"/>
    <cellStyle name="ผลรวม 3 5 5 2 4" xfId="52915" xr:uid="{A445C4A6-E4E3-4A5D-9BCE-721D52077C98}"/>
    <cellStyle name="ผลรวม 3 5 5 3" xfId="44276" xr:uid="{1EA375CA-CB59-45AD-AACD-2AEF7961CB88}"/>
    <cellStyle name="ผลรวม 3 5 5 3 2" xfId="48674" xr:uid="{0FE84027-36D2-44CF-9038-33C99598337D}"/>
    <cellStyle name="ผลรวม 3 5 5 3 3" xfId="51195" xr:uid="{CACCE778-480C-497C-BA8D-6D6DBFAEA9F3}"/>
    <cellStyle name="ผลรวม 3 5 5 3 4" xfId="53681" xr:uid="{2ABF3BED-EC17-4AD4-B660-1A93A11DC230}"/>
    <cellStyle name="ผลรวม 3 5 5 4" xfId="46146" xr:uid="{F3606F22-BE83-4410-99EE-C975E063F89A}"/>
    <cellStyle name="ผลรวม 3 5 5 5" xfId="45486" xr:uid="{0D985583-42E9-4D46-8E98-DFED0E5C52E4}"/>
    <cellStyle name="ผลรวม 3 5 5 6" xfId="44783" xr:uid="{C41F0853-F3E7-4392-B2D7-C2FD5741D91A}"/>
    <cellStyle name="ผลรวม 3 5 6" xfId="40027" xr:uid="{ED537796-74D8-4CEF-8F5A-79CAFB8BC099}"/>
    <cellStyle name="ผลรวม 3 5 6 2" xfId="42693" xr:uid="{2C65EEC1-32CB-4419-9825-CC53BB80FB7C}"/>
    <cellStyle name="ผลรวม 3 5 6 2 2" xfId="47434" xr:uid="{7D0F7C6B-BE34-4391-85E3-73C937B8CB2C}"/>
    <cellStyle name="ผลรวม 3 5 6 2 3" xfId="49977" xr:uid="{815F86F4-0A9E-4590-94B1-134C6D04036C}"/>
    <cellStyle name="ผลรวม 3 5 6 2 4" xfId="52478" xr:uid="{3FAC2D6A-DF4F-41E1-B4ED-0525B385BB77}"/>
    <cellStyle name="ผลรวม 3 5 6 3" xfId="43745" xr:uid="{4600799B-828C-4AFA-87B3-337AC6D0DD54}"/>
    <cellStyle name="ผลรวม 3 5 6 3 2" xfId="48226" xr:uid="{222523BA-5FBE-4AF4-87E9-4C4D0A6E113B}"/>
    <cellStyle name="ผลรวม 3 5 6 3 3" xfId="50753" xr:uid="{C1CCA940-230F-4347-BB55-66E3E2908D12}"/>
    <cellStyle name="ผลรวม 3 5 6 3 4" xfId="53244" xr:uid="{33B59BDB-4E24-412D-94F9-20E0D2B5155C}"/>
    <cellStyle name="ผลรวม 3 5 6 4" xfId="45709" xr:uid="{6A3933B7-B463-49D6-B634-4213C410C664}"/>
    <cellStyle name="ผลรวม 3 5 6 5" xfId="44878" xr:uid="{C64D8833-E602-4534-8FC2-B8BDA142646D}"/>
    <cellStyle name="ผลรวม 3 5 6 6" xfId="34473" xr:uid="{0C63EBCC-73F6-4827-B8FD-C421C0ACC6DC}"/>
    <cellStyle name="ผลรวม 3 5 7" xfId="41449" xr:uid="{5E036FEE-0C22-4266-95BB-EA6B520DF1CD}"/>
    <cellStyle name="ผลรวม 3 5 7 2" xfId="46642" xr:uid="{8D53C22A-9875-4F80-AA44-A6D2E431DC22}"/>
    <cellStyle name="ผลรวม 3 5 7 3" xfId="49210" xr:uid="{B2D4A435-3D33-4DD1-819F-B8CF39E7A5FC}"/>
    <cellStyle name="ผลรวม 3 5 7 4" xfId="51730" xr:uid="{E9F18B83-D7E5-44BF-9A17-BDC88017F9A2}"/>
    <cellStyle name="ผลรวม 3 5 8" xfId="40948" xr:uid="{2A1C71E5-9C59-40B8-B79B-07E6DC12C8BE}"/>
    <cellStyle name="ผลรวม 3 5 8 2" xfId="46327" xr:uid="{465B6BD4-A6AA-416C-B216-7756ADEE658C}"/>
    <cellStyle name="ผลรวม 3 5 8 3" xfId="48908" xr:uid="{FE005AFA-5627-4335-B08A-64329B3C2BFC}"/>
    <cellStyle name="ผลรวม 3 5 8 4" xfId="51431" xr:uid="{59F471AD-9B6C-4960-8023-AC93DCB68EC0}"/>
    <cellStyle name="ผลรวม 3 5 9" xfId="35116" xr:uid="{0428D5D3-D233-4874-A52A-B564A37A2B94}"/>
    <cellStyle name="ผลรวม 3 6" xfId="12308" xr:uid="{DDC31596-92E4-4975-9353-8F8F6287CBD9}"/>
    <cellStyle name="ผลรวม 3 6 2" xfId="14900" xr:uid="{839B49B4-68CB-4578-B58B-7F6733ADE8D1}"/>
    <cellStyle name="ผลรวม 3 6 2 2" xfId="47096" xr:uid="{14F67A5A-6D89-4065-8960-B9153057403C}"/>
    <cellStyle name="ผลรวม 3 6 2 3" xfId="49641" xr:uid="{46F8F71A-CC8C-4159-A207-3E14FBD41BF3}"/>
    <cellStyle name="ผลรวม 3 6 2 4" xfId="52145" xr:uid="{4E978922-7CD6-4FE2-A535-72F368E85179}"/>
    <cellStyle name="ผลรวม 3 6 2 5" xfId="42279" xr:uid="{57C6DD45-AF30-4212-A290-5BCBAB43DCFC}"/>
    <cellStyle name="ผลรวม 3 6 3" xfId="41521" xr:uid="{9AF8AABC-9853-4358-A85D-E07A03886686}"/>
    <cellStyle name="ผลรวม 3 6 3 2" xfId="46697" xr:uid="{AF766FF3-06F8-4263-A059-F9A60E2CD785}"/>
    <cellStyle name="ผลรวม 3 6 3 3" xfId="49264" xr:uid="{45540230-CACA-4727-AAA6-4C2D64CA04E3}"/>
    <cellStyle name="ผลรวม 3 6 3 4" xfId="51784" xr:uid="{812EDDB9-8EC3-41C7-AB2A-A63333228BC3}"/>
    <cellStyle name="ผลรวม 3 6 4" xfId="39230" xr:uid="{E7F88DB2-CA82-476E-8734-B740DF207E07}"/>
    <cellStyle name="ผลรวม 3 6 5" xfId="45146" xr:uid="{6C8D2800-BCF4-45A2-99ED-5FC2E836E863}"/>
    <cellStyle name="ผลรวม 3 6 6" xfId="39072" xr:uid="{C920ADE3-E814-4CA0-B9DC-FFF0C693BEF9}"/>
    <cellStyle name="ผลรวม 3 6 7" xfId="48010" xr:uid="{52A1FEEF-218F-48BB-90DA-C27250B2AB78}"/>
    <cellStyle name="ผลรวม 3 6 8" xfId="32432" xr:uid="{706263D6-40F1-40E8-A8F0-E95094FFE367}"/>
    <cellStyle name="ผลรวม 3 7" xfId="12309" xr:uid="{DE1127E5-5277-4D09-B6D6-FF294996B4DE}"/>
    <cellStyle name="ผลรวม 3 7 2" xfId="14901" xr:uid="{DBE877A3-46F6-4A64-BE1C-0F04D349B111}"/>
    <cellStyle name="ผลรวม 3 7 2 2" xfId="46794" xr:uid="{E1EF87DC-E44A-48A3-9A97-9BD796D5509D}"/>
    <cellStyle name="ผลรวม 3 7 2 3" xfId="49354" xr:uid="{E2637AEC-06E7-468E-8449-06ED4F89E372}"/>
    <cellStyle name="ผลรวม 3 7 2 4" xfId="51866" xr:uid="{5B8506F1-86A7-44B2-91E6-4037BBEA719B}"/>
    <cellStyle name="ผลรวม 3 7 2 5" xfId="41774" xr:uid="{E6AF2DE4-F2E5-45BD-93B0-489DDF6F034A}"/>
    <cellStyle name="ผลรวม 3 7 3" xfId="41313" xr:uid="{E2FCF621-95FB-4369-834B-F05DA05D2083}"/>
    <cellStyle name="ผลรวม 3 7 3 2" xfId="46538" xr:uid="{2E85411C-630F-4FE8-A251-36E9E5A075C2}"/>
    <cellStyle name="ผลรวม 3 7 3 3" xfId="49110" xr:uid="{2F4E7D2D-CC5A-4AF2-9829-B8BDD51601F5}"/>
    <cellStyle name="ผลรวม 3 7 3 4" xfId="51631" xr:uid="{B87D734D-5EDF-4982-A123-9AA020073F00}"/>
    <cellStyle name="ผลรวม 3 7 4" xfId="44411" xr:uid="{F1182DBD-C4FD-42FF-A5E6-7C5583540CF3}"/>
    <cellStyle name="ผลรวม 3 7 5" xfId="35003" xr:uid="{64649F36-9D84-44C7-A6E4-7CA985D2E8A2}"/>
    <cellStyle name="ผลรวม 3 7 6" xfId="39066" xr:uid="{ADEB0F98-53B5-451E-B35A-2B9EFE573159}"/>
    <cellStyle name="ผลรวม 3 7 7" xfId="36958" xr:uid="{77D57F2A-C179-4E02-8290-1F0199BD1481}"/>
    <cellStyle name="ผลรวม 3 8" xfId="12310" xr:uid="{3C851A9A-4877-4B88-98D2-73FD7CECBCF1}"/>
    <cellStyle name="ผลรวม 3 8 2" xfId="14902" xr:uid="{CB04BDD0-053E-4279-8A35-9EDD61F1EB35}"/>
    <cellStyle name="ผลรวม 3 8 2 2" xfId="47519" xr:uid="{0D62C9E9-A836-4C08-B6D6-A1D9CA5FC2C5}"/>
    <cellStyle name="ผลรวม 3 8 2 3" xfId="50051" xr:uid="{8F38ADE3-2628-4F67-A368-47ABA09E7460}"/>
    <cellStyle name="ผลรวม 3 8 2 4" xfId="52550" xr:uid="{656DCE50-EFCB-4346-9B23-644AB1ECC854}"/>
    <cellStyle name="ผลรวม 3 8 2 5" xfId="42903" xr:uid="{484BC8FB-53D0-4F7A-80F8-49BEF6C52AC5}"/>
    <cellStyle name="ผลรวม 3 8 3" xfId="43831" xr:uid="{DFDA9813-3F17-49A1-8869-193B225D9CFB}"/>
    <cellStyle name="ผลรวม 3 8 3 2" xfId="48303" xr:uid="{517BBAD9-DAE8-4190-BC58-7071F92392B7}"/>
    <cellStyle name="ผลรวม 3 8 3 3" xfId="50825" xr:uid="{79EEF5B5-DC4E-4997-B214-B8F848F1AF79}"/>
    <cellStyle name="ผลรวม 3 8 3 4" xfId="53316" xr:uid="{FE6A367A-90D8-4FBB-AFCE-F3C476CAB741}"/>
    <cellStyle name="ผลรวม 3 8 4" xfId="45794" xr:uid="{2BBA5E6A-84FC-4844-B854-2CDF1FEB493E}"/>
    <cellStyle name="ผลรวม 3 8 5" xfId="44769" xr:uid="{5E0D8EDA-8FAD-4BFC-8069-CB8E745D6713}"/>
    <cellStyle name="ผลรวม 3 8 6" xfId="33968" xr:uid="{0ABBEEA0-91A2-4C1B-AB6C-BAC5C967EDAA}"/>
    <cellStyle name="ผลรวม 3 8 7" xfId="40237" xr:uid="{FB46C5C7-F46E-4EAE-87CC-A1D8CE9DD27B}"/>
    <cellStyle name="ผลรวม 3 9" xfId="12311" xr:uid="{04CB80B6-FA3D-4776-AF99-DEA9C7ABABC3}"/>
    <cellStyle name="ผลรวม 3 9 2" xfId="14903" xr:uid="{FBB3CBDE-DF99-425A-BB99-B26F0CD2BCCD}"/>
    <cellStyle name="ผลรวม 3 9 2 2" xfId="47442" xr:uid="{D0E9D546-D01E-4B77-BD3B-581AC8C4D4CE}"/>
    <cellStyle name="ผลรวม 3 9 2 3" xfId="49985" xr:uid="{1273139D-F0A3-4397-A71A-27E54678E95E}"/>
    <cellStyle name="ผลรวม 3 9 2 4" xfId="52486" xr:uid="{F9245295-EAEF-4A83-838A-9A2D4C556406}"/>
    <cellStyle name="ผลรวม 3 9 2 5" xfId="42701" xr:uid="{76CE1921-1B0D-43FA-9A03-285912BBE710}"/>
    <cellStyle name="ผลรวม 3 9 3" xfId="43753" xr:uid="{5DACF779-F28E-419D-A82B-181B2395A15B}"/>
    <cellStyle name="ผลรวม 3 9 3 2" xfId="48234" xr:uid="{C6362CD6-00FF-4B0A-A71C-C1E1DB3BDF67}"/>
    <cellStyle name="ผลรวม 3 9 3 3" xfId="50761" xr:uid="{60FC4B1F-6B11-4FBB-80D0-306F803EFB28}"/>
    <cellStyle name="ผลรวม 3 9 3 4" xfId="53252" xr:uid="{CC2F981C-94D4-4A16-931A-9B2C866612F4}"/>
    <cellStyle name="ผลรวม 3 9 4" xfId="45717" xr:uid="{7B601985-9D73-4F06-9151-E0651AE46386}"/>
    <cellStyle name="ผลรวม 3 9 5" xfId="44420" xr:uid="{1F0310DF-910A-426E-A814-85708E2E9FB1}"/>
    <cellStyle name="ผลรวม 3 9 6" xfId="44866" xr:uid="{5EE777D6-1FBD-4B75-8D13-0C26EC5CA8DD}"/>
    <cellStyle name="ผลรวม 3 9 7" xfId="40035" xr:uid="{A12D695B-ACE4-4315-A5C3-F2AA9DBA6FAE}"/>
    <cellStyle name="ผลรวม 30" xfId="2684" xr:uid="{6CAC6F23-AE73-4755-9A70-5F4422F48BCA}"/>
    <cellStyle name="ผลรวม 30 2" xfId="5671" xr:uid="{49872B4D-D555-4DA4-9446-9831F01408F6}"/>
    <cellStyle name="ผลรวม 30 3" xfId="4958" xr:uid="{D436AB83-3FC1-42F2-BE46-37936C9B521E}"/>
    <cellStyle name="ผลรวม 30 4" xfId="5723" xr:uid="{5B582ED3-7FE5-4919-BF00-61B307CD2F6F}"/>
    <cellStyle name="ผลรวม 30 5" xfId="7712" xr:uid="{B1FD89FD-77C0-4E84-8FDC-54B6C111689A}"/>
    <cellStyle name="ผลรวม 31" xfId="2685" xr:uid="{90393FA9-CF3F-44EB-9D04-0181AB0397D2}"/>
    <cellStyle name="ผลรวม 31 2" xfId="5672" xr:uid="{7923BF86-C8C4-485A-BD24-F543692A3807}"/>
    <cellStyle name="ผลรวม 31 3" xfId="4957" xr:uid="{AE1E1F29-8CF0-4445-844B-5479448235AA}"/>
    <cellStyle name="ผลรวม 31 4" xfId="5724" xr:uid="{FA11EB82-71BC-4456-B934-025B2115A6E4}"/>
    <cellStyle name="ผลรวม 31 5" xfId="7713" xr:uid="{E8FABD23-D23A-4B05-8CB8-BBA11C952BC9}"/>
    <cellStyle name="ผลรวม 32" xfId="2686" xr:uid="{7B48832D-38B7-4814-AFBD-11FF18A5ECCE}"/>
    <cellStyle name="ผลรวม 32 2" xfId="5673" xr:uid="{19D1101F-4C38-4625-936A-F05AD68D09AE}"/>
    <cellStyle name="ผลรวม 32 3" xfId="4956" xr:uid="{D349C469-576B-4656-AC2E-64FA8BE5E6A4}"/>
    <cellStyle name="ผลรวม 32 4" xfId="5725" xr:uid="{EA9E2E75-5B92-4BAF-A37E-F40DC9CD66AB}"/>
    <cellStyle name="ผลรวม 32 5" xfId="7714" xr:uid="{CA42A943-080A-4846-A1F3-90E0E9610626}"/>
    <cellStyle name="ผลรวม 33" xfId="2687" xr:uid="{68F234F1-5029-461D-B461-9FD30F41B760}"/>
    <cellStyle name="ผลรวม 33 2" xfId="5674" xr:uid="{CD6162E7-DD0B-4038-8AA6-8EC8E7C5D144}"/>
    <cellStyle name="ผลรวม 33 3" xfId="4955" xr:uid="{DA7AD2FC-3065-465C-A2F2-BBD266F5D7B1}"/>
    <cellStyle name="ผลรวม 33 4" xfId="5726" xr:uid="{DB5FE235-7E68-45E2-BF1A-3E58A74DF7D0}"/>
    <cellStyle name="ผลรวม 33 5" xfId="7715" xr:uid="{B9B376DC-8AE3-4F35-A3E1-EA99EC632A12}"/>
    <cellStyle name="ผลรวม 34" xfId="2688" xr:uid="{DBCAF8D1-3F01-4F7C-8D82-AE894B5D0F7F}"/>
    <cellStyle name="ผลรวม 34 2" xfId="5675" xr:uid="{F87CFC11-F197-4606-B35F-3A707F28CBC0}"/>
    <cellStyle name="ผลรวม 34 3" xfId="4954" xr:uid="{7D3B757A-D9F1-4381-9635-BFD4F38769E3}"/>
    <cellStyle name="ผลรวม 34 4" xfId="5727" xr:uid="{28BC11E8-007F-446C-A416-6313FA9A58FB}"/>
    <cellStyle name="ผลรวม 34 5" xfId="7716" xr:uid="{C960E812-74DE-4F56-ADD5-66D40615443B}"/>
    <cellStyle name="ผลรวม 35" xfId="2689" xr:uid="{0E94CBF5-A42B-4BC8-BF86-7E05471F214B}"/>
    <cellStyle name="ผลรวม 35 2" xfId="5676" xr:uid="{3D33E1CE-CF3A-4C98-8272-16B424B694A8}"/>
    <cellStyle name="ผลรวม 35 3" xfId="4953" xr:uid="{6D4E0282-3EA2-4228-A2B0-28E8F133928D}"/>
    <cellStyle name="ผลรวม 35 4" xfId="6887" xr:uid="{38B4A00A-E2EB-489B-8774-D2CBAFB9E5B5}"/>
    <cellStyle name="ผลรวม 35 5" xfId="7717" xr:uid="{9EA10880-B864-4746-8187-DD2AF8F44B68}"/>
    <cellStyle name="ผลรวม 36" xfId="2690" xr:uid="{6DE8919E-5A4D-461F-9D9D-A94944E0D797}"/>
    <cellStyle name="ผลรวม 36 2" xfId="5677" xr:uid="{C738773F-2D37-4DDF-A981-6195A9802AF3}"/>
    <cellStyle name="ผลรวม 36 3" xfId="4952" xr:uid="{4C744EFA-BCEF-4BED-9A59-4EC0596DC925}"/>
    <cellStyle name="ผลรวม 36 4" xfId="6882" xr:uid="{D19FDC76-75D4-49F5-A4A2-420DA9648B72}"/>
    <cellStyle name="ผลรวม 36 5" xfId="7718" xr:uid="{73BF230E-3DA3-444D-851D-24C2966FD069}"/>
    <cellStyle name="ผลรวม 37" xfId="2691" xr:uid="{DF554BE8-F73E-49AE-A9C1-1232EE4B55E4}"/>
    <cellStyle name="ผลรวม 37 2" xfId="5678" xr:uid="{4FE94938-B835-4351-B293-33410C646731}"/>
    <cellStyle name="ผลรวม 37 3" xfId="4951" xr:uid="{246CEC77-30F6-4B74-88C4-73D921D39893}"/>
    <cellStyle name="ผลรวม 37 4" xfId="6876" xr:uid="{21997FAC-B5E2-4A0D-927D-1238BC32DA87}"/>
    <cellStyle name="ผลรวม 37 5" xfId="7719" xr:uid="{E5CDA219-6D8D-46A6-AF98-2FF49E9D17EA}"/>
    <cellStyle name="ผลรวม 38" xfId="2692" xr:uid="{D63B5431-ABDA-4138-A161-228DCA3C2B1B}"/>
    <cellStyle name="ผลรวม 38 2" xfId="5679" xr:uid="{520D483B-C26A-4CD5-93BB-B255450759B3}"/>
    <cellStyle name="ผลรวม 38 3" xfId="4950" xr:uid="{B0DC0151-34B2-4C6E-B33B-90B90E772A1C}"/>
    <cellStyle name="ผลรวม 38 4" xfId="6870" xr:uid="{AD56BA9A-2585-4E1C-9E2F-1F33C17EAEDD}"/>
    <cellStyle name="ผลรวม 38 5" xfId="7720" xr:uid="{E0649B94-0F47-4346-B243-A0D0118CB711}"/>
    <cellStyle name="ผลรวม 39" xfId="2693" xr:uid="{F282D323-C909-41D5-9E92-68589B901D9E}"/>
    <cellStyle name="ผลรวม 39 2" xfId="5680" xr:uid="{8ACF836B-41E4-4323-B929-5468AFF04D6B}"/>
    <cellStyle name="ผลรวม 39 3" xfId="4949" xr:uid="{F85BE188-91CC-4ACB-A796-C856DAFF2B51}"/>
    <cellStyle name="ผลรวม 39 4" xfId="6864" xr:uid="{2B6CBC51-4E8E-4C78-8642-B1574D977A7E}"/>
    <cellStyle name="ผลรวม 39 5" xfId="7721" xr:uid="{1BA6B818-7B77-44F3-981C-23E5825EDF99}"/>
    <cellStyle name="ผลรวม 4" xfId="2694" xr:uid="{7856F263-7979-4ED8-8BE6-F97D1497A6CB}"/>
    <cellStyle name="ผลรวม 4 10" xfId="14904" xr:uid="{1B81E939-1C24-4280-83AA-DE589581DF9F}"/>
    <cellStyle name="ผลรวม 4 11" xfId="14905" xr:uid="{C7FA42B8-8330-4D31-9B1E-0E575A1AAB80}"/>
    <cellStyle name="ผลรวม 4 12" xfId="14906" xr:uid="{8E2A0D59-35CD-45FA-BF0C-A8DEF5393820}"/>
    <cellStyle name="ผลรวม 4 13" xfId="14907" xr:uid="{F3933B03-4D31-4D3B-87BB-D6F32D0EBE21}"/>
    <cellStyle name="ผลรวม 4 14" xfId="16384" xr:uid="{C3587B63-9ACE-467A-9F02-095C6BF5B5B5}"/>
    <cellStyle name="ผลรวม 4 2" xfId="5681" xr:uid="{0E221A26-B910-4812-A5A3-023ABEB3066E}"/>
    <cellStyle name="ผลรวม 4 2 2" xfId="12312" xr:uid="{66C487EF-9D83-4D8E-8DEA-74EAFB96159A}"/>
    <cellStyle name="ผลรวม 4 2 3" xfId="14908" xr:uid="{7B688E1F-ABCA-4757-8750-D1C4D21F9572}"/>
    <cellStyle name="ผลรวม 4 3" xfId="4948" xr:uid="{7DAEE58E-2EAA-4DBB-A03D-C446081685BC}"/>
    <cellStyle name="ผลรวม 4 3 2" xfId="14909" xr:uid="{3FDBFE1C-648F-4AAA-8066-D0A7BD9013EC}"/>
    <cellStyle name="ผลรวม 4 4" xfId="5728" xr:uid="{A857BBF6-96AC-4A09-BD35-AB65459E0E2D}"/>
    <cellStyle name="ผลรวม 4 4 2" xfId="14910" xr:uid="{6F2213AE-994F-4F3B-BACB-B0A35F6D6258}"/>
    <cellStyle name="ผลรวม 4 5" xfId="7722" xr:uid="{2B29F8B8-351A-4A93-B2C6-CAD0FBD727E0}"/>
    <cellStyle name="ผลรวม 4 5 2" xfId="14911" xr:uid="{699F5BA3-1D42-4F6A-B7F5-10A68466C6E3}"/>
    <cellStyle name="ผลรวม 4 6" xfId="12313" xr:uid="{720CE919-7F5F-4FAB-8123-EBA9A3387D56}"/>
    <cellStyle name="ผลรวม 4 6 2" xfId="14912" xr:uid="{6FFF5267-DEB3-407E-946A-A67F29B73232}"/>
    <cellStyle name="ผลรวม 4 7" xfId="14913" xr:uid="{FBE98DED-840D-401B-8B28-29B67DF3B507}"/>
    <cellStyle name="ผลรวม 4 8" xfId="14914" xr:uid="{BC2624D5-2AFD-4C3D-82C4-889F01BA7F15}"/>
    <cellStyle name="ผลรวม 4 9" xfId="14915" xr:uid="{BCFB8988-8E74-441D-91A7-77D7BDE9ED33}"/>
    <cellStyle name="ผลรวม 40" xfId="2695" xr:uid="{02E7EAB3-B6AE-4164-9734-FB85B60F8C38}"/>
    <cellStyle name="ผลรวม 41" xfId="2696" xr:uid="{DEAA2F45-DE37-4938-94FE-D06312574D65}"/>
    <cellStyle name="ผลรวม 42" xfId="2697" xr:uid="{76DD254E-561A-4BB0-AF6B-27A72449E22A}"/>
    <cellStyle name="ผลรวม 43" xfId="2698" xr:uid="{B815BD40-DEF6-44DC-93D9-27D15CD34501}"/>
    <cellStyle name="ผลรวม 44" xfId="2699" xr:uid="{08538C26-44FA-4084-AAFF-6B97DCDF2648}"/>
    <cellStyle name="ผลรวม 45" xfId="4077" xr:uid="{4BF342D4-5B92-4657-B021-9209DCF9A8B4}"/>
    <cellStyle name="ผลรวม 46" xfId="4120" xr:uid="{E6046025-DEA8-43FB-8D98-BD0860E61595}"/>
    <cellStyle name="ผลรวม 47" xfId="4161" xr:uid="{D6E7A3D9-03F8-4777-B074-6F14D880B867}"/>
    <cellStyle name="ผลรวม 48" xfId="4203" xr:uid="{8B8AB96D-EB01-42E0-AAAB-056AE6D5B379}"/>
    <cellStyle name="ผลรวม 49" xfId="4245" xr:uid="{4CA3083C-809E-45E0-9A56-D61E93DFC033}"/>
    <cellStyle name="ผลรวม 5" xfId="2700" xr:uid="{64C1CB94-8DF2-4BB0-A582-E27BD6F93586}"/>
    <cellStyle name="ผลรวม 5 10" xfId="14916" xr:uid="{90D19483-CBF1-49B5-BC81-A6F7E8529661}"/>
    <cellStyle name="ผลรวม 5 11" xfId="14917" xr:uid="{80C04970-4D21-4BDA-9415-0DDED0B4225C}"/>
    <cellStyle name="ผลรวม 5 12" xfId="14918" xr:uid="{FDDBF144-53DF-4848-8A6E-B55A0A29DA47}"/>
    <cellStyle name="ผลรวม 5 13" xfId="14919" xr:uid="{1B11BE84-2F82-4930-9D28-3DFE4928A3CB}"/>
    <cellStyle name="ผลรวม 5 14" xfId="16385" xr:uid="{84202351-9440-4018-84E7-5EB1ECC438F1}"/>
    <cellStyle name="ผลรวม 5 2" xfId="5687" xr:uid="{CA7566A6-E162-4A37-AB61-DF9B24DB0AE8}"/>
    <cellStyle name="ผลรวม 5 2 2" xfId="14920" xr:uid="{6AC732E8-D8B5-45F3-B179-B3A5763729AA}"/>
    <cellStyle name="ผลรวม 5 3" xfId="4579" xr:uid="{758DB9D0-DB65-4F73-8848-529B9B753D59}"/>
    <cellStyle name="ผลรวม 5 3 2" xfId="14921" xr:uid="{A7B5BDBC-B253-406E-BFE9-C548AF97EEA4}"/>
    <cellStyle name="ผลรวม 5 4" xfId="5734" xr:uid="{82D61A9C-583B-4655-A22D-BB9D62BBFD72}"/>
    <cellStyle name="ผลรวม 5 4 2" xfId="14922" xr:uid="{DDB73D38-8A66-4A49-9F12-A46C89A64661}"/>
    <cellStyle name="ผลรวม 5 5" xfId="7723" xr:uid="{4FD104CC-AEF4-4C04-AEAD-CA599EB0D265}"/>
    <cellStyle name="ผลรวม 5 5 2" xfId="14923" xr:uid="{0F0CA574-B88E-4F78-B7AB-4BB10DBE20B6}"/>
    <cellStyle name="ผลรวม 5 6" xfId="14924" xr:uid="{AF4144E7-6B8A-4825-BF62-A5E4395C19A2}"/>
    <cellStyle name="ผลรวม 5 7" xfId="14925" xr:uid="{D7218E45-BA2F-4EAE-9823-F29450EEB2F0}"/>
    <cellStyle name="ผลรวม 5 8" xfId="14926" xr:uid="{DBF982CE-9CB6-49C2-A275-3D08786A01B9}"/>
    <cellStyle name="ผลรวม 5 9" xfId="14927" xr:uid="{40054DE1-05F8-4E49-A4FF-B7D38571D2AC}"/>
    <cellStyle name="ผลรวม 50" xfId="4287" xr:uid="{F58C4C83-F291-4B7A-8259-F4DCF39960E4}"/>
    <cellStyle name="ผลรวม 51" xfId="4329" xr:uid="{D026F7F1-17DC-49D3-8BC9-2664F0B7DD4E}"/>
    <cellStyle name="ผลรวม 52" xfId="4371" xr:uid="{37D239B3-0BD0-4EEF-8BF6-B62202A5E637}"/>
    <cellStyle name="ผลรวม 53" xfId="4413" xr:uid="{B4E2AF4E-D370-453A-8F7B-D5725F7BD82C}"/>
    <cellStyle name="ผลรวม 54" xfId="4455" xr:uid="{021EB405-DA2A-42F8-B37B-C1FB76B47335}"/>
    <cellStyle name="ผลรวม 6" xfId="2701" xr:uid="{D8095E35-D071-4C1F-9CC1-E696D87A032E}"/>
    <cellStyle name="ผลรวม 6 2" xfId="5688" xr:uid="{17B8CAD3-F51D-4E28-8798-4C8DD938A114}"/>
    <cellStyle name="ผลรวม 6 3" xfId="4947" xr:uid="{6F89D966-0CFB-4020-8C50-3036026A4192}"/>
    <cellStyle name="ผลรวม 6 4" xfId="5735" xr:uid="{422C5C18-F8D7-427C-8576-AE53CD6E662A}"/>
    <cellStyle name="ผลรวม 6 5" xfId="7724" xr:uid="{4406B598-6ADF-44D9-B944-C0DF843E041B}"/>
    <cellStyle name="ผลรวม 6 6" xfId="14928" xr:uid="{2D0D1C25-CCA7-4CD6-A579-4707144BEA66}"/>
    <cellStyle name="ผลรวม 7" xfId="2702" xr:uid="{C159504A-581A-45FD-8654-176012EAB409}"/>
    <cellStyle name="ผลรวม 7 2" xfId="5689" xr:uid="{E370FEB8-36CD-42F8-9EDE-16FEBF1EBDBE}"/>
    <cellStyle name="ผลรวม 7 3" xfId="4946" xr:uid="{2BC78814-9219-4B85-B2B7-2B23204409EB}"/>
    <cellStyle name="ผลรวม 7 4" xfId="5736" xr:uid="{8DF55B35-C80E-4236-AE0F-8C94E3FA9AC6}"/>
    <cellStyle name="ผลรวม 7 5" xfId="7725" xr:uid="{66C3099D-0324-46F7-9BC5-F1F4790829B4}"/>
    <cellStyle name="ผลรวม 7 6" xfId="14929" xr:uid="{D041AD7F-45B4-4393-A935-7CF6514945E6}"/>
    <cellStyle name="ผลรวม 8" xfId="2703" xr:uid="{F1423F64-FC7B-431B-8C57-D71E60362A38}"/>
    <cellStyle name="ผลรวม 8 2" xfId="5690" xr:uid="{8CEACFA8-9443-4EB2-89F7-FDF341605454}"/>
    <cellStyle name="ผลรวม 8 3" xfId="4945" xr:uid="{5C4A76F8-2453-4D19-920A-DED655711CFC}"/>
    <cellStyle name="ผลรวม 8 4" xfId="5737" xr:uid="{A4E183EA-8068-40F4-9408-F2764B2C921C}"/>
    <cellStyle name="ผลรวม 8 5" xfId="7726" xr:uid="{018E8F0E-2A52-44B4-A32F-9B45C3815DE5}"/>
    <cellStyle name="ผลรวม 8 6" xfId="16386" xr:uid="{400E9083-8892-4501-B6FF-AFA486F45748}"/>
    <cellStyle name="ผลรวม 9" xfId="2704" xr:uid="{8B74CE78-F289-4871-98A8-0C56A7C231B9}"/>
    <cellStyle name="ผลรวม 9 2" xfId="5691" xr:uid="{CB4B3495-F670-4C6D-A9D9-C2FCDBE22291}"/>
    <cellStyle name="ผลรวม 9 3" xfId="4944" xr:uid="{8745C42C-1C3E-4CE4-A09D-26AAF0AFD134}"/>
    <cellStyle name="ผลรวม 9 4" xfId="5738" xr:uid="{81076CCE-F70F-4FE7-AABD-32B391437C90}"/>
    <cellStyle name="ผลรวม 9 5" xfId="7727" xr:uid="{D60A5BED-5228-4A5A-BBD1-0FF4C9295DB3}"/>
    <cellStyle name="ผลรวม 9 6" xfId="16387" xr:uid="{8CD6E4C6-7A86-4E1C-99C0-2B52DABC2EE9}"/>
    <cellStyle name="แย่ 10" xfId="2705" xr:uid="{779E92DD-5E9F-47CE-A9FB-398039E203B3}"/>
    <cellStyle name="แย่ 10 2" xfId="10889" xr:uid="{036A4625-A153-4AF6-8A0D-87C727414718}"/>
    <cellStyle name="แย่ 10 3" xfId="16388" xr:uid="{56416A7D-4C6E-40FE-88D2-0A5E5CEE26DA}"/>
    <cellStyle name="แย่ 11" xfId="2706" xr:uid="{F1F398FD-F8DB-4DA5-BBF9-CAB9E167FC25}"/>
    <cellStyle name="แย่ 11 2" xfId="10890" xr:uid="{CCBBAD55-9EBE-46B9-8F18-E84500B28AB3}"/>
    <cellStyle name="แย่ 11 3" xfId="16389" xr:uid="{2A895897-0968-4024-AF1D-F5A9A2AA1B06}"/>
    <cellStyle name="แย่ 12" xfId="2707" xr:uid="{DED185FB-C585-474D-92BA-473D464C48B8}"/>
    <cellStyle name="แย่ 12 2" xfId="10891" xr:uid="{ECEC5AD3-F749-406F-BEAD-2734BE68751D}"/>
    <cellStyle name="แย่ 12 3" xfId="16390" xr:uid="{13F025FB-4D59-4605-8668-F3FA2DE2F703}"/>
    <cellStyle name="แย่ 13" xfId="2708" xr:uid="{C4D3D766-8C05-43B9-B584-018333729865}"/>
    <cellStyle name="แย่ 13 2" xfId="10892" xr:uid="{3E3C816E-56EE-41EC-B164-0C99D2421837}"/>
    <cellStyle name="แย่ 13 3" xfId="16391" xr:uid="{D1690054-B23D-4B30-B5E1-BCF9E8294928}"/>
    <cellStyle name="แย่ 14" xfId="2709" xr:uid="{F35475F7-66BA-4577-966B-622C11301DBB}"/>
    <cellStyle name="แย่ 14 2" xfId="10893" xr:uid="{0969A3B8-5FB3-42E2-803E-6EB3E8A8FF2C}"/>
    <cellStyle name="แย่ 14 3" xfId="16392" xr:uid="{9B4D8382-B7C0-4B87-A356-9CAC3FB72E10}"/>
    <cellStyle name="แย่ 15" xfId="2710" xr:uid="{0DBE2CE2-931A-434C-9523-2DF15FCE0835}"/>
    <cellStyle name="แย่ 15 2" xfId="10894" xr:uid="{698C7E54-7842-41FE-99A8-84139E667032}"/>
    <cellStyle name="แย่ 15 3" xfId="16393" xr:uid="{7ED8775E-643C-47F5-A98A-5C3DC8710252}"/>
    <cellStyle name="แย่ 16" xfId="2711" xr:uid="{0B9BA6F8-680F-49F0-9ED7-5A14D857CA68}"/>
    <cellStyle name="แย่ 16 2" xfId="10895" xr:uid="{0E9C2EB4-5124-4881-B63B-D1704B641437}"/>
    <cellStyle name="แย่ 16 3" xfId="16394" xr:uid="{7FC8A69E-564E-4071-BCC3-53E6C5F0C773}"/>
    <cellStyle name="แย่ 17" xfId="2712" xr:uid="{65EB7271-7DE2-4C04-851C-ACD7D3BF8B8C}"/>
    <cellStyle name="แย่ 17 2" xfId="10896" xr:uid="{FFE37D91-D5A0-43CD-8979-03DAAE376EF0}"/>
    <cellStyle name="แย่ 17 3" xfId="16395" xr:uid="{DB924365-059D-4588-80E0-A5E0EFFACCB5}"/>
    <cellStyle name="แย่ 18" xfId="2713" xr:uid="{DFA1D38D-5EB6-4F49-B3F9-72031A8A5261}"/>
    <cellStyle name="แย่ 18 2" xfId="10897" xr:uid="{137BE47D-6FB5-4DE2-83C5-A25FD9E88403}"/>
    <cellStyle name="แย่ 18 3" xfId="16396" xr:uid="{718C9E1B-6D12-4BCA-B18A-47EDDD3F0FFA}"/>
    <cellStyle name="แย่ 19" xfId="2714" xr:uid="{827C51E0-64B1-4F96-9204-84E12236C2F5}"/>
    <cellStyle name="แย่ 19 2" xfId="10898" xr:uid="{16FF4C46-A586-4A2E-9D5B-88F9209BB45C}"/>
    <cellStyle name="แย่ 19 3" xfId="16397" xr:uid="{B40DADB0-EA4F-4FFF-95A6-E74B6985AB0D}"/>
    <cellStyle name="แย่ 2" xfId="540" xr:uid="{65446C17-E56D-4326-84BF-A817B3B2E8A8}"/>
    <cellStyle name="แย่ 2 10" xfId="10899" xr:uid="{D6F9DF7C-4DAA-4799-A69F-54FC03E8709D}"/>
    <cellStyle name="แย่ 2 10 2" xfId="14930" xr:uid="{C514197D-426D-497B-ACF7-02F6349387D0}"/>
    <cellStyle name="แย่ 2 11" xfId="10900" xr:uid="{6D0A42AE-6D8D-4C53-B91A-2E606FA1E21E}"/>
    <cellStyle name="แย่ 2 11 2" xfId="14931" xr:uid="{FFD92D2C-890C-4462-93D0-51B766EEE373}"/>
    <cellStyle name="แย่ 2 12" xfId="10901" xr:uid="{03600CAC-A7A8-4AA8-82E0-D9FF37167063}"/>
    <cellStyle name="แย่ 2 12 2" xfId="14932" xr:uid="{88E98018-5E8E-4CA4-AD6E-EA11C3A1507B}"/>
    <cellStyle name="แย่ 2 13" xfId="14933" xr:uid="{26ADDAB2-B40E-41FC-8409-A6E290193FB2}"/>
    <cellStyle name="แย่ 2 14" xfId="14934" xr:uid="{1C60C7AB-19A4-477F-8CD2-EC58E1127A90}"/>
    <cellStyle name="แย่ 2 15" xfId="14935" xr:uid="{C22FC2C4-D18E-4754-B2D9-0CDFCAE61799}"/>
    <cellStyle name="แย่ 2 16" xfId="14936" xr:uid="{81443469-D92E-4629-9660-282C7E50AAC1}"/>
    <cellStyle name="แย่ 2 17" xfId="16398" xr:uid="{FCCFAA89-8AD6-40AE-AA30-A1E56F92A803}"/>
    <cellStyle name="แย่ 2 2" xfId="10902" xr:uid="{29BD9177-C329-48EF-845E-5BBF86A4D5BD}"/>
    <cellStyle name="แย่ 2 2 10" xfId="14938" xr:uid="{D2850E28-6100-4637-BDE0-7CEEB51F1346}"/>
    <cellStyle name="แย่ 2 2 11" xfId="14939" xr:uid="{4E82F1DF-BFD4-43CB-8E6C-A64A8F463F15}"/>
    <cellStyle name="แย่ 2 2 12" xfId="14940" xr:uid="{51AADD4D-6E37-4076-997F-D418D526F608}"/>
    <cellStyle name="แย่ 2 2 13" xfId="14941" xr:uid="{16B21DCB-599B-4BDA-AB39-3CB7EA94D19E}"/>
    <cellStyle name="แย่ 2 2 14" xfId="14937" xr:uid="{6068C26D-E564-492A-970A-A5332983583C}"/>
    <cellStyle name="แย่ 2 2 2" xfId="10903" xr:uid="{034528BB-B15B-4C0A-A7C8-68D0C5987219}"/>
    <cellStyle name="แย่ 2 2 2 2" xfId="14942" xr:uid="{9BDC11EE-41C7-45A4-B1EB-0F5AB3874A9B}"/>
    <cellStyle name="แย่ 2 2 3" xfId="14943" xr:uid="{1EEDA20A-B402-4E8A-869E-6AE0E3061302}"/>
    <cellStyle name="แย่ 2 2 4" xfId="14944" xr:uid="{E0FDEC27-DC49-4AEF-A37B-32747437C452}"/>
    <cellStyle name="แย่ 2 2 5" xfId="14945" xr:uid="{344BA008-5518-4858-B95A-2EB2DF388E2A}"/>
    <cellStyle name="แย่ 2 2 6" xfId="14946" xr:uid="{9FCAD22F-800A-4914-A06A-5343EFA0DE94}"/>
    <cellStyle name="แย่ 2 2 7" xfId="14947" xr:uid="{8133A095-4A53-44E3-B0A1-2E579ECBD331}"/>
    <cellStyle name="แย่ 2 2 8" xfId="14948" xr:uid="{0CEBCB9F-B03C-4296-B78B-1BD94278E67E}"/>
    <cellStyle name="แย่ 2 2 9" xfId="14949" xr:uid="{42CDE495-FD65-4BCC-B1AA-080E55C118AE}"/>
    <cellStyle name="แย่ 2 3" xfId="10904" xr:uid="{B571CBFD-216B-4246-B1DA-19CAAA2B4786}"/>
    <cellStyle name="แย่ 2 3 2" xfId="14950" xr:uid="{24578BB7-1BD8-4804-A940-96DE8144408D}"/>
    <cellStyle name="แย่ 2 4" xfId="10905" xr:uid="{AA1FD7C3-A8E6-4A6B-8E6A-03B32A83D308}"/>
    <cellStyle name="แย่ 2 4 2" xfId="14951" xr:uid="{E70B6E2D-D34A-4DEB-B49D-ED52B23CF43A}"/>
    <cellStyle name="แย่ 2 5" xfId="10906" xr:uid="{B75C1C55-9CCC-4C5C-805A-8DB0BC898E33}"/>
    <cellStyle name="แย่ 2 5 2" xfId="14952" xr:uid="{4A2CA399-FFE9-4856-8EFA-E095CE364DE9}"/>
    <cellStyle name="แย่ 2 6" xfId="10907" xr:uid="{D13CBD60-0511-477E-B17D-037C49BCBCD5}"/>
    <cellStyle name="แย่ 2 6 2" xfId="14953" xr:uid="{969C67FB-716C-483B-96CA-AED4D849F915}"/>
    <cellStyle name="แย่ 2 7" xfId="10908" xr:uid="{BC6B2B22-08C1-4E06-94F3-A87E4979A750}"/>
    <cellStyle name="แย่ 2 7 2" xfId="14954" xr:uid="{659E89B5-9F5F-449B-80D7-96EFAFEC2EE9}"/>
    <cellStyle name="แย่ 2 8" xfId="10909" xr:uid="{FB9C4E1F-9007-471B-A6C1-9005002EB04F}"/>
    <cellStyle name="แย่ 2 8 2" xfId="14955" xr:uid="{51A15C77-14E6-4CDB-9211-442A0351D4FF}"/>
    <cellStyle name="แย่ 2 9" xfId="10910" xr:uid="{551CC902-2BFD-409F-8418-09ED9CB0A61E}"/>
    <cellStyle name="แย่ 2 9 2" xfId="14956" xr:uid="{A62EC158-7F6B-44EA-9D2F-BFAE2914BC22}"/>
    <cellStyle name="แย่ 20" xfId="2715" xr:uid="{11EEC301-F7C1-4F53-AC1B-87045C2F7BC5}"/>
    <cellStyle name="แย่ 20 2" xfId="10911" xr:uid="{F73038AA-B3DE-47C8-9CF9-BCFB50AE95E1}"/>
    <cellStyle name="แย่ 20 3" xfId="16399" xr:uid="{7F4AAA73-0D8F-46DF-8C40-B33DD2E33700}"/>
    <cellStyle name="แย่ 21" xfId="2716" xr:uid="{0A80FB56-1870-4EAC-A30E-16958E2C00C1}"/>
    <cellStyle name="แย่ 21 2" xfId="10912" xr:uid="{F7AA2605-3E02-422B-921E-1D6A0E68B37E}"/>
    <cellStyle name="แย่ 21 3" xfId="16400" xr:uid="{2214A4D2-8E80-4962-8A07-A99C7D3DC819}"/>
    <cellStyle name="แย่ 22" xfId="2717" xr:uid="{ABC8DBA3-E2A6-4AE0-9F4B-6EC06A28B1A4}"/>
    <cellStyle name="แย่ 22 2" xfId="10913" xr:uid="{ADC7A8AD-CB68-48E4-8FF5-B5FABCF631C0}"/>
    <cellStyle name="แย่ 23" xfId="2718" xr:uid="{75E81381-DB1F-42B1-A584-A5851B6CBEF4}"/>
    <cellStyle name="แย่ 23 2" xfId="10914" xr:uid="{FB41D989-83A9-4E11-93EB-FBA49E20EDA1}"/>
    <cellStyle name="แย่ 24" xfId="2719" xr:uid="{2E12A632-9D90-4612-8536-3CE7F6EAC567}"/>
    <cellStyle name="แย่ 24 2" xfId="10915" xr:uid="{C8392BD8-5E3B-437C-BEA6-40886D6B0B58}"/>
    <cellStyle name="แย่ 25" xfId="2720" xr:uid="{25ACCD63-7DCE-48C6-8708-146E0A7826E6}"/>
    <cellStyle name="แย่ 25 2" xfId="10916" xr:uid="{68842F1E-534B-43B9-90AB-24E6482BA804}"/>
    <cellStyle name="แย่ 26" xfId="2721" xr:uid="{B748AC6B-F5E9-4E9A-91BC-7C811E23A294}"/>
    <cellStyle name="แย่ 26 2" xfId="10917" xr:uid="{740C86FC-3E4A-48C4-990B-5380E781F7A8}"/>
    <cellStyle name="แย่ 27" xfId="2722" xr:uid="{2F7B716D-488C-4137-8AE1-17A458684EDF}"/>
    <cellStyle name="แย่ 27 2" xfId="10918" xr:uid="{0BA7EFD3-30F0-400B-A86E-EBC6A44B9E0D}"/>
    <cellStyle name="แย่ 28" xfId="2723" xr:uid="{8F7530EB-B71E-463C-B791-16946E195001}"/>
    <cellStyle name="แย่ 28 2" xfId="10919" xr:uid="{16602166-03AD-4ECC-9DF7-D4C1599EAB0D}"/>
    <cellStyle name="แย่ 29" xfId="2724" xr:uid="{86D7514E-99A7-4CD7-A865-120EEF25A13B}"/>
    <cellStyle name="แย่ 29 2" xfId="10920" xr:uid="{CAECD8F2-4021-4CF6-9FD1-A6CDFB53BAC8}"/>
    <cellStyle name="แย่ 3" xfId="2725" xr:uid="{AFA4552D-008F-4626-B344-10E971028726}"/>
    <cellStyle name="แย่ 3 10" xfId="10921" xr:uid="{4E9FB338-4561-4C56-9917-E8042F0E185C}"/>
    <cellStyle name="แย่ 3 10 2" xfId="14957" xr:uid="{CB9C148D-9991-4A2F-B43B-F1E1E7AB6BF5}"/>
    <cellStyle name="แย่ 3 11" xfId="14958" xr:uid="{C0EBE76E-1D85-4AF2-85F4-61B51AE71C57}"/>
    <cellStyle name="แย่ 3 12" xfId="14959" xr:uid="{DEF089B6-050F-4CE7-A231-D086C189FBDD}"/>
    <cellStyle name="แย่ 3 13" xfId="14960" xr:uid="{FBA3C585-A307-4E47-996D-33D85E074077}"/>
    <cellStyle name="แย่ 3 14" xfId="16401" xr:uid="{86D50F47-684A-47B2-97D4-8E229647FD48}"/>
    <cellStyle name="แย่ 3 2" xfId="10922" xr:uid="{B1CB5D85-465E-4527-BBCA-B545536715AA}"/>
    <cellStyle name="แย่ 3 2 2" xfId="10923" xr:uid="{6A8B9932-55EF-4A17-9634-7E2429ED1B94}"/>
    <cellStyle name="แย่ 3 2 3" xfId="14961" xr:uid="{CEC71DE1-CA23-45D0-84E1-8B3886484C03}"/>
    <cellStyle name="แย่ 3 3" xfId="10924" xr:uid="{35AB2499-243E-4A7B-B1AB-E7162C20269E}"/>
    <cellStyle name="แย่ 3 3 2" xfId="14962" xr:uid="{FEEECC95-8606-43C4-8A5C-C54817FE81F5}"/>
    <cellStyle name="แย่ 3 4" xfId="10925" xr:uid="{B930B1D4-A4D2-4984-A773-2754838AF954}"/>
    <cellStyle name="แย่ 3 4 2" xfId="14963" xr:uid="{DA0F4056-8003-4006-A960-03A79F1CA43E}"/>
    <cellStyle name="แย่ 3 5" xfId="10926" xr:uid="{530AFCC2-81B7-4101-BD9C-2FD7ECC89B11}"/>
    <cellStyle name="แย่ 3 5 2" xfId="14964" xr:uid="{03C80227-D952-4546-8CD0-AD3464B53087}"/>
    <cellStyle name="แย่ 3 6" xfId="10927" xr:uid="{5EAB09FD-63AF-4BF3-86AA-B268A0AA74BA}"/>
    <cellStyle name="แย่ 3 6 2" xfId="14965" xr:uid="{C60D728A-3B3C-4356-BDB9-AED5B4DFB75C}"/>
    <cellStyle name="แย่ 3 7" xfId="10928" xr:uid="{7A76B370-FCC0-4BE3-B3FC-DEAE3C18CFB2}"/>
    <cellStyle name="แย่ 3 7 2" xfId="14966" xr:uid="{571501B5-DB40-4456-AF8B-8203CF8AD1EB}"/>
    <cellStyle name="แย่ 3 8" xfId="10929" xr:uid="{4F7AD112-D278-41CE-9F52-EC28095FDEA6}"/>
    <cellStyle name="แย่ 3 8 2" xfId="14967" xr:uid="{834EB7A3-BC14-4716-BF52-7966D59B0B4A}"/>
    <cellStyle name="แย่ 3 9" xfId="10930" xr:uid="{E2EE1690-26A3-4465-9E04-1A6F6BE113D1}"/>
    <cellStyle name="แย่ 3 9 2" xfId="14968" xr:uid="{5D4D05CB-5627-4F32-98E5-58C9CF16AAEE}"/>
    <cellStyle name="แย่ 30" xfId="2726" xr:uid="{44A38807-F7F2-4D41-8DAC-4CD3C54669E2}"/>
    <cellStyle name="แย่ 30 2" xfId="10931" xr:uid="{09F48F43-5DCE-4A4D-9D00-4C73189C6EB1}"/>
    <cellStyle name="แย่ 31" xfId="2727" xr:uid="{C6F2D09C-A292-4F1C-8254-44C33592399F}"/>
    <cellStyle name="แย่ 31 2" xfId="10932" xr:uid="{9AE3C644-9526-4AA4-96B4-77EB88C48600}"/>
    <cellStyle name="แย่ 32" xfId="2728" xr:uid="{61B5EA66-63A5-47B0-A5C8-34CD73F1DF67}"/>
    <cellStyle name="แย่ 32 2" xfId="10933" xr:uid="{DC1DFC39-EF4A-4C7F-9D1B-3D8A74DF70E1}"/>
    <cellStyle name="แย่ 33" xfId="2729" xr:uid="{87B3F9C1-38DB-45B5-801F-FAC456073A87}"/>
    <cellStyle name="แย่ 33 2" xfId="10934" xr:uid="{210987C1-EB80-44D3-80B2-49BC723D18F9}"/>
    <cellStyle name="แย่ 34" xfId="2730" xr:uid="{5846AC85-A218-49BC-9BEA-42F1C5EE4BA9}"/>
    <cellStyle name="แย่ 34 2" xfId="10935" xr:uid="{C3E3AEB6-AE34-4413-90D4-946CA0EB82CF}"/>
    <cellStyle name="แย่ 35" xfId="2731" xr:uid="{FE46CB52-BF97-428A-913A-F179CFFEA167}"/>
    <cellStyle name="แย่ 35 2" xfId="10936" xr:uid="{A00FCE32-F525-4DF7-ADBB-9B6B84E9FA42}"/>
    <cellStyle name="แย่ 36" xfId="2732" xr:uid="{DFB5661C-5D8F-4F6B-8ACE-8C50BD5B3E95}"/>
    <cellStyle name="แย่ 36 2" xfId="10937" xr:uid="{E4E8B798-5698-4016-AA09-03B7A32F5654}"/>
    <cellStyle name="แย่ 37" xfId="2733" xr:uid="{D86D9955-4B94-4373-817C-A6CC18E3EE68}"/>
    <cellStyle name="แย่ 37 2" xfId="10938" xr:uid="{C472BA1E-BF52-4560-9E91-3B4D1B430E72}"/>
    <cellStyle name="แย่ 38" xfId="2734" xr:uid="{E050FE55-8DA9-4E39-9240-EC5874D67B97}"/>
    <cellStyle name="แย่ 38 2" xfId="10939" xr:uid="{CA9A072C-E3BC-4417-96BA-1890B04C7F2F}"/>
    <cellStyle name="แย่ 39" xfId="2735" xr:uid="{CCDF64E0-8D87-451E-8C54-B42EF95FC02C}"/>
    <cellStyle name="แย่ 39 2" xfId="10940" xr:uid="{948C33FC-3458-4F6C-B869-4A85EA3A077D}"/>
    <cellStyle name="แย่ 4" xfId="2736" xr:uid="{D6641844-CB13-4F82-8D6A-28D5B2E5A330}"/>
    <cellStyle name="แย่ 4 10" xfId="14969" xr:uid="{A7468F24-7B4D-473D-B6DA-349519EBF398}"/>
    <cellStyle name="แย่ 4 11" xfId="14970" xr:uid="{B2B32DD8-3CC7-482F-8E06-EF5C789C5523}"/>
    <cellStyle name="แย่ 4 12" xfId="14971" xr:uid="{9113B5E0-988F-4C46-B786-A3463C5F896B}"/>
    <cellStyle name="แย่ 4 13" xfId="14972" xr:uid="{B5FFD387-B413-404F-9BFA-A66ED7C720C2}"/>
    <cellStyle name="แย่ 4 14" xfId="16402" xr:uid="{DBCC7287-8390-4545-99C0-9D8F00816A80}"/>
    <cellStyle name="แย่ 4 2" xfId="10941" xr:uid="{5ED9196D-2C3C-476A-8659-04CEC4AF21AF}"/>
    <cellStyle name="แย่ 4 2 2" xfId="10942" xr:uid="{35E9A76C-918F-4295-A7B6-E32BEB47EECB}"/>
    <cellStyle name="แย่ 4 2 3" xfId="14973" xr:uid="{27712F67-B68F-462D-B202-C1CF83AB2CD9}"/>
    <cellStyle name="แย่ 4 3" xfId="10943" xr:uid="{7EE49704-4BFF-4946-890A-F9E04523B5EC}"/>
    <cellStyle name="แย่ 4 3 2" xfId="14974" xr:uid="{2CAF7478-A2FA-4116-819E-31936E2D2BE2}"/>
    <cellStyle name="แย่ 4 4" xfId="10944" xr:uid="{776606C8-A732-4F0E-A3B7-0CDBCB964857}"/>
    <cellStyle name="แย่ 4 4 2" xfId="14975" xr:uid="{2F7F50F2-16C9-4B5A-90DF-B64F64E88A40}"/>
    <cellStyle name="แย่ 4 5" xfId="10945" xr:uid="{AA237E3A-A6DF-428D-B33F-0378BD85BC45}"/>
    <cellStyle name="แย่ 4 5 2" xfId="14976" xr:uid="{F7A9C68F-0324-402E-8B9C-3494B77FDAA6}"/>
    <cellStyle name="แย่ 4 6" xfId="10946" xr:uid="{A5E5F0C2-E2D2-41A3-855E-A63DC76D283F}"/>
    <cellStyle name="แย่ 4 6 2" xfId="14977" xr:uid="{C8CBFFBD-951E-44EE-A43D-A62186CB9011}"/>
    <cellStyle name="แย่ 4 7" xfId="14978" xr:uid="{EBA9897F-D3A0-4683-8FD8-43F73BBC1526}"/>
    <cellStyle name="แย่ 4 8" xfId="14979" xr:uid="{A2BF1DEC-1AA5-4266-8D4C-ADBDDD9F86E6}"/>
    <cellStyle name="แย่ 4 9" xfId="14980" xr:uid="{E6E30483-C53C-4094-A6DB-8C74252BF9EF}"/>
    <cellStyle name="แย่ 40" xfId="2737" xr:uid="{164E261D-0DC6-4CEE-BBE4-FA7D8FD393E2}"/>
    <cellStyle name="แย่ 41" xfId="2738" xr:uid="{A21509FB-8683-4EC5-A3C9-7287D9736AE3}"/>
    <cellStyle name="แย่ 42" xfId="2739" xr:uid="{8A8912BB-D7B0-47C9-BC10-31470B6D4933}"/>
    <cellStyle name="แย่ 43" xfId="2740" xr:uid="{4285934E-2584-46DC-A26C-D86A8B2F2E2A}"/>
    <cellStyle name="แย่ 44" xfId="2741" xr:uid="{06C6083C-3CC0-4BF2-9371-A5D42199C55F}"/>
    <cellStyle name="แย่ 45" xfId="4067" xr:uid="{950850A3-7125-4A90-AB13-07B9DAEF268A}"/>
    <cellStyle name="แย่ 46" xfId="4110" xr:uid="{F51C52D3-E110-4BAA-AEFF-6C138C9E28E1}"/>
    <cellStyle name="แย่ 47" xfId="4151" xr:uid="{5E33080A-A84C-4650-8A6F-8D8761180AEA}"/>
    <cellStyle name="แย่ 48" xfId="4193" xr:uid="{F9115244-EC22-4165-84A7-049BF4074B36}"/>
    <cellStyle name="แย่ 49" xfId="4235" xr:uid="{A5B41284-14CF-4D5F-AF1B-ABD70EE721D4}"/>
    <cellStyle name="แย่ 5" xfId="2742" xr:uid="{C044201F-4353-4D3A-BB33-A4BE8D10BE8F}"/>
    <cellStyle name="แย่ 5 10" xfId="14981" xr:uid="{7714C625-741D-4960-BE51-519429EE0360}"/>
    <cellStyle name="แย่ 5 11" xfId="14982" xr:uid="{D0A32734-924E-4A28-AA12-3A2C0FB8DF4F}"/>
    <cellStyle name="แย่ 5 12" xfId="14983" xr:uid="{F20405C7-CE2C-4410-8A0A-10A2D3684FA6}"/>
    <cellStyle name="แย่ 5 13" xfId="14984" xr:uid="{5866244E-4B24-4EAE-942A-BBB2640749AC}"/>
    <cellStyle name="แย่ 5 14" xfId="16403" xr:uid="{B13F16D3-2A80-4C2E-86C4-5A58A291054F}"/>
    <cellStyle name="แย่ 5 2" xfId="10947" xr:uid="{48AD2501-7E67-4AFA-9F91-4CDFC9DC5775}"/>
    <cellStyle name="แย่ 5 2 2" xfId="14985" xr:uid="{4B51FA53-1949-4F79-91F6-402B96575304}"/>
    <cellStyle name="แย่ 5 3" xfId="10948" xr:uid="{B36F162C-086F-4A4E-86FB-07F85A12D7F1}"/>
    <cellStyle name="แย่ 5 3 2" xfId="14986" xr:uid="{549C8093-4E8B-4C2B-BEC3-F2059EFAA08B}"/>
    <cellStyle name="แย่ 5 4" xfId="10949" xr:uid="{FDDCC926-11C6-402B-90DE-A8171E039713}"/>
    <cellStyle name="แย่ 5 4 2" xfId="14987" xr:uid="{20E0BB13-65C9-49B9-8F21-B4061D395F0C}"/>
    <cellStyle name="แย่ 5 5" xfId="14988" xr:uid="{ACE889B1-1724-479B-A8FB-36547C297BCC}"/>
    <cellStyle name="แย่ 5 6" xfId="14989" xr:uid="{3BBF9DD7-4697-4CF4-BE57-F79E0816D89D}"/>
    <cellStyle name="แย่ 5 7" xfId="14990" xr:uid="{6049CDA9-7B26-4573-A2E0-C07AA5E5698D}"/>
    <cellStyle name="แย่ 5 8" xfId="14991" xr:uid="{79468BDC-F801-4432-85E6-CFE20F7937DA}"/>
    <cellStyle name="แย่ 5 9" xfId="14992" xr:uid="{2C97AE0F-0078-4505-9DAF-44B99F82629D}"/>
    <cellStyle name="แย่ 50" xfId="4277" xr:uid="{AA85D63F-1D7C-42F4-BAB9-31688F52BB20}"/>
    <cellStyle name="แย่ 51" xfId="4319" xr:uid="{57E9EBC3-0D81-4CD1-9DA6-F1E4B0F97493}"/>
    <cellStyle name="แย่ 52" xfId="4361" xr:uid="{AFA671DE-3A07-4D04-9DCA-D5D7C5C28A6B}"/>
    <cellStyle name="แย่ 53" xfId="4403" xr:uid="{58994415-DDE9-434A-A90A-B3BD5339F4B2}"/>
    <cellStyle name="แย่ 54" xfId="4445" xr:uid="{AB2B2160-C23B-4A00-92DA-228372968282}"/>
    <cellStyle name="แย่ 6" xfId="2743" xr:uid="{4F944428-EE63-443E-A1FE-5F30FA60F478}"/>
    <cellStyle name="แย่ 6 2" xfId="10950" xr:uid="{F80472AD-AE00-42B6-89DD-E2A342144A74}"/>
    <cellStyle name="แย่ 6 3" xfId="10951" xr:uid="{BDA92466-A2EA-4F24-B11C-FC649C68ECCC}"/>
    <cellStyle name="แย่ 6 4" xfId="14993" xr:uid="{6D08474D-2B79-4123-9893-20DF1A4FC75C}"/>
    <cellStyle name="แย่ 7" xfId="2744" xr:uid="{53E22FA1-1960-43B7-8F30-27D97682C655}"/>
    <cellStyle name="แย่ 7 2" xfId="10952" xr:uid="{D47326AB-BDB2-4DF4-809D-A55DC37BA787}"/>
    <cellStyle name="แย่ 7 3" xfId="14994" xr:uid="{F2276240-3A7A-485F-9975-EA21C44CAD98}"/>
    <cellStyle name="แย่ 8" xfId="2745" xr:uid="{B5D720F2-F167-48FB-B9C0-6A7BD727BCBA}"/>
    <cellStyle name="แย่ 8 2" xfId="10953" xr:uid="{265A7F2A-A1E1-40CE-93D1-1ED1308AA71D}"/>
    <cellStyle name="แย่ 8 3" xfId="16404" xr:uid="{47CA44B5-BD99-46B8-BCE1-F28CD1063D3E}"/>
    <cellStyle name="แย่ 9" xfId="2746" xr:uid="{B9FF4B7F-E833-4812-9BA2-5F04FBF242F7}"/>
    <cellStyle name="แย่ 9 2" xfId="10954" xr:uid="{0D4AFF11-FFF2-4932-82E8-B0C7AE10913E}"/>
    <cellStyle name="แย่ 9 3" xfId="16405" xr:uid="{0BE8420C-00EC-457A-A5D6-1110226579E8}"/>
    <cellStyle name="ฤ?ธถ [0]_95" xfId="16973" xr:uid="{148BCE71-FA14-48AA-86FA-BCD84F4E381B}"/>
    <cellStyle name="ฤ?ธถ_95" xfId="16974" xr:uid="{A43EB5A4-A35E-44F3-8CE7-DCBE2D50F77E}"/>
    <cellStyle name="ฤธถ [0]_95" xfId="16975" xr:uid="{89DEA7B8-7FE7-44D3-96F5-E3D3E56D69E2}"/>
    <cellStyle name="ฤธถ_95" xfId="16976" xr:uid="{83364C82-4DA4-43DC-B8D0-B881FEE2B3D2}"/>
    <cellStyle name="ล๋ศญ [0]_95" xfId="16977" xr:uid="{65F63FF1-9423-4D0A-9DF6-26DAEA3B6500}"/>
    <cellStyle name="ล๋ศญ_95" xfId="16978" xr:uid="{7E3560CA-8D28-40F9-92BD-B6E38B88F8E8}"/>
    <cellStyle name="ลักษณะ 1" xfId="566" xr:uid="{F4B7EEC1-3E14-4B30-A216-DCC18237DDDF}"/>
    <cellStyle name="ลักษณะ 1 2" xfId="2747" xr:uid="{17FCEBC2-3029-423C-B5A9-ABB0ADE1D46D}"/>
    <cellStyle name="ลักษณะ 1 3" xfId="2748" xr:uid="{63CB099A-1F54-4175-988C-ED4FFF4FCC3D}"/>
    <cellStyle name="ลักษณะ 1 4" xfId="12314" xr:uid="{0BCB1BC7-0BFE-4D5E-8E5E-58ADF7CBF276}"/>
    <cellStyle name="วฅมุ_4ฟ๙ฝวภ๛" xfId="16979" xr:uid="{EB317D34-C833-4F0A-B670-8077125A6B8D}"/>
    <cellStyle name="ส่วนที่ถูกเน้น1 10" xfId="2749" xr:uid="{6B737A4F-6D85-40D4-9AD5-47D730FBD543}"/>
    <cellStyle name="ส่วนที่ถูกเน้น1 10 2" xfId="12315" xr:uid="{6028D718-652E-4C13-B537-09682EC877A1}"/>
    <cellStyle name="ส่วนที่ถูกเน้น1 10 3" xfId="16406" xr:uid="{CAC6AD87-2FA6-452B-83AD-9CB16FA6C8D4}"/>
    <cellStyle name="ส่วนที่ถูกเน้น1 11" xfId="2750" xr:uid="{76F378DC-3251-4508-B0D1-E1215264B7DC}"/>
    <cellStyle name="ส่วนที่ถูกเน้น1 11 2" xfId="12316" xr:uid="{4758193D-D853-4715-A2FF-CB4D5921CA2F}"/>
    <cellStyle name="ส่วนที่ถูกเน้น1 11 3" xfId="16407" xr:uid="{CDDD26D1-13AA-446E-B294-001DF2606370}"/>
    <cellStyle name="ส่วนที่ถูกเน้น1 12" xfId="2751" xr:uid="{73955171-A07C-4B61-92C3-E8B65C724CFB}"/>
    <cellStyle name="ส่วนที่ถูกเน้น1 12 2" xfId="12317" xr:uid="{57F9CAA3-D961-4C7E-946D-EEDA6DFD9595}"/>
    <cellStyle name="ส่วนที่ถูกเน้น1 12 3" xfId="16408" xr:uid="{AE82E4A4-A41B-4F57-9FEE-58B89BD21881}"/>
    <cellStyle name="ส่วนที่ถูกเน้น1 13" xfId="2752" xr:uid="{BD1ADD32-F2F3-4C3F-945A-7269049DE637}"/>
    <cellStyle name="ส่วนที่ถูกเน้น1 13 2" xfId="12318" xr:uid="{5874225B-2FF8-44C3-BE31-8FEC6365D1FE}"/>
    <cellStyle name="ส่วนที่ถูกเน้น1 13 3" xfId="16409" xr:uid="{BE620DD9-42A4-469F-8360-CD4B75BCFB68}"/>
    <cellStyle name="ส่วนที่ถูกเน้น1 14" xfId="2753" xr:uid="{FCB88E2C-3282-4BB1-908B-17009B976A68}"/>
    <cellStyle name="ส่วนที่ถูกเน้น1 14 2" xfId="12319" xr:uid="{520E9C7A-CB87-4970-BB98-9EDBAFE9B769}"/>
    <cellStyle name="ส่วนที่ถูกเน้น1 14 3" xfId="16410" xr:uid="{0D529C96-1E08-4A2C-B00D-9BCB0DFEE233}"/>
    <cellStyle name="ส่วนที่ถูกเน้น1 15" xfId="2754" xr:uid="{FB0FD5D5-5964-477A-BCD6-F19031939A08}"/>
    <cellStyle name="ส่วนที่ถูกเน้น1 15 2" xfId="12320" xr:uid="{6DDA0705-1297-4963-A16F-944CEE4F3BA6}"/>
    <cellStyle name="ส่วนที่ถูกเน้น1 15 3" xfId="16411" xr:uid="{E47077C2-B142-4529-AD45-8441A92B4A70}"/>
    <cellStyle name="ส่วนที่ถูกเน้น1 16" xfId="2755" xr:uid="{E8FA511D-9A4C-4613-A233-F53D0CB1BF5E}"/>
    <cellStyle name="ส่วนที่ถูกเน้น1 16 2" xfId="12321" xr:uid="{6C1FF9F7-4A31-4478-95DA-75441E0A2046}"/>
    <cellStyle name="ส่วนที่ถูกเน้น1 16 3" xfId="16412" xr:uid="{AE52123D-2CD2-42E2-9172-207BA243E601}"/>
    <cellStyle name="ส่วนที่ถูกเน้น1 17" xfId="2756" xr:uid="{CEC168EA-95EA-41BE-9C75-4E548EDAA783}"/>
    <cellStyle name="ส่วนที่ถูกเน้น1 17 2" xfId="12322" xr:uid="{94F01923-20FC-4655-A178-C7384A3A0E91}"/>
    <cellStyle name="ส่วนที่ถูกเน้น1 17 3" xfId="16413" xr:uid="{39DEF07B-2643-4B79-B745-2F92D557D729}"/>
    <cellStyle name="ส่วนที่ถูกเน้น1 18" xfId="2757" xr:uid="{95853576-9FA6-4A99-B9C2-387D1456C53E}"/>
    <cellStyle name="ส่วนที่ถูกเน้น1 18 2" xfId="12323" xr:uid="{58F4EE82-29E5-4481-82DB-D34B315BC36C}"/>
    <cellStyle name="ส่วนที่ถูกเน้น1 18 3" xfId="16414" xr:uid="{BA25DF3D-F7D0-444E-B06C-7EABFB918390}"/>
    <cellStyle name="ส่วนที่ถูกเน้น1 19" xfId="2758" xr:uid="{72F8CC5C-1C37-4283-9948-50F698C75760}"/>
    <cellStyle name="ส่วนที่ถูกเน้น1 19 2" xfId="12324" xr:uid="{8AFDF74A-5869-4F46-B6DA-939F69E343C6}"/>
    <cellStyle name="ส่วนที่ถูกเน้น1 19 3" xfId="16415" xr:uid="{B3867BCA-8375-4D94-BBE5-0C10E19970D5}"/>
    <cellStyle name="ส่วนที่ถูกเน้น1 2" xfId="567" xr:uid="{269C0364-2303-4AEB-9886-CD64B96F2FB5}"/>
    <cellStyle name="ส่วนที่ถูกเน้น1 2 10" xfId="12325" xr:uid="{4DE2DC8C-16C2-42BF-8054-4104CEF34224}"/>
    <cellStyle name="ส่วนที่ถูกเน้น1 2 10 2" xfId="14997" xr:uid="{1516B7E5-1BDE-48DB-99A1-8FCA452DE0A5}"/>
    <cellStyle name="ส่วนที่ถูกเน้น1 2 11" xfId="12326" xr:uid="{BF0DF9DB-3B57-4DB5-BC8C-4B6FB3938266}"/>
    <cellStyle name="ส่วนที่ถูกเน้น1 2 11 2" xfId="14998" xr:uid="{97415E49-3F0B-46B4-A6D6-E2238B1D6374}"/>
    <cellStyle name="ส่วนที่ถูกเน้น1 2 12" xfId="12327" xr:uid="{1BFAC64A-6A94-4E27-AA51-DFEE064333FC}"/>
    <cellStyle name="ส่วนที่ถูกเน้น1 2 12 2" xfId="14999" xr:uid="{2A202D83-93AD-47BC-A2D2-5D38B9C9800D}"/>
    <cellStyle name="ส่วนที่ถูกเน้น1 2 13" xfId="15000" xr:uid="{DC34A1A9-C73F-46EC-9751-C7B0A3E462A0}"/>
    <cellStyle name="ส่วนที่ถูกเน้น1 2 14" xfId="15001" xr:uid="{DA82CEB8-B966-437F-98D9-33406E15F200}"/>
    <cellStyle name="ส่วนที่ถูกเน้น1 2 15" xfId="15002" xr:uid="{F6C2C0FD-9E38-406A-B3DC-67B54F40662F}"/>
    <cellStyle name="ส่วนที่ถูกเน้น1 2 16" xfId="15003" xr:uid="{C632B28C-E53C-4BD6-9007-21827139075B}"/>
    <cellStyle name="ส่วนที่ถูกเน้น1 2 17" xfId="16416" xr:uid="{3C6E9653-D988-4CB2-9F13-E5FFB1B8DFD6}"/>
    <cellStyle name="ส่วนที่ถูกเน้น1 2 2" xfId="12328" xr:uid="{71E76271-1A42-4607-9ED6-9EAF67F49008}"/>
    <cellStyle name="ส่วนที่ถูกเน้น1 2 2 10" xfId="15005" xr:uid="{94FFE67D-602C-404F-A67A-018AB4826E97}"/>
    <cellStyle name="ส่วนที่ถูกเน้น1 2 2 11" xfId="15006" xr:uid="{971DFEFF-36CC-46BC-971F-D212DA87E06A}"/>
    <cellStyle name="ส่วนที่ถูกเน้น1 2 2 12" xfId="15007" xr:uid="{D6A9420A-9B30-4836-B6D4-20AB50EF55DC}"/>
    <cellStyle name="ส่วนที่ถูกเน้น1 2 2 13" xfId="15008" xr:uid="{EBC21901-DC82-4C85-B908-D65FEBBBF5E7}"/>
    <cellStyle name="ส่วนที่ถูกเน้น1 2 2 14" xfId="15004" xr:uid="{A68FDF57-CEE5-4B14-8569-680552339CC6}"/>
    <cellStyle name="ส่วนที่ถูกเน้น1 2 2 2" xfId="12329" xr:uid="{13F85FD3-7091-407F-A3C6-A830235FE55B}"/>
    <cellStyle name="ส่วนที่ถูกเน้น1 2 2 2 2" xfId="15009" xr:uid="{271EC2CA-E4B5-4108-AC51-F5788F0EE501}"/>
    <cellStyle name="ส่วนที่ถูกเน้น1 2 2 3" xfId="15010" xr:uid="{729DB6B7-B64B-4ED4-B041-A580C03BD46B}"/>
    <cellStyle name="ส่วนที่ถูกเน้น1 2 2 4" xfId="15011" xr:uid="{67ADE05E-DDDD-4EC5-B951-510ED7A2BB76}"/>
    <cellStyle name="ส่วนที่ถูกเน้น1 2 2 5" xfId="15012" xr:uid="{21C0557A-11E9-48AD-AC10-9583D8FF642A}"/>
    <cellStyle name="ส่วนที่ถูกเน้น1 2 2 6" xfId="15013" xr:uid="{1A71ABB8-A1CA-40AB-AAEC-27C5B0415A77}"/>
    <cellStyle name="ส่วนที่ถูกเน้น1 2 2 7" xfId="15014" xr:uid="{A8B1FC1B-2C3E-4DBF-9584-BE2E1D3F9246}"/>
    <cellStyle name="ส่วนที่ถูกเน้น1 2 2 8" xfId="15015" xr:uid="{A5B2C736-A762-4A0B-BB1E-F3F9D1CC2F2D}"/>
    <cellStyle name="ส่วนที่ถูกเน้น1 2 2 9" xfId="15016" xr:uid="{B76B6AAD-CD17-44B5-B407-073DB60E237B}"/>
    <cellStyle name="ส่วนที่ถูกเน้น1 2 3" xfId="12330" xr:uid="{1ACA54D5-EC69-4881-AD74-1B7F1317CE00}"/>
    <cellStyle name="ส่วนที่ถูกเน้น1 2 3 2" xfId="15017" xr:uid="{9528DEBF-B996-4332-87B6-F4B47E6F8723}"/>
    <cellStyle name="ส่วนที่ถูกเน้น1 2 4" xfId="12331" xr:uid="{A1685846-69F0-4D64-B244-2F1E13AE8B18}"/>
    <cellStyle name="ส่วนที่ถูกเน้น1 2 4 2" xfId="15018" xr:uid="{B55C765D-31ED-4496-A373-CED6A6BFD99F}"/>
    <cellStyle name="ส่วนที่ถูกเน้น1 2 5" xfId="12332" xr:uid="{BCF9B883-09BB-4A36-A4F5-7539F17D6DA9}"/>
    <cellStyle name="ส่วนที่ถูกเน้น1 2 5 2" xfId="15019" xr:uid="{42914CE6-A1D4-44BE-A315-5D0C116970AB}"/>
    <cellStyle name="ส่วนที่ถูกเน้น1 2 6" xfId="12333" xr:uid="{B3FA0000-FF45-411B-B8E5-6AF3EA5394BF}"/>
    <cellStyle name="ส่วนที่ถูกเน้น1 2 6 2" xfId="15020" xr:uid="{3E3DB8EE-7A35-4D28-B11C-1557CD57D61D}"/>
    <cellStyle name="ส่วนที่ถูกเน้น1 2 7" xfId="12334" xr:uid="{219DDBBC-E4FE-42C5-9AF7-7C7A37F9B31C}"/>
    <cellStyle name="ส่วนที่ถูกเน้น1 2 7 2" xfId="15021" xr:uid="{FC6FC6EE-29B3-4242-AC01-415C498E56B0}"/>
    <cellStyle name="ส่วนที่ถูกเน้น1 2 8" xfId="12335" xr:uid="{16C16BC2-80EB-4C91-AD61-9797E84EEEB9}"/>
    <cellStyle name="ส่วนที่ถูกเน้น1 2 8 2" xfId="15022" xr:uid="{97043C66-4CA9-46C9-8BF6-BD0D1475E0FF}"/>
    <cellStyle name="ส่วนที่ถูกเน้น1 2 9" xfId="12336" xr:uid="{3B918F02-DAC2-4504-8D15-E6F5F23306BA}"/>
    <cellStyle name="ส่วนที่ถูกเน้น1 2 9 2" xfId="15023" xr:uid="{127732FD-C88D-431C-9B89-1D5D5695BA5D}"/>
    <cellStyle name="ส่วนที่ถูกเน้น1 20" xfId="2759" xr:uid="{AE8C670A-4760-4A8D-A87B-96FFEDF64D14}"/>
    <cellStyle name="ส่วนที่ถูกเน้น1 20 2" xfId="12337" xr:uid="{94689CE9-36BB-4C7C-81FD-669FBA1E0DE3}"/>
    <cellStyle name="ส่วนที่ถูกเน้น1 20 3" xfId="16417" xr:uid="{C87DFAFD-F68B-4022-A6C2-05B4B1D141A4}"/>
    <cellStyle name="ส่วนที่ถูกเน้น1 21" xfId="2760" xr:uid="{92FEC799-33CD-4F44-BAC7-4CCC78467DCE}"/>
    <cellStyle name="ส่วนที่ถูกเน้น1 21 2" xfId="12338" xr:uid="{EF9107E7-5078-4736-9BEE-C59F5D7637DB}"/>
    <cellStyle name="ส่วนที่ถูกเน้น1 21 3" xfId="16418" xr:uid="{9ECF07B6-7FB0-4EBB-B9DD-3D7C14543A2E}"/>
    <cellStyle name="ส่วนที่ถูกเน้น1 22" xfId="2761" xr:uid="{996A2C4A-C5CB-46EF-82E6-0DDB817EB427}"/>
    <cellStyle name="ส่วนที่ถูกเน้น1 22 2" xfId="12339" xr:uid="{34BFBA90-1B83-4C39-AEC0-390316A2DEA6}"/>
    <cellStyle name="ส่วนที่ถูกเน้น1 23" xfId="2762" xr:uid="{D9ADDA2E-E680-40FC-AC0F-BD8937F8EBE5}"/>
    <cellStyle name="ส่วนที่ถูกเน้น1 23 2" xfId="12340" xr:uid="{7905F297-916B-4EBB-AA7C-0AC27465E639}"/>
    <cellStyle name="ส่วนที่ถูกเน้น1 24" xfId="2763" xr:uid="{4A5BEF7A-8136-4BC7-A5D1-D2AD5B9DEE47}"/>
    <cellStyle name="ส่วนที่ถูกเน้น1 24 2" xfId="12341" xr:uid="{79FACBA3-B0A8-41AC-BDB6-CEE8439EDD31}"/>
    <cellStyle name="ส่วนที่ถูกเน้น1 25" xfId="2764" xr:uid="{D9E53CB0-DE7C-47DA-8396-9BF3B5B5C6A9}"/>
    <cellStyle name="ส่วนที่ถูกเน้น1 25 2" xfId="12342" xr:uid="{362467C5-8205-46B0-AA1E-54701EC1D33D}"/>
    <cellStyle name="ส่วนที่ถูกเน้น1 26" xfId="2765" xr:uid="{FDA14B87-F82A-4737-A779-4445976FFA26}"/>
    <cellStyle name="ส่วนที่ถูกเน้น1 26 2" xfId="12343" xr:uid="{404F7D1B-2A57-4802-9718-840EA1943BCD}"/>
    <cellStyle name="ส่วนที่ถูกเน้น1 27" xfId="2766" xr:uid="{574C56CA-9022-413B-8F86-D9FAD42FFEB8}"/>
    <cellStyle name="ส่วนที่ถูกเน้น1 27 2" xfId="12344" xr:uid="{F421257D-7CBA-42E7-AF37-B3F9601A9D0A}"/>
    <cellStyle name="ส่วนที่ถูกเน้น1 28" xfId="2767" xr:uid="{1786EA1E-418F-46B6-8450-999E13293C97}"/>
    <cellStyle name="ส่วนที่ถูกเน้น1 28 2" xfId="12345" xr:uid="{00637CD8-36EA-4165-B65F-E7D9E1C92FF7}"/>
    <cellStyle name="ส่วนที่ถูกเน้น1 29" xfId="2768" xr:uid="{2A7315ED-5855-474A-BA92-9FEE37C97EBE}"/>
    <cellStyle name="ส่วนที่ถูกเน้น1 29 2" xfId="12346" xr:uid="{8ABE4DAF-BA21-4D6B-AEF1-96F0D04E11DA}"/>
    <cellStyle name="ส่วนที่ถูกเน้น1 3" xfId="2769" xr:uid="{36A0B887-0CE6-43F5-BDDB-78BFCB79DFF7}"/>
    <cellStyle name="ส่วนที่ถูกเน้น1 3 10" xfId="12347" xr:uid="{03F63765-AAB4-4BF3-81EF-2B4E58CCD7C3}"/>
    <cellStyle name="ส่วนที่ถูกเน้น1 3 10 2" xfId="15024" xr:uid="{B6EB2E56-9BBC-405B-8E09-46FB400ACF16}"/>
    <cellStyle name="ส่วนที่ถูกเน้น1 3 11" xfId="15025" xr:uid="{A6009C3E-A17E-4E77-85E4-383574F6DD17}"/>
    <cellStyle name="ส่วนที่ถูกเน้น1 3 12" xfId="15026" xr:uid="{314CBD3C-3B00-499F-A620-42A93EB991F2}"/>
    <cellStyle name="ส่วนที่ถูกเน้น1 3 13" xfId="15027" xr:uid="{DCF20268-4159-4603-8EFC-87191E4236B7}"/>
    <cellStyle name="ส่วนที่ถูกเน้น1 3 14" xfId="16419" xr:uid="{1F2C185A-83F1-4458-9691-DE1502DA0FA2}"/>
    <cellStyle name="ส่วนที่ถูกเน้น1 3 2" xfId="12348" xr:uid="{B106785B-F2D8-404F-8068-C7E78332684E}"/>
    <cellStyle name="ส่วนที่ถูกเน้น1 3 2 2" xfId="12349" xr:uid="{99E83DF6-64F2-4280-955D-B0AB2084F474}"/>
    <cellStyle name="ส่วนที่ถูกเน้น1 3 2 3" xfId="15028" xr:uid="{327891B5-FA05-4624-8779-34BDD7BF22C6}"/>
    <cellStyle name="ส่วนที่ถูกเน้น1 3 3" xfId="12350" xr:uid="{2C19953E-C4FB-4A7A-8C2D-46DEF93CB477}"/>
    <cellStyle name="ส่วนที่ถูกเน้น1 3 3 2" xfId="15029" xr:uid="{95A04D73-5826-4447-834E-16CB2A83D270}"/>
    <cellStyle name="ส่วนที่ถูกเน้น1 3 4" xfId="12351" xr:uid="{D6C330AA-F8B6-4F33-B59B-5436143FCB0C}"/>
    <cellStyle name="ส่วนที่ถูกเน้น1 3 4 2" xfId="15030" xr:uid="{C65DAA01-D3D9-484A-A3FB-783F4D5578AF}"/>
    <cellStyle name="ส่วนที่ถูกเน้น1 3 5" xfId="12352" xr:uid="{44FA719B-17AE-42D9-9C96-B30CDE5CC9A5}"/>
    <cellStyle name="ส่วนที่ถูกเน้น1 3 5 2" xfId="15031" xr:uid="{9CAE9D36-D1BB-4275-B6D3-2577F46355CF}"/>
    <cellStyle name="ส่วนที่ถูกเน้น1 3 6" xfId="12353" xr:uid="{CB54A36D-3821-4995-8B60-EDC211CB11B5}"/>
    <cellStyle name="ส่วนที่ถูกเน้น1 3 6 2" xfId="15032" xr:uid="{6B943D2F-0C71-49E6-84FA-47F1B76058CF}"/>
    <cellStyle name="ส่วนที่ถูกเน้น1 3 7" xfId="12354" xr:uid="{ECB13F76-D03C-4B46-9806-461BB4AB76E3}"/>
    <cellStyle name="ส่วนที่ถูกเน้น1 3 7 2" xfId="15033" xr:uid="{3BF93CAB-92AE-406D-A7F0-500C7AD08FA6}"/>
    <cellStyle name="ส่วนที่ถูกเน้น1 3 8" xfId="12355" xr:uid="{ABDDBC0A-D6D7-48C9-A666-A0FA23D9B4F6}"/>
    <cellStyle name="ส่วนที่ถูกเน้น1 3 8 2" xfId="15034" xr:uid="{A8E28DB7-C2CA-4375-AFE2-22284956C669}"/>
    <cellStyle name="ส่วนที่ถูกเน้น1 3 9" xfId="12356" xr:uid="{B9FC42F3-7E0F-4B4D-8CB4-37C3AB53FAA7}"/>
    <cellStyle name="ส่วนที่ถูกเน้น1 3 9 2" xfId="15035" xr:uid="{98F3B78B-F080-47A6-AFBD-B5D331022DB6}"/>
    <cellStyle name="ส่วนที่ถูกเน้น1 30" xfId="2770" xr:uid="{364FE2EF-9237-432C-BC6F-5A6B3A0ACD6A}"/>
    <cellStyle name="ส่วนที่ถูกเน้น1 30 2" xfId="12357" xr:uid="{7675D994-81B4-442A-B2DC-575713943AD0}"/>
    <cellStyle name="ส่วนที่ถูกเน้น1 31" xfId="2771" xr:uid="{03929A98-8733-4880-A6BF-DFC151FA1F04}"/>
    <cellStyle name="ส่วนที่ถูกเน้น1 31 2" xfId="12358" xr:uid="{596A9D0D-E210-4311-8759-B5A294B94321}"/>
    <cellStyle name="ส่วนที่ถูกเน้น1 32" xfId="2772" xr:uid="{028A9048-CFCC-41BE-8772-1D8503261695}"/>
    <cellStyle name="ส่วนที่ถูกเน้น1 32 2" xfId="12359" xr:uid="{EB2AD6EE-7B2A-4C05-BDE5-23FCFB1C94C7}"/>
    <cellStyle name="ส่วนที่ถูกเน้น1 33" xfId="2773" xr:uid="{54A81E2E-7EC2-4AAE-9A04-B54A1FA2D9ED}"/>
    <cellStyle name="ส่วนที่ถูกเน้น1 33 2" xfId="12360" xr:uid="{063AA130-26BE-402F-AFA5-49DECA873A70}"/>
    <cellStyle name="ส่วนที่ถูกเน้น1 34" xfId="2774" xr:uid="{9A4114DE-017E-4618-A650-2ADE91D4F298}"/>
    <cellStyle name="ส่วนที่ถูกเน้น1 34 2" xfId="12361" xr:uid="{933DDA73-5177-4C2B-B0E6-9BD295B0E9EC}"/>
    <cellStyle name="ส่วนที่ถูกเน้น1 35" xfId="2775" xr:uid="{7A301683-1EB6-4031-817B-39838B0D5263}"/>
    <cellStyle name="ส่วนที่ถูกเน้น1 35 2" xfId="12362" xr:uid="{079473BA-FA17-4ACE-B285-D32CF1FA61FC}"/>
    <cellStyle name="ส่วนที่ถูกเน้น1 36" xfId="2776" xr:uid="{F1892198-04DC-4E2C-A0FD-E905AA2C40FF}"/>
    <cellStyle name="ส่วนที่ถูกเน้น1 36 2" xfId="12363" xr:uid="{B7BFE12E-F65D-4F82-8DF4-FB285484202A}"/>
    <cellStyle name="ส่วนที่ถูกเน้น1 37" xfId="2777" xr:uid="{CA2425E2-C52E-4571-AFAB-A76BBC90F572}"/>
    <cellStyle name="ส่วนที่ถูกเน้น1 37 2" xfId="12364" xr:uid="{3F4F91A1-2151-46C7-BE67-E283E8B5697E}"/>
    <cellStyle name="ส่วนที่ถูกเน้น1 38" xfId="2778" xr:uid="{452F89EA-8F13-4FFD-9CEC-04F266D76FD9}"/>
    <cellStyle name="ส่วนที่ถูกเน้น1 38 2" xfId="12365" xr:uid="{A4E3A8EB-1456-411D-80B6-270084EB0EE1}"/>
    <cellStyle name="ส่วนที่ถูกเน้น1 39" xfId="2779" xr:uid="{6D889BC6-DB6D-4164-99DE-2123E58BBC5F}"/>
    <cellStyle name="ส่วนที่ถูกเน้น1 39 2" xfId="12366" xr:uid="{B1E4A4DA-06FB-497D-9F78-DFA84C58E1E3}"/>
    <cellStyle name="ส่วนที่ถูกเน้น1 4" xfId="2780" xr:uid="{62953349-2810-43BF-8C5C-45DB3A5A952A}"/>
    <cellStyle name="ส่วนที่ถูกเน้น1 4 10" xfId="15036" xr:uid="{4DCDD246-2A63-47B3-A766-0DC647E2AA1A}"/>
    <cellStyle name="ส่วนที่ถูกเน้น1 4 11" xfId="15037" xr:uid="{B83121C1-63E8-46BA-8456-609A77EC64A4}"/>
    <cellStyle name="ส่วนที่ถูกเน้น1 4 12" xfId="15038" xr:uid="{CD03BBD8-1253-46AE-B0C4-5BB6266EF0B9}"/>
    <cellStyle name="ส่วนที่ถูกเน้น1 4 13" xfId="15039" xr:uid="{5232C721-C4B6-4883-86BD-81208E4AA12C}"/>
    <cellStyle name="ส่วนที่ถูกเน้น1 4 14" xfId="16420" xr:uid="{21CB84AA-A29F-40D2-9FEF-FF3278DF1AF1}"/>
    <cellStyle name="ส่วนที่ถูกเน้น1 4 2" xfId="12367" xr:uid="{67B58A03-54A8-4624-A5F7-D3DB5BE4143C}"/>
    <cellStyle name="ส่วนที่ถูกเน้น1 4 2 2" xfId="12368" xr:uid="{29973C41-6C7F-48B9-BDB0-19B378CE6BBD}"/>
    <cellStyle name="ส่วนที่ถูกเน้น1 4 2 3" xfId="15040" xr:uid="{FD6200D0-D87F-4808-AF46-3DBAB40A4485}"/>
    <cellStyle name="ส่วนที่ถูกเน้น1 4 3" xfId="12369" xr:uid="{0968F37E-E38F-49B2-AE89-54AF1ACCFD18}"/>
    <cellStyle name="ส่วนที่ถูกเน้น1 4 3 2" xfId="15041" xr:uid="{B9DF9108-267A-4C2E-B2A2-9C163A771FD9}"/>
    <cellStyle name="ส่วนที่ถูกเน้น1 4 4" xfId="12370" xr:uid="{9A7A4C96-1938-4E49-91B5-996E43C3076C}"/>
    <cellStyle name="ส่วนที่ถูกเน้น1 4 4 2" xfId="15042" xr:uid="{69E835E6-5B4D-47D0-AE7B-84E6929BE6FC}"/>
    <cellStyle name="ส่วนที่ถูกเน้น1 4 5" xfId="12371" xr:uid="{A5BC79EA-B7EE-4B85-8FA5-F0726CF94F8F}"/>
    <cellStyle name="ส่วนที่ถูกเน้น1 4 5 2" xfId="15043" xr:uid="{209460BC-4C35-456F-8DC8-DF3A1B97B9EE}"/>
    <cellStyle name="ส่วนที่ถูกเน้น1 4 6" xfId="12372" xr:uid="{8A7421B1-D8D1-436F-8261-81D4B7251F45}"/>
    <cellStyle name="ส่วนที่ถูกเน้น1 4 6 2" xfId="15044" xr:uid="{45289D5D-328E-4481-8229-5E04F411BD34}"/>
    <cellStyle name="ส่วนที่ถูกเน้น1 4 7" xfId="15045" xr:uid="{4D5AC298-A966-4502-983E-A115FEC2D4C5}"/>
    <cellStyle name="ส่วนที่ถูกเน้น1 4 8" xfId="15046" xr:uid="{F1A70BC8-4623-44EC-ADAD-6ECD7563CB15}"/>
    <cellStyle name="ส่วนที่ถูกเน้น1 4 9" xfId="15047" xr:uid="{3CFF6BE7-04B7-4623-A623-57630CF5A4F7}"/>
    <cellStyle name="ส่วนที่ถูกเน้น1 40" xfId="2781" xr:uid="{C579A366-72E4-45B5-889B-E34072DDBF21}"/>
    <cellStyle name="ส่วนที่ถูกเน้น1 41" xfId="2782" xr:uid="{42EF1376-3148-4653-B83C-27716C56886D}"/>
    <cellStyle name="ส่วนที่ถูกเน้น1 42" xfId="2783" xr:uid="{770ECA02-0644-4389-BEC6-8E20602A4E12}"/>
    <cellStyle name="ส่วนที่ถูกเน้น1 43" xfId="2784" xr:uid="{A8351EED-A0CA-457B-BCA2-C3ADAB453430}"/>
    <cellStyle name="ส่วนที่ถูกเน้น1 44" xfId="2785" xr:uid="{CCE0C952-8F0F-4773-96BA-781920365DE6}"/>
    <cellStyle name="ส่วนที่ถูกเน้น1 45" xfId="4078" xr:uid="{056C62FD-9FE3-4164-962C-92773CD3253E}"/>
    <cellStyle name="ส่วนที่ถูกเน้น1 46" xfId="4121" xr:uid="{BDD1C22E-9560-4F5E-B3F6-A3DAFFF817E7}"/>
    <cellStyle name="ส่วนที่ถูกเน้น1 47" xfId="4162" xr:uid="{5BCC8475-10DB-48CF-91E5-F241C29F3624}"/>
    <cellStyle name="ส่วนที่ถูกเน้น1 48" xfId="4204" xr:uid="{D8E65399-9EAB-4511-B728-7E3E36822315}"/>
    <cellStyle name="ส่วนที่ถูกเน้น1 49" xfId="4246" xr:uid="{F4FF4F66-DBAC-4EF2-AAD8-DB849B1FCB0F}"/>
    <cellStyle name="ส่วนที่ถูกเน้น1 5" xfId="2786" xr:uid="{1187BE5D-17A1-40B7-9926-62C3E1751FDC}"/>
    <cellStyle name="ส่วนที่ถูกเน้น1 5 10" xfId="15048" xr:uid="{EADE1AB5-127E-4750-A170-01F0065BDC3E}"/>
    <cellStyle name="ส่วนที่ถูกเน้น1 5 11" xfId="15049" xr:uid="{78BA809D-0626-44CB-8540-B16CFD22422D}"/>
    <cellStyle name="ส่วนที่ถูกเน้น1 5 12" xfId="15050" xr:uid="{D02EC33E-6B85-4A3C-8553-DE90E4907174}"/>
    <cellStyle name="ส่วนที่ถูกเน้น1 5 13" xfId="15051" xr:uid="{B572C3C6-F3DC-42CD-8A6E-EAC4C49AEEAB}"/>
    <cellStyle name="ส่วนที่ถูกเน้น1 5 14" xfId="16421" xr:uid="{60AE68D6-540C-4102-9F61-76F5CA66C3AF}"/>
    <cellStyle name="ส่วนที่ถูกเน้น1 5 2" xfId="12373" xr:uid="{2F84E169-62B2-44F9-8F92-EADFA271E624}"/>
    <cellStyle name="ส่วนที่ถูกเน้น1 5 2 2" xfId="15052" xr:uid="{0A594E4C-82F3-4029-9D1E-79A60BEA602C}"/>
    <cellStyle name="ส่วนที่ถูกเน้น1 5 3" xfId="12374" xr:uid="{92C5F478-87D1-49F5-95F2-557C6CCB6C1B}"/>
    <cellStyle name="ส่วนที่ถูกเน้น1 5 3 2" xfId="15053" xr:uid="{E342E11F-CDE4-41EE-84ED-62FA4B2DA931}"/>
    <cellStyle name="ส่วนที่ถูกเน้น1 5 4" xfId="12375" xr:uid="{1A3B4C1E-9B06-4B4E-B3EB-BA3B7A43B321}"/>
    <cellStyle name="ส่วนที่ถูกเน้น1 5 4 2" xfId="15054" xr:uid="{7F53B34C-3C9C-4CB2-8CD9-7CBBDC77FF42}"/>
    <cellStyle name="ส่วนที่ถูกเน้น1 5 5" xfId="15055" xr:uid="{7330C17B-6133-4F60-B298-A1782E6DE87E}"/>
    <cellStyle name="ส่วนที่ถูกเน้น1 5 6" xfId="15056" xr:uid="{708E0183-5C17-47D2-9B42-751B735452C1}"/>
    <cellStyle name="ส่วนที่ถูกเน้น1 5 7" xfId="15057" xr:uid="{329447E7-7661-4CD3-A633-565380110543}"/>
    <cellStyle name="ส่วนที่ถูกเน้น1 5 8" xfId="15058" xr:uid="{B755D5A9-838C-446F-87DE-E03589AB87BC}"/>
    <cellStyle name="ส่วนที่ถูกเน้น1 5 9" xfId="15059" xr:uid="{2DCDF0EC-F29E-4747-AD63-F313F675359A}"/>
    <cellStyle name="ส่วนที่ถูกเน้น1 50" xfId="4288" xr:uid="{F06CF924-A399-4DC7-8C05-7F6073719CFC}"/>
    <cellStyle name="ส่วนที่ถูกเน้น1 51" xfId="4330" xr:uid="{E6CD9C94-109B-49F1-8207-D9DCACACE4BF}"/>
    <cellStyle name="ส่วนที่ถูกเน้น1 52" xfId="4372" xr:uid="{CD8BB69B-615F-4FF6-B142-82442FA61807}"/>
    <cellStyle name="ส่วนที่ถูกเน้น1 53" xfId="4414" xr:uid="{8E9B8FEA-69FA-4613-8F85-179C33A77607}"/>
    <cellStyle name="ส่วนที่ถูกเน้น1 54" xfId="4456" xr:uid="{E8D671AA-FBA0-4CEB-9DBA-09B3C8444735}"/>
    <cellStyle name="ส่วนที่ถูกเน้น1 6" xfId="2787" xr:uid="{2CE1B105-5B64-4A2C-B884-1A764A6DAEBB}"/>
    <cellStyle name="ส่วนที่ถูกเน้น1 6 2" xfId="12376" xr:uid="{F696CA5B-4743-4E13-8FBF-7764E2C2C5A3}"/>
    <cellStyle name="ส่วนที่ถูกเน้น1 6 3" xfId="12377" xr:uid="{3FCC90FA-050F-4FFD-8183-517EFE191B19}"/>
    <cellStyle name="ส่วนที่ถูกเน้น1 6 4" xfId="15060" xr:uid="{F5BF576F-1BDC-4124-882C-2E3DC8719EEF}"/>
    <cellStyle name="ส่วนที่ถูกเน้น1 7" xfId="2788" xr:uid="{790A5B90-5500-42DF-BAC2-56766C308606}"/>
    <cellStyle name="ส่วนที่ถูกเน้น1 7 2" xfId="12378" xr:uid="{38186994-BA0C-4B2E-8277-F7CB23B5A5AA}"/>
    <cellStyle name="ส่วนที่ถูกเน้น1 7 3" xfId="15061" xr:uid="{54DCD3E7-7C96-4F0E-ACCF-989FAFDAF2E2}"/>
    <cellStyle name="ส่วนที่ถูกเน้น1 8" xfId="2789" xr:uid="{5687D4D5-33F6-48B8-88F1-FE0707EE86DE}"/>
    <cellStyle name="ส่วนที่ถูกเน้น1 8 2" xfId="12379" xr:uid="{D6ACFCD8-530D-4925-AF53-EAA8D0F231CF}"/>
    <cellStyle name="ส่วนที่ถูกเน้น1 8 3" xfId="16422" xr:uid="{6120D1D0-BFAB-49CA-88F8-0BF2AF1A56BD}"/>
    <cellStyle name="ส่วนที่ถูกเน้น1 9" xfId="2790" xr:uid="{5547C362-AD9A-451E-8CAB-A50CF1FA3352}"/>
    <cellStyle name="ส่วนที่ถูกเน้น1 9 2" xfId="12380" xr:uid="{A18B33FB-7B1F-4E99-A313-6069381CB4E4}"/>
    <cellStyle name="ส่วนที่ถูกเน้น1 9 3" xfId="16423" xr:uid="{3DFBE54A-24AF-408E-90F0-D1D96B48F7DD}"/>
    <cellStyle name="ส่วนที่ถูกเน้น2 10" xfId="2791" xr:uid="{51D4199B-EA10-4222-B220-6F1D75E7D2F8}"/>
    <cellStyle name="ส่วนที่ถูกเน้น2 10 2" xfId="12381" xr:uid="{44A23716-C9BB-43C7-818A-3AFBE92E3216}"/>
    <cellStyle name="ส่วนที่ถูกเน้น2 10 3" xfId="16424" xr:uid="{96A79CC8-A823-418B-9EBB-FEF7E93EB19C}"/>
    <cellStyle name="ส่วนที่ถูกเน้น2 11" xfId="2792" xr:uid="{A52A6701-6245-4F9F-9FA8-56742A0AC150}"/>
    <cellStyle name="ส่วนที่ถูกเน้น2 11 2" xfId="12382" xr:uid="{96C55CE1-4928-49FC-AFCC-7172FB6ED0DE}"/>
    <cellStyle name="ส่วนที่ถูกเน้น2 11 3" xfId="16425" xr:uid="{BF1D0B06-F898-43F3-9E9C-5B7D0DF74A3C}"/>
    <cellStyle name="ส่วนที่ถูกเน้น2 12" xfId="2793" xr:uid="{AC119C80-255C-46A6-BD47-F07EC0668879}"/>
    <cellStyle name="ส่วนที่ถูกเน้น2 12 2" xfId="12383" xr:uid="{F75C0C70-6F45-4F32-BF00-4537E38C18EB}"/>
    <cellStyle name="ส่วนที่ถูกเน้น2 12 3" xfId="16426" xr:uid="{90C19B8C-9DAB-4C8E-AD64-B4C2E9A85297}"/>
    <cellStyle name="ส่วนที่ถูกเน้น2 13" xfId="2794" xr:uid="{92211C7A-CBF2-43B1-88F1-CB91F05EBAA9}"/>
    <cellStyle name="ส่วนที่ถูกเน้น2 13 2" xfId="12384" xr:uid="{173157E4-77F7-48EE-910A-1203436E81F2}"/>
    <cellStyle name="ส่วนที่ถูกเน้น2 13 3" xfId="16427" xr:uid="{8665732E-15F2-4390-93F4-16A0D4F451A1}"/>
    <cellStyle name="ส่วนที่ถูกเน้น2 14" xfId="2795" xr:uid="{9A9CB8B3-CB8A-4266-ACE1-9D5C55318F78}"/>
    <cellStyle name="ส่วนที่ถูกเน้น2 14 2" xfId="12385" xr:uid="{EC9D640B-D6BB-4EAE-8182-A22F254E2997}"/>
    <cellStyle name="ส่วนที่ถูกเน้น2 14 3" xfId="16428" xr:uid="{39C6A709-D41E-417C-A2B5-9FC0752374C7}"/>
    <cellStyle name="ส่วนที่ถูกเน้น2 15" xfId="2796" xr:uid="{F4A9CF82-6AE1-4622-8314-76DDE65B4534}"/>
    <cellStyle name="ส่วนที่ถูกเน้น2 15 2" xfId="12386" xr:uid="{2F0A431F-6F61-4783-8AE9-112C1C48C7EB}"/>
    <cellStyle name="ส่วนที่ถูกเน้น2 15 3" xfId="16429" xr:uid="{C9975B1B-3E2B-42EE-91AC-709034D347DE}"/>
    <cellStyle name="ส่วนที่ถูกเน้น2 16" xfId="2797" xr:uid="{30EFFA34-CDB9-4F2E-A6F4-081E3768D090}"/>
    <cellStyle name="ส่วนที่ถูกเน้น2 16 2" xfId="12387" xr:uid="{3613C928-211F-48E2-A719-646DDBF1BB9D}"/>
    <cellStyle name="ส่วนที่ถูกเน้น2 16 3" xfId="16430" xr:uid="{A289762A-6C6D-46AE-AFD8-C510BA6059AD}"/>
    <cellStyle name="ส่วนที่ถูกเน้น2 17" xfId="2798" xr:uid="{1ECC96B5-0BD8-457C-86B0-5591E5058DB7}"/>
    <cellStyle name="ส่วนที่ถูกเน้น2 17 2" xfId="12388" xr:uid="{01503C16-7388-4854-844A-9D3FF692A599}"/>
    <cellStyle name="ส่วนที่ถูกเน้น2 17 3" xfId="16431" xr:uid="{F211DD09-AFCC-4EC4-A586-F8356A624268}"/>
    <cellStyle name="ส่วนที่ถูกเน้น2 18" xfId="2799" xr:uid="{8F1AEBB9-962C-470C-A04E-3DB3E0F66753}"/>
    <cellStyle name="ส่วนที่ถูกเน้น2 18 2" xfId="12389" xr:uid="{E4A55E1B-6EAC-4E9E-88FB-FC6867B9B92B}"/>
    <cellStyle name="ส่วนที่ถูกเน้น2 18 3" xfId="16432" xr:uid="{A5459DE2-95ED-490C-A09D-065F28554734}"/>
    <cellStyle name="ส่วนที่ถูกเน้น2 19" xfId="2800" xr:uid="{9720E4C5-F9B7-4416-BB7F-BD60134E4CD9}"/>
    <cellStyle name="ส่วนที่ถูกเน้น2 19 2" xfId="12390" xr:uid="{9439E1BB-CB3F-48FB-89C8-9CA53F67C204}"/>
    <cellStyle name="ส่วนที่ถูกเน้น2 19 3" xfId="16433" xr:uid="{3E294EE3-6D52-469A-9308-4053B8587164}"/>
    <cellStyle name="ส่วนที่ถูกเน้น2 2" xfId="568" xr:uid="{F55BFBCE-654F-401B-BD36-2DE757BA5A19}"/>
    <cellStyle name="ส่วนที่ถูกเน้น2 2 10" xfId="12391" xr:uid="{E8B7C627-C3D0-4ACA-94C3-707150F9D791}"/>
    <cellStyle name="ส่วนที่ถูกเน้น2 2 10 2" xfId="15062" xr:uid="{D62FC094-167B-4441-874D-7091E7D65395}"/>
    <cellStyle name="ส่วนที่ถูกเน้น2 2 11" xfId="12392" xr:uid="{4B33B026-B398-4EFD-9E29-F10CC9F2432D}"/>
    <cellStyle name="ส่วนที่ถูกเน้น2 2 11 2" xfId="15063" xr:uid="{B6C544DA-E183-4D1A-B0AB-10C0E992B6A8}"/>
    <cellStyle name="ส่วนที่ถูกเน้น2 2 12" xfId="12393" xr:uid="{D81B0341-92E6-4997-8C0C-BCA8AFE0A1D3}"/>
    <cellStyle name="ส่วนที่ถูกเน้น2 2 12 2" xfId="15064" xr:uid="{5E318FD0-09B6-461B-AC0B-20DE3680D35B}"/>
    <cellStyle name="ส่วนที่ถูกเน้น2 2 13" xfId="15065" xr:uid="{B4FB28CF-CB5B-47CA-9FCF-4CB12B012219}"/>
    <cellStyle name="ส่วนที่ถูกเน้น2 2 14" xfId="15066" xr:uid="{9D1C45A3-9280-4EEE-889C-540DA641FA91}"/>
    <cellStyle name="ส่วนที่ถูกเน้น2 2 15" xfId="15067" xr:uid="{48AB1591-858A-48DA-A789-182B6C6D636A}"/>
    <cellStyle name="ส่วนที่ถูกเน้น2 2 16" xfId="15068" xr:uid="{94025AE2-321E-4A76-ADF7-9398F6B03C9D}"/>
    <cellStyle name="ส่วนที่ถูกเน้น2 2 17" xfId="16434" xr:uid="{CC046BC0-8101-47C1-ABD8-82A06C1A5228}"/>
    <cellStyle name="ส่วนที่ถูกเน้น2 2 2" xfId="12394" xr:uid="{EBB53718-8924-4B88-B86A-9D9819441DC2}"/>
    <cellStyle name="ส่วนที่ถูกเน้น2 2 2 10" xfId="15070" xr:uid="{2B09DF32-2D4C-49A0-BCB5-BD179137E927}"/>
    <cellStyle name="ส่วนที่ถูกเน้น2 2 2 11" xfId="15071" xr:uid="{3A171FC4-78B4-4B2E-9F1D-319BA4C3589F}"/>
    <cellStyle name="ส่วนที่ถูกเน้น2 2 2 12" xfId="15072" xr:uid="{30C16163-28B7-42B4-A58A-9B60CC0C61AB}"/>
    <cellStyle name="ส่วนที่ถูกเน้น2 2 2 13" xfId="15073" xr:uid="{C01753A1-8331-486E-B3B2-D5F360AD3C58}"/>
    <cellStyle name="ส่วนที่ถูกเน้น2 2 2 14" xfId="15069" xr:uid="{9428C266-4D22-4937-9633-A091B59FC31A}"/>
    <cellStyle name="ส่วนที่ถูกเน้น2 2 2 2" xfId="12395" xr:uid="{5C8452D4-3BC6-46AA-AC6A-98856AA184B4}"/>
    <cellStyle name="ส่วนที่ถูกเน้น2 2 2 2 2" xfId="15074" xr:uid="{8279AFDF-BCE7-4B3B-99FC-E25FCE9F4524}"/>
    <cellStyle name="ส่วนที่ถูกเน้น2 2 2 3" xfId="15075" xr:uid="{91C7D325-22BF-43A2-A80A-B7CDBED07E18}"/>
    <cellStyle name="ส่วนที่ถูกเน้น2 2 2 4" xfId="15076" xr:uid="{FC8CB76E-8C7C-4E16-BA0F-3A02A2CB9068}"/>
    <cellStyle name="ส่วนที่ถูกเน้น2 2 2 5" xfId="15077" xr:uid="{9D6BEF59-DCBE-4976-8920-CD77778F09B0}"/>
    <cellStyle name="ส่วนที่ถูกเน้น2 2 2 6" xfId="15078" xr:uid="{CE035236-F69C-405D-8440-B490DC36929F}"/>
    <cellStyle name="ส่วนที่ถูกเน้น2 2 2 7" xfId="15079" xr:uid="{5821F7E4-E628-4673-862A-9E786211540B}"/>
    <cellStyle name="ส่วนที่ถูกเน้น2 2 2 8" xfId="15080" xr:uid="{00537217-9698-41D8-872C-B5C9462E8792}"/>
    <cellStyle name="ส่วนที่ถูกเน้น2 2 2 9" xfId="15081" xr:uid="{0E14885F-A0A6-4883-BA9B-C8246BE286CC}"/>
    <cellStyle name="ส่วนที่ถูกเน้น2 2 3" xfId="12396" xr:uid="{46F99D49-18D4-450B-A0DB-86722217892A}"/>
    <cellStyle name="ส่วนที่ถูกเน้น2 2 3 2" xfId="15082" xr:uid="{98172728-EA23-4A16-8E72-8946B8F6BDD2}"/>
    <cellStyle name="ส่วนที่ถูกเน้น2 2 4" xfId="12397" xr:uid="{FE7F63F9-D92F-4F91-8E75-007ECC1DA848}"/>
    <cellStyle name="ส่วนที่ถูกเน้น2 2 4 2" xfId="15083" xr:uid="{0726A241-9DEB-413A-AE5D-468595A84ECD}"/>
    <cellStyle name="ส่วนที่ถูกเน้น2 2 5" xfId="12398" xr:uid="{EACB2802-F370-496E-B37B-125821456F97}"/>
    <cellStyle name="ส่วนที่ถูกเน้น2 2 5 2" xfId="15084" xr:uid="{7E0A8162-02D5-4669-ABEA-4BC7F2FF2BC3}"/>
    <cellStyle name="ส่วนที่ถูกเน้น2 2 6" xfId="12399" xr:uid="{641C2D0D-B393-4169-A720-BA7D85FCCF49}"/>
    <cellStyle name="ส่วนที่ถูกเน้น2 2 6 2" xfId="15085" xr:uid="{5A619C58-A83B-47F3-9E54-D2E644AF6EC9}"/>
    <cellStyle name="ส่วนที่ถูกเน้น2 2 7" xfId="12400" xr:uid="{8D429823-D6A4-497A-82FD-CD27A31943D7}"/>
    <cellStyle name="ส่วนที่ถูกเน้น2 2 7 2" xfId="15086" xr:uid="{EA685335-C7A5-4C74-AD20-1F4A4DCCA4E8}"/>
    <cellStyle name="ส่วนที่ถูกเน้น2 2 8" xfId="12401" xr:uid="{4A891717-819F-4E68-834F-EF4AF98ACB75}"/>
    <cellStyle name="ส่วนที่ถูกเน้น2 2 8 2" xfId="15087" xr:uid="{49E93528-AC2D-4B51-B039-C3D6D0FC1021}"/>
    <cellStyle name="ส่วนที่ถูกเน้น2 2 9" xfId="12402" xr:uid="{C9F1FA20-D86A-4C03-9D63-82316DD6A501}"/>
    <cellStyle name="ส่วนที่ถูกเน้น2 2 9 2" xfId="15088" xr:uid="{934BAACD-C3F9-4E07-A346-5634BAFEEAB4}"/>
    <cellStyle name="ส่วนที่ถูกเน้น2 20" xfId="2801" xr:uid="{96E86BF2-7435-490E-B5D2-92CE74C93E6C}"/>
    <cellStyle name="ส่วนที่ถูกเน้น2 20 2" xfId="12403" xr:uid="{AFB107D2-CBB1-4B0C-8302-1F859BEBE07A}"/>
    <cellStyle name="ส่วนที่ถูกเน้น2 20 3" xfId="16435" xr:uid="{7CF96B4C-6346-4108-B555-753465BCA720}"/>
    <cellStyle name="ส่วนที่ถูกเน้น2 21" xfId="2802" xr:uid="{16B49937-1E35-49C7-B25C-E619CDE170D7}"/>
    <cellStyle name="ส่วนที่ถูกเน้น2 21 2" xfId="12404" xr:uid="{E1183501-1A9F-4F3A-81FD-4336E258DE3D}"/>
    <cellStyle name="ส่วนที่ถูกเน้น2 21 3" xfId="16436" xr:uid="{917D977B-4E46-4CB7-AEE2-8FF47AE3BFBC}"/>
    <cellStyle name="ส่วนที่ถูกเน้น2 22" xfId="2803" xr:uid="{22290522-C45E-42DB-A331-379A7BDA1BE2}"/>
    <cellStyle name="ส่วนที่ถูกเน้น2 22 2" xfId="12405" xr:uid="{60B9BCB4-A76D-4298-AE89-593C7FC9464E}"/>
    <cellStyle name="ส่วนที่ถูกเน้น2 23" xfId="2804" xr:uid="{5C239892-180B-4D56-ABD9-9051C2ECA382}"/>
    <cellStyle name="ส่วนที่ถูกเน้น2 23 2" xfId="12406" xr:uid="{BDC3656A-90F8-447D-9049-6E6FF577F5B7}"/>
    <cellStyle name="ส่วนที่ถูกเน้น2 24" xfId="2805" xr:uid="{58B83FED-E164-4989-B0BC-600A39B00539}"/>
    <cellStyle name="ส่วนที่ถูกเน้น2 24 2" xfId="12407" xr:uid="{36F5F451-28EA-41AF-A121-237320C28B00}"/>
    <cellStyle name="ส่วนที่ถูกเน้น2 25" xfId="2806" xr:uid="{AC77BAE2-B614-49D8-9D36-5B0F3549AF28}"/>
    <cellStyle name="ส่วนที่ถูกเน้น2 25 2" xfId="12408" xr:uid="{450E5A39-EE00-4DE6-97B4-067FBFFABFAA}"/>
    <cellStyle name="ส่วนที่ถูกเน้น2 26" xfId="2807" xr:uid="{117BE26B-3396-41B4-ABF6-5E1B359E0F2D}"/>
    <cellStyle name="ส่วนที่ถูกเน้น2 26 2" xfId="12409" xr:uid="{249AD8F3-3683-495B-B552-BA94426B03B8}"/>
    <cellStyle name="ส่วนที่ถูกเน้น2 27" xfId="2808" xr:uid="{1834917A-CAAA-4D47-B6EA-8C6B9067BA29}"/>
    <cellStyle name="ส่วนที่ถูกเน้น2 27 2" xfId="12410" xr:uid="{1B2CC9DA-0AD1-4538-800C-DFC68E592435}"/>
    <cellStyle name="ส่วนที่ถูกเน้น2 28" xfId="2809" xr:uid="{045601E5-CEE7-4937-93E8-21519D0A1D75}"/>
    <cellStyle name="ส่วนที่ถูกเน้น2 28 2" xfId="12411" xr:uid="{69A36180-FB0D-44F0-8AFE-98BD1CC9069F}"/>
    <cellStyle name="ส่วนที่ถูกเน้น2 29" xfId="2810" xr:uid="{A189BF6F-2332-440D-B8C7-C23F0D27FA77}"/>
    <cellStyle name="ส่วนที่ถูกเน้น2 29 2" xfId="12412" xr:uid="{776BBDA0-8949-45EE-88F8-2F6249C8CBC6}"/>
    <cellStyle name="ส่วนที่ถูกเน้น2 3" xfId="2811" xr:uid="{25183DD0-941D-41F8-AADF-47F9D6A19C11}"/>
    <cellStyle name="ส่วนที่ถูกเน้น2 3 10" xfId="12413" xr:uid="{8AFDCF68-25BD-462E-80B6-81FC71B6AC83}"/>
    <cellStyle name="ส่วนที่ถูกเน้น2 3 10 2" xfId="15089" xr:uid="{459F8485-B547-4B36-80E5-F5E14859C532}"/>
    <cellStyle name="ส่วนที่ถูกเน้น2 3 11" xfId="15090" xr:uid="{A2AB74D9-D7DD-4506-ACE2-507790CD555B}"/>
    <cellStyle name="ส่วนที่ถูกเน้น2 3 12" xfId="15091" xr:uid="{A9FA8E91-0AA2-4AC9-B36B-E2E08444A8B2}"/>
    <cellStyle name="ส่วนที่ถูกเน้น2 3 13" xfId="15092" xr:uid="{88D81215-53BA-452B-B618-9380809D22A4}"/>
    <cellStyle name="ส่วนที่ถูกเน้น2 3 14" xfId="16437" xr:uid="{B7D859F1-22B3-4897-8F97-79EBCD96D567}"/>
    <cellStyle name="ส่วนที่ถูกเน้น2 3 2" xfId="12414" xr:uid="{0DAA0AB6-4B91-4748-9879-672B15F68094}"/>
    <cellStyle name="ส่วนที่ถูกเน้น2 3 2 2" xfId="12415" xr:uid="{ED359EB0-3989-4DB8-AE78-F878045615E3}"/>
    <cellStyle name="ส่วนที่ถูกเน้น2 3 2 3" xfId="15093" xr:uid="{BCD9A805-2021-4B95-B93F-D9DD0822461F}"/>
    <cellStyle name="ส่วนที่ถูกเน้น2 3 3" xfId="12416" xr:uid="{F170E5A4-9A6F-4881-A85B-D62DA5829311}"/>
    <cellStyle name="ส่วนที่ถูกเน้น2 3 3 2" xfId="15094" xr:uid="{2FDE7964-2894-461E-9088-CE96DAB37323}"/>
    <cellStyle name="ส่วนที่ถูกเน้น2 3 4" xfId="12417" xr:uid="{EF839F52-BB69-460D-8F05-CEFDFEA1A2E5}"/>
    <cellStyle name="ส่วนที่ถูกเน้น2 3 4 2" xfId="15095" xr:uid="{103CD7B5-119C-4B90-93CC-B7F051F844BC}"/>
    <cellStyle name="ส่วนที่ถูกเน้น2 3 5" xfId="12418" xr:uid="{C4B9B517-A54B-4EF7-9908-2B24596A6E85}"/>
    <cellStyle name="ส่วนที่ถูกเน้น2 3 5 2" xfId="15096" xr:uid="{8FB32654-3317-41DA-A178-DA3197F74689}"/>
    <cellStyle name="ส่วนที่ถูกเน้น2 3 6" xfId="12419" xr:uid="{B060ED8C-5A95-4029-9831-095993A44C21}"/>
    <cellStyle name="ส่วนที่ถูกเน้น2 3 6 2" xfId="15097" xr:uid="{D74B37D3-C672-4E7C-BFF9-738581423580}"/>
    <cellStyle name="ส่วนที่ถูกเน้น2 3 7" xfId="12420" xr:uid="{5B3D80FA-177B-4421-B6DB-D1BDD06E5670}"/>
    <cellStyle name="ส่วนที่ถูกเน้น2 3 7 2" xfId="15098" xr:uid="{CA2B3995-9212-4864-96E0-07E6E0739653}"/>
    <cellStyle name="ส่วนที่ถูกเน้น2 3 8" xfId="12421" xr:uid="{538D2CE6-1E51-47C4-B558-58B4A92D8959}"/>
    <cellStyle name="ส่วนที่ถูกเน้น2 3 8 2" xfId="15099" xr:uid="{653F1271-3218-41C5-94C8-27EFF3124353}"/>
    <cellStyle name="ส่วนที่ถูกเน้น2 3 9" xfId="12422" xr:uid="{5A3466A5-F1A9-4240-AAFD-569D6FC6E82B}"/>
    <cellStyle name="ส่วนที่ถูกเน้น2 3 9 2" xfId="15100" xr:uid="{A6C30E40-BCAD-4A5C-AC4C-D92AFABDE6EF}"/>
    <cellStyle name="ส่วนที่ถูกเน้น2 30" xfId="2812" xr:uid="{0565665E-3DD9-416C-8D07-82C95FF16C71}"/>
    <cellStyle name="ส่วนที่ถูกเน้น2 30 2" xfId="12423" xr:uid="{AE81F9F3-6DE7-4D3B-8D2A-F88AB701370C}"/>
    <cellStyle name="ส่วนที่ถูกเน้น2 31" xfId="2813" xr:uid="{FA9C6BC4-37EF-4E9C-ACAE-32613AF31BCC}"/>
    <cellStyle name="ส่วนที่ถูกเน้น2 31 2" xfId="12424" xr:uid="{FE5FC4C1-1262-4874-98AC-859619D6FF27}"/>
    <cellStyle name="ส่วนที่ถูกเน้น2 32" xfId="2814" xr:uid="{85BE2AEA-98B0-4C03-97F7-66234A622979}"/>
    <cellStyle name="ส่วนที่ถูกเน้น2 32 2" xfId="12425" xr:uid="{30D1754C-471F-4E7B-926F-AC624255E5FF}"/>
    <cellStyle name="ส่วนที่ถูกเน้น2 33" xfId="2815" xr:uid="{FC9DC7E9-FC70-40D1-A4E3-F781F11C18F4}"/>
    <cellStyle name="ส่วนที่ถูกเน้น2 33 2" xfId="12426" xr:uid="{5F7719A3-2BB3-4DA6-B96C-AF4F6CD94F11}"/>
    <cellStyle name="ส่วนที่ถูกเน้น2 34" xfId="2816" xr:uid="{05533B07-1526-42DD-95C3-A79F5F75590F}"/>
    <cellStyle name="ส่วนที่ถูกเน้น2 34 2" xfId="12427" xr:uid="{CE2A7F63-B9E2-48DC-B164-28B40C2A6D3E}"/>
    <cellStyle name="ส่วนที่ถูกเน้น2 35" xfId="2817" xr:uid="{EC8CF1F9-732C-4E7A-8088-208AB1131A5C}"/>
    <cellStyle name="ส่วนที่ถูกเน้น2 35 2" xfId="12428" xr:uid="{C76F75C7-F0EA-465D-8AA7-065623663847}"/>
    <cellStyle name="ส่วนที่ถูกเน้น2 36" xfId="2818" xr:uid="{51EF457D-1D3C-40A2-8F1B-F5CC61FB1FFC}"/>
    <cellStyle name="ส่วนที่ถูกเน้น2 36 2" xfId="12429" xr:uid="{135A8136-868C-45AE-A883-799053A9F43E}"/>
    <cellStyle name="ส่วนที่ถูกเน้น2 37" xfId="2819" xr:uid="{AA2A647F-3710-43EE-B3B6-BC5663975C7E}"/>
    <cellStyle name="ส่วนที่ถูกเน้น2 37 2" xfId="12430" xr:uid="{10F44F9F-B644-486D-8B0C-BB04D3B5C7A4}"/>
    <cellStyle name="ส่วนที่ถูกเน้น2 38" xfId="2820" xr:uid="{AF0CEA41-7003-4E39-B064-B6B5AA70B966}"/>
    <cellStyle name="ส่วนที่ถูกเน้น2 38 2" xfId="12431" xr:uid="{8BF53802-F6E8-4AAF-B787-95FB3AF79D9C}"/>
    <cellStyle name="ส่วนที่ถูกเน้น2 39" xfId="2821" xr:uid="{2745069C-47FF-4268-85B4-512B3E379814}"/>
    <cellStyle name="ส่วนที่ถูกเน้น2 39 2" xfId="12432" xr:uid="{C4297D0F-3D91-476A-B9B0-FB4167535996}"/>
    <cellStyle name="ส่วนที่ถูกเน้น2 4" xfId="2822" xr:uid="{48281F45-24BD-4F77-A12D-51C7A114286D}"/>
    <cellStyle name="ส่วนที่ถูกเน้น2 4 10" xfId="15101" xr:uid="{7750E4D5-49FF-41AC-8375-B998EBFB8937}"/>
    <cellStyle name="ส่วนที่ถูกเน้น2 4 11" xfId="15102" xr:uid="{3E680D8A-619A-410B-AB85-E421D81A5ECC}"/>
    <cellStyle name="ส่วนที่ถูกเน้น2 4 12" xfId="15103" xr:uid="{FF9FCBC4-AFA3-4445-ADB2-CADF69D66977}"/>
    <cellStyle name="ส่วนที่ถูกเน้น2 4 13" xfId="15104" xr:uid="{08245CBF-99E8-4DD9-A9E4-616D0B5A81D9}"/>
    <cellStyle name="ส่วนที่ถูกเน้น2 4 14" xfId="16438" xr:uid="{6B700BC1-7CA2-4B6F-8C43-001C0C91E10F}"/>
    <cellStyle name="ส่วนที่ถูกเน้น2 4 2" xfId="12433" xr:uid="{01B176BC-B8B9-4300-A489-1A0AA390A0AB}"/>
    <cellStyle name="ส่วนที่ถูกเน้น2 4 2 2" xfId="12434" xr:uid="{19213EF8-38F8-43D9-B15F-4FDD1DF4B250}"/>
    <cellStyle name="ส่วนที่ถูกเน้น2 4 2 3" xfId="15105" xr:uid="{C841187E-D3FA-404C-895E-BAF280F93DC2}"/>
    <cellStyle name="ส่วนที่ถูกเน้น2 4 3" xfId="12435" xr:uid="{45833B1D-805A-4EC8-A22D-87C0A72ECEB1}"/>
    <cellStyle name="ส่วนที่ถูกเน้น2 4 3 2" xfId="15106" xr:uid="{3582F2E6-9E36-4E41-9433-9C4297CE7D71}"/>
    <cellStyle name="ส่วนที่ถูกเน้น2 4 4" xfId="12436" xr:uid="{D0912B07-0B8F-4C79-959E-FD4E30A24D65}"/>
    <cellStyle name="ส่วนที่ถูกเน้น2 4 4 2" xfId="15107" xr:uid="{7C8F4AA2-2A57-429B-8D8B-0A15391BB09A}"/>
    <cellStyle name="ส่วนที่ถูกเน้น2 4 5" xfId="12437" xr:uid="{93B6AB1D-C4C8-4D50-B337-69CDD27628FA}"/>
    <cellStyle name="ส่วนที่ถูกเน้น2 4 5 2" xfId="15108" xr:uid="{2704D651-5AB8-4A93-9773-793F14FA9B69}"/>
    <cellStyle name="ส่วนที่ถูกเน้น2 4 6" xfId="12438" xr:uid="{A888F869-BD76-4B22-B070-2B852AD74289}"/>
    <cellStyle name="ส่วนที่ถูกเน้น2 4 6 2" xfId="15109" xr:uid="{E4D2CD6A-27EB-4A6D-8B3A-A34A478A0293}"/>
    <cellStyle name="ส่วนที่ถูกเน้น2 4 7" xfId="15110" xr:uid="{260ED74D-5BE6-4EDB-A49A-297798FC37BF}"/>
    <cellStyle name="ส่วนที่ถูกเน้น2 4 8" xfId="15111" xr:uid="{8A8B9AEA-06E2-4318-8885-DE949C4A3696}"/>
    <cellStyle name="ส่วนที่ถูกเน้น2 4 9" xfId="15112" xr:uid="{8417CFAB-D489-4C74-B2F7-0ACAB3360599}"/>
    <cellStyle name="ส่วนที่ถูกเน้น2 40" xfId="2823" xr:uid="{ECDFFACD-BA1F-4656-A82F-0EA2F1E30158}"/>
    <cellStyle name="ส่วนที่ถูกเน้น2 41" xfId="2824" xr:uid="{71CECDC8-FD14-4742-B7EE-B38C9729EA9E}"/>
    <cellStyle name="ส่วนที่ถูกเน้น2 42" xfId="2825" xr:uid="{08C36033-BF15-4FC3-90B9-7D5B4364341E}"/>
    <cellStyle name="ส่วนที่ถูกเน้น2 43" xfId="2826" xr:uid="{60D9FA13-7148-4C1A-B143-39DED9455DFC}"/>
    <cellStyle name="ส่วนที่ถูกเน้น2 44" xfId="2827" xr:uid="{8B7353C2-4947-4773-BFBE-0950DAC962AA}"/>
    <cellStyle name="ส่วนที่ถูกเน้น2 45" xfId="4082" xr:uid="{CFDFC758-4D69-4E6E-9C8D-EAD84F97F543}"/>
    <cellStyle name="ส่วนที่ถูกเน้น2 46" xfId="4125" xr:uid="{097308DC-7963-4419-B500-0536A0A43B14}"/>
    <cellStyle name="ส่วนที่ถูกเน้น2 47" xfId="4166" xr:uid="{1CD839B4-496A-406B-96FF-765BC21FC961}"/>
    <cellStyle name="ส่วนที่ถูกเน้น2 48" xfId="4208" xr:uid="{7D0E98E3-9638-4808-AE12-81FFB6BB737A}"/>
    <cellStyle name="ส่วนที่ถูกเน้น2 49" xfId="4250" xr:uid="{E6B76D86-3E43-4C81-9632-CE3077A5F04B}"/>
    <cellStyle name="ส่วนที่ถูกเน้น2 5" xfId="2828" xr:uid="{E8C85F4C-521D-41EA-9100-72B31F2A08BA}"/>
    <cellStyle name="ส่วนที่ถูกเน้น2 5 10" xfId="15113" xr:uid="{87563FB3-56B7-43DA-B82B-BF8CB6B8C3EF}"/>
    <cellStyle name="ส่วนที่ถูกเน้น2 5 11" xfId="15114" xr:uid="{4E5BE198-5D36-4D7E-B969-91682598F7FD}"/>
    <cellStyle name="ส่วนที่ถูกเน้น2 5 12" xfId="15115" xr:uid="{B7BEC195-BBE6-4EDD-94D3-9ED7EF378F11}"/>
    <cellStyle name="ส่วนที่ถูกเน้น2 5 13" xfId="15116" xr:uid="{68A1EDD0-F18B-4300-A837-D2E2BA2C0D2D}"/>
    <cellStyle name="ส่วนที่ถูกเน้น2 5 14" xfId="16439" xr:uid="{EB7C8166-0B29-4394-898C-6D295910F696}"/>
    <cellStyle name="ส่วนที่ถูกเน้น2 5 2" xfId="12439" xr:uid="{756AFD19-05B8-4A10-A198-733710AC716A}"/>
    <cellStyle name="ส่วนที่ถูกเน้น2 5 2 2" xfId="15117" xr:uid="{01A3C914-9BBE-4CAF-8F0B-B3DD99EA4A79}"/>
    <cellStyle name="ส่วนที่ถูกเน้น2 5 3" xfId="12440" xr:uid="{AC3A151E-0426-44AB-AD77-BD3CBDB4FB9D}"/>
    <cellStyle name="ส่วนที่ถูกเน้น2 5 3 2" xfId="15118" xr:uid="{13E039DE-66FF-4A2C-AA42-1A35AB8F7CBD}"/>
    <cellStyle name="ส่วนที่ถูกเน้น2 5 4" xfId="12441" xr:uid="{3F5C932A-C941-44B3-9486-BEF46BA906DE}"/>
    <cellStyle name="ส่วนที่ถูกเน้น2 5 4 2" xfId="15119" xr:uid="{A99EC764-3985-4B7D-9AA5-F6C245BE0816}"/>
    <cellStyle name="ส่วนที่ถูกเน้น2 5 5" xfId="15120" xr:uid="{4800069D-2F33-42F5-8E6B-4BDEF75A2F6E}"/>
    <cellStyle name="ส่วนที่ถูกเน้น2 5 6" xfId="15121" xr:uid="{CB6FDECC-33FE-48D7-BF19-6951853F21C1}"/>
    <cellStyle name="ส่วนที่ถูกเน้น2 5 7" xfId="15122" xr:uid="{3AD8BE4D-F74A-4431-BA82-FCE367FF8959}"/>
    <cellStyle name="ส่วนที่ถูกเน้น2 5 8" xfId="15123" xr:uid="{D3967075-379A-46A6-8BE3-6D3FA2D7E7FC}"/>
    <cellStyle name="ส่วนที่ถูกเน้น2 5 9" xfId="15124" xr:uid="{F5D5706F-B96D-4C02-89B9-5DBBD2C94094}"/>
    <cellStyle name="ส่วนที่ถูกเน้น2 50" xfId="4292" xr:uid="{2C3F2C95-7048-4BC3-BC50-4F0585A672D1}"/>
    <cellStyle name="ส่วนที่ถูกเน้น2 51" xfId="4334" xr:uid="{A38408B3-227E-4622-A7C1-2D04F14F1550}"/>
    <cellStyle name="ส่วนที่ถูกเน้น2 52" xfId="4376" xr:uid="{C8FC63D5-D434-4503-BC4B-E7B3F8225AF2}"/>
    <cellStyle name="ส่วนที่ถูกเน้น2 53" xfId="4418" xr:uid="{1F0FBFC5-447B-4A95-86CD-C93081115520}"/>
    <cellStyle name="ส่วนที่ถูกเน้น2 54" xfId="4460" xr:uid="{AE8673DF-2961-4F82-923F-F1A0A1854BD9}"/>
    <cellStyle name="ส่วนที่ถูกเน้น2 6" xfId="2829" xr:uid="{FCE6E7B8-DE75-4406-A8AC-DD5B2E327A04}"/>
    <cellStyle name="ส่วนที่ถูกเน้น2 6 2" xfId="12442" xr:uid="{0E2B130F-254F-4AAC-A576-53C9212E549E}"/>
    <cellStyle name="ส่วนที่ถูกเน้น2 6 3" xfId="12443" xr:uid="{0E1608F6-46B8-433B-910F-4B5720799CF8}"/>
    <cellStyle name="ส่วนที่ถูกเน้น2 6 4" xfId="15125" xr:uid="{96E2A727-9A2F-473D-BB4B-CABD9C982B62}"/>
    <cellStyle name="ส่วนที่ถูกเน้น2 7" xfId="2830" xr:uid="{DA20FA50-A9BD-4D39-8AEF-A4BE95DCDDCB}"/>
    <cellStyle name="ส่วนที่ถูกเน้น2 7 2" xfId="12444" xr:uid="{5C1CBFF3-C361-4156-B5F2-9B52E6385713}"/>
    <cellStyle name="ส่วนที่ถูกเน้น2 7 3" xfId="15126" xr:uid="{F78ED5D7-BFC4-4C2A-AF4B-D28ECE11D50F}"/>
    <cellStyle name="ส่วนที่ถูกเน้น2 8" xfId="2831" xr:uid="{9F3C84F8-0FE5-45E0-9212-1694426A160C}"/>
    <cellStyle name="ส่วนที่ถูกเน้น2 8 2" xfId="12445" xr:uid="{A4210E3C-5C6F-479F-B6AD-37D59051025C}"/>
    <cellStyle name="ส่วนที่ถูกเน้น2 8 3" xfId="16440" xr:uid="{A81AF39D-BAEE-410D-82F7-C2FEAFDC7842}"/>
    <cellStyle name="ส่วนที่ถูกเน้น2 9" xfId="2832" xr:uid="{6F0B6019-1893-4E00-B303-1D58B104F88D}"/>
    <cellStyle name="ส่วนที่ถูกเน้น2 9 2" xfId="12446" xr:uid="{F749E21A-2D55-411B-9897-9EDBC2F155FA}"/>
    <cellStyle name="ส่วนที่ถูกเน้น2 9 3" xfId="16441" xr:uid="{7C8AB4A3-4034-4141-8B6D-5B2D5959332D}"/>
    <cellStyle name="ส่วนที่ถูกเน้น3 10" xfId="2833" xr:uid="{EF56635D-0F90-4631-AB33-60D74261CE5B}"/>
    <cellStyle name="ส่วนที่ถูกเน้น3 10 2" xfId="12447" xr:uid="{063517EA-D76F-44F1-A84C-EAC33246BD5E}"/>
    <cellStyle name="ส่วนที่ถูกเน้น3 10 3" xfId="16442" xr:uid="{3B7BB5AA-2F53-45FA-8A7C-0762CB72A17E}"/>
    <cellStyle name="ส่วนที่ถูกเน้น3 11" xfId="2834" xr:uid="{4F34E65F-BD90-44E1-870A-FFB7B6FAB104}"/>
    <cellStyle name="ส่วนที่ถูกเน้น3 11 2" xfId="12448" xr:uid="{6327F6A8-7D9D-4977-A355-D8BE5D127F02}"/>
    <cellStyle name="ส่วนที่ถูกเน้น3 11 3" xfId="16443" xr:uid="{EB669A14-ED66-4226-B88F-43B66B19F99E}"/>
    <cellStyle name="ส่วนที่ถูกเน้น3 12" xfId="2835" xr:uid="{782761EF-057B-42E7-8042-521BDEF0D10C}"/>
    <cellStyle name="ส่วนที่ถูกเน้น3 12 2" xfId="12449" xr:uid="{51D86B2E-C74B-4350-945E-1FF9C9C03DDD}"/>
    <cellStyle name="ส่วนที่ถูกเน้น3 12 3" xfId="16444" xr:uid="{610CB904-B5B1-4A19-8BE2-227EC492AAF5}"/>
    <cellStyle name="ส่วนที่ถูกเน้น3 13" xfId="2836" xr:uid="{E0323D79-966A-411A-B327-D43290C9B5FF}"/>
    <cellStyle name="ส่วนที่ถูกเน้น3 13 2" xfId="12450" xr:uid="{B15B332E-2EC5-4293-BCE8-11CAFFE4BD83}"/>
    <cellStyle name="ส่วนที่ถูกเน้น3 13 3" xfId="16445" xr:uid="{382C8913-512E-466F-80B0-4DD035244179}"/>
    <cellStyle name="ส่วนที่ถูกเน้น3 14" xfId="2837" xr:uid="{18C2014C-34AA-4CA3-A9F8-5889ADD25AAD}"/>
    <cellStyle name="ส่วนที่ถูกเน้น3 14 2" xfId="12451" xr:uid="{3EB0A3F6-0FF9-4EBA-B5C9-8A3E71A1FA35}"/>
    <cellStyle name="ส่วนที่ถูกเน้น3 14 3" xfId="16446" xr:uid="{8B86DD9E-4D36-4895-9DA9-650F16B6BE66}"/>
    <cellStyle name="ส่วนที่ถูกเน้น3 15" xfId="2838" xr:uid="{C49C0677-6C7C-4C8E-B5FE-CBF0954E030D}"/>
    <cellStyle name="ส่วนที่ถูกเน้น3 15 2" xfId="12452" xr:uid="{6DA5D031-8C8F-4874-BFAD-B2A84FB66390}"/>
    <cellStyle name="ส่วนที่ถูกเน้น3 15 3" xfId="16447" xr:uid="{7A72C3F5-7D7A-4C9A-A478-E28676BB8ECD}"/>
    <cellStyle name="ส่วนที่ถูกเน้น3 16" xfId="2839" xr:uid="{0B0F4752-11C4-4829-8ED9-1BA5AFA0D684}"/>
    <cellStyle name="ส่วนที่ถูกเน้น3 16 2" xfId="12453" xr:uid="{289F9349-B928-4F65-AF82-E124FF7D6F32}"/>
    <cellStyle name="ส่วนที่ถูกเน้น3 16 3" xfId="16448" xr:uid="{9180015C-C268-4E92-A15B-0250AF9B472A}"/>
    <cellStyle name="ส่วนที่ถูกเน้น3 17" xfId="2840" xr:uid="{21DD454A-7F92-4B7D-819F-1CF6F11FDD08}"/>
    <cellStyle name="ส่วนที่ถูกเน้น3 17 2" xfId="12454" xr:uid="{3AE3E83D-945C-4C8B-BD4D-0E029330058B}"/>
    <cellStyle name="ส่วนที่ถูกเน้น3 17 3" xfId="16449" xr:uid="{84A6C596-C22D-4478-94DB-7BDE26E24BED}"/>
    <cellStyle name="ส่วนที่ถูกเน้น3 18" xfId="2841" xr:uid="{26593DF4-C335-46FE-915B-3E4445A432BC}"/>
    <cellStyle name="ส่วนที่ถูกเน้น3 18 2" xfId="12455" xr:uid="{AC27FE79-AFD0-47BB-A9C8-435910D8C573}"/>
    <cellStyle name="ส่วนที่ถูกเน้น3 18 3" xfId="16450" xr:uid="{D766CBFF-1FDD-441B-BC26-6EC422B01F2E}"/>
    <cellStyle name="ส่วนที่ถูกเน้น3 19" xfId="2842" xr:uid="{60524CFF-4A5B-4D9C-A909-3284B35E3DD6}"/>
    <cellStyle name="ส่วนที่ถูกเน้น3 19 2" xfId="12456" xr:uid="{3EA2942E-2224-4B20-BD33-6D6885E072AA}"/>
    <cellStyle name="ส่วนที่ถูกเน้น3 19 3" xfId="16451" xr:uid="{D60B9DCA-D4AF-4BED-B576-4C984D258A57}"/>
    <cellStyle name="ส่วนที่ถูกเน้น3 2" xfId="569" xr:uid="{7A202DB9-9878-4FAE-819D-115ACEB5BBCB}"/>
    <cellStyle name="ส่วนที่ถูกเน้น3 2 10" xfId="12457" xr:uid="{09176E78-184F-40F1-B935-F98F1EC44FB7}"/>
    <cellStyle name="ส่วนที่ถูกเน้น3 2 10 2" xfId="15127" xr:uid="{5C16C74E-7299-4CD0-BDA4-C4745EF89171}"/>
    <cellStyle name="ส่วนที่ถูกเน้น3 2 11" xfId="12458" xr:uid="{7DA3ECB1-5D56-4D08-8681-C23A91EAF844}"/>
    <cellStyle name="ส่วนที่ถูกเน้น3 2 11 2" xfId="15128" xr:uid="{8674B4E8-7BB5-4B5E-A459-D989EADBCF18}"/>
    <cellStyle name="ส่วนที่ถูกเน้น3 2 12" xfId="12459" xr:uid="{EE2D80BA-DF6B-4DD1-AEEA-8C901B3947F1}"/>
    <cellStyle name="ส่วนที่ถูกเน้น3 2 12 2" xfId="15129" xr:uid="{FF157649-7388-4182-A693-8D9772585AFD}"/>
    <cellStyle name="ส่วนที่ถูกเน้น3 2 13" xfId="15130" xr:uid="{85E1863B-7E58-4898-935E-4D77B83090C8}"/>
    <cellStyle name="ส่วนที่ถูกเน้น3 2 14" xfId="15131" xr:uid="{88E0FFF3-6BFC-471E-9DA8-AF5D416FC006}"/>
    <cellStyle name="ส่วนที่ถูกเน้น3 2 15" xfId="15132" xr:uid="{FD8D1655-53A9-45EE-BB8E-E6B5253A9112}"/>
    <cellStyle name="ส่วนที่ถูกเน้น3 2 16" xfId="15133" xr:uid="{D02B590E-330D-4829-9A24-0CC71D040784}"/>
    <cellStyle name="ส่วนที่ถูกเน้น3 2 17" xfId="16452" xr:uid="{B577DBAA-BC55-4B4F-AACE-16A4F377C9CD}"/>
    <cellStyle name="ส่วนที่ถูกเน้น3 2 2" xfId="12460" xr:uid="{230D957E-DE59-4C6D-9B13-2EB40D39467A}"/>
    <cellStyle name="ส่วนที่ถูกเน้น3 2 2 10" xfId="15135" xr:uid="{D2146E96-A6E0-472F-99D4-10D0FB648500}"/>
    <cellStyle name="ส่วนที่ถูกเน้น3 2 2 11" xfId="15136" xr:uid="{BBE3CD85-33F7-4D48-8415-B6480ACCEF2F}"/>
    <cellStyle name="ส่วนที่ถูกเน้น3 2 2 12" xfId="15137" xr:uid="{3DDF8E3B-66AE-4671-902B-A7FDBE5234AA}"/>
    <cellStyle name="ส่วนที่ถูกเน้น3 2 2 13" xfId="15138" xr:uid="{CF0D990C-0CE1-43B2-976A-15254B111CCE}"/>
    <cellStyle name="ส่วนที่ถูกเน้น3 2 2 14" xfId="15134" xr:uid="{05FAEDB7-9F29-4BD1-9A79-A892355D8C08}"/>
    <cellStyle name="ส่วนที่ถูกเน้น3 2 2 2" xfId="12461" xr:uid="{C0C49B1B-F993-4344-972E-799BBB73E01D}"/>
    <cellStyle name="ส่วนที่ถูกเน้น3 2 2 2 2" xfId="15139" xr:uid="{74308E2B-D919-4E19-8017-B7C42E066D6E}"/>
    <cellStyle name="ส่วนที่ถูกเน้น3 2 2 3" xfId="15140" xr:uid="{BFDD7112-0695-4D30-8992-CFA8DAFA088C}"/>
    <cellStyle name="ส่วนที่ถูกเน้น3 2 2 4" xfId="15141" xr:uid="{A4DC6AAC-15DE-4705-8A51-01CB62EAE99D}"/>
    <cellStyle name="ส่วนที่ถูกเน้น3 2 2 5" xfId="15142" xr:uid="{10782A0D-F216-4DC0-A9DD-5398E8575D88}"/>
    <cellStyle name="ส่วนที่ถูกเน้น3 2 2 6" xfId="15143" xr:uid="{1D394D4F-1BA1-4A51-B882-61EE6520724A}"/>
    <cellStyle name="ส่วนที่ถูกเน้น3 2 2 7" xfId="15144" xr:uid="{DE7B1E63-7054-4D25-936A-493AE8593F55}"/>
    <cellStyle name="ส่วนที่ถูกเน้น3 2 2 8" xfId="15145" xr:uid="{D043B3DD-04ED-4EBB-B9D2-1EBF1FEE1346}"/>
    <cellStyle name="ส่วนที่ถูกเน้น3 2 2 9" xfId="15146" xr:uid="{F0C85F1B-A613-41CA-A804-638C41D27472}"/>
    <cellStyle name="ส่วนที่ถูกเน้น3 2 3" xfId="12462" xr:uid="{1DC70AB1-3842-40DD-8D35-29A16ABB5C3F}"/>
    <cellStyle name="ส่วนที่ถูกเน้น3 2 3 2" xfId="15147" xr:uid="{50BE6545-3B88-4D93-9119-F178AC3EE98F}"/>
    <cellStyle name="ส่วนที่ถูกเน้น3 2 4" xfId="12463" xr:uid="{37F82291-C066-4EDB-BDAE-F1C761AA0505}"/>
    <cellStyle name="ส่วนที่ถูกเน้น3 2 4 2" xfId="15148" xr:uid="{E5B99C91-BA82-4180-B9A2-9D471506E002}"/>
    <cellStyle name="ส่วนที่ถูกเน้น3 2 5" xfId="12464" xr:uid="{5EEA123E-608D-462A-8E45-19E216E20AE7}"/>
    <cellStyle name="ส่วนที่ถูกเน้น3 2 5 2" xfId="15149" xr:uid="{70E135EF-1BF0-4968-8580-8EF95BCD4D7F}"/>
    <cellStyle name="ส่วนที่ถูกเน้น3 2 6" xfId="12465" xr:uid="{26F580DE-5ED6-4969-B366-3B255ED4FF50}"/>
    <cellStyle name="ส่วนที่ถูกเน้น3 2 6 2" xfId="15150" xr:uid="{582B6546-EA3D-4DA4-B4B7-9925BDA2F1F1}"/>
    <cellStyle name="ส่วนที่ถูกเน้น3 2 7" xfId="12466" xr:uid="{D5367A3F-7A04-43A0-91EF-FA302D8A2955}"/>
    <cellStyle name="ส่วนที่ถูกเน้น3 2 7 2" xfId="15151" xr:uid="{F8A0B746-42C5-4E13-9F60-F755149C3DCA}"/>
    <cellStyle name="ส่วนที่ถูกเน้น3 2 8" xfId="12467" xr:uid="{DDAA19F9-331F-4F7E-8C5E-BA0DCC7CB1CF}"/>
    <cellStyle name="ส่วนที่ถูกเน้น3 2 8 2" xfId="15152" xr:uid="{DFCC707E-829D-40BA-BD5B-F6338C658971}"/>
    <cellStyle name="ส่วนที่ถูกเน้น3 2 9" xfId="12468" xr:uid="{50E18B7B-E5E6-4E0A-9E4D-72CDB0DE3505}"/>
    <cellStyle name="ส่วนที่ถูกเน้น3 2 9 2" xfId="15153" xr:uid="{A819D285-32EB-4403-A6AD-5CFA42F8F51F}"/>
    <cellStyle name="ส่วนที่ถูกเน้น3 20" xfId="2843" xr:uid="{83E82854-29EC-4FE9-B8AD-7C4B87672ED9}"/>
    <cellStyle name="ส่วนที่ถูกเน้น3 20 2" xfId="12469" xr:uid="{F51B8700-D358-4041-A6D3-41F0A01BC6C1}"/>
    <cellStyle name="ส่วนที่ถูกเน้น3 20 3" xfId="16453" xr:uid="{5EF7EDAF-49C0-497F-AB2F-58C93026A3DC}"/>
    <cellStyle name="ส่วนที่ถูกเน้น3 21" xfId="2844" xr:uid="{7D340C8E-9155-4CB6-928C-50FB49BCB17A}"/>
    <cellStyle name="ส่วนที่ถูกเน้น3 21 2" xfId="12470" xr:uid="{263CC848-D16A-4C30-A4B8-3115B1D94129}"/>
    <cellStyle name="ส่วนที่ถูกเน้น3 21 3" xfId="16454" xr:uid="{1088E78A-5192-446B-816C-5F5754FE746C}"/>
    <cellStyle name="ส่วนที่ถูกเน้น3 22" xfId="2845" xr:uid="{374B6F6A-A1C0-4BE2-BF43-2A27C1A2D68D}"/>
    <cellStyle name="ส่วนที่ถูกเน้น3 22 2" xfId="12471" xr:uid="{AEC731D5-2ACD-43D0-B343-006131312A7B}"/>
    <cellStyle name="ส่วนที่ถูกเน้น3 23" xfId="2846" xr:uid="{154AB485-8E8B-4AF0-A1D5-551458C6F2E3}"/>
    <cellStyle name="ส่วนที่ถูกเน้น3 23 2" xfId="12472" xr:uid="{E2B06079-7A7C-4E24-B1EC-14924BC59DE5}"/>
    <cellStyle name="ส่วนที่ถูกเน้น3 24" xfId="2847" xr:uid="{6DEB9A19-15EA-4AF8-9019-ED15512D699E}"/>
    <cellStyle name="ส่วนที่ถูกเน้น3 24 2" xfId="12473" xr:uid="{3401EBE5-0084-439C-BE9E-95202B1152C1}"/>
    <cellStyle name="ส่วนที่ถูกเน้น3 25" xfId="2848" xr:uid="{0BEF7C73-A16F-45BA-BE85-FAABAD76C8EE}"/>
    <cellStyle name="ส่วนที่ถูกเน้น3 25 2" xfId="12474" xr:uid="{1D6A1600-1A58-4A72-989B-BDC0D2CD1B44}"/>
    <cellStyle name="ส่วนที่ถูกเน้น3 26" xfId="2849" xr:uid="{D9F59999-5553-4C4F-A00A-C1758AF89E92}"/>
    <cellStyle name="ส่วนที่ถูกเน้น3 26 2" xfId="12475" xr:uid="{D7470E71-9A20-4416-B279-74263B97F082}"/>
    <cellStyle name="ส่วนที่ถูกเน้น3 27" xfId="2850" xr:uid="{6A0C31ED-FC15-4B24-A95A-7945DDB1270B}"/>
    <cellStyle name="ส่วนที่ถูกเน้น3 27 2" xfId="12476" xr:uid="{022B819B-C2EF-4335-83F0-E490628204D7}"/>
    <cellStyle name="ส่วนที่ถูกเน้น3 28" xfId="2851" xr:uid="{FB59F996-5280-4F38-9A15-9F7FFA81F71E}"/>
    <cellStyle name="ส่วนที่ถูกเน้น3 28 2" xfId="12477" xr:uid="{15DAADE2-071A-4001-975E-4FFCFECDC12E}"/>
    <cellStyle name="ส่วนที่ถูกเน้น3 29" xfId="2852" xr:uid="{025B023A-7615-413C-88B8-0F49C38C385F}"/>
    <cellStyle name="ส่วนที่ถูกเน้น3 29 2" xfId="12478" xr:uid="{EA3D8633-5332-43FA-B54E-45C6D43FB67E}"/>
    <cellStyle name="ส่วนที่ถูกเน้น3 3" xfId="2853" xr:uid="{2534C3CD-776C-4831-AA87-9DBA284DD7B0}"/>
    <cellStyle name="ส่วนที่ถูกเน้น3 3 10" xfId="12479" xr:uid="{87BA6637-B081-439D-99BB-31E653FF0420}"/>
    <cellStyle name="ส่วนที่ถูกเน้น3 3 10 2" xfId="15154" xr:uid="{B8088FA6-9CA8-4CA5-A16D-EAD53A6AACEC}"/>
    <cellStyle name="ส่วนที่ถูกเน้น3 3 11" xfId="15155" xr:uid="{00A9DBEF-F846-4AEB-A71A-FFC4C8B33D54}"/>
    <cellStyle name="ส่วนที่ถูกเน้น3 3 12" xfId="15156" xr:uid="{89FD39FD-C915-4292-BAAC-94987EBB1A68}"/>
    <cellStyle name="ส่วนที่ถูกเน้น3 3 13" xfId="15157" xr:uid="{0C4C92F2-7BE2-425E-BA0A-B3CA47BEC225}"/>
    <cellStyle name="ส่วนที่ถูกเน้น3 3 14" xfId="16455" xr:uid="{2845FFE6-A86B-4CE8-9B1C-6013CA14503C}"/>
    <cellStyle name="ส่วนที่ถูกเน้น3 3 2" xfId="12480" xr:uid="{3B173C15-E2EB-4562-90A5-9A03D6521351}"/>
    <cellStyle name="ส่วนที่ถูกเน้น3 3 2 2" xfId="12481" xr:uid="{1111D8ED-A10E-402C-867B-3B87E732C744}"/>
    <cellStyle name="ส่วนที่ถูกเน้น3 3 2 3" xfId="15158" xr:uid="{F1D4BA13-9C32-4277-936F-B6BD41F00201}"/>
    <cellStyle name="ส่วนที่ถูกเน้น3 3 3" xfId="12482" xr:uid="{A2D0CEAD-C80B-4AD2-96EB-CF64FDB1DA5B}"/>
    <cellStyle name="ส่วนที่ถูกเน้น3 3 3 2" xfId="15159" xr:uid="{C70322C9-E0D9-44BB-BF78-44148DF4A697}"/>
    <cellStyle name="ส่วนที่ถูกเน้น3 3 4" xfId="12483" xr:uid="{2E50DF95-38DE-4696-9AFE-D02654527C37}"/>
    <cellStyle name="ส่วนที่ถูกเน้น3 3 4 2" xfId="15160" xr:uid="{F6265BE2-3BAA-4C30-993C-4EF918E0159D}"/>
    <cellStyle name="ส่วนที่ถูกเน้น3 3 5" xfId="12484" xr:uid="{475C10F4-1FCC-47D1-8917-EA74567B0CB0}"/>
    <cellStyle name="ส่วนที่ถูกเน้น3 3 5 2" xfId="15161" xr:uid="{F7772F88-0297-4BF8-AFD6-AD2A1E1C59C5}"/>
    <cellStyle name="ส่วนที่ถูกเน้น3 3 6" xfId="12485" xr:uid="{BF7B8074-4F67-4C66-928C-3F11E6FAFDD1}"/>
    <cellStyle name="ส่วนที่ถูกเน้น3 3 6 2" xfId="15162" xr:uid="{70CE8689-C780-448B-B51B-5799B0726352}"/>
    <cellStyle name="ส่วนที่ถูกเน้น3 3 7" xfId="12486" xr:uid="{F831D4F0-DD7A-49D8-BB4C-9E5118DE7B6F}"/>
    <cellStyle name="ส่วนที่ถูกเน้น3 3 7 2" xfId="15163" xr:uid="{4DFD1C7C-41E4-41D8-B3DB-D67007F64328}"/>
    <cellStyle name="ส่วนที่ถูกเน้น3 3 8" xfId="12487" xr:uid="{F1C682F2-487C-4B5D-BC61-F946984BDD14}"/>
    <cellStyle name="ส่วนที่ถูกเน้น3 3 8 2" xfId="15164" xr:uid="{101541CE-9BA5-4A34-B9D6-8B930A165A54}"/>
    <cellStyle name="ส่วนที่ถูกเน้น3 3 9" xfId="12488" xr:uid="{A62265BA-440F-460C-95D2-3536449D33AA}"/>
    <cellStyle name="ส่วนที่ถูกเน้น3 3 9 2" xfId="15165" xr:uid="{1DC246F2-6407-4EEE-A982-A92E9E61FE8D}"/>
    <cellStyle name="ส่วนที่ถูกเน้น3 30" xfId="2854" xr:uid="{232E43F3-24F9-4A96-AC9F-5F5954B49D19}"/>
    <cellStyle name="ส่วนที่ถูกเน้น3 30 2" xfId="12489" xr:uid="{61BDB7D8-6C58-4592-9074-6FD545EDEA77}"/>
    <cellStyle name="ส่วนที่ถูกเน้น3 31" xfId="2855" xr:uid="{5098E3D8-DA30-4A09-B0AF-3FEA9557F9F5}"/>
    <cellStyle name="ส่วนที่ถูกเน้น3 31 2" xfId="12490" xr:uid="{1D962808-ACE2-4960-AFD1-9E99506FB266}"/>
    <cellStyle name="ส่วนที่ถูกเน้น3 32" xfId="2856" xr:uid="{4B7BA4FC-5C21-4B9F-BF4C-5B14327E8EF9}"/>
    <cellStyle name="ส่วนที่ถูกเน้น3 32 2" xfId="12491" xr:uid="{B70CC6A2-EA57-4E3C-946C-815D9CA4C89B}"/>
    <cellStyle name="ส่วนที่ถูกเน้น3 33" xfId="2857" xr:uid="{DF279A66-3FB8-4FA0-8519-AA80B61C3B54}"/>
    <cellStyle name="ส่วนที่ถูกเน้น3 33 2" xfId="12492" xr:uid="{C28AFFE2-B284-44B2-BD37-236FBB125B13}"/>
    <cellStyle name="ส่วนที่ถูกเน้น3 34" xfId="2858" xr:uid="{5A7EBB94-376D-4F66-A7BD-5E65F516B01E}"/>
    <cellStyle name="ส่วนที่ถูกเน้น3 34 2" xfId="12493" xr:uid="{90DA5A4C-F1A3-4767-B89F-6AAB05E9A97B}"/>
    <cellStyle name="ส่วนที่ถูกเน้น3 35" xfId="2859" xr:uid="{B266949F-936F-42BD-8524-E5A9327C4D97}"/>
    <cellStyle name="ส่วนที่ถูกเน้น3 35 2" xfId="12494" xr:uid="{870793DC-01EA-406C-8F1E-F3C2C9D65B3D}"/>
    <cellStyle name="ส่วนที่ถูกเน้น3 36" xfId="2860" xr:uid="{53579D64-A635-4743-A253-FA3DC1608696}"/>
    <cellStyle name="ส่วนที่ถูกเน้น3 36 2" xfId="12495" xr:uid="{76243A32-D016-453F-A4C1-FE713A3EFEB2}"/>
    <cellStyle name="ส่วนที่ถูกเน้น3 37" xfId="2861" xr:uid="{3CCFC10C-0721-46B6-BE33-0E1060930756}"/>
    <cellStyle name="ส่วนที่ถูกเน้น3 37 2" xfId="12496" xr:uid="{26CBAFC9-9AE3-4AF4-9B88-70A63950B82A}"/>
    <cellStyle name="ส่วนที่ถูกเน้น3 38" xfId="2862" xr:uid="{2AC9CF60-FA3C-4E8E-8D3D-735037BF9DCF}"/>
    <cellStyle name="ส่วนที่ถูกเน้น3 38 2" xfId="12497" xr:uid="{AC4C00B5-D672-4189-9A79-269E3C6354FB}"/>
    <cellStyle name="ส่วนที่ถูกเน้น3 39" xfId="2863" xr:uid="{5A50BC56-171E-4458-AAB4-D294561B3641}"/>
    <cellStyle name="ส่วนที่ถูกเน้น3 39 2" xfId="12498" xr:uid="{4F1BF775-5570-46F3-A595-D87A548BD615}"/>
    <cellStyle name="ส่วนที่ถูกเน้น3 4" xfId="2864" xr:uid="{0E240E8E-E9E9-41A5-9203-247DF4AD0440}"/>
    <cellStyle name="ส่วนที่ถูกเน้น3 4 10" xfId="15166" xr:uid="{00E6E248-9EA7-4A2A-8902-F1E25735EDA3}"/>
    <cellStyle name="ส่วนที่ถูกเน้น3 4 11" xfId="15167" xr:uid="{D9BEEFEF-52F1-4592-A927-B32F624F0EE5}"/>
    <cellStyle name="ส่วนที่ถูกเน้น3 4 12" xfId="15168" xr:uid="{050DA88A-5258-4EE1-8507-1C7F3224D444}"/>
    <cellStyle name="ส่วนที่ถูกเน้น3 4 13" xfId="15169" xr:uid="{D5EF0CF1-48F8-4A1E-A66F-5C4A900A7D21}"/>
    <cellStyle name="ส่วนที่ถูกเน้น3 4 14" xfId="16456" xr:uid="{E924457E-C46A-4912-B9BF-0CB6C089DE92}"/>
    <cellStyle name="ส่วนที่ถูกเน้น3 4 2" xfId="12499" xr:uid="{C8E06BA9-2748-46A1-A2B5-9B9E2678F9FE}"/>
    <cellStyle name="ส่วนที่ถูกเน้น3 4 2 2" xfId="12500" xr:uid="{872BC161-B517-4478-9760-BA0F04C2C26A}"/>
    <cellStyle name="ส่วนที่ถูกเน้น3 4 2 3" xfId="15170" xr:uid="{D3DD86B1-E91C-4F6C-9DD6-34616DCEB284}"/>
    <cellStyle name="ส่วนที่ถูกเน้น3 4 3" xfId="12501" xr:uid="{8D1442CC-6D17-4B91-BA53-56CB06480184}"/>
    <cellStyle name="ส่วนที่ถูกเน้น3 4 3 2" xfId="15171" xr:uid="{655B3B07-4614-4F18-A55D-7AB0CA5A4D42}"/>
    <cellStyle name="ส่วนที่ถูกเน้น3 4 4" xfId="12502" xr:uid="{936DD110-1C2E-4922-8E26-A751C3B20446}"/>
    <cellStyle name="ส่วนที่ถูกเน้น3 4 4 2" xfId="15172" xr:uid="{71307CB1-9A49-4F6C-8663-5C95F2E41826}"/>
    <cellStyle name="ส่วนที่ถูกเน้น3 4 5" xfId="12503" xr:uid="{F35C76B6-CDD1-4CA8-9D79-C496BC53D78D}"/>
    <cellStyle name="ส่วนที่ถูกเน้น3 4 5 2" xfId="15173" xr:uid="{5BA57BC0-B8B1-4193-8964-B086E8B44E1D}"/>
    <cellStyle name="ส่วนที่ถูกเน้น3 4 6" xfId="12504" xr:uid="{E332CD36-EBBA-4CF3-A21A-0AD310E9FA1D}"/>
    <cellStyle name="ส่วนที่ถูกเน้น3 4 6 2" xfId="15174" xr:uid="{88103EA6-A82E-49C7-B4A3-B1E03EA23760}"/>
    <cellStyle name="ส่วนที่ถูกเน้น3 4 7" xfId="15175" xr:uid="{9B27566F-8485-4D1D-B517-28F20CC4036D}"/>
    <cellStyle name="ส่วนที่ถูกเน้น3 4 8" xfId="15176" xr:uid="{CB966F7F-F0DB-44D3-B947-5CFC2E78B615}"/>
    <cellStyle name="ส่วนที่ถูกเน้น3 4 9" xfId="15177" xr:uid="{3DBA0E1B-559B-4F83-B13F-E2C6E500186D}"/>
    <cellStyle name="ส่วนที่ถูกเน้น3 40" xfId="2865" xr:uid="{A19851C8-C09C-47E0-80D1-F178509CF05D}"/>
    <cellStyle name="ส่วนที่ถูกเน้น3 41" xfId="2866" xr:uid="{B7A592FA-7575-46F3-A2B2-346E857D37D8}"/>
    <cellStyle name="ส่วนที่ถูกเน้น3 42" xfId="2867" xr:uid="{23BAECC8-ADCB-4869-B540-E3DC36933A6F}"/>
    <cellStyle name="ส่วนที่ถูกเน้น3 43" xfId="2868" xr:uid="{06F40C7C-8462-44EC-BC4D-43BDAAB5C0AC}"/>
    <cellStyle name="ส่วนที่ถูกเน้น3 44" xfId="2869" xr:uid="{15996501-8264-421E-94AF-C91F05E738B7}"/>
    <cellStyle name="ส่วนที่ถูกเน้น3 45" xfId="4086" xr:uid="{69D9BF47-E06D-4935-82CB-10B6582A54DF}"/>
    <cellStyle name="ส่วนที่ถูกเน้น3 46" xfId="4129" xr:uid="{1AAAE2B8-63EA-4966-A2F8-208395F8E6E5}"/>
    <cellStyle name="ส่วนที่ถูกเน้น3 47" xfId="4170" xr:uid="{47AE854C-22EC-48E8-8C89-F780AE5A83F1}"/>
    <cellStyle name="ส่วนที่ถูกเน้น3 48" xfId="4212" xr:uid="{75756F5B-FE36-4373-88DC-39D982DF9BFA}"/>
    <cellStyle name="ส่วนที่ถูกเน้น3 49" xfId="4254" xr:uid="{57231422-C0CE-43F2-9A3F-1F4107DDDD29}"/>
    <cellStyle name="ส่วนที่ถูกเน้น3 5" xfId="2870" xr:uid="{968B9EB0-0900-418A-A0F7-8AEAD1B81BEF}"/>
    <cellStyle name="ส่วนที่ถูกเน้น3 5 10" xfId="15178" xr:uid="{BA90CAAF-E1DA-4995-826F-266C3AA65DB0}"/>
    <cellStyle name="ส่วนที่ถูกเน้น3 5 11" xfId="15179" xr:uid="{5E8E49B5-832E-4E76-A26F-94ACF9231A9E}"/>
    <cellStyle name="ส่วนที่ถูกเน้น3 5 12" xfId="15180" xr:uid="{8EB7AB92-2EFC-445B-9AFC-D7E7D60DB3D9}"/>
    <cellStyle name="ส่วนที่ถูกเน้น3 5 13" xfId="15181" xr:uid="{6DF50AA5-428E-4D3B-958D-375595C36F9D}"/>
    <cellStyle name="ส่วนที่ถูกเน้น3 5 14" xfId="16457" xr:uid="{A16732E6-AFEF-4CB8-9B7F-56372B735F92}"/>
    <cellStyle name="ส่วนที่ถูกเน้น3 5 2" xfId="12505" xr:uid="{76308DAE-742C-4AC9-B21D-A7033C539620}"/>
    <cellStyle name="ส่วนที่ถูกเน้น3 5 2 2" xfId="15182" xr:uid="{2C4C3346-E60F-4DF6-AEED-3C1CE9120F45}"/>
    <cellStyle name="ส่วนที่ถูกเน้น3 5 3" xfId="12506" xr:uid="{B8D54B62-FCA0-4DE5-85E9-16026C51C8AF}"/>
    <cellStyle name="ส่วนที่ถูกเน้น3 5 3 2" xfId="15183" xr:uid="{3CF6CA6E-1220-4C48-915B-0B45D97BDDB6}"/>
    <cellStyle name="ส่วนที่ถูกเน้น3 5 4" xfId="12507" xr:uid="{0D1FAE7D-B503-4B68-9734-348BAD426DCB}"/>
    <cellStyle name="ส่วนที่ถูกเน้น3 5 4 2" xfId="15184" xr:uid="{1F195E3C-DC44-41DE-8D3F-3B1505A11E80}"/>
    <cellStyle name="ส่วนที่ถูกเน้น3 5 5" xfId="15185" xr:uid="{4F723D44-0C45-4B2E-B27E-479F98AA6BA5}"/>
    <cellStyle name="ส่วนที่ถูกเน้น3 5 6" xfId="15186" xr:uid="{A63DB145-6CE1-4811-A9F0-75813F607BCB}"/>
    <cellStyle name="ส่วนที่ถูกเน้น3 5 7" xfId="15187" xr:uid="{07A8CE0B-C550-43D3-9E73-286858055E75}"/>
    <cellStyle name="ส่วนที่ถูกเน้น3 5 8" xfId="15188" xr:uid="{B8C00C5A-4EAD-4794-A036-F9629C5CC464}"/>
    <cellStyle name="ส่วนที่ถูกเน้น3 5 9" xfId="15189" xr:uid="{EF4AA784-3FFF-4CF9-A794-CA5FC4CDF3C1}"/>
    <cellStyle name="ส่วนที่ถูกเน้น3 50" xfId="4296" xr:uid="{4E1F4B64-D0C0-436A-A249-2903B6C37AC3}"/>
    <cellStyle name="ส่วนที่ถูกเน้น3 51" xfId="4338" xr:uid="{8F3AB7B2-9E44-409D-840A-141D0D7FB46E}"/>
    <cellStyle name="ส่วนที่ถูกเน้น3 52" xfId="4380" xr:uid="{ECE657B9-DF67-490A-BA64-5E08658F5210}"/>
    <cellStyle name="ส่วนที่ถูกเน้น3 53" xfId="4422" xr:uid="{1FA4367A-E8D5-46FA-8C15-CE74E4C4DC65}"/>
    <cellStyle name="ส่วนที่ถูกเน้น3 54" xfId="4464" xr:uid="{3118B10C-CB61-455E-9F8B-8A5F9396D390}"/>
    <cellStyle name="ส่วนที่ถูกเน้น3 6" xfId="2871" xr:uid="{9D675793-82D1-45EB-B281-375AE146A454}"/>
    <cellStyle name="ส่วนที่ถูกเน้น3 6 2" xfId="12508" xr:uid="{4D84033F-A5E5-4C13-90DB-7CEB888694F2}"/>
    <cellStyle name="ส่วนที่ถูกเน้น3 6 3" xfId="12509" xr:uid="{93F15BB7-23AD-4D8C-A211-1EC1911F5E2F}"/>
    <cellStyle name="ส่วนที่ถูกเน้น3 6 4" xfId="15190" xr:uid="{EF8A2D21-A575-4283-AB95-92C75DB7A506}"/>
    <cellStyle name="ส่วนที่ถูกเน้น3 7" xfId="2872" xr:uid="{7B650855-8C72-4B0C-B517-EAFFF4FC80D3}"/>
    <cellStyle name="ส่วนที่ถูกเน้น3 7 2" xfId="12510" xr:uid="{77F86ED1-3DE9-47F1-A0CC-37FAE20FD074}"/>
    <cellStyle name="ส่วนที่ถูกเน้น3 7 3" xfId="15191" xr:uid="{EA139045-2A8F-4362-B023-9246D5115116}"/>
    <cellStyle name="ส่วนที่ถูกเน้น3 8" xfId="2873" xr:uid="{ED71251F-F0F2-46EC-95B5-68370856C053}"/>
    <cellStyle name="ส่วนที่ถูกเน้น3 8 2" xfId="12511" xr:uid="{436F145A-99DF-4A8F-A650-CA789DD5A84D}"/>
    <cellStyle name="ส่วนที่ถูกเน้น3 8 3" xfId="16458" xr:uid="{8B04EF99-CC2D-4689-B351-8A62A8F861C0}"/>
    <cellStyle name="ส่วนที่ถูกเน้น3 9" xfId="2874" xr:uid="{7C424199-FC4A-4EF3-B79F-1AD6CCA8D963}"/>
    <cellStyle name="ส่วนที่ถูกเน้น3 9 2" xfId="12512" xr:uid="{2437A07A-C223-4B56-A9FB-22F3DC7C8C61}"/>
    <cellStyle name="ส่วนที่ถูกเน้น3 9 3" xfId="16459" xr:uid="{014CAECF-9625-448B-B106-0B323B27F638}"/>
    <cellStyle name="ส่วนที่ถูกเน้น4 10" xfId="2875" xr:uid="{FC9B030F-4458-42E8-9300-F201C618BA91}"/>
    <cellStyle name="ส่วนที่ถูกเน้น4 10 2" xfId="12513" xr:uid="{8A84BDFD-F9E0-46BB-9EC9-39C50CD0AED6}"/>
    <cellStyle name="ส่วนที่ถูกเน้น4 10 3" xfId="16460" xr:uid="{900FEC34-406E-4D0B-947E-6EC254B190A1}"/>
    <cellStyle name="ส่วนที่ถูกเน้น4 11" xfId="2876" xr:uid="{0A74C524-6EC4-43A5-9BAC-A09ED9E837BA}"/>
    <cellStyle name="ส่วนที่ถูกเน้น4 11 2" xfId="12514" xr:uid="{778AA197-C492-4632-8621-FA750DBB2136}"/>
    <cellStyle name="ส่วนที่ถูกเน้น4 11 3" xfId="16461" xr:uid="{2E27ED94-C1B6-44BF-806D-86E3A4E9473D}"/>
    <cellStyle name="ส่วนที่ถูกเน้น4 12" xfId="2877" xr:uid="{75489B02-AF5D-4EA2-84C5-AC9975D9CBA7}"/>
    <cellStyle name="ส่วนที่ถูกเน้น4 12 2" xfId="12515" xr:uid="{D30306E9-FA5F-4690-8459-462B42EF9928}"/>
    <cellStyle name="ส่วนที่ถูกเน้น4 12 3" xfId="16462" xr:uid="{D41D6CF7-E025-4DC8-A3E1-4DFD1A870720}"/>
    <cellStyle name="ส่วนที่ถูกเน้น4 13" xfId="2878" xr:uid="{6E7B2161-3D79-4B6F-A128-2E095E4E2AE8}"/>
    <cellStyle name="ส่วนที่ถูกเน้น4 13 2" xfId="12516" xr:uid="{5CFA3FCC-3835-469F-8821-88F9160F955B}"/>
    <cellStyle name="ส่วนที่ถูกเน้น4 13 3" xfId="16463" xr:uid="{F95C6B8A-F436-467F-9665-0FBA91BF1F79}"/>
    <cellStyle name="ส่วนที่ถูกเน้น4 14" xfId="2879" xr:uid="{92105A4B-5F63-4576-BB02-844A8948D80D}"/>
    <cellStyle name="ส่วนที่ถูกเน้น4 14 2" xfId="12517" xr:uid="{535AAC99-EE71-4DDC-8CBD-1C3498C59C51}"/>
    <cellStyle name="ส่วนที่ถูกเน้น4 14 3" xfId="16464" xr:uid="{CA2264D1-73CD-4B9A-B6C0-1A0C3581A2CD}"/>
    <cellStyle name="ส่วนที่ถูกเน้น4 15" xfId="2880" xr:uid="{83D25DA6-D783-4F34-A526-2AF58914E8B6}"/>
    <cellStyle name="ส่วนที่ถูกเน้น4 15 2" xfId="12518" xr:uid="{3B7EC737-199A-4399-BC53-C17AB55C4A62}"/>
    <cellStyle name="ส่วนที่ถูกเน้น4 15 3" xfId="16465" xr:uid="{1659F0C9-CE7F-4DAF-9606-096171DDE5F0}"/>
    <cellStyle name="ส่วนที่ถูกเน้น4 16" xfId="2881" xr:uid="{F7C43312-7CF8-4A84-8A0F-0A3ABFFBE363}"/>
    <cellStyle name="ส่วนที่ถูกเน้น4 16 2" xfId="12519" xr:uid="{3D8FF09B-660F-490B-9AAB-ACF1E606A124}"/>
    <cellStyle name="ส่วนที่ถูกเน้น4 16 3" xfId="16466" xr:uid="{4206F2CD-2ED8-4102-960B-7E363EC5B618}"/>
    <cellStyle name="ส่วนที่ถูกเน้น4 17" xfId="2882" xr:uid="{3421E775-E222-46DF-849C-CC314A1EFC57}"/>
    <cellStyle name="ส่วนที่ถูกเน้น4 17 2" xfId="12520" xr:uid="{1FD1AB48-0742-4CE6-BAD3-7863BD0EE83C}"/>
    <cellStyle name="ส่วนที่ถูกเน้น4 17 3" xfId="16467" xr:uid="{D0B02082-84CF-495C-81FD-F1C21FF5733E}"/>
    <cellStyle name="ส่วนที่ถูกเน้น4 18" xfId="2883" xr:uid="{3A6D5FE9-3C97-4FCC-948F-815D40195DD6}"/>
    <cellStyle name="ส่วนที่ถูกเน้น4 18 2" xfId="12521" xr:uid="{D05D81C9-9B65-480A-95E2-42B907AE10FF}"/>
    <cellStyle name="ส่วนที่ถูกเน้น4 18 3" xfId="16468" xr:uid="{4DE978E1-8884-4FAC-8533-1009937EB803}"/>
    <cellStyle name="ส่วนที่ถูกเน้น4 19" xfId="2884" xr:uid="{E3A18779-4ED4-4EF1-AFD7-EC7CF8A9EC9D}"/>
    <cellStyle name="ส่วนที่ถูกเน้น4 19 2" xfId="12522" xr:uid="{E1E12EC9-B4A2-4D6F-B52B-A0EC39B86357}"/>
    <cellStyle name="ส่วนที่ถูกเน้น4 19 3" xfId="16469" xr:uid="{44CF1733-A299-484A-8AB8-2D0B66BB0EB7}"/>
    <cellStyle name="ส่วนที่ถูกเน้น4 2" xfId="570" xr:uid="{C8C2F1A5-ABCA-4318-B08F-3A68EF76C8EB}"/>
    <cellStyle name="ส่วนที่ถูกเน้น4 2 10" xfId="12523" xr:uid="{8C7782C5-6682-4E78-848B-178D59E3B2AD}"/>
    <cellStyle name="ส่วนที่ถูกเน้น4 2 10 2" xfId="15192" xr:uid="{2C77A609-F6AB-4F13-871E-683B43057BA6}"/>
    <cellStyle name="ส่วนที่ถูกเน้น4 2 11" xfId="12524" xr:uid="{8374DFED-2535-48FB-8632-04B8E36941E4}"/>
    <cellStyle name="ส่วนที่ถูกเน้น4 2 11 2" xfId="15193" xr:uid="{8008839C-CB08-4BB0-8C33-75B2BD8C941D}"/>
    <cellStyle name="ส่วนที่ถูกเน้น4 2 12" xfId="12525" xr:uid="{90FCAE9E-99C3-4602-A251-AE690398DBEB}"/>
    <cellStyle name="ส่วนที่ถูกเน้น4 2 12 2" xfId="15194" xr:uid="{1A26B6FF-71AC-49CC-B3A3-332FE0677C05}"/>
    <cellStyle name="ส่วนที่ถูกเน้น4 2 13" xfId="15195" xr:uid="{9AFFC04F-3947-4894-A98D-BBD86F29F1EB}"/>
    <cellStyle name="ส่วนที่ถูกเน้น4 2 14" xfId="15196" xr:uid="{9A2606D4-2296-4707-B652-6B380EF49B66}"/>
    <cellStyle name="ส่วนที่ถูกเน้น4 2 15" xfId="15197" xr:uid="{54A6CEFE-6D44-4DC3-B8A3-4469C86DE131}"/>
    <cellStyle name="ส่วนที่ถูกเน้น4 2 16" xfId="15198" xr:uid="{2AA8C4DB-504B-445A-94A4-325C52D30F62}"/>
    <cellStyle name="ส่วนที่ถูกเน้น4 2 17" xfId="16470" xr:uid="{CB468961-8437-45ED-BE23-5755C14F635A}"/>
    <cellStyle name="ส่วนที่ถูกเน้น4 2 2" xfId="12526" xr:uid="{0548C2AA-4FEA-432B-B938-32AF4F7325A0}"/>
    <cellStyle name="ส่วนที่ถูกเน้น4 2 2 10" xfId="15200" xr:uid="{BBDDF51C-BB7E-4842-9110-C7C1DC128466}"/>
    <cellStyle name="ส่วนที่ถูกเน้น4 2 2 11" xfId="15201" xr:uid="{63EAF9F9-1358-4FAA-8664-52DD739786AD}"/>
    <cellStyle name="ส่วนที่ถูกเน้น4 2 2 12" xfId="15202" xr:uid="{8D68A0F3-B277-4726-8514-8440AF71B335}"/>
    <cellStyle name="ส่วนที่ถูกเน้น4 2 2 13" xfId="15203" xr:uid="{576B79C7-6823-4EBF-8F95-82432547C05D}"/>
    <cellStyle name="ส่วนที่ถูกเน้น4 2 2 14" xfId="15199" xr:uid="{52C143F7-2757-4BC3-B04E-05D461D9F7E9}"/>
    <cellStyle name="ส่วนที่ถูกเน้น4 2 2 2" xfId="12527" xr:uid="{4DD08F71-861D-40C8-B2B2-245A7E1593F4}"/>
    <cellStyle name="ส่วนที่ถูกเน้น4 2 2 2 2" xfId="15204" xr:uid="{96A17E87-3BFB-439D-8A0A-BF13F42B9162}"/>
    <cellStyle name="ส่วนที่ถูกเน้น4 2 2 3" xfId="15205" xr:uid="{199FB77C-4FBE-4506-B120-AF48190109AF}"/>
    <cellStyle name="ส่วนที่ถูกเน้น4 2 2 4" xfId="15206" xr:uid="{CC1E2D2E-E3E5-4C21-A353-009A56FE8C10}"/>
    <cellStyle name="ส่วนที่ถูกเน้น4 2 2 5" xfId="15207" xr:uid="{7197CE2A-29B4-4D2A-B7C6-22335A6ED351}"/>
    <cellStyle name="ส่วนที่ถูกเน้น4 2 2 6" xfId="15208" xr:uid="{CC69701A-EE4D-4973-84DE-AD614749FF6C}"/>
    <cellStyle name="ส่วนที่ถูกเน้น4 2 2 7" xfId="15209" xr:uid="{C2A891E5-41DF-481D-9671-F18A777ED731}"/>
    <cellStyle name="ส่วนที่ถูกเน้น4 2 2 8" xfId="15210" xr:uid="{A2C86E72-3960-4C94-821E-E772260CE99A}"/>
    <cellStyle name="ส่วนที่ถูกเน้น4 2 2 9" xfId="15211" xr:uid="{DC7CB1D1-1179-407D-AEB1-3393E9ECC081}"/>
    <cellStyle name="ส่วนที่ถูกเน้น4 2 3" xfId="12528" xr:uid="{E7BCB73F-9A0B-4313-929E-058C93EB983E}"/>
    <cellStyle name="ส่วนที่ถูกเน้น4 2 3 2" xfId="15212" xr:uid="{944B805C-5746-4BE2-9705-CF1A2AAB8420}"/>
    <cellStyle name="ส่วนที่ถูกเน้น4 2 4" xfId="12529" xr:uid="{30CD856E-1526-4CCD-B6BA-696CB60B3E46}"/>
    <cellStyle name="ส่วนที่ถูกเน้น4 2 4 2" xfId="15213" xr:uid="{7B72617E-00C1-4D3A-96BC-E8675EF27799}"/>
    <cellStyle name="ส่วนที่ถูกเน้น4 2 5" xfId="12530" xr:uid="{448989B2-CFF0-4693-B69C-623D30A72DA1}"/>
    <cellStyle name="ส่วนที่ถูกเน้น4 2 5 2" xfId="15214" xr:uid="{15B71DA5-DA42-4E66-8C76-8513E5311449}"/>
    <cellStyle name="ส่วนที่ถูกเน้น4 2 6" xfId="12531" xr:uid="{6AA828D4-EBC6-4DCE-B682-D601B07A7CB2}"/>
    <cellStyle name="ส่วนที่ถูกเน้น4 2 6 2" xfId="15215" xr:uid="{BEB0F7EE-0610-4A4F-98C0-F691BD0BFC8D}"/>
    <cellStyle name="ส่วนที่ถูกเน้น4 2 7" xfId="12532" xr:uid="{B1869A2B-38AF-4D13-9C17-AA17A27CF5B1}"/>
    <cellStyle name="ส่วนที่ถูกเน้น4 2 7 2" xfId="15216" xr:uid="{75B18C41-D916-4ECC-BEAB-C4E0F1B70686}"/>
    <cellStyle name="ส่วนที่ถูกเน้น4 2 8" xfId="12533" xr:uid="{421A86D7-5842-44E7-AB71-B8692C3CAFC8}"/>
    <cellStyle name="ส่วนที่ถูกเน้น4 2 8 2" xfId="15217" xr:uid="{86B09B85-1744-4CEE-81A9-AE9E5C0938C9}"/>
    <cellStyle name="ส่วนที่ถูกเน้น4 2 9" xfId="12534" xr:uid="{54CE2621-38E4-4423-984F-606046E91B5D}"/>
    <cellStyle name="ส่วนที่ถูกเน้น4 2 9 2" xfId="15218" xr:uid="{ECCB7F5F-5A70-43CC-BD8C-D972D81F31D8}"/>
    <cellStyle name="ส่วนที่ถูกเน้น4 20" xfId="2885" xr:uid="{B7A8B94C-2D3E-49AA-875A-4DADC2BCA1F8}"/>
    <cellStyle name="ส่วนที่ถูกเน้น4 20 2" xfId="12535" xr:uid="{66EA790C-EC99-4AFB-9F7C-DC73A379428B}"/>
    <cellStyle name="ส่วนที่ถูกเน้น4 20 3" xfId="16471" xr:uid="{63B9BF57-16D4-4D6B-8456-691470A34DD1}"/>
    <cellStyle name="ส่วนที่ถูกเน้น4 21" xfId="2886" xr:uid="{068A6272-8A0B-4745-B512-C9376846E8CE}"/>
    <cellStyle name="ส่วนที่ถูกเน้น4 21 2" xfId="12536" xr:uid="{1B85FF69-6924-4D44-A19F-9D0189FA3794}"/>
    <cellStyle name="ส่วนที่ถูกเน้น4 21 3" xfId="16472" xr:uid="{CC00374C-F933-45CA-99DF-96E9B1F4D0ED}"/>
    <cellStyle name="ส่วนที่ถูกเน้น4 22" xfId="2887" xr:uid="{1FF6BD38-1FBC-499C-97F1-7CE65F8FD791}"/>
    <cellStyle name="ส่วนที่ถูกเน้น4 22 2" xfId="12537" xr:uid="{77F417B7-FCA7-4556-8D1E-F7A68FD83449}"/>
    <cellStyle name="ส่วนที่ถูกเน้น4 23" xfId="2888" xr:uid="{6CC3BA27-A0AF-45A5-B67D-A0DE4E622FC2}"/>
    <cellStyle name="ส่วนที่ถูกเน้น4 23 2" xfId="12538" xr:uid="{62E21428-E434-42BA-B85B-FDC18EF2156B}"/>
    <cellStyle name="ส่วนที่ถูกเน้น4 24" xfId="2889" xr:uid="{B43334F0-DA08-4270-B73D-15CB49A0E14D}"/>
    <cellStyle name="ส่วนที่ถูกเน้น4 24 2" xfId="12539" xr:uid="{6CF6A5AF-CBD2-4039-961A-677E7958D8A8}"/>
    <cellStyle name="ส่วนที่ถูกเน้น4 25" xfId="2890" xr:uid="{710859A2-C585-4A8C-9F22-94486862FB72}"/>
    <cellStyle name="ส่วนที่ถูกเน้น4 25 2" xfId="12540" xr:uid="{44EC0249-C070-49C4-8577-024EE24B5CA7}"/>
    <cellStyle name="ส่วนที่ถูกเน้น4 26" xfId="2891" xr:uid="{4904EBCC-8258-4730-B626-8AD5E408C8D1}"/>
    <cellStyle name="ส่วนที่ถูกเน้น4 26 2" xfId="12541" xr:uid="{487CFD32-3658-4645-B73C-530A1DE2DA4F}"/>
    <cellStyle name="ส่วนที่ถูกเน้น4 27" xfId="2892" xr:uid="{4671F1EA-3550-46FC-B9BC-C828370D9598}"/>
    <cellStyle name="ส่วนที่ถูกเน้น4 27 2" xfId="12542" xr:uid="{E6CE8028-2F9A-4880-8C6A-938BC8E73C75}"/>
    <cellStyle name="ส่วนที่ถูกเน้น4 28" xfId="2893" xr:uid="{A693595E-4366-406C-9D1A-FB52523A5775}"/>
    <cellStyle name="ส่วนที่ถูกเน้น4 28 2" xfId="12543" xr:uid="{4DAB51C1-CCA5-4983-AE9E-054B6C415B76}"/>
    <cellStyle name="ส่วนที่ถูกเน้น4 29" xfId="2894" xr:uid="{364EE659-3983-42B8-8536-DA028A8996FE}"/>
    <cellStyle name="ส่วนที่ถูกเน้น4 29 2" xfId="12544" xr:uid="{95F6735A-31E3-4EB7-9B50-736051A0EC89}"/>
    <cellStyle name="ส่วนที่ถูกเน้น4 3" xfId="2895" xr:uid="{7525B6CA-3C1A-410F-9AF0-49182B5E5CB8}"/>
    <cellStyle name="ส่วนที่ถูกเน้น4 3 10" xfId="12545" xr:uid="{170F02F5-19E5-4ED7-838D-9F885ACF6A88}"/>
    <cellStyle name="ส่วนที่ถูกเน้น4 3 10 2" xfId="15219" xr:uid="{5EBD2AB0-B88D-4CAB-9406-18B957AC700F}"/>
    <cellStyle name="ส่วนที่ถูกเน้น4 3 11" xfId="15220" xr:uid="{1AFBB1A9-DEE6-4666-96DD-AF1E2D7F06EF}"/>
    <cellStyle name="ส่วนที่ถูกเน้น4 3 12" xfId="15221" xr:uid="{5B2E5810-CD44-40E1-AA9A-0FDA614530FA}"/>
    <cellStyle name="ส่วนที่ถูกเน้น4 3 13" xfId="15222" xr:uid="{FE41B381-32DB-4807-B8F5-19BB3E33C2AF}"/>
    <cellStyle name="ส่วนที่ถูกเน้น4 3 14" xfId="16473" xr:uid="{54B82BE8-568F-4E57-8B34-A1EACD1C1E24}"/>
    <cellStyle name="ส่วนที่ถูกเน้น4 3 2" xfId="12546" xr:uid="{02F333BE-2CDB-4357-ACA3-CFE8E4DF96B0}"/>
    <cellStyle name="ส่วนที่ถูกเน้น4 3 2 2" xfId="12547" xr:uid="{47C5BFFC-51FF-4EE1-B0CB-50C9D1A4D9A9}"/>
    <cellStyle name="ส่วนที่ถูกเน้น4 3 2 3" xfId="15223" xr:uid="{533CD314-D01D-4AC3-B347-854F47AE8BB7}"/>
    <cellStyle name="ส่วนที่ถูกเน้น4 3 3" xfId="12548" xr:uid="{48C664AB-AAE5-4A88-BE20-D44FBFDEC600}"/>
    <cellStyle name="ส่วนที่ถูกเน้น4 3 3 2" xfId="15224" xr:uid="{91A05FB5-B837-4FB4-BE62-BD0388589FE9}"/>
    <cellStyle name="ส่วนที่ถูกเน้น4 3 4" xfId="12549" xr:uid="{268B0545-FB18-4F84-A66C-A0A87F1A8BB1}"/>
    <cellStyle name="ส่วนที่ถูกเน้น4 3 4 2" xfId="15225" xr:uid="{9080204E-6691-4B30-AB63-C58C2D236A4E}"/>
    <cellStyle name="ส่วนที่ถูกเน้น4 3 5" xfId="12550" xr:uid="{8E315BA9-FBEA-486B-805E-1B73AA2EB8AC}"/>
    <cellStyle name="ส่วนที่ถูกเน้น4 3 5 2" xfId="15226" xr:uid="{EC0FC088-369A-40F2-89B7-B849D374F21C}"/>
    <cellStyle name="ส่วนที่ถูกเน้น4 3 6" xfId="12551" xr:uid="{66A5CCB8-72AF-46E9-A03A-2FBD0021B4B4}"/>
    <cellStyle name="ส่วนที่ถูกเน้น4 3 6 2" xfId="15227" xr:uid="{828F0D37-77A7-4C40-9977-7B2306AAE3FA}"/>
    <cellStyle name="ส่วนที่ถูกเน้น4 3 7" xfId="12552" xr:uid="{8224DDA6-31A6-4532-B2BA-8832C56D1E64}"/>
    <cellStyle name="ส่วนที่ถูกเน้น4 3 7 2" xfId="15228" xr:uid="{3DC70663-8897-4EEE-9FAE-129B2ECA1BC2}"/>
    <cellStyle name="ส่วนที่ถูกเน้น4 3 8" xfId="12553" xr:uid="{5A0E22C2-10EA-4407-BCD7-B9C787BA3D10}"/>
    <cellStyle name="ส่วนที่ถูกเน้น4 3 8 2" xfId="15229" xr:uid="{EE90C7F8-272B-47F2-BA55-8542F116E04D}"/>
    <cellStyle name="ส่วนที่ถูกเน้น4 3 9" xfId="12554" xr:uid="{852B81CA-7457-4BB1-B1B7-12BBE26C5D2A}"/>
    <cellStyle name="ส่วนที่ถูกเน้น4 3 9 2" xfId="15230" xr:uid="{77743756-FCAD-40D0-A0B3-98979B485924}"/>
    <cellStyle name="ส่วนที่ถูกเน้น4 30" xfId="2896" xr:uid="{0DABC283-F5F1-455A-9134-C83FE0D2DF88}"/>
    <cellStyle name="ส่วนที่ถูกเน้น4 30 2" xfId="12555" xr:uid="{CB1474A7-C3FB-4843-A93C-D549ADE3304D}"/>
    <cellStyle name="ส่วนที่ถูกเน้น4 31" xfId="2897" xr:uid="{41BC730A-6694-4274-B36C-76C07B37C901}"/>
    <cellStyle name="ส่วนที่ถูกเน้น4 31 2" xfId="12556" xr:uid="{82DA9089-81BF-4413-9F68-56F1B4229B0C}"/>
    <cellStyle name="ส่วนที่ถูกเน้น4 32" xfId="2898" xr:uid="{BD2753BC-4902-4B33-A083-6B40994B93AE}"/>
    <cellStyle name="ส่วนที่ถูกเน้น4 32 2" xfId="12557" xr:uid="{6FAA80A2-D64B-4BD1-93EC-CDA9946CF93B}"/>
    <cellStyle name="ส่วนที่ถูกเน้น4 33" xfId="2899" xr:uid="{4C082091-731B-484D-9EAD-358768F05774}"/>
    <cellStyle name="ส่วนที่ถูกเน้น4 33 2" xfId="12558" xr:uid="{3B54DE8E-E064-4D9F-896B-BC5CDA4E844D}"/>
    <cellStyle name="ส่วนที่ถูกเน้น4 34" xfId="2900" xr:uid="{B9B3CE1F-9B4C-439F-B884-C1C8D0B9C095}"/>
    <cellStyle name="ส่วนที่ถูกเน้น4 34 2" xfId="12559" xr:uid="{6F687C0A-1CE8-4165-A3E0-C3418F3C018A}"/>
    <cellStyle name="ส่วนที่ถูกเน้น4 35" xfId="2901" xr:uid="{2574E199-8978-4E13-A5F4-009A38C049ED}"/>
    <cellStyle name="ส่วนที่ถูกเน้น4 35 2" xfId="12560" xr:uid="{4EE9FDC2-4B8E-4399-9DD8-B008DE7258C1}"/>
    <cellStyle name="ส่วนที่ถูกเน้น4 36" xfId="2902" xr:uid="{51254E92-FAF8-4310-880D-581EB2CCB742}"/>
    <cellStyle name="ส่วนที่ถูกเน้น4 36 2" xfId="12561" xr:uid="{D6DC2C59-D478-464D-A8EB-9962934873CC}"/>
    <cellStyle name="ส่วนที่ถูกเน้น4 37" xfId="2903" xr:uid="{20EEBAD0-F1A1-4884-A666-D1A42A98DB41}"/>
    <cellStyle name="ส่วนที่ถูกเน้น4 37 2" xfId="12562" xr:uid="{EA8EC3BB-B00E-4FDE-8E12-57B1C1705736}"/>
    <cellStyle name="ส่วนที่ถูกเน้น4 38" xfId="2904" xr:uid="{D02E5697-F923-46E8-986C-BE35C2DFD757}"/>
    <cellStyle name="ส่วนที่ถูกเน้น4 38 2" xfId="12563" xr:uid="{311F75B4-9EC1-4405-A619-5D2FF247239A}"/>
    <cellStyle name="ส่วนที่ถูกเน้น4 39" xfId="2905" xr:uid="{C0E947EB-2F91-48B8-A6E2-51FEBA9FB2A1}"/>
    <cellStyle name="ส่วนที่ถูกเน้น4 39 2" xfId="12564" xr:uid="{9833DE1B-FA6E-4774-A449-0AF7F892D86B}"/>
    <cellStyle name="ส่วนที่ถูกเน้น4 4" xfId="2906" xr:uid="{E87F019B-3B02-47C4-9DAB-1D6B6BF68F27}"/>
    <cellStyle name="ส่วนที่ถูกเน้น4 4 10" xfId="15231" xr:uid="{69117080-3A49-4FDC-A567-6240E0BC2721}"/>
    <cellStyle name="ส่วนที่ถูกเน้น4 4 11" xfId="15232" xr:uid="{4AF9EFA2-AA15-4F36-BD9D-037CE08D98EB}"/>
    <cellStyle name="ส่วนที่ถูกเน้น4 4 12" xfId="15233" xr:uid="{6533D89B-3D2B-42FF-9575-46B180BDC4D6}"/>
    <cellStyle name="ส่วนที่ถูกเน้น4 4 13" xfId="15234" xr:uid="{51348D61-499C-4064-8200-EA87C7B7836E}"/>
    <cellStyle name="ส่วนที่ถูกเน้น4 4 14" xfId="16474" xr:uid="{89112AD6-27A3-4937-91F7-D9055BD7AC64}"/>
    <cellStyle name="ส่วนที่ถูกเน้น4 4 2" xfId="12565" xr:uid="{7E4035B5-367A-48E0-8C7C-61DF618BF818}"/>
    <cellStyle name="ส่วนที่ถูกเน้น4 4 2 2" xfId="12566" xr:uid="{511C1BEE-167F-4060-B41B-E187EBBB5D28}"/>
    <cellStyle name="ส่วนที่ถูกเน้น4 4 2 3" xfId="15235" xr:uid="{84D8CACE-3CD9-4E28-BB98-6B86CFBFE2B7}"/>
    <cellStyle name="ส่วนที่ถูกเน้น4 4 3" xfId="12567" xr:uid="{CB4BFFBF-E21B-420D-A532-7F24C514519C}"/>
    <cellStyle name="ส่วนที่ถูกเน้น4 4 3 2" xfId="15236" xr:uid="{FB571E31-2CBD-40DC-A952-2ECB4C03F8FF}"/>
    <cellStyle name="ส่วนที่ถูกเน้น4 4 4" xfId="12568" xr:uid="{229C4E42-7C90-47BD-A562-59C3770DA894}"/>
    <cellStyle name="ส่วนที่ถูกเน้น4 4 4 2" xfId="15237" xr:uid="{F8D14D11-1AD8-461A-800E-8056F8E9CB45}"/>
    <cellStyle name="ส่วนที่ถูกเน้น4 4 5" xfId="12569" xr:uid="{EF446D40-93FF-468C-8ADA-A322E1DC37DE}"/>
    <cellStyle name="ส่วนที่ถูกเน้น4 4 5 2" xfId="15238" xr:uid="{29299411-AA86-4062-B494-E442EBA51B2E}"/>
    <cellStyle name="ส่วนที่ถูกเน้น4 4 6" xfId="12570" xr:uid="{A3C5342A-72EA-45C6-A21A-AE829B3E23FD}"/>
    <cellStyle name="ส่วนที่ถูกเน้น4 4 6 2" xfId="15239" xr:uid="{503B2630-D8A5-4489-8CBC-0B49FBB1354E}"/>
    <cellStyle name="ส่วนที่ถูกเน้น4 4 7" xfId="15240" xr:uid="{4D1C0179-2E87-4D9E-9494-C6936E3E211A}"/>
    <cellStyle name="ส่วนที่ถูกเน้น4 4 8" xfId="15241" xr:uid="{E86520F4-169E-44AB-A98F-A6B7BE4C6816}"/>
    <cellStyle name="ส่วนที่ถูกเน้น4 4 9" xfId="15242" xr:uid="{BB547532-60C0-43B8-92A7-BC187481D032}"/>
    <cellStyle name="ส่วนที่ถูกเน้น4 40" xfId="2907" xr:uid="{A36D6D1C-FE3B-4245-B06E-4DF9F0FF92B7}"/>
    <cellStyle name="ส่วนที่ถูกเน้น4 41" xfId="2908" xr:uid="{E2EA3087-93A2-4C39-A149-326F1FEB5CAC}"/>
    <cellStyle name="ส่วนที่ถูกเน้น4 42" xfId="2909" xr:uid="{B0A35A40-770D-44B5-ABC2-7C76396F9810}"/>
    <cellStyle name="ส่วนที่ถูกเน้น4 43" xfId="2910" xr:uid="{3C9CA4BF-44B0-4B6F-A035-8404301033F8}"/>
    <cellStyle name="ส่วนที่ถูกเน้น4 44" xfId="2911" xr:uid="{8B1CA24D-1086-49FF-BF6D-50DDD357A033}"/>
    <cellStyle name="ส่วนที่ถูกเน้น4 45" xfId="4090" xr:uid="{AF0F7C3D-1F2B-4333-A000-98CDC01B0195}"/>
    <cellStyle name="ส่วนที่ถูกเน้น4 46" xfId="4133" xr:uid="{CAD57C79-3BDA-4507-A4EC-57FA4F2FC8B5}"/>
    <cellStyle name="ส่วนที่ถูกเน้น4 47" xfId="4174" xr:uid="{73DC5020-5758-4B9B-875D-6456B938D000}"/>
    <cellStyle name="ส่วนที่ถูกเน้น4 48" xfId="4216" xr:uid="{9B9A4FC0-3070-4DA8-AAE2-6B59C7D3C1D2}"/>
    <cellStyle name="ส่วนที่ถูกเน้น4 49" xfId="4258" xr:uid="{B5E10C90-FBDB-49B5-BBEB-5AA6C6D753A2}"/>
    <cellStyle name="ส่วนที่ถูกเน้น4 5" xfId="2912" xr:uid="{E87D3358-9806-42ED-8B48-37C4045AB343}"/>
    <cellStyle name="ส่วนที่ถูกเน้น4 5 10" xfId="15243" xr:uid="{F43F516D-1219-42FD-A2A7-6C332A8A480D}"/>
    <cellStyle name="ส่วนที่ถูกเน้น4 5 11" xfId="15244" xr:uid="{8FE28DB5-DEDC-415E-A56A-F970AEAE0E15}"/>
    <cellStyle name="ส่วนที่ถูกเน้น4 5 12" xfId="15245" xr:uid="{51703AC1-21BA-4358-9680-9FFCB7A281CD}"/>
    <cellStyle name="ส่วนที่ถูกเน้น4 5 13" xfId="15246" xr:uid="{4FE7B1E5-519A-4902-8212-C5527B2D8660}"/>
    <cellStyle name="ส่วนที่ถูกเน้น4 5 14" xfId="16475" xr:uid="{B72B0588-B1E5-469D-8C44-E55FE966B98C}"/>
    <cellStyle name="ส่วนที่ถูกเน้น4 5 2" xfId="12571" xr:uid="{02738F91-D508-408B-B826-63E819176970}"/>
    <cellStyle name="ส่วนที่ถูกเน้น4 5 2 2" xfId="15247" xr:uid="{6E55A123-FB12-4C8A-9F0D-3044947FFA9E}"/>
    <cellStyle name="ส่วนที่ถูกเน้น4 5 3" xfId="12572" xr:uid="{A6FACC05-750A-4A23-8162-728E6FCCC5DA}"/>
    <cellStyle name="ส่วนที่ถูกเน้น4 5 3 2" xfId="15248" xr:uid="{86AFAB6B-1530-4558-B67F-7FD81AFDDF88}"/>
    <cellStyle name="ส่วนที่ถูกเน้น4 5 4" xfId="12573" xr:uid="{51B6D076-2A48-468A-8CDE-31D1E732ABD8}"/>
    <cellStyle name="ส่วนที่ถูกเน้น4 5 4 2" xfId="15249" xr:uid="{FA467F01-CFCE-42C2-8C13-C7B25E63F423}"/>
    <cellStyle name="ส่วนที่ถูกเน้น4 5 5" xfId="15250" xr:uid="{9AC76011-28F5-4BF6-9073-AA5EB984E253}"/>
    <cellStyle name="ส่วนที่ถูกเน้น4 5 6" xfId="15251" xr:uid="{76460FBF-2619-4DB6-9253-3EA95E3140CD}"/>
    <cellStyle name="ส่วนที่ถูกเน้น4 5 7" xfId="15252" xr:uid="{40775B3A-512C-4470-B107-024F714A1A3B}"/>
    <cellStyle name="ส่วนที่ถูกเน้น4 5 8" xfId="15253" xr:uid="{07885D24-A884-4D5B-8E9E-4270AE583DEF}"/>
    <cellStyle name="ส่วนที่ถูกเน้น4 5 9" xfId="15254" xr:uid="{79A1B62C-2D97-482C-9515-DAC75E1A82EA}"/>
    <cellStyle name="ส่วนที่ถูกเน้น4 50" xfId="4300" xr:uid="{AE09A306-7D9E-4D25-8AB0-9B8B74C0966C}"/>
    <cellStyle name="ส่วนที่ถูกเน้น4 51" xfId="4342" xr:uid="{0DCC5756-2ABE-4C79-8C3C-4F79EE622314}"/>
    <cellStyle name="ส่วนที่ถูกเน้น4 52" xfId="4384" xr:uid="{69C877EB-2D96-4732-A072-819816ADD138}"/>
    <cellStyle name="ส่วนที่ถูกเน้น4 53" xfId="4426" xr:uid="{FF69CDCC-BFE8-4D03-866C-26E1AB6CDDCE}"/>
    <cellStyle name="ส่วนที่ถูกเน้น4 54" xfId="4468" xr:uid="{8A049C41-C2D9-4D72-A18F-FCE6929BFFCB}"/>
    <cellStyle name="ส่วนที่ถูกเน้น4 6" xfId="2913" xr:uid="{4670D2B3-2F08-4AB4-B3F8-00DFAFA87ECC}"/>
    <cellStyle name="ส่วนที่ถูกเน้น4 6 2" xfId="12574" xr:uid="{D3095A0F-1AC0-453E-910C-98C4622D789F}"/>
    <cellStyle name="ส่วนที่ถูกเน้น4 6 3" xfId="12575" xr:uid="{CB49EBBA-0C38-471D-8980-2D5F1729EB87}"/>
    <cellStyle name="ส่วนที่ถูกเน้น4 6 4" xfId="15255" xr:uid="{A6B7BD83-45A9-4C2F-B495-FB00AF982AC2}"/>
    <cellStyle name="ส่วนที่ถูกเน้น4 7" xfId="2914" xr:uid="{AA21F672-00D1-4BA6-90FB-A656B4D4137A}"/>
    <cellStyle name="ส่วนที่ถูกเน้น4 7 2" xfId="12576" xr:uid="{451E2AD6-BC19-4811-A9AC-3BD92FA5A920}"/>
    <cellStyle name="ส่วนที่ถูกเน้น4 7 3" xfId="15256" xr:uid="{B7778CC3-CC39-4E7A-9DA0-31B6FB77047D}"/>
    <cellStyle name="ส่วนที่ถูกเน้น4 8" xfId="2915" xr:uid="{83BAC2A0-C8C6-48AE-B315-B5F0E3C489A2}"/>
    <cellStyle name="ส่วนที่ถูกเน้น4 8 2" xfId="12577" xr:uid="{30FB23A7-7705-4B34-A2E0-5D0B7ED44518}"/>
    <cellStyle name="ส่วนที่ถูกเน้น4 8 3" xfId="16476" xr:uid="{7CB688D5-4E3C-4E5B-9689-0075D5763642}"/>
    <cellStyle name="ส่วนที่ถูกเน้น4 9" xfId="2916" xr:uid="{11BBEF32-C79B-454B-8595-5ABD3367B0FC}"/>
    <cellStyle name="ส่วนที่ถูกเน้น4 9 2" xfId="12578" xr:uid="{3F8ADB98-1F5F-4AE3-B563-32D0F5570B31}"/>
    <cellStyle name="ส่วนที่ถูกเน้น4 9 3" xfId="16477" xr:uid="{AF04CAE3-8234-4794-8F38-B5631593A8D7}"/>
    <cellStyle name="ส่วนที่ถูกเน้น5 10" xfId="2917" xr:uid="{BAA2AB6D-0631-43F9-B04C-6B6F6A40C30B}"/>
    <cellStyle name="ส่วนที่ถูกเน้น5 10 2" xfId="12579" xr:uid="{2346A0E6-2CFA-4E7D-A6D2-9DD34AFAAB4E}"/>
    <cellStyle name="ส่วนที่ถูกเน้น5 10 3" xfId="16478" xr:uid="{178CE695-EE3C-4B47-A920-459530DA4F10}"/>
    <cellStyle name="ส่วนที่ถูกเน้น5 11" xfId="2918" xr:uid="{613E6881-BC88-4F4F-BB27-9508CC909832}"/>
    <cellStyle name="ส่วนที่ถูกเน้น5 11 2" xfId="12580" xr:uid="{AD94772A-442B-4796-BE9B-BECD1C49B327}"/>
    <cellStyle name="ส่วนที่ถูกเน้น5 11 3" xfId="16479" xr:uid="{63023DFB-40E7-45FE-ACE5-06D124E1AE23}"/>
    <cellStyle name="ส่วนที่ถูกเน้น5 12" xfId="2919" xr:uid="{5B77294A-371A-4F5E-B968-DC33DDB4235A}"/>
    <cellStyle name="ส่วนที่ถูกเน้น5 12 2" xfId="12581" xr:uid="{62B6366E-C88C-4A51-9D55-C186FB404EF9}"/>
    <cellStyle name="ส่วนที่ถูกเน้น5 12 3" xfId="16480" xr:uid="{39522A64-FFB7-4C67-AE89-612A46BC631B}"/>
    <cellStyle name="ส่วนที่ถูกเน้น5 13" xfId="2920" xr:uid="{B39C4487-F52C-4524-BFD8-90A21F29EE4A}"/>
    <cellStyle name="ส่วนที่ถูกเน้น5 13 2" xfId="12582" xr:uid="{815926A2-CB65-4630-8E77-D720EC2F3590}"/>
    <cellStyle name="ส่วนที่ถูกเน้น5 13 3" xfId="16481" xr:uid="{BCD69302-ACAA-4E49-9668-D23B0F779AE9}"/>
    <cellStyle name="ส่วนที่ถูกเน้น5 14" xfId="2921" xr:uid="{523BE94D-54BD-41B8-BB5F-81D88D21DDDE}"/>
    <cellStyle name="ส่วนที่ถูกเน้น5 14 2" xfId="12583" xr:uid="{F99C17C2-ED98-4F85-A7FF-9FC671B6DFB7}"/>
    <cellStyle name="ส่วนที่ถูกเน้น5 14 3" xfId="16482" xr:uid="{2FDCD03D-F8F9-4F32-B33A-75239232188E}"/>
    <cellStyle name="ส่วนที่ถูกเน้น5 15" xfId="2922" xr:uid="{3ED31C01-A34F-4B2E-A25B-F7098719A594}"/>
    <cellStyle name="ส่วนที่ถูกเน้น5 15 2" xfId="12584" xr:uid="{4A718E89-3CD8-473B-9E78-ABCAEF67FDEF}"/>
    <cellStyle name="ส่วนที่ถูกเน้น5 15 3" xfId="16483" xr:uid="{A68C89D4-2FFE-4711-82FD-DC0F510AB900}"/>
    <cellStyle name="ส่วนที่ถูกเน้น5 16" xfId="2923" xr:uid="{F27DE6B0-A090-4536-ACEE-3AAC18AEEFD0}"/>
    <cellStyle name="ส่วนที่ถูกเน้น5 16 2" xfId="12585" xr:uid="{D17BF979-BF1A-4D72-8B52-C04E72860685}"/>
    <cellStyle name="ส่วนที่ถูกเน้น5 16 3" xfId="16484" xr:uid="{3616D701-786F-49EE-BE86-491B9F210E65}"/>
    <cellStyle name="ส่วนที่ถูกเน้น5 17" xfId="2924" xr:uid="{D4116425-9167-48CF-B100-C348A0700444}"/>
    <cellStyle name="ส่วนที่ถูกเน้น5 17 2" xfId="12586" xr:uid="{D1CD330F-61C1-42BA-88FC-A1A85EC1C27F}"/>
    <cellStyle name="ส่วนที่ถูกเน้น5 17 3" xfId="16485" xr:uid="{8975021F-EE6B-4C1D-B876-08C5143A813E}"/>
    <cellStyle name="ส่วนที่ถูกเน้น5 18" xfId="2925" xr:uid="{F9AEB74B-9810-4A49-A8DB-39CB48DAC6C6}"/>
    <cellStyle name="ส่วนที่ถูกเน้น5 18 2" xfId="12587" xr:uid="{5F311742-6549-421A-8F96-1F5E49555EB4}"/>
    <cellStyle name="ส่วนที่ถูกเน้น5 18 3" xfId="16486" xr:uid="{2D6CEE2A-20C3-4D96-9321-16760DB8203D}"/>
    <cellStyle name="ส่วนที่ถูกเน้น5 19" xfId="2926" xr:uid="{C3501EBE-FD76-44FC-B81F-B2C3AF4A1E50}"/>
    <cellStyle name="ส่วนที่ถูกเน้น5 19 2" xfId="12588" xr:uid="{6992F4C5-7B4B-4DDA-97BB-7E9EFD3859DF}"/>
    <cellStyle name="ส่วนที่ถูกเน้น5 19 3" xfId="16487" xr:uid="{E8A1F08B-97AD-47C6-BF25-F88980801464}"/>
    <cellStyle name="ส่วนที่ถูกเน้น5 2" xfId="571" xr:uid="{AE13E12F-97A5-4879-970E-59E9995CABFD}"/>
    <cellStyle name="ส่วนที่ถูกเน้น5 2 10" xfId="12589" xr:uid="{C28E4DAE-943C-48EA-B5DE-99A10AB5767C}"/>
    <cellStyle name="ส่วนที่ถูกเน้น5 2 10 2" xfId="15257" xr:uid="{0F348BC7-FF7B-4640-B121-BDEFC675C2B8}"/>
    <cellStyle name="ส่วนที่ถูกเน้น5 2 11" xfId="12590" xr:uid="{5E723A38-FF76-460C-ADA3-3FEB76E32DB9}"/>
    <cellStyle name="ส่วนที่ถูกเน้น5 2 11 2" xfId="15258" xr:uid="{37639950-58D2-4D3B-B03A-45FA31ECB12D}"/>
    <cellStyle name="ส่วนที่ถูกเน้น5 2 12" xfId="12591" xr:uid="{8267E089-4C72-4A1F-A696-D4F6A368A738}"/>
    <cellStyle name="ส่วนที่ถูกเน้น5 2 12 2" xfId="15259" xr:uid="{A7F533E1-6A71-4C3B-89DB-860796BC0CED}"/>
    <cellStyle name="ส่วนที่ถูกเน้น5 2 13" xfId="15260" xr:uid="{2CA7DC65-DC2A-445C-8B6B-B7BE93EBE851}"/>
    <cellStyle name="ส่วนที่ถูกเน้น5 2 14" xfId="15261" xr:uid="{11A05C10-287C-4CF3-8A42-DB4E1A0DE420}"/>
    <cellStyle name="ส่วนที่ถูกเน้น5 2 15" xfId="15262" xr:uid="{B25EE620-A9D4-442A-9AD7-72C6550B6B67}"/>
    <cellStyle name="ส่วนที่ถูกเน้น5 2 16" xfId="15263" xr:uid="{91AEF486-164C-46EF-A98D-6DA7F2497AA2}"/>
    <cellStyle name="ส่วนที่ถูกเน้น5 2 17" xfId="16488" xr:uid="{BF6186CF-2F20-4FE1-B8B1-4E8D63FACC29}"/>
    <cellStyle name="ส่วนที่ถูกเน้น5 2 2" xfId="12592" xr:uid="{2A52DE85-C36C-4E0D-A59C-ED0C5619FF55}"/>
    <cellStyle name="ส่วนที่ถูกเน้น5 2 2 10" xfId="15265" xr:uid="{B6FA530F-282A-4104-91B4-4A039AEC2E78}"/>
    <cellStyle name="ส่วนที่ถูกเน้น5 2 2 11" xfId="15266" xr:uid="{8A8372EC-F4C3-4BD5-9646-BF78B95C7BDA}"/>
    <cellStyle name="ส่วนที่ถูกเน้น5 2 2 12" xfId="15267" xr:uid="{DAB67BC6-29D3-4B6A-B7EB-E337573AEC80}"/>
    <cellStyle name="ส่วนที่ถูกเน้น5 2 2 13" xfId="15268" xr:uid="{07F8A0DE-0F45-4919-AB6C-5D3A384D85D0}"/>
    <cellStyle name="ส่วนที่ถูกเน้น5 2 2 14" xfId="15264" xr:uid="{70F14484-73C6-43C3-90DB-BF8573182668}"/>
    <cellStyle name="ส่วนที่ถูกเน้น5 2 2 2" xfId="12593" xr:uid="{FDDB5615-642A-4E60-94DA-C2A37FDAF162}"/>
    <cellStyle name="ส่วนที่ถูกเน้น5 2 2 2 2" xfId="15269" xr:uid="{F389D0F8-996A-4E39-934D-6D8D98216201}"/>
    <cellStyle name="ส่วนที่ถูกเน้น5 2 2 3" xfId="15270" xr:uid="{F254032A-2880-4F34-A1DB-81A6623FF9C6}"/>
    <cellStyle name="ส่วนที่ถูกเน้น5 2 2 4" xfId="15271" xr:uid="{F58A3E19-280D-4CA0-A7A1-517E0EE38E31}"/>
    <cellStyle name="ส่วนที่ถูกเน้น5 2 2 5" xfId="15272" xr:uid="{61AD927E-B899-44DB-B00F-3E5F0D8CAEE3}"/>
    <cellStyle name="ส่วนที่ถูกเน้น5 2 2 6" xfId="15273" xr:uid="{21C97E31-788D-465B-B6EA-58A57AA4F7F1}"/>
    <cellStyle name="ส่วนที่ถูกเน้น5 2 2 7" xfId="15274" xr:uid="{23A6550E-3593-4EA4-B549-881EA54409B7}"/>
    <cellStyle name="ส่วนที่ถูกเน้น5 2 2 8" xfId="15275" xr:uid="{73916303-0F21-4A73-AF49-838895C451CE}"/>
    <cellStyle name="ส่วนที่ถูกเน้น5 2 2 9" xfId="15276" xr:uid="{1EA62D16-8755-4545-925B-D8B62987EBC6}"/>
    <cellStyle name="ส่วนที่ถูกเน้น5 2 3" xfId="12594" xr:uid="{41192174-A92C-40D8-B156-F17796760C6E}"/>
    <cellStyle name="ส่วนที่ถูกเน้น5 2 3 2" xfId="15277" xr:uid="{3B5B6EA9-000A-441A-9602-0146A8B03ABC}"/>
    <cellStyle name="ส่วนที่ถูกเน้น5 2 4" xfId="12595" xr:uid="{81E3EA7F-94D4-4B6E-B99C-7907F59F7CA6}"/>
    <cellStyle name="ส่วนที่ถูกเน้น5 2 4 2" xfId="15278" xr:uid="{B5DB6154-6A02-4D66-890B-3ED84DD22778}"/>
    <cellStyle name="ส่วนที่ถูกเน้น5 2 5" xfId="12596" xr:uid="{EB564C29-7E67-46D7-9C0A-B115F84ED2A3}"/>
    <cellStyle name="ส่วนที่ถูกเน้น5 2 5 2" xfId="15279" xr:uid="{1190643A-CDD9-4875-8A60-5471D56B9908}"/>
    <cellStyle name="ส่วนที่ถูกเน้น5 2 6" xfId="12597" xr:uid="{48DCC2F5-D7B3-4796-8AD4-4407E53E6A42}"/>
    <cellStyle name="ส่วนที่ถูกเน้น5 2 6 2" xfId="15280" xr:uid="{FA36EA91-D1D7-4E83-B2DE-C94A0FAFA627}"/>
    <cellStyle name="ส่วนที่ถูกเน้น5 2 7" xfId="12598" xr:uid="{D15332AC-5E59-4AAD-832E-6401C7DE8A9C}"/>
    <cellStyle name="ส่วนที่ถูกเน้น5 2 7 2" xfId="15281" xr:uid="{D7AE6559-FAB6-43D5-BAF7-8DCA4A8C30AD}"/>
    <cellStyle name="ส่วนที่ถูกเน้น5 2 8" xfId="12599" xr:uid="{977B50FB-C692-458D-BF54-E03AE1CFFC5F}"/>
    <cellStyle name="ส่วนที่ถูกเน้น5 2 8 2" xfId="15282" xr:uid="{86BB0B25-33FE-4396-983E-DB2A27376D9D}"/>
    <cellStyle name="ส่วนที่ถูกเน้น5 2 9" xfId="12600" xr:uid="{AC1AA9D6-590D-4A4A-AA45-D7AE92312F6C}"/>
    <cellStyle name="ส่วนที่ถูกเน้น5 2 9 2" xfId="15283" xr:uid="{125F14DC-C3A8-4A1B-8D66-0E6F461FDE07}"/>
    <cellStyle name="ส่วนที่ถูกเน้น5 20" xfId="2927" xr:uid="{8F325036-489B-4D31-924D-0E02B69825AB}"/>
    <cellStyle name="ส่วนที่ถูกเน้น5 20 2" xfId="12601" xr:uid="{7E1F632F-134B-4FFB-8754-099BF93490FA}"/>
    <cellStyle name="ส่วนที่ถูกเน้น5 20 3" xfId="16489" xr:uid="{58D46EF1-F36E-4A91-BD35-04BBB6E821A2}"/>
    <cellStyle name="ส่วนที่ถูกเน้น5 21" xfId="2928" xr:uid="{808F577F-1A6D-4CC7-ACC6-50E42F47AD3F}"/>
    <cellStyle name="ส่วนที่ถูกเน้น5 21 2" xfId="12602" xr:uid="{9C2246F9-D782-4EE5-B232-FFDBBEC2D54E}"/>
    <cellStyle name="ส่วนที่ถูกเน้น5 21 3" xfId="16490" xr:uid="{24211F5C-DF8E-40A1-908F-196C708CA28C}"/>
    <cellStyle name="ส่วนที่ถูกเน้น5 22" xfId="2929" xr:uid="{6669311D-9F00-4724-BCAC-9CC629FAE3E0}"/>
    <cellStyle name="ส่วนที่ถูกเน้น5 22 2" xfId="12603" xr:uid="{C627989F-7858-408E-A6F1-BD20CB1336F5}"/>
    <cellStyle name="ส่วนที่ถูกเน้น5 23" xfId="2930" xr:uid="{8FBEC440-8BC6-49EF-A9C2-C3B2B319C5CC}"/>
    <cellStyle name="ส่วนที่ถูกเน้น5 23 2" xfId="12604" xr:uid="{BE155649-0E27-4CE5-B300-F0425463D572}"/>
    <cellStyle name="ส่วนที่ถูกเน้น5 24" xfId="2931" xr:uid="{D64B86D3-4297-4D03-90E0-0E0718EFAC3C}"/>
    <cellStyle name="ส่วนที่ถูกเน้น5 24 2" xfId="12605" xr:uid="{55662410-EC2B-46FC-B1B9-0980FC59E3B7}"/>
    <cellStyle name="ส่วนที่ถูกเน้น5 25" xfId="2932" xr:uid="{371F89BE-E91D-49A5-9A60-04D830C7B6B4}"/>
    <cellStyle name="ส่วนที่ถูกเน้น5 25 2" xfId="12606" xr:uid="{292A7DFC-EFCC-43E8-818D-8A8A3F3A445E}"/>
    <cellStyle name="ส่วนที่ถูกเน้น5 26" xfId="2933" xr:uid="{D344223C-EEAA-4DA1-A575-C7B2F500AD1E}"/>
    <cellStyle name="ส่วนที่ถูกเน้น5 26 2" xfId="12607" xr:uid="{13B8E0A6-545E-4DDD-B124-CB66695BDA14}"/>
    <cellStyle name="ส่วนที่ถูกเน้น5 27" xfId="2934" xr:uid="{573CBC3D-89A4-4483-A47A-ADB60A3C498F}"/>
    <cellStyle name="ส่วนที่ถูกเน้น5 27 2" xfId="12608" xr:uid="{E3D9C95A-E772-49A2-9079-6D03BDE06757}"/>
    <cellStyle name="ส่วนที่ถูกเน้น5 28" xfId="2935" xr:uid="{296FBACA-5BB7-4220-AF66-55B905EBB92C}"/>
    <cellStyle name="ส่วนที่ถูกเน้น5 28 2" xfId="12609" xr:uid="{1704A7AC-9084-497C-BB54-9612615D136E}"/>
    <cellStyle name="ส่วนที่ถูกเน้น5 29" xfId="2936" xr:uid="{81D5B6F1-BFD9-489A-88B8-D7505C2E57C9}"/>
    <cellStyle name="ส่วนที่ถูกเน้น5 29 2" xfId="12610" xr:uid="{7C00A912-F459-4B95-8E4E-9959E97EE3D1}"/>
    <cellStyle name="ส่วนที่ถูกเน้น5 3" xfId="2937" xr:uid="{D5E10D84-3B4D-4054-A8D5-585D21C396DA}"/>
    <cellStyle name="ส่วนที่ถูกเน้น5 3 10" xfId="12611" xr:uid="{E6998306-9C56-4FCC-839F-52D96FD65640}"/>
    <cellStyle name="ส่วนที่ถูกเน้น5 3 10 2" xfId="15284" xr:uid="{59C8CA8E-C414-4153-8218-0CC56A49DF43}"/>
    <cellStyle name="ส่วนที่ถูกเน้น5 3 11" xfId="15285" xr:uid="{EF184CE5-E7FA-423A-8022-97B26286CB5D}"/>
    <cellStyle name="ส่วนที่ถูกเน้น5 3 12" xfId="15286" xr:uid="{350DCEF8-A3DB-4FCF-B67A-D4E7E09F9277}"/>
    <cellStyle name="ส่วนที่ถูกเน้น5 3 13" xfId="15287" xr:uid="{864A5491-DAE2-4136-AC8C-7771C7348747}"/>
    <cellStyle name="ส่วนที่ถูกเน้น5 3 14" xfId="16491" xr:uid="{F92AD521-4B8D-428B-B78E-360DE177B19D}"/>
    <cellStyle name="ส่วนที่ถูกเน้น5 3 2" xfId="12612" xr:uid="{14CA759E-6DF8-46AB-AC43-69A719FEFB1E}"/>
    <cellStyle name="ส่วนที่ถูกเน้น5 3 2 2" xfId="12613" xr:uid="{AE39879F-0640-4C43-B4D4-BF5383F9CA08}"/>
    <cellStyle name="ส่วนที่ถูกเน้น5 3 2 3" xfId="15288" xr:uid="{82E8EA4D-2386-4700-B6D9-8BA488649161}"/>
    <cellStyle name="ส่วนที่ถูกเน้น5 3 3" xfId="12614" xr:uid="{E356F274-EAC7-412F-877B-9829360FD4BC}"/>
    <cellStyle name="ส่วนที่ถูกเน้น5 3 3 2" xfId="15289" xr:uid="{5CF95425-D67D-4A27-BAA8-E1E44079EED3}"/>
    <cellStyle name="ส่วนที่ถูกเน้น5 3 4" xfId="12615" xr:uid="{F618D05D-5C71-4F9E-9D87-81B9B7DF1C74}"/>
    <cellStyle name="ส่วนที่ถูกเน้น5 3 4 2" xfId="15290" xr:uid="{FF35630F-A176-41A3-9771-3E8FA7CBD7EC}"/>
    <cellStyle name="ส่วนที่ถูกเน้น5 3 5" xfId="12616" xr:uid="{00681347-5F0B-4B3F-8968-625C78521D5D}"/>
    <cellStyle name="ส่วนที่ถูกเน้น5 3 5 2" xfId="15291" xr:uid="{B110ACD7-75C0-4A34-8C9F-635ADC601A21}"/>
    <cellStyle name="ส่วนที่ถูกเน้น5 3 6" xfId="12617" xr:uid="{53668C57-E566-412A-B193-F65EE973EE76}"/>
    <cellStyle name="ส่วนที่ถูกเน้น5 3 6 2" xfId="15292" xr:uid="{92F348FC-8D9A-459A-8D05-48C0AC9FF271}"/>
    <cellStyle name="ส่วนที่ถูกเน้น5 3 7" xfId="12618" xr:uid="{E7B55EE2-A1F9-4934-830C-CF3A4C30F947}"/>
    <cellStyle name="ส่วนที่ถูกเน้น5 3 7 2" xfId="15293" xr:uid="{9C55608C-8F72-49D3-BACA-8572A1CDC35A}"/>
    <cellStyle name="ส่วนที่ถูกเน้น5 3 8" xfId="12619" xr:uid="{A7C97D60-C4E1-482C-8FD6-250A14C7FF31}"/>
    <cellStyle name="ส่วนที่ถูกเน้น5 3 8 2" xfId="15294" xr:uid="{7E6E7775-3514-415E-B4F8-10D6A7631B8C}"/>
    <cellStyle name="ส่วนที่ถูกเน้น5 3 9" xfId="12620" xr:uid="{631C0B9B-D960-466A-85A9-BA2AA85029D9}"/>
    <cellStyle name="ส่วนที่ถูกเน้น5 3 9 2" xfId="15295" xr:uid="{F754F178-DE90-4FF8-A97D-9DF981D00259}"/>
    <cellStyle name="ส่วนที่ถูกเน้น5 30" xfId="2938" xr:uid="{78737AE1-DC18-4287-8D9B-B19F43A599B7}"/>
    <cellStyle name="ส่วนที่ถูกเน้น5 30 2" xfId="12621" xr:uid="{045BE4AE-11E7-48D6-814E-636117E065F5}"/>
    <cellStyle name="ส่วนที่ถูกเน้น5 31" xfId="2939" xr:uid="{56E7459B-F2BC-4A37-BD28-6BC7EB82E264}"/>
    <cellStyle name="ส่วนที่ถูกเน้น5 31 2" xfId="12622" xr:uid="{F58B635F-B9EF-4B95-A377-1E2546113055}"/>
    <cellStyle name="ส่วนที่ถูกเน้น5 32" xfId="2940" xr:uid="{7C9B14F7-6DEA-4732-B5AF-A4BC72AAFB4A}"/>
    <cellStyle name="ส่วนที่ถูกเน้น5 32 2" xfId="12623" xr:uid="{4E2213D9-C9ED-426D-9570-8351A913684B}"/>
    <cellStyle name="ส่วนที่ถูกเน้น5 33" xfId="2941" xr:uid="{39C449B9-6749-4E93-8F0E-CB9F8EB4A9FF}"/>
    <cellStyle name="ส่วนที่ถูกเน้น5 33 2" xfId="12624" xr:uid="{90149074-2CE0-436E-801E-7DCA906D914B}"/>
    <cellStyle name="ส่วนที่ถูกเน้น5 34" xfId="2942" xr:uid="{B6E994C0-9781-4AC2-8E08-F2DA301FE79A}"/>
    <cellStyle name="ส่วนที่ถูกเน้น5 34 2" xfId="12625" xr:uid="{E85A4A87-0E19-4DD2-956C-EBF8309C00E1}"/>
    <cellStyle name="ส่วนที่ถูกเน้น5 35" xfId="2943" xr:uid="{1EBB8BC5-A97A-4B34-9B6C-77177E20335A}"/>
    <cellStyle name="ส่วนที่ถูกเน้น5 35 2" xfId="12626" xr:uid="{28A06CBF-04F0-48A7-8AC9-4C8A1B688BEA}"/>
    <cellStyle name="ส่วนที่ถูกเน้น5 36" xfId="2944" xr:uid="{12F694B5-48A6-4583-9185-FB6354FF11D6}"/>
    <cellStyle name="ส่วนที่ถูกเน้น5 36 2" xfId="12627" xr:uid="{0B5FE83C-D4DE-481A-A6ED-D027317E5745}"/>
    <cellStyle name="ส่วนที่ถูกเน้น5 37" xfId="2945" xr:uid="{59DC7F53-0758-4F8E-90E5-1B77590B4C55}"/>
    <cellStyle name="ส่วนที่ถูกเน้น5 37 2" xfId="12628" xr:uid="{650207FB-D867-44AA-A4D0-3071EDF4F9D4}"/>
    <cellStyle name="ส่วนที่ถูกเน้น5 38" xfId="2946" xr:uid="{634A158B-1EAD-4FC7-B23C-2FC865E2C4E8}"/>
    <cellStyle name="ส่วนที่ถูกเน้น5 38 2" xfId="12629" xr:uid="{78C8C954-C937-4458-8562-A7CF65295C90}"/>
    <cellStyle name="ส่วนที่ถูกเน้น5 39" xfId="2947" xr:uid="{208B2472-8A5C-41DC-9F64-CE7C370911B6}"/>
    <cellStyle name="ส่วนที่ถูกเน้น5 39 2" xfId="12630" xr:uid="{66E3AE37-226F-460C-AED2-60800D8758B4}"/>
    <cellStyle name="ส่วนที่ถูกเน้น5 4" xfId="2948" xr:uid="{1FA33D33-A2AA-4C42-BDA2-3EDF5720771E}"/>
    <cellStyle name="ส่วนที่ถูกเน้น5 4 10" xfId="15296" xr:uid="{144ED23B-8C46-41DD-948B-1DEF7A520C41}"/>
    <cellStyle name="ส่วนที่ถูกเน้น5 4 11" xfId="15297" xr:uid="{F0A548CD-63ED-4528-A314-4C702A069E7D}"/>
    <cellStyle name="ส่วนที่ถูกเน้น5 4 12" xfId="15298" xr:uid="{E2E184D7-EF33-4AA6-98D3-67D33FB721F5}"/>
    <cellStyle name="ส่วนที่ถูกเน้น5 4 13" xfId="15299" xr:uid="{891E7011-1756-48BB-B95E-F8BC79BEF203}"/>
    <cellStyle name="ส่วนที่ถูกเน้น5 4 14" xfId="16492" xr:uid="{29B2B5BA-5F14-4B41-84B5-E8BF74B5F01A}"/>
    <cellStyle name="ส่วนที่ถูกเน้น5 4 2" xfId="12631" xr:uid="{9285E20E-F08E-4B1F-A9FF-E8E26FE2683A}"/>
    <cellStyle name="ส่วนที่ถูกเน้น5 4 2 2" xfId="12632" xr:uid="{6188F2F9-4D4C-407E-8100-1D0A4DE7E009}"/>
    <cellStyle name="ส่วนที่ถูกเน้น5 4 2 3" xfId="15300" xr:uid="{03758CCF-00D9-435B-B8B8-6B9CD96F7BD3}"/>
    <cellStyle name="ส่วนที่ถูกเน้น5 4 3" xfId="12633" xr:uid="{7C18E2EE-3D04-4496-BD39-934C6FFAC6AB}"/>
    <cellStyle name="ส่วนที่ถูกเน้น5 4 3 2" xfId="15301" xr:uid="{81E79CE8-0AAF-4757-BA25-806D1D69230C}"/>
    <cellStyle name="ส่วนที่ถูกเน้น5 4 4" xfId="12634" xr:uid="{2C7A5195-10C4-43F6-8A68-62EF1E8677B8}"/>
    <cellStyle name="ส่วนที่ถูกเน้น5 4 4 2" xfId="15302" xr:uid="{F5ABCE4D-194F-45DE-A697-528BC8445A82}"/>
    <cellStyle name="ส่วนที่ถูกเน้น5 4 5" xfId="12635" xr:uid="{AD796530-29F9-404E-954F-6718EA8CA8EA}"/>
    <cellStyle name="ส่วนที่ถูกเน้น5 4 5 2" xfId="15303" xr:uid="{0217F783-3C07-4E58-81EB-AE6F71B43184}"/>
    <cellStyle name="ส่วนที่ถูกเน้น5 4 6" xfId="12636" xr:uid="{14BD5198-1D68-4B10-AD48-97C211128E95}"/>
    <cellStyle name="ส่วนที่ถูกเน้น5 4 6 2" xfId="15304" xr:uid="{92322CC1-513D-4027-8DB3-8CFA6C1EB3C9}"/>
    <cellStyle name="ส่วนที่ถูกเน้น5 4 7" xfId="15305" xr:uid="{944E09B4-E5F8-49A3-893A-2B0DDDFD1B74}"/>
    <cellStyle name="ส่วนที่ถูกเน้น5 4 8" xfId="15306" xr:uid="{A664C5DA-105E-4AFD-B2CC-6D9D409B1841}"/>
    <cellStyle name="ส่วนที่ถูกเน้น5 4 9" xfId="15307" xr:uid="{1692052A-F76E-4817-8767-EF60215C1A9E}"/>
    <cellStyle name="ส่วนที่ถูกเน้น5 40" xfId="2949" xr:uid="{391CCF51-DEDD-4D2E-A566-E6EDE71676DE}"/>
    <cellStyle name="ส่วนที่ถูกเน้น5 41" xfId="2950" xr:uid="{55E12617-E159-4315-A462-9AD966A71C83}"/>
    <cellStyle name="ส่วนที่ถูกเน้น5 42" xfId="2951" xr:uid="{056A1CBE-A9B4-4F8C-8535-7E9D0DC6049A}"/>
    <cellStyle name="ส่วนที่ถูกเน้น5 43" xfId="2952" xr:uid="{0894D338-0AA9-4202-8699-040064CF8201}"/>
    <cellStyle name="ส่วนที่ถูกเน้น5 44" xfId="2953" xr:uid="{ACB8A3FF-0504-4757-B424-3D797AEA7E46}"/>
    <cellStyle name="ส่วนที่ถูกเน้น5 45" xfId="4094" xr:uid="{F4164D7D-51A5-45AB-9D68-B0078E09B689}"/>
    <cellStyle name="ส่วนที่ถูกเน้น5 46" xfId="4137" xr:uid="{FE9448F7-80F8-4420-9E0D-8F346F9AC4C7}"/>
    <cellStyle name="ส่วนที่ถูกเน้น5 47" xfId="4178" xr:uid="{DA52F390-E157-4BF3-B3B1-BE13A0E38376}"/>
    <cellStyle name="ส่วนที่ถูกเน้น5 48" xfId="4220" xr:uid="{70A4A033-AE98-4F03-9404-3E9863F083E2}"/>
    <cellStyle name="ส่วนที่ถูกเน้น5 49" xfId="4262" xr:uid="{B46B555C-12E1-4DA2-A468-F58223AC3674}"/>
    <cellStyle name="ส่วนที่ถูกเน้น5 5" xfId="2954" xr:uid="{C4983246-9098-4B3C-98B5-6353B7DF8831}"/>
    <cellStyle name="ส่วนที่ถูกเน้น5 5 10" xfId="15308" xr:uid="{704F31A4-5D86-4C85-80DC-95C2305F86F9}"/>
    <cellStyle name="ส่วนที่ถูกเน้น5 5 11" xfId="15309" xr:uid="{DE818E42-77FF-4651-BAB8-B291D45CF1DF}"/>
    <cellStyle name="ส่วนที่ถูกเน้น5 5 12" xfId="15310" xr:uid="{790C3CF5-D8B0-4424-9ED7-E5ECF4A03430}"/>
    <cellStyle name="ส่วนที่ถูกเน้น5 5 13" xfId="15311" xr:uid="{E08E9195-2A31-4AE5-ABC3-D56B94A0D71D}"/>
    <cellStyle name="ส่วนที่ถูกเน้น5 5 14" xfId="16493" xr:uid="{2F064885-C821-4023-B838-F288A7E1AB69}"/>
    <cellStyle name="ส่วนที่ถูกเน้น5 5 2" xfId="12637" xr:uid="{0FC9439B-F18A-4B4D-9A01-C8E43CE6D970}"/>
    <cellStyle name="ส่วนที่ถูกเน้น5 5 2 2" xfId="15312" xr:uid="{326ECD57-D1D5-47AF-BCB3-89FB74D6096D}"/>
    <cellStyle name="ส่วนที่ถูกเน้น5 5 3" xfId="12638" xr:uid="{43365F27-3D04-406A-96A3-256E3F7CAFBD}"/>
    <cellStyle name="ส่วนที่ถูกเน้น5 5 3 2" xfId="15313" xr:uid="{5B94C2F9-A54B-4186-AC58-DDE891A8339A}"/>
    <cellStyle name="ส่วนที่ถูกเน้น5 5 4" xfId="12639" xr:uid="{BB87E128-921E-4754-A856-CC840DB000DF}"/>
    <cellStyle name="ส่วนที่ถูกเน้น5 5 4 2" xfId="15314" xr:uid="{BE96DBD1-A988-4F1A-9E42-8F1E90735EC1}"/>
    <cellStyle name="ส่วนที่ถูกเน้น5 5 5" xfId="15315" xr:uid="{B53B3190-D4DE-4F74-A7D6-F47C13437023}"/>
    <cellStyle name="ส่วนที่ถูกเน้น5 5 6" xfId="15316" xr:uid="{1AECB084-FDF2-4201-9F99-3129C86E6CA7}"/>
    <cellStyle name="ส่วนที่ถูกเน้น5 5 7" xfId="15317" xr:uid="{D1F2AB52-0317-4EE8-B49E-7FB551895010}"/>
    <cellStyle name="ส่วนที่ถูกเน้น5 5 8" xfId="15318" xr:uid="{457AD1EE-0606-49FC-B62E-44D3DE8AAC36}"/>
    <cellStyle name="ส่วนที่ถูกเน้น5 5 9" xfId="15319" xr:uid="{973AB68A-63F1-42C7-9897-B6C8CF60668D}"/>
    <cellStyle name="ส่วนที่ถูกเน้น5 50" xfId="4304" xr:uid="{2C4495D0-CF61-414E-B9FC-17524D55EC6D}"/>
    <cellStyle name="ส่วนที่ถูกเน้น5 51" xfId="4346" xr:uid="{DD6493AE-6E1F-49B6-B340-0DD9B641D6ED}"/>
    <cellStyle name="ส่วนที่ถูกเน้น5 52" xfId="4388" xr:uid="{E899F31B-83C2-43F8-B94C-F2FDEC3AB41E}"/>
    <cellStyle name="ส่วนที่ถูกเน้น5 53" xfId="4430" xr:uid="{88673401-4460-4353-9E9C-BE4E58576D2E}"/>
    <cellStyle name="ส่วนที่ถูกเน้น5 54" xfId="4472" xr:uid="{F24F4F0E-CB17-4870-8CF8-567F4255A9C7}"/>
    <cellStyle name="ส่วนที่ถูกเน้น5 6" xfId="2955" xr:uid="{FB2C285C-0181-4F16-B357-6C0DDD4FB56B}"/>
    <cellStyle name="ส่วนที่ถูกเน้น5 6 2" xfId="12640" xr:uid="{75B3741E-BBAC-46A8-9F24-2E3BABC6A738}"/>
    <cellStyle name="ส่วนที่ถูกเน้น5 6 3" xfId="12641" xr:uid="{A0FE29EF-C505-4A84-B23B-E0FD1FCAB846}"/>
    <cellStyle name="ส่วนที่ถูกเน้น5 6 4" xfId="15320" xr:uid="{0F778C03-B0FD-4B7A-A8DD-2538312956F3}"/>
    <cellStyle name="ส่วนที่ถูกเน้น5 7" xfId="2956" xr:uid="{F51803F1-28B1-4C4D-A482-18432A29EC5E}"/>
    <cellStyle name="ส่วนที่ถูกเน้น5 7 2" xfId="12642" xr:uid="{7A9588ED-8AEF-4F21-8364-EECD30681C03}"/>
    <cellStyle name="ส่วนที่ถูกเน้น5 7 3" xfId="15321" xr:uid="{7BFF582C-8130-4961-9B87-02E5FCE81E65}"/>
    <cellStyle name="ส่วนที่ถูกเน้น5 8" xfId="2957" xr:uid="{EDCC43F9-06FB-467A-A3D2-33E3D4C3D87A}"/>
    <cellStyle name="ส่วนที่ถูกเน้น5 8 2" xfId="12643" xr:uid="{BDD81F1A-306F-4F6B-AA1C-7971D321022D}"/>
    <cellStyle name="ส่วนที่ถูกเน้น5 8 3" xfId="16494" xr:uid="{EC0D9139-6B0A-4005-9AEF-0BAC19F2C79A}"/>
    <cellStyle name="ส่วนที่ถูกเน้น5 9" xfId="2958" xr:uid="{8D27B650-4F49-41BE-9C40-7E0B049760F9}"/>
    <cellStyle name="ส่วนที่ถูกเน้น5 9 2" xfId="12644" xr:uid="{10A12AC2-12BB-4FA0-A14C-29515741911E}"/>
    <cellStyle name="ส่วนที่ถูกเน้น5 9 3" xfId="16495" xr:uid="{D5BDEF3F-58E5-4BFA-9C8C-16127C1CEB9B}"/>
    <cellStyle name="ส่วนที่ถูกเน้น6 10" xfId="2959" xr:uid="{BEA979CD-DACC-4392-AACE-B1EA977CFB45}"/>
    <cellStyle name="ส่วนที่ถูกเน้น6 10 2" xfId="12645" xr:uid="{7B5C44B7-AEC9-4D5E-A94A-A321BD0A07D3}"/>
    <cellStyle name="ส่วนที่ถูกเน้น6 10 3" xfId="16496" xr:uid="{36A44C01-E3C3-41EC-B2C1-CCC1BEC99241}"/>
    <cellStyle name="ส่วนที่ถูกเน้น6 11" xfId="2960" xr:uid="{F5C92851-96BE-4551-B1EC-033C2CABFA98}"/>
    <cellStyle name="ส่วนที่ถูกเน้น6 11 2" xfId="12646" xr:uid="{0D8F86D8-CC30-45D0-9E17-60F2EB13AA72}"/>
    <cellStyle name="ส่วนที่ถูกเน้น6 11 3" xfId="16497" xr:uid="{79B0B9A4-8518-4C64-9340-992D27334BEE}"/>
    <cellStyle name="ส่วนที่ถูกเน้น6 12" xfId="2961" xr:uid="{CBAC4B9A-AB80-461E-8239-FD50797E3AAB}"/>
    <cellStyle name="ส่วนที่ถูกเน้น6 12 2" xfId="12647" xr:uid="{939054EF-3AB2-430F-BB86-01AD9B713B03}"/>
    <cellStyle name="ส่วนที่ถูกเน้น6 12 3" xfId="16498" xr:uid="{0A9D7224-61BF-475F-BE1E-D513BBE411FF}"/>
    <cellStyle name="ส่วนที่ถูกเน้น6 13" xfId="2962" xr:uid="{0F1F0FC6-E168-421E-ABFE-42D80A465B9C}"/>
    <cellStyle name="ส่วนที่ถูกเน้น6 13 2" xfId="12648" xr:uid="{6B82F435-8F0A-41A2-BC6F-8AB564B2C426}"/>
    <cellStyle name="ส่วนที่ถูกเน้น6 13 3" xfId="16499" xr:uid="{55CB7D16-E3F9-43EB-9B12-B5F59386A20E}"/>
    <cellStyle name="ส่วนที่ถูกเน้น6 14" xfId="2963" xr:uid="{F46DCEC6-4EAF-4BBA-8362-7DF9FCD7FF15}"/>
    <cellStyle name="ส่วนที่ถูกเน้น6 14 2" xfId="12649" xr:uid="{F566656A-A70B-4187-AD7E-203C7B7B64B3}"/>
    <cellStyle name="ส่วนที่ถูกเน้น6 14 3" xfId="16500" xr:uid="{0D4A2EEF-424F-4891-94EB-06A1888F40DA}"/>
    <cellStyle name="ส่วนที่ถูกเน้น6 15" xfId="2964" xr:uid="{4159313E-F11E-4B9C-90C4-AEF4736705BD}"/>
    <cellStyle name="ส่วนที่ถูกเน้น6 15 2" xfId="12650" xr:uid="{CEDC8DA3-075F-4AA3-BD91-E7D0E9D853BB}"/>
    <cellStyle name="ส่วนที่ถูกเน้น6 15 3" xfId="16501" xr:uid="{FBACDB93-9D2A-49DB-98C8-7E28AA67C112}"/>
    <cellStyle name="ส่วนที่ถูกเน้น6 16" xfId="2965" xr:uid="{2DCD2EB4-68D0-4CE4-B834-E32F65A9D6D7}"/>
    <cellStyle name="ส่วนที่ถูกเน้น6 16 2" xfId="12651" xr:uid="{65877410-3412-464D-A4FC-9D68ADC53E9A}"/>
    <cellStyle name="ส่วนที่ถูกเน้น6 16 3" xfId="16502" xr:uid="{C4BC5190-C89F-4A44-8039-35A14436BCF0}"/>
    <cellStyle name="ส่วนที่ถูกเน้น6 17" xfId="2966" xr:uid="{1468EAB2-3C9B-4E20-B548-C4E191E9F02E}"/>
    <cellStyle name="ส่วนที่ถูกเน้น6 17 2" xfId="12652" xr:uid="{F3183C90-B8DA-42C4-AF3A-C305195B7CB3}"/>
    <cellStyle name="ส่วนที่ถูกเน้น6 17 3" xfId="16503" xr:uid="{2A1D78DD-50B0-4852-BB79-23255EC17F90}"/>
    <cellStyle name="ส่วนที่ถูกเน้น6 18" xfId="2967" xr:uid="{56D79A22-B353-4603-BC9D-2F06635A8DAE}"/>
    <cellStyle name="ส่วนที่ถูกเน้น6 18 2" xfId="12653" xr:uid="{C1287934-3A3D-45F6-BF5D-D16EFEA22FA3}"/>
    <cellStyle name="ส่วนที่ถูกเน้น6 18 3" xfId="16504" xr:uid="{8C9E9010-A6D6-40AC-B9C2-F274C2DED292}"/>
    <cellStyle name="ส่วนที่ถูกเน้น6 19" xfId="2968" xr:uid="{D64B32A9-D8B5-4398-9D22-DF62EDFB2E2E}"/>
    <cellStyle name="ส่วนที่ถูกเน้น6 19 2" xfId="12654" xr:uid="{E81681AF-1E09-4A6C-B9FB-CE1250C368F1}"/>
    <cellStyle name="ส่วนที่ถูกเน้น6 19 3" xfId="16505" xr:uid="{2A97C2FF-FBF4-4DF7-99A8-E2D6C914AA24}"/>
    <cellStyle name="ส่วนที่ถูกเน้น6 2" xfId="572" xr:uid="{DAF8DF04-7398-47E0-BD5C-99A89BA2B20E}"/>
    <cellStyle name="ส่วนที่ถูกเน้น6 2 10" xfId="12655" xr:uid="{D0226B42-9E6E-45ED-973E-29FAA7A9EAFA}"/>
    <cellStyle name="ส่วนที่ถูกเน้น6 2 10 2" xfId="15322" xr:uid="{2D90DD78-F5FC-41BD-9956-701CFB8C2568}"/>
    <cellStyle name="ส่วนที่ถูกเน้น6 2 11" xfId="12656" xr:uid="{A69FB85F-EB53-42CA-A0BF-39674D49AA0A}"/>
    <cellStyle name="ส่วนที่ถูกเน้น6 2 11 2" xfId="15323" xr:uid="{A41A16A4-D48F-438F-A47E-85686E095584}"/>
    <cellStyle name="ส่วนที่ถูกเน้น6 2 12" xfId="12657" xr:uid="{DBC76A37-F204-48DB-970E-BD1E50F6479A}"/>
    <cellStyle name="ส่วนที่ถูกเน้น6 2 12 2" xfId="15324" xr:uid="{5D30AB66-37F8-4326-B5F7-0E26608BE768}"/>
    <cellStyle name="ส่วนที่ถูกเน้น6 2 13" xfId="15325" xr:uid="{A745F228-5EB9-4D45-9E9C-BB03589E89AA}"/>
    <cellStyle name="ส่วนที่ถูกเน้น6 2 14" xfId="15326" xr:uid="{2742A1B6-7132-4514-966D-90FF225F442E}"/>
    <cellStyle name="ส่วนที่ถูกเน้น6 2 15" xfId="15327" xr:uid="{326CAC21-B823-4C0B-B2B6-6202021A4D7F}"/>
    <cellStyle name="ส่วนที่ถูกเน้น6 2 16" xfId="15328" xr:uid="{A92BFFE1-B262-42BF-9852-1CE202B06E5A}"/>
    <cellStyle name="ส่วนที่ถูกเน้น6 2 17" xfId="16506" xr:uid="{CEA07769-EBF1-47B9-9A97-85994D9CFAF8}"/>
    <cellStyle name="ส่วนที่ถูกเน้น6 2 2" xfId="12658" xr:uid="{DB4CBF0F-6A32-4158-BF66-C8B406A593DE}"/>
    <cellStyle name="ส่วนที่ถูกเน้น6 2 2 10" xfId="15330" xr:uid="{D40F2682-4E97-4D79-A133-A1FD6C215FF3}"/>
    <cellStyle name="ส่วนที่ถูกเน้น6 2 2 11" xfId="15331" xr:uid="{2D343252-7D84-4FBC-BBC6-9BDEB6284ED6}"/>
    <cellStyle name="ส่วนที่ถูกเน้น6 2 2 12" xfId="15332" xr:uid="{6010E51C-7A11-48FE-90F5-5382857D86F1}"/>
    <cellStyle name="ส่วนที่ถูกเน้น6 2 2 13" xfId="15333" xr:uid="{A26F0F12-AB98-40CF-9BC4-A0129D411FC1}"/>
    <cellStyle name="ส่วนที่ถูกเน้น6 2 2 14" xfId="15329" xr:uid="{6BB01E2F-48C7-4C6D-9E02-41D638D6DE4F}"/>
    <cellStyle name="ส่วนที่ถูกเน้น6 2 2 2" xfId="12659" xr:uid="{E5A77F35-2A21-422F-80BA-CCE7CE0A5145}"/>
    <cellStyle name="ส่วนที่ถูกเน้น6 2 2 2 2" xfId="15334" xr:uid="{C5ED1A04-D9A1-406D-89DC-D2106B4EAC9C}"/>
    <cellStyle name="ส่วนที่ถูกเน้น6 2 2 3" xfId="15335" xr:uid="{E6CC9E99-D597-4A79-9AA1-A323084DAA06}"/>
    <cellStyle name="ส่วนที่ถูกเน้น6 2 2 4" xfId="15336" xr:uid="{C6D54F23-0D5F-4EA6-AD2A-55D044BDA9F9}"/>
    <cellStyle name="ส่วนที่ถูกเน้น6 2 2 5" xfId="15337" xr:uid="{39B99404-524E-43C0-BBFF-1CC4975C0347}"/>
    <cellStyle name="ส่วนที่ถูกเน้น6 2 2 6" xfId="15338" xr:uid="{55ED8CFD-C1CB-4F77-983C-BD7698BCFE45}"/>
    <cellStyle name="ส่วนที่ถูกเน้น6 2 2 7" xfId="15339" xr:uid="{9751F536-8B7E-4563-A733-4E686588941D}"/>
    <cellStyle name="ส่วนที่ถูกเน้น6 2 2 8" xfId="15340" xr:uid="{1E8DE8AB-5547-4B47-A830-9875D6743B41}"/>
    <cellStyle name="ส่วนที่ถูกเน้น6 2 2 9" xfId="15341" xr:uid="{35F20C52-D096-4F1B-9009-EECDBC47BF80}"/>
    <cellStyle name="ส่วนที่ถูกเน้น6 2 3" xfId="12660" xr:uid="{8FAADC84-34B3-4C02-BAB8-037F60EC83A4}"/>
    <cellStyle name="ส่วนที่ถูกเน้น6 2 3 2" xfId="15342" xr:uid="{149A2EFE-35B6-47BD-85E4-B37FB177E8FF}"/>
    <cellStyle name="ส่วนที่ถูกเน้น6 2 4" xfId="12661" xr:uid="{908B5E33-B431-44DC-8009-871330694280}"/>
    <cellStyle name="ส่วนที่ถูกเน้น6 2 4 2" xfId="15343" xr:uid="{0F979568-F67F-443D-836B-035251474768}"/>
    <cellStyle name="ส่วนที่ถูกเน้น6 2 5" xfId="12662" xr:uid="{17DFDE6E-0621-42C0-8FAD-5DC6CC61E90A}"/>
    <cellStyle name="ส่วนที่ถูกเน้น6 2 5 2" xfId="15344" xr:uid="{283F39E4-7456-4E45-B960-9DD20418657D}"/>
    <cellStyle name="ส่วนที่ถูกเน้น6 2 6" xfId="12663" xr:uid="{46E19F3C-31E1-497D-BA46-B9BFF2111D6A}"/>
    <cellStyle name="ส่วนที่ถูกเน้น6 2 6 2" xfId="15345" xr:uid="{AC5748FC-1853-48D9-A855-F9604CE215C1}"/>
    <cellStyle name="ส่วนที่ถูกเน้น6 2 7" xfId="12664" xr:uid="{C59C767E-D3E3-4CF7-97A4-9D8A73C17C14}"/>
    <cellStyle name="ส่วนที่ถูกเน้น6 2 7 2" xfId="15346" xr:uid="{5EADA201-DCDD-499B-AB8F-357FB86488A1}"/>
    <cellStyle name="ส่วนที่ถูกเน้น6 2 8" xfId="12665" xr:uid="{518105AA-A326-47F0-AE2A-28EC48708B1B}"/>
    <cellStyle name="ส่วนที่ถูกเน้น6 2 8 2" xfId="15347" xr:uid="{B767B6A8-613C-442D-AE04-09967E5B7C27}"/>
    <cellStyle name="ส่วนที่ถูกเน้น6 2 9" xfId="12666" xr:uid="{3E710CAD-909E-47B0-ADCD-75D5603D464F}"/>
    <cellStyle name="ส่วนที่ถูกเน้น6 2 9 2" xfId="15348" xr:uid="{26489583-A9FC-4D71-AFF7-8A091E44C40D}"/>
    <cellStyle name="ส่วนที่ถูกเน้น6 20" xfId="2969" xr:uid="{7344FD16-E561-4FE1-9560-4024BD80DC26}"/>
    <cellStyle name="ส่วนที่ถูกเน้น6 20 2" xfId="12667" xr:uid="{14614D3E-A919-4C03-A467-FC6A529FDE20}"/>
    <cellStyle name="ส่วนที่ถูกเน้น6 20 3" xfId="16507" xr:uid="{4C6FC9BE-249B-4ED0-873E-A3B84223D86E}"/>
    <cellStyle name="ส่วนที่ถูกเน้น6 21" xfId="2970" xr:uid="{530EFE42-7DCB-4FA2-B3BC-E633CABE3741}"/>
    <cellStyle name="ส่วนที่ถูกเน้น6 21 2" xfId="12668" xr:uid="{5B204E4D-9CA0-4A7E-9810-B6F469E8F562}"/>
    <cellStyle name="ส่วนที่ถูกเน้น6 21 3" xfId="16508" xr:uid="{9625B4B5-58E7-4D6C-821D-FD21CE0FA216}"/>
    <cellStyle name="ส่วนที่ถูกเน้น6 22" xfId="2971" xr:uid="{9F6C6A3F-6C0E-47C5-86FF-9EE61DBE7EE1}"/>
    <cellStyle name="ส่วนที่ถูกเน้น6 22 2" xfId="12669" xr:uid="{B40DEF97-3685-49B9-8C56-ACFAEE5CCA16}"/>
    <cellStyle name="ส่วนที่ถูกเน้น6 23" xfId="2972" xr:uid="{A1908723-7023-4E69-A990-BC307DEB2650}"/>
    <cellStyle name="ส่วนที่ถูกเน้น6 23 2" xfId="12670" xr:uid="{8DD5C25A-00BD-4D81-B271-9D3CA7A0EEB3}"/>
    <cellStyle name="ส่วนที่ถูกเน้น6 24" xfId="2973" xr:uid="{176728DA-4606-4611-B4E4-36F2F77B0B67}"/>
    <cellStyle name="ส่วนที่ถูกเน้น6 24 2" xfId="12671" xr:uid="{E9FF9A61-25DE-4B3B-8FB4-B7AE29A576C1}"/>
    <cellStyle name="ส่วนที่ถูกเน้น6 25" xfId="2974" xr:uid="{278964D6-DA33-4FD7-87FE-270D8849A93D}"/>
    <cellStyle name="ส่วนที่ถูกเน้น6 25 2" xfId="12672" xr:uid="{779AAD10-6163-43EA-AEE3-E9BBD97D3F09}"/>
    <cellStyle name="ส่วนที่ถูกเน้น6 26" xfId="2975" xr:uid="{86F6EDEE-A555-4954-BB05-643BB8A15157}"/>
    <cellStyle name="ส่วนที่ถูกเน้น6 26 2" xfId="12673" xr:uid="{6BF073CC-400C-45E9-875E-6DB913D8ADA6}"/>
    <cellStyle name="ส่วนที่ถูกเน้น6 27" xfId="2976" xr:uid="{87AE313B-F0AA-4D85-98C2-743681E7C854}"/>
    <cellStyle name="ส่วนที่ถูกเน้น6 27 2" xfId="12674" xr:uid="{E6810A9E-0117-4AA7-951F-928890981769}"/>
    <cellStyle name="ส่วนที่ถูกเน้น6 28" xfId="2977" xr:uid="{5AC29878-8EC7-47CA-B753-8FC1705EBD4E}"/>
    <cellStyle name="ส่วนที่ถูกเน้น6 28 2" xfId="12675" xr:uid="{F7B6A1EF-E6D5-4D67-9B9D-09D3264C0FF8}"/>
    <cellStyle name="ส่วนที่ถูกเน้น6 29" xfId="2978" xr:uid="{EA43B31C-6A63-42A4-BB21-58E08063D14D}"/>
    <cellStyle name="ส่วนที่ถูกเน้น6 29 2" xfId="12676" xr:uid="{7E897DE8-81A6-4863-85B4-4CF997510AA7}"/>
    <cellStyle name="ส่วนที่ถูกเน้น6 3" xfId="2979" xr:uid="{C5FD7CF0-65C9-4D85-9B29-F46DC50C6D05}"/>
    <cellStyle name="ส่วนที่ถูกเน้น6 3 10" xfId="12677" xr:uid="{A7E3489A-5053-4096-8FD8-8BEA57AC346D}"/>
    <cellStyle name="ส่วนที่ถูกเน้น6 3 10 2" xfId="15349" xr:uid="{83A4FA30-51EE-4536-94AD-1D1A8974AA18}"/>
    <cellStyle name="ส่วนที่ถูกเน้น6 3 11" xfId="15350" xr:uid="{E538AE5B-6829-40EE-82E8-93BEDCEFE001}"/>
    <cellStyle name="ส่วนที่ถูกเน้น6 3 12" xfId="15351" xr:uid="{34C2EBD5-4D92-4F4D-8FE2-F50572BE73AB}"/>
    <cellStyle name="ส่วนที่ถูกเน้น6 3 13" xfId="15352" xr:uid="{38D422AD-B996-4C2B-9B95-7D13A7AF1F60}"/>
    <cellStyle name="ส่วนที่ถูกเน้น6 3 14" xfId="16509" xr:uid="{1DA88783-1400-4957-A278-F3DBDADFC2B9}"/>
    <cellStyle name="ส่วนที่ถูกเน้น6 3 2" xfId="12678" xr:uid="{E3B8D5A9-8ACA-401F-BB81-8E7EAF8E1AE4}"/>
    <cellStyle name="ส่วนที่ถูกเน้น6 3 2 2" xfId="12679" xr:uid="{FFE2BFD8-2F21-4950-A16A-B1B1918B6907}"/>
    <cellStyle name="ส่วนที่ถูกเน้น6 3 2 3" xfId="15353" xr:uid="{B84BDE1E-0081-4CF0-A614-8D123CDE84F5}"/>
    <cellStyle name="ส่วนที่ถูกเน้น6 3 3" xfId="12680" xr:uid="{7C6AE17F-5C74-48F0-8898-E7F54F427DF9}"/>
    <cellStyle name="ส่วนที่ถูกเน้น6 3 3 2" xfId="15354" xr:uid="{C961E56B-2AC5-457D-9129-410B9836204A}"/>
    <cellStyle name="ส่วนที่ถูกเน้น6 3 4" xfId="12681" xr:uid="{06CA9F3B-B607-45E0-BCD9-F97C3CDDBDFA}"/>
    <cellStyle name="ส่วนที่ถูกเน้น6 3 4 2" xfId="15355" xr:uid="{F57546B6-FCC7-4EF6-8149-9CDC1DC851DA}"/>
    <cellStyle name="ส่วนที่ถูกเน้น6 3 5" xfId="12682" xr:uid="{961B8BD1-869D-47EE-A3B1-16C698347C24}"/>
    <cellStyle name="ส่วนที่ถูกเน้น6 3 5 2" xfId="15356" xr:uid="{8EDCD52A-D302-47C4-8EA4-75ECCC591965}"/>
    <cellStyle name="ส่วนที่ถูกเน้น6 3 6" xfId="12683" xr:uid="{D836FB6B-74EA-45FA-80C9-4C7B906CF5D6}"/>
    <cellStyle name="ส่วนที่ถูกเน้น6 3 6 2" xfId="15357" xr:uid="{ABD4CA5C-F7A2-4445-8B37-0EEAA0E3930C}"/>
    <cellStyle name="ส่วนที่ถูกเน้น6 3 7" xfId="12684" xr:uid="{73B6245A-E537-4C87-8256-26989021CEC6}"/>
    <cellStyle name="ส่วนที่ถูกเน้น6 3 7 2" xfId="15358" xr:uid="{AC413DA6-383D-4209-ADEE-12904FEE52D8}"/>
    <cellStyle name="ส่วนที่ถูกเน้น6 3 8" xfId="12685" xr:uid="{075BEF8C-3057-4448-BB65-2835B774C9B6}"/>
    <cellStyle name="ส่วนที่ถูกเน้น6 3 8 2" xfId="15359" xr:uid="{A055F57D-F4C8-44F8-A12C-0F7620B26C79}"/>
    <cellStyle name="ส่วนที่ถูกเน้น6 3 9" xfId="12686" xr:uid="{3BD898FC-2CDB-4AF9-9B43-B26216AEFBDD}"/>
    <cellStyle name="ส่วนที่ถูกเน้น6 3 9 2" xfId="15360" xr:uid="{A2885A7C-2259-4BD2-BB13-786E0F396BA1}"/>
    <cellStyle name="ส่วนที่ถูกเน้น6 30" xfId="2980" xr:uid="{2B8A199F-3C60-4E26-B871-5742103A12C3}"/>
    <cellStyle name="ส่วนที่ถูกเน้น6 30 2" xfId="12687" xr:uid="{4C4EEFAB-F46A-4944-9E81-3CD73F5D71CB}"/>
    <cellStyle name="ส่วนที่ถูกเน้น6 31" xfId="2981" xr:uid="{CC18314E-CF17-49D5-A1F1-2E54D7F98321}"/>
    <cellStyle name="ส่วนที่ถูกเน้น6 31 2" xfId="12688" xr:uid="{89F9F5DF-19A4-42B3-8296-DE40BEBD7644}"/>
    <cellStyle name="ส่วนที่ถูกเน้น6 32" xfId="2982" xr:uid="{DDA1098F-AD24-446B-9527-22005F1FA57D}"/>
    <cellStyle name="ส่วนที่ถูกเน้น6 32 2" xfId="12689" xr:uid="{E9367D4B-569D-4FBE-8B4C-391F0736E218}"/>
    <cellStyle name="ส่วนที่ถูกเน้น6 33" xfId="2983" xr:uid="{3ADFD1DF-279C-4B80-8308-A8DF1BAA285F}"/>
    <cellStyle name="ส่วนที่ถูกเน้น6 33 2" xfId="12690" xr:uid="{274488BE-1FF4-4E1B-B084-C42F509147CB}"/>
    <cellStyle name="ส่วนที่ถูกเน้น6 34" xfId="2984" xr:uid="{F4258483-2C0F-4B59-A212-06D886F494C3}"/>
    <cellStyle name="ส่วนที่ถูกเน้น6 34 2" xfId="12691" xr:uid="{CEF27BB7-6AC9-464A-888C-C9EDB6FEEBFE}"/>
    <cellStyle name="ส่วนที่ถูกเน้น6 35" xfId="2985" xr:uid="{016CBDF9-0FEF-4F8D-9384-112170978AF0}"/>
    <cellStyle name="ส่วนที่ถูกเน้น6 35 2" xfId="12692" xr:uid="{52ADF991-10ED-48E8-9AF4-7A19BF2CF220}"/>
    <cellStyle name="ส่วนที่ถูกเน้น6 36" xfId="2986" xr:uid="{683CD7E4-5BD3-4400-B85B-09A3C42EF9F3}"/>
    <cellStyle name="ส่วนที่ถูกเน้น6 36 2" xfId="12693" xr:uid="{37E52422-2600-4E23-A751-836BEF369660}"/>
    <cellStyle name="ส่วนที่ถูกเน้น6 37" xfId="2987" xr:uid="{168290DB-3EC8-4502-869C-325BEBDCD9CB}"/>
    <cellStyle name="ส่วนที่ถูกเน้น6 37 2" xfId="12694" xr:uid="{93E2867E-E28F-4A47-BC01-5CD7CE297F2D}"/>
    <cellStyle name="ส่วนที่ถูกเน้น6 38" xfId="2988" xr:uid="{56D42248-180C-44B1-98F2-CC9844EB2A3B}"/>
    <cellStyle name="ส่วนที่ถูกเน้น6 38 2" xfId="12695" xr:uid="{986021BC-511A-4BC5-AD29-30E592253613}"/>
    <cellStyle name="ส่วนที่ถูกเน้น6 39" xfId="2989" xr:uid="{598BD22F-E93D-41F3-938F-815DB68D649C}"/>
    <cellStyle name="ส่วนที่ถูกเน้น6 39 2" xfId="12696" xr:uid="{29DF7857-C13F-4D76-A105-70CB1DA14BE1}"/>
    <cellStyle name="ส่วนที่ถูกเน้น6 4" xfId="2990" xr:uid="{51700C02-39AA-4CA1-A87E-204A554856E5}"/>
    <cellStyle name="ส่วนที่ถูกเน้น6 4 10" xfId="15361" xr:uid="{7D54326A-3298-40E5-83EE-58513FD15360}"/>
    <cellStyle name="ส่วนที่ถูกเน้น6 4 11" xfId="15362" xr:uid="{1C62851D-48FB-4425-A501-5FC3F9C9F0F0}"/>
    <cellStyle name="ส่วนที่ถูกเน้น6 4 12" xfId="15363" xr:uid="{1A5BC809-7ADA-4C06-93A1-966B45245F74}"/>
    <cellStyle name="ส่วนที่ถูกเน้น6 4 13" xfId="15364" xr:uid="{9B65674E-57A9-43D2-87C8-306D548D7D42}"/>
    <cellStyle name="ส่วนที่ถูกเน้น6 4 14" xfId="16510" xr:uid="{257EEF52-777C-4847-B3B2-4A6EAB9239FB}"/>
    <cellStyle name="ส่วนที่ถูกเน้น6 4 2" xfId="12697" xr:uid="{A7AD32A2-B069-4123-8F17-0767A728971D}"/>
    <cellStyle name="ส่วนที่ถูกเน้น6 4 2 2" xfId="12698" xr:uid="{DE182DBA-75CD-4E4C-A100-90B263EEC10B}"/>
    <cellStyle name="ส่วนที่ถูกเน้น6 4 2 3" xfId="15365" xr:uid="{25F16BC1-EEE0-444E-8E6F-6C603CC83D33}"/>
    <cellStyle name="ส่วนที่ถูกเน้น6 4 3" xfId="12699" xr:uid="{355A5B89-2307-4494-8BA7-A3EA6B98DD92}"/>
    <cellStyle name="ส่วนที่ถูกเน้น6 4 3 2" xfId="15366" xr:uid="{71E64F0F-14E2-42A0-962B-FF2E7FC41EFC}"/>
    <cellStyle name="ส่วนที่ถูกเน้น6 4 4" xfId="12700" xr:uid="{BA440711-D037-454F-835D-3D4DA14EBA03}"/>
    <cellStyle name="ส่วนที่ถูกเน้น6 4 4 2" xfId="15367" xr:uid="{B9DAE7BB-2C26-4809-B9B9-C73950F4E4E7}"/>
    <cellStyle name="ส่วนที่ถูกเน้น6 4 5" xfId="12701" xr:uid="{073F0D26-92B2-4A02-8E8E-55D5F9866504}"/>
    <cellStyle name="ส่วนที่ถูกเน้น6 4 5 2" xfId="15368" xr:uid="{5E709EB7-4B5A-42BF-BBB5-B4F2FE22D049}"/>
    <cellStyle name="ส่วนที่ถูกเน้น6 4 6" xfId="12702" xr:uid="{4BA06CED-F7EA-40CB-95F9-D856F23ECAFB}"/>
    <cellStyle name="ส่วนที่ถูกเน้น6 4 6 2" xfId="15369" xr:uid="{155C5582-C37B-4675-9A9C-FCC56C59B875}"/>
    <cellStyle name="ส่วนที่ถูกเน้น6 4 7" xfId="15370" xr:uid="{30B466B4-3E92-4F1A-AE03-D0810DD1A607}"/>
    <cellStyle name="ส่วนที่ถูกเน้น6 4 8" xfId="15371" xr:uid="{AD7E33C8-E18D-4DC5-84B4-D41587B68935}"/>
    <cellStyle name="ส่วนที่ถูกเน้น6 4 9" xfId="15372" xr:uid="{819D5A04-9FD4-4439-9DD1-1AD249313D1A}"/>
    <cellStyle name="ส่วนที่ถูกเน้น6 40" xfId="2991" xr:uid="{9F6AF438-C874-4F62-A549-40B9B98BCEB0}"/>
    <cellStyle name="ส่วนที่ถูกเน้น6 41" xfId="2992" xr:uid="{56121870-DE18-45E2-A040-34FB2026321D}"/>
    <cellStyle name="ส่วนที่ถูกเน้น6 42" xfId="2993" xr:uid="{09E9BFD1-00A3-44C2-9C2B-FE2F123F50CC}"/>
    <cellStyle name="ส่วนที่ถูกเน้น6 43" xfId="2994" xr:uid="{E0E6AEBF-1158-4AAE-9FDF-FB5449B107B0}"/>
    <cellStyle name="ส่วนที่ถูกเน้น6 44" xfId="2995" xr:uid="{C68528D5-8877-42D8-A046-9082AF085BE6}"/>
    <cellStyle name="ส่วนที่ถูกเน้น6 45" xfId="4098" xr:uid="{5338A30B-613A-4021-B10E-8A11AB4F976C}"/>
    <cellStyle name="ส่วนที่ถูกเน้น6 46" xfId="4141" xr:uid="{1C74C455-5BC9-44B9-BCEC-A19F3C5F1A9E}"/>
    <cellStyle name="ส่วนที่ถูกเน้น6 47" xfId="4182" xr:uid="{8560CE25-58E2-44A1-8A63-C38D52CD875A}"/>
    <cellStyle name="ส่วนที่ถูกเน้น6 48" xfId="4224" xr:uid="{7E0AF078-472E-4652-89D7-990C79BD16D1}"/>
    <cellStyle name="ส่วนที่ถูกเน้น6 49" xfId="4266" xr:uid="{D97A8387-16AB-41BF-BF23-FE300B20D2AD}"/>
    <cellStyle name="ส่วนที่ถูกเน้น6 5" xfId="2996" xr:uid="{25E173C0-0235-48ED-9A72-1AB54126F1E6}"/>
    <cellStyle name="ส่วนที่ถูกเน้น6 5 10" xfId="15373" xr:uid="{B7997710-092D-4EA2-806A-32111FACC80C}"/>
    <cellStyle name="ส่วนที่ถูกเน้น6 5 11" xfId="15374" xr:uid="{86A6038C-C8AE-4457-AA1A-F0DB2AFADDC7}"/>
    <cellStyle name="ส่วนที่ถูกเน้น6 5 12" xfId="15375" xr:uid="{3FB8EF1E-817E-40D8-BBD3-418DDFEB1A73}"/>
    <cellStyle name="ส่วนที่ถูกเน้น6 5 13" xfId="15376" xr:uid="{8D25C1D1-E368-46FC-A82F-7D3D0E0B74AB}"/>
    <cellStyle name="ส่วนที่ถูกเน้น6 5 14" xfId="16511" xr:uid="{6D9D4CF3-68C6-44DB-9EBC-AE7DCE12EB3D}"/>
    <cellStyle name="ส่วนที่ถูกเน้น6 5 2" xfId="12703" xr:uid="{E1F28FE3-4F26-4915-9576-1D9DF8A04D65}"/>
    <cellStyle name="ส่วนที่ถูกเน้น6 5 2 2" xfId="15377" xr:uid="{E1C1839B-4B1C-47A3-8C05-3C83223CA2CE}"/>
    <cellStyle name="ส่วนที่ถูกเน้น6 5 3" xfId="12704" xr:uid="{EDE7CE83-C2F8-4E4B-8D7F-5F8E04CD1CED}"/>
    <cellStyle name="ส่วนที่ถูกเน้น6 5 3 2" xfId="15378" xr:uid="{F999EF04-5BE5-4C16-BFCC-0A165492B26A}"/>
    <cellStyle name="ส่วนที่ถูกเน้น6 5 4" xfId="12705" xr:uid="{E057F40A-40E8-472E-AF4F-6715224C18FD}"/>
    <cellStyle name="ส่วนที่ถูกเน้น6 5 4 2" xfId="15379" xr:uid="{CFC987B0-81DE-4143-9D9C-1E3B6D38D7E6}"/>
    <cellStyle name="ส่วนที่ถูกเน้น6 5 5" xfId="15380" xr:uid="{0EC10842-526F-4CD3-A70A-7749A1849F06}"/>
    <cellStyle name="ส่วนที่ถูกเน้น6 5 6" xfId="15381" xr:uid="{1F5FF986-D797-4EE5-8650-FC9C05A1C8EA}"/>
    <cellStyle name="ส่วนที่ถูกเน้น6 5 7" xfId="15382" xr:uid="{D561BE37-F532-45EB-BCB3-5C00B44C6D93}"/>
    <cellStyle name="ส่วนที่ถูกเน้น6 5 8" xfId="15383" xr:uid="{A9D02EF0-C9CC-41C2-A879-CFE992DC06E7}"/>
    <cellStyle name="ส่วนที่ถูกเน้น6 5 9" xfId="15384" xr:uid="{A732F4EA-7807-47BA-834B-4CF943B2247C}"/>
    <cellStyle name="ส่วนที่ถูกเน้น6 50" xfId="4308" xr:uid="{A6C2F8ED-8BDF-4A90-9F07-1CA9F30FEC02}"/>
    <cellStyle name="ส่วนที่ถูกเน้น6 51" xfId="4350" xr:uid="{B4C0DC6B-F828-4B07-ADB0-45927B055270}"/>
    <cellStyle name="ส่วนที่ถูกเน้น6 52" xfId="4392" xr:uid="{B3ADB1D9-13A6-4262-9CF7-13B3EE47BE8F}"/>
    <cellStyle name="ส่วนที่ถูกเน้น6 53" xfId="4434" xr:uid="{316FA027-5350-4BF8-B342-8AEECA8E2621}"/>
    <cellStyle name="ส่วนที่ถูกเน้น6 54" xfId="4476" xr:uid="{6D252F70-A841-46AE-8D45-9CB255431644}"/>
    <cellStyle name="ส่วนที่ถูกเน้น6 6" xfId="2997" xr:uid="{9EB99DA5-D7EE-42C8-A01B-C319DC858ABD}"/>
    <cellStyle name="ส่วนที่ถูกเน้น6 6 2" xfId="12706" xr:uid="{F133BE68-12BF-45D0-9ECC-7C9DBDF521FD}"/>
    <cellStyle name="ส่วนที่ถูกเน้น6 6 3" xfId="12707" xr:uid="{8DFDDA74-A4E3-483C-98D7-F805E45E2FA2}"/>
    <cellStyle name="ส่วนที่ถูกเน้น6 6 4" xfId="15385" xr:uid="{CE8BF1FF-D66E-4230-9640-8FCF09B65153}"/>
    <cellStyle name="ส่วนที่ถูกเน้น6 7" xfId="2998" xr:uid="{699275E8-B86A-4BED-9B8F-88F773C511C1}"/>
    <cellStyle name="ส่วนที่ถูกเน้น6 7 2" xfId="12708" xr:uid="{82B240FA-1F78-434D-90DF-A01A392BFBE0}"/>
    <cellStyle name="ส่วนที่ถูกเน้น6 7 3" xfId="15386" xr:uid="{EA539B99-9268-4E33-B92E-7D42207D759C}"/>
    <cellStyle name="ส่วนที่ถูกเน้น6 8" xfId="2999" xr:uid="{D7E6E918-61EA-4DC4-855B-57F263FE971B}"/>
    <cellStyle name="ส่วนที่ถูกเน้น6 8 2" xfId="12709" xr:uid="{E7D6DB79-DDB1-478C-87F2-7BB6CD65BC61}"/>
    <cellStyle name="ส่วนที่ถูกเน้น6 8 3" xfId="16512" xr:uid="{C2818231-84B5-4F11-B3D4-E2BE986832CC}"/>
    <cellStyle name="ส่วนที่ถูกเน้น6 9" xfId="3000" xr:uid="{AA579125-FB08-405F-81F6-466B9865EC70}"/>
    <cellStyle name="ส่วนที่ถูกเน้น6 9 2" xfId="12710" xr:uid="{2E38AE41-F9E8-48F7-B42C-0C00E8279E65}"/>
    <cellStyle name="ส่วนที่ถูกเน้น6 9 3" xfId="16513" xr:uid="{B19A0E3C-4A69-4642-87CD-DA53B302105C}"/>
    <cellStyle name="แสดงผล 10" xfId="3001" xr:uid="{432C4A0C-6C31-4006-AD2F-EBB0204457CE}"/>
    <cellStyle name="แสดงผล 10 2" xfId="5396" xr:uid="{A59D9F87-9120-4FE1-8993-E7F7D3CC0599}"/>
    <cellStyle name="แสดงผล 10 3" xfId="6148" xr:uid="{D3875EE0-BE7F-4916-B930-C29D0A2F7C84}"/>
    <cellStyle name="แสดงผล 10 4" xfId="5486" xr:uid="{D3C77267-24DF-4C53-AD19-64144B930605}"/>
    <cellStyle name="แสดงผล 10 5" xfId="7728" xr:uid="{2BED92A5-ECAE-4CB1-AE40-2A091236CE61}"/>
    <cellStyle name="แสดงผล 10 6" xfId="16514" xr:uid="{1567444C-3E10-42CB-8227-8A840D04F8CE}"/>
    <cellStyle name="แสดงผล 11" xfId="3002" xr:uid="{D5C6959C-0AC3-489D-B56B-5D47EB3F2BE8}"/>
    <cellStyle name="แสดงผล 11 2" xfId="5397" xr:uid="{350E318E-A748-430B-AD1F-9D6CDA86BCBE}"/>
    <cellStyle name="แสดงผล 11 3" xfId="6122" xr:uid="{AD0F2F59-3193-42CA-97AA-5388FFE7FD0D}"/>
    <cellStyle name="แสดงผล 11 4" xfId="5487" xr:uid="{17C8BB18-4960-4707-8A56-73FBB651C254}"/>
    <cellStyle name="แสดงผล 11 5" xfId="7729" xr:uid="{EE5E6B8C-0E07-4FBE-A1C6-5EBB5159F6DD}"/>
    <cellStyle name="แสดงผล 11 6" xfId="16515" xr:uid="{D2572808-8C76-47A9-A9A2-6034845B46B6}"/>
    <cellStyle name="แสดงผล 12" xfId="3003" xr:uid="{ACBBF24D-407F-4EEA-BC47-8981EE2E39B0}"/>
    <cellStyle name="แสดงผล 12 2" xfId="5398" xr:uid="{F0D06901-1229-4DD8-A067-B350CD23EF47}"/>
    <cellStyle name="แสดงผล 12 3" xfId="5157" xr:uid="{51DE35F2-4591-4C24-9CA8-21152D97B64E}"/>
    <cellStyle name="แสดงผล 12 4" xfId="5488" xr:uid="{067D300D-0724-4E32-AB1E-46E24FB38CAE}"/>
    <cellStyle name="แสดงผล 12 5" xfId="7730" xr:uid="{833EFA7D-1A76-4E38-B3BA-0213148BC2B4}"/>
    <cellStyle name="แสดงผล 12 6" xfId="16516" xr:uid="{4C3A2BE6-3E3B-4F81-931E-662411FEB66F}"/>
    <cellStyle name="แสดงผล 13" xfId="3004" xr:uid="{5E0E8EA5-6D74-4158-8988-33137BA2F984}"/>
    <cellStyle name="แสดงผล 13 2" xfId="5399" xr:uid="{863CC715-DB5A-4A32-A0DD-8975FC81D26C}"/>
    <cellStyle name="แสดงผล 13 3" xfId="6096" xr:uid="{5EA5F13B-8145-4C0D-80CF-86D922BBD926}"/>
    <cellStyle name="แสดงผล 13 4" xfId="5489" xr:uid="{59C8FA54-B39B-4D8A-B2DD-C05C5FD476C9}"/>
    <cellStyle name="แสดงผล 13 5" xfId="7731" xr:uid="{26C23A89-0003-4315-937C-C73D86E6ABFE}"/>
    <cellStyle name="แสดงผล 13 6" xfId="16517" xr:uid="{ED9D3410-388A-47AA-862F-9E3E8C142B9F}"/>
    <cellStyle name="แสดงผล 14" xfId="3005" xr:uid="{BE69BF41-57B9-4B35-849F-D571024460F9}"/>
    <cellStyle name="แสดงผล 14 2" xfId="5400" xr:uid="{FD707813-A6CC-4ABB-A5F5-2B13335A5BBC}"/>
    <cellStyle name="แสดงผล 14 3" xfId="6070" xr:uid="{CFEDC03D-AFB7-4474-89E9-C650892B90E5}"/>
    <cellStyle name="แสดงผล 14 4" xfId="5490" xr:uid="{A57E5683-282C-4AFB-8F5E-CCBBAE0B6548}"/>
    <cellStyle name="แสดงผล 14 5" xfId="7732" xr:uid="{B2207544-6C18-4EB0-8CAF-09590733F699}"/>
    <cellStyle name="แสดงผล 14 6" xfId="16518" xr:uid="{43117031-9B03-4BBB-8FE5-108E38DDB779}"/>
    <cellStyle name="แสดงผล 15" xfId="3006" xr:uid="{F3FB7396-59C5-4BD5-A94C-4EF93CB29E12}"/>
    <cellStyle name="แสดงผล 15 2" xfId="5401" xr:uid="{2A732E84-993D-40AF-9844-48D7F2EAEE1A}"/>
    <cellStyle name="แสดงผล 15 3" xfId="6044" xr:uid="{90D0324C-1F89-47F4-9E02-26C6A8578062}"/>
    <cellStyle name="แสดงผล 15 4" xfId="5491" xr:uid="{F35C7677-8A69-4029-B544-0AD560BF11F4}"/>
    <cellStyle name="แสดงผล 15 5" xfId="7733" xr:uid="{293B439C-4B37-4983-AB6E-F2462F04A596}"/>
    <cellStyle name="แสดงผล 15 6" xfId="16519" xr:uid="{9387FCC2-9D4C-4559-BE28-108DD6E132B3}"/>
    <cellStyle name="แสดงผล 16" xfId="3007" xr:uid="{F4F4D140-5187-4D92-8D82-185947073FF0}"/>
    <cellStyle name="แสดงผล 16 2" xfId="5402" xr:uid="{2152BC4A-F918-4551-8A48-CFB840AE3964}"/>
    <cellStyle name="แสดงผล 16 3" xfId="6022" xr:uid="{42DDCCF2-688C-4182-9477-4CF340B282C9}"/>
    <cellStyle name="แสดงผล 16 4" xfId="5492" xr:uid="{1D5F344A-D65F-432F-ABFC-589014987471}"/>
    <cellStyle name="แสดงผล 16 5" xfId="7734" xr:uid="{4725061B-A3BC-480B-A3C9-EAE518FE2A53}"/>
    <cellStyle name="แสดงผล 16 6" xfId="16520" xr:uid="{FB237102-C710-493F-AF8F-96CD7FD845EB}"/>
    <cellStyle name="แสดงผล 17" xfId="3008" xr:uid="{B573672B-CE54-46C0-B592-F8EE85337028}"/>
    <cellStyle name="แสดงผล 17 2" xfId="5403" xr:uid="{22C6D16E-845D-4C4A-A556-9B76D7099901}"/>
    <cellStyle name="แสดงผล 17 3" xfId="5997" xr:uid="{993FC2A5-2486-4F3A-826C-B240ACEB264E}"/>
    <cellStyle name="แสดงผล 17 4" xfId="5493" xr:uid="{A13961C5-A132-4019-98BD-7B819952D541}"/>
    <cellStyle name="แสดงผล 17 5" xfId="7735" xr:uid="{014DFEF9-7A38-4029-AF8C-896E725BE085}"/>
    <cellStyle name="แสดงผล 17 6" xfId="16521" xr:uid="{8C5B06B4-BAD4-424E-A762-7635A9C9E9CA}"/>
    <cellStyle name="แสดงผล 18" xfId="3009" xr:uid="{8E3F2BDB-8994-4179-828E-19197CF49924}"/>
    <cellStyle name="แสดงผล 18 2" xfId="5404" xr:uid="{3B671051-3750-4CFA-A633-D3EE81E689E1}"/>
    <cellStyle name="แสดงผล 18 3" xfId="5156" xr:uid="{30677B5F-E9B9-4959-873E-FB9AD6ED8800}"/>
    <cellStyle name="แสดงผล 18 4" xfId="5494" xr:uid="{DE377434-4F61-4A56-A38B-744977AF74BB}"/>
    <cellStyle name="แสดงผล 18 5" xfId="7736" xr:uid="{159A293D-F259-4AD8-B0EC-3559BDEA70BE}"/>
    <cellStyle name="แสดงผล 18 6" xfId="16522" xr:uid="{C8C3D21D-C8D7-4E24-A8CC-83B6EE9C7D4A}"/>
    <cellStyle name="แสดงผล 19" xfId="3010" xr:uid="{D434CB5C-68E7-46BA-A49A-22A2649A659A}"/>
    <cellStyle name="แสดงผล 19 2" xfId="5405" xr:uid="{078BACCD-DF8D-48E5-93FA-97457603A1CD}"/>
    <cellStyle name="แสดงผล 19 3" xfId="5155" xr:uid="{7BF41DB6-EF5B-49A9-97B3-1F7C495DA071}"/>
    <cellStyle name="แสดงผล 19 4" xfId="5495" xr:uid="{CF30A9C8-DC67-45E6-8B0E-4156B51DB42E}"/>
    <cellStyle name="แสดงผล 19 5" xfId="7737" xr:uid="{ED3DFA61-10ED-45B1-9890-7A601B179AF3}"/>
    <cellStyle name="แสดงผล 19 6" xfId="16523" xr:uid="{4D477101-EA00-4DE6-B9BE-FFC9E5E0ED28}"/>
    <cellStyle name="แสดงผล 2" xfId="541" xr:uid="{6B31F47A-0DB1-4452-81A2-C80BA6E01837}"/>
    <cellStyle name="แสดงผล 2 10" xfId="10955" xr:uid="{DF109341-0866-4284-AED4-A870C6BFD7B1}"/>
    <cellStyle name="แสดงผล 2 10 2" xfId="15387" xr:uid="{AADA90F8-3D13-4846-9F9C-55CDE3EFA21C}"/>
    <cellStyle name="แสดงผล 2 10 3" xfId="49040" xr:uid="{500841CF-A295-4068-BAEE-E8D7BB55248C}"/>
    <cellStyle name="แสดงผล 2 11" xfId="10956" xr:uid="{B9265289-818D-4C57-9752-3E5AACCC2A6B}"/>
    <cellStyle name="แสดงผล 2 11 2" xfId="15388" xr:uid="{2BF2E91E-C466-4FE8-9B98-558227FEE501}"/>
    <cellStyle name="แสดงผล 2 12" xfId="10957" xr:uid="{5655EB87-3C29-4AF4-B8CC-6D7B24862252}"/>
    <cellStyle name="แสดงผล 2 12 2" xfId="15389" xr:uid="{9214FF39-AFFC-4FAA-8A7D-73244A9E7499}"/>
    <cellStyle name="แสดงผล 2 13" xfId="15390" xr:uid="{C248B9E5-54FB-430C-BCFB-D1885FF76F19}"/>
    <cellStyle name="แสดงผล 2 14" xfId="15391" xr:uid="{E05C232D-B260-4C0F-BBB5-3037A0AE4422}"/>
    <cellStyle name="แสดงผล 2 15" xfId="15392" xr:uid="{0D2B4B9A-70A8-4106-8012-61012EED6B29}"/>
    <cellStyle name="แสดงผล 2 16" xfId="15393" xr:uid="{8C625CF6-6338-47AA-A170-6307FB9B0E39}"/>
    <cellStyle name="แสดงผล 2 17" xfId="16524" xr:uid="{3B537808-D759-43AC-9227-69E5C9206F9C}"/>
    <cellStyle name="แสดงผล 2 18" xfId="17660" xr:uid="{4BAD8620-BD8D-4F38-A0F4-50228EDCD45D}"/>
    <cellStyle name="แสดงผล 2 2" xfId="5406" xr:uid="{DDCE8973-BB47-4E24-B7A3-604441E236ED}"/>
    <cellStyle name="แสดงผล 2 2 10" xfId="15395" xr:uid="{792CAE4B-4B12-4DFB-B260-67C53BFE4A9F}"/>
    <cellStyle name="แสดงผล 2 2 10 2" xfId="42560" xr:uid="{E1758C54-7441-4C2A-B7FC-8FD2D42A6D2D}"/>
    <cellStyle name="แสดงผล 2 2 10 2 2" xfId="47322" xr:uid="{0306196C-937F-4600-874D-5EA9490EEA6E}"/>
    <cellStyle name="แสดงผล 2 2 10 2 3" xfId="49864" xr:uid="{C0CF0740-FB4E-407A-8E96-56423B56E5FD}"/>
    <cellStyle name="แสดงผล 2 2 10 2 4" xfId="52367" xr:uid="{94D93E94-E97C-4BF0-BD09-1EA769EF8223}"/>
    <cellStyle name="แสดงผล 2 2 10 3" xfId="43622" xr:uid="{C224E707-D9E9-4F08-A4B7-61947D8DB55E}"/>
    <cellStyle name="แสดงผล 2 2 10 3 2" xfId="48113" xr:uid="{66009EFA-5B9C-4650-8B09-6A6FE70134A7}"/>
    <cellStyle name="แสดงผล 2 2 10 3 3" xfId="50640" xr:uid="{12762D98-0822-4528-BBEE-B93DDCAC1CB8}"/>
    <cellStyle name="แสดงผล 2 2 10 3 4" xfId="53133" xr:uid="{6C770801-DCCF-4E33-9075-F7EE4EF941B7}"/>
    <cellStyle name="แสดงผล 2 2 10 4" xfId="45598" xr:uid="{4B0B2194-81CA-4783-8875-7BD4EC291182}"/>
    <cellStyle name="แสดงผล 2 2 10 5" xfId="33814" xr:uid="{BAFCE4D4-04AE-4904-832F-E92B70CAE1B9}"/>
    <cellStyle name="แสดงผล 2 2 10 6" xfId="45047" xr:uid="{C6BC4BB3-3D1B-491E-A21A-AD8233B8C26A}"/>
    <cellStyle name="แสดงผล 2 2 10 7" xfId="39893" xr:uid="{82110A65-CEC5-4B03-A60F-095CF4E75FBF}"/>
    <cellStyle name="แสดงผล 2 2 11" xfId="15396" xr:uid="{4C4FBA8C-99B0-4331-825C-FF47B38D1244}"/>
    <cellStyle name="แสดงผล 2 2 11 2" xfId="46483" xr:uid="{A95DD75E-8B3C-4E58-B804-5B1AFEC49ED6}"/>
    <cellStyle name="แสดงผล 2 2 11 3" xfId="49056" xr:uid="{64561193-DE15-4AFF-8324-6F9A5FDE16A1}"/>
    <cellStyle name="แสดงผล 2 2 11 4" xfId="51577" xr:uid="{9E985296-018F-4D0B-9259-ABE92F69FA40}"/>
    <cellStyle name="แสดงผล 2 2 11 5" xfId="41250" xr:uid="{C09DB794-AE70-422E-A571-CAAF86FC0968}"/>
    <cellStyle name="แสดงผล 2 2 12" xfId="15397" xr:uid="{AF3F972C-7B77-48BF-9D66-76CE998AE90F}"/>
    <cellStyle name="แสดงผล 2 2 12 2" xfId="46449" xr:uid="{028001C3-D740-43D1-865B-28DE4670AC53}"/>
    <cellStyle name="แสดงผล 2 2 12 3" xfId="49026" xr:uid="{BC7A88DD-62E9-4087-9CC4-7D91AD42EB9A}"/>
    <cellStyle name="แสดงผล 2 2 12 4" xfId="51548" xr:uid="{12D29659-16D8-4B57-8AE9-FA1B4D0565A0}"/>
    <cellStyle name="แสดงผล 2 2 12 5" xfId="41091" xr:uid="{61642157-E657-4BB7-86B8-48E6E99A4680}"/>
    <cellStyle name="แสดงผล 2 2 13" xfId="15398" xr:uid="{28283192-F39C-4104-A3D1-5F7E529C4945}"/>
    <cellStyle name="แสดงผล 2 2 13 2" xfId="34088" xr:uid="{E27AC5CE-CCDB-421A-BB3F-89CE28072348}"/>
    <cellStyle name="แสดงผล 2 2 14" xfId="15394" xr:uid="{93D8B1D2-2C1B-4174-B4E8-D364F5690A28}"/>
    <cellStyle name="แสดงผล 2 2 14 2" xfId="34116" xr:uid="{5FEC2459-030C-41EF-BEB7-702839E021E4}"/>
    <cellStyle name="แสดงผล 2 2 15" xfId="47464" xr:uid="{75BF0F0E-E075-469D-8764-6885BF283F26}"/>
    <cellStyle name="แสดงผล 2 2 16" xfId="30353" xr:uid="{C4BC585E-F862-48AF-A9CA-D65E9CAF813B}"/>
    <cellStyle name="แสดงผล 2 2 2" xfId="10958" xr:uid="{FF85FBA3-F752-4090-869F-2BB774B1A6A8}"/>
    <cellStyle name="แสดงผล 2 2 2 10" xfId="38990" xr:uid="{6FB5B819-3D6C-408C-8E02-14919BE53ADB}"/>
    <cellStyle name="แสดงผล 2 2 2 11" xfId="34270" xr:uid="{1B869B48-6A78-4999-BFCF-E1916C9FADE4}"/>
    <cellStyle name="แสดงผล 2 2 2 12" xfId="33920" xr:uid="{6A402C69-6207-4EA8-A960-CAED7691C533}"/>
    <cellStyle name="แสดงผล 2 2 2 13" xfId="31344" xr:uid="{CF367384-E69F-4D4B-B287-B33BD276DD2F}"/>
    <cellStyle name="แสดงผล 2 2 2 2" xfId="15399" xr:uid="{E074455A-BF8B-441F-BFC0-AFB27CF7DEFD}"/>
    <cellStyle name="แสดงผล 2 2 2 2 2" xfId="42426" xr:uid="{B0C25480-5460-4EEE-9C10-4A9B411A4694}"/>
    <cellStyle name="แสดงผล 2 2 2 2 2 2" xfId="47212" xr:uid="{05A0A605-E512-4363-BE9B-7CE2537E4F82}"/>
    <cellStyle name="แสดงผล 2 2 2 2 2 3" xfId="49756" xr:uid="{A29A51BE-55D1-4E01-B8DC-4A3391FED5C7}"/>
    <cellStyle name="แสดงผล 2 2 2 2 2 4" xfId="52259" xr:uid="{393DB744-ABDE-40EB-A7FA-6F1E109FD2F0}"/>
    <cellStyle name="แสดงผล 2 2 2 2 3" xfId="43509" xr:uid="{3C13E831-73F1-40AF-AF55-F406FDE81E5B}"/>
    <cellStyle name="แสดงผล 2 2 2 2 3 2" xfId="48017" xr:uid="{4EF54A3D-6AFB-4252-90A0-1325D8573D01}"/>
    <cellStyle name="แสดงผล 2 2 2 2 3 3" xfId="50545" xr:uid="{42318378-AD8C-4EA6-BA65-78B3942CE697}"/>
    <cellStyle name="แสดงผล 2 2 2 2 3 4" xfId="53038" xr:uid="{826602D5-4592-4C50-92D5-299A750566B8}"/>
    <cellStyle name="แสดงผล 2 2 2 2 4" xfId="39507" xr:uid="{FAEA75F2-2BED-400C-81ED-CAFAFE7AA14A}"/>
    <cellStyle name="แสดงผล 2 2 2 2 5" xfId="45348" xr:uid="{F9096A76-B7BB-4503-8ADF-CCE7395CC85A}"/>
    <cellStyle name="แสดงผล 2 2 2 2 6" xfId="44948" xr:uid="{65F7677E-FCFD-4BF1-B05C-0219ED200EC6}"/>
    <cellStyle name="แสดงผล 2 2 2 2 7" xfId="34534" xr:uid="{2D3EC9FB-2067-4F95-AA69-7ECB3094BC55}"/>
    <cellStyle name="แสดงผล 2 2 2 2 8" xfId="33415" xr:uid="{31CB1369-EE09-4E7D-87E6-6AF4F820458C}"/>
    <cellStyle name="แสดงผล 2 2 2 3" xfId="37956" xr:uid="{D5698C46-9D6F-4DC3-9A99-DD1E3A851182}"/>
    <cellStyle name="แสดงผล 2 2 2 3 2" xfId="41923" xr:uid="{DADB0D14-4446-44FC-AFC1-B7019955CB12}"/>
    <cellStyle name="แสดงผล 2 2 2 3 2 2" xfId="46909" xr:uid="{2E309D24-5B81-422B-AA3E-FC6563EA7D83}"/>
    <cellStyle name="แสดงผล 2 2 2 3 2 3" xfId="49467" xr:uid="{C75F4167-EAB0-433D-A684-C8AAD42C23E8}"/>
    <cellStyle name="แสดงผล 2 2 2 3 2 4" xfId="51978" xr:uid="{B94CDF7D-8E6A-4464-811A-42E6475850F5}"/>
    <cellStyle name="แสดงผล 2 2 2 3 3" xfId="40816" xr:uid="{D600B5B6-C350-42B7-82A8-BC3FA7106C63}"/>
    <cellStyle name="แสดงผล 2 2 2 3 3 2" xfId="46226" xr:uid="{21C5FD48-C777-427B-968B-39A9E1CD10D3}"/>
    <cellStyle name="แสดงผล 2 2 2 3 3 3" xfId="48810" xr:uid="{45F8837C-C96B-4724-9861-C5CB68BA8691}"/>
    <cellStyle name="แสดงผล 2 2 2 3 3 4" xfId="51333" xr:uid="{D8DD95ED-1CD4-4255-A95C-D01F0D5B3758}"/>
    <cellStyle name="แสดงผล 2 2 2 3 4" xfId="44615" xr:uid="{9D458B75-070F-40D0-BFAD-5DD9052262D6}"/>
    <cellStyle name="แสดงผล 2 2 2 3 5" xfId="34002" xr:uid="{D318CFFB-D3FE-45A8-B31C-51ECDBF0819C}"/>
    <cellStyle name="แสดงผล 2 2 2 3 6" xfId="38946" xr:uid="{19A50AC8-FC56-4675-A97F-D2B295505D4C}"/>
    <cellStyle name="แสดงผล 2 2 2 4" xfId="40423" xr:uid="{686000AB-8840-40EB-881F-DF4E49DD2007}"/>
    <cellStyle name="แสดงผล 2 2 2 4 2" xfId="43087" xr:uid="{4A4EFCD5-4DAB-4371-88ED-C28825F64387}"/>
    <cellStyle name="แสดงผล 2 2 2 4 2 2" xfId="47669" xr:uid="{D1C700E4-FD8F-4874-AFC3-CDC0A712528C}"/>
    <cellStyle name="แสดงผล 2 2 2 4 2 3" xfId="50199" xr:uid="{AB09A926-66D7-43A7-82DE-9C1B8B899F78}"/>
    <cellStyle name="แสดงผล 2 2 2 4 2 4" xfId="52696" xr:uid="{3352A9C2-A1C6-4BD9-B9A1-26DD8BCB0BE4}"/>
    <cellStyle name="แสดงผล 2 2 2 4 3" xfId="44009" xr:uid="{EC020BA9-8DD4-41ED-857C-5DDE6B49E3C5}"/>
    <cellStyle name="แสดงผล 2 2 2 4 3 2" xfId="48451" xr:uid="{A62FBA60-4BF8-4116-8323-86E0E08A48F0}"/>
    <cellStyle name="แสดงผล 2 2 2 4 3 3" xfId="50973" xr:uid="{79BCE3F9-E046-4515-B078-E361774E8ECB}"/>
    <cellStyle name="แสดงผล 2 2 2 4 3 4" xfId="53462" xr:uid="{AFAB63FF-75B2-4728-B508-567908B50C94}"/>
    <cellStyle name="แสดงผล 2 2 2 4 4" xfId="45939" xr:uid="{42529DB5-B67C-4B3A-BB3B-698C8CE6C26A}"/>
    <cellStyle name="แสดงผล 2 2 2 4 5" xfId="38954" xr:uid="{6103FD56-E7BA-4E53-9513-4D8E7A12355E}"/>
    <cellStyle name="แสดงผล 2 2 2 4 6" xfId="45071" xr:uid="{FD732133-C6A9-472C-9368-DAA68D7DB016}"/>
    <cellStyle name="แสดงผล 2 2 2 5" xfId="40599" xr:uid="{660E66CB-0F27-41D3-BFEE-ECC798A2A409}"/>
    <cellStyle name="แสดงผล 2 2 2 5 2" xfId="43263" xr:uid="{6A94575C-A37F-444A-9290-27CB0FDDF4E9}"/>
    <cellStyle name="แสดงผล 2 2 2 5 2 2" xfId="47821" xr:uid="{0A5064D8-4C26-4F64-96FE-6F3873123AF0}"/>
    <cellStyle name="แสดงผล 2 2 2 5 2 3" xfId="50350" xr:uid="{4CED7006-C8E8-4875-9C18-787653CF6F4A}"/>
    <cellStyle name="แสดงผล 2 2 2 5 2 4" xfId="52845" xr:uid="{6269B17B-094C-4466-87CB-73F9BDD3791A}"/>
    <cellStyle name="แสดงผล 2 2 2 5 3" xfId="44185" xr:uid="{86A8263B-8D25-45D0-A5E6-FCF146526BDA}"/>
    <cellStyle name="แสดงผล 2 2 2 5 3 2" xfId="48603" xr:uid="{D257F780-C54A-421E-9140-29A79F6ADEC8}"/>
    <cellStyle name="แสดงผล 2 2 2 5 3 3" xfId="51124" xr:uid="{6547AFA0-8867-43F5-A573-263FF58E5E4E}"/>
    <cellStyle name="แสดงผล 2 2 2 5 3 4" xfId="53611" xr:uid="{92221D6D-CAC1-4075-B3C4-D1A2FD91A365}"/>
    <cellStyle name="แสดงผล 2 2 2 5 4" xfId="46087" xr:uid="{10A894F4-8F4F-450F-8B79-1128D6A1E6BA}"/>
    <cellStyle name="แสดงผล 2 2 2 5 5" xfId="44911" xr:uid="{240797CF-A8D9-4048-93D3-FDFD23D03EF0}"/>
    <cellStyle name="แสดงผล 2 2 2 5 6" xfId="34497" xr:uid="{C27DE9CC-7DCA-4B09-A27A-54EB4BE62D5E}"/>
    <cellStyle name="แสดงผล 2 2 2 6" xfId="39958" xr:uid="{FE92CF53-4F59-4CAD-A65E-E6C01D4E1208}"/>
    <cellStyle name="แสดงผล 2 2 2 6 2" xfId="42624" xr:uid="{DC17AF24-3B40-482A-B51E-FC66F74495CA}"/>
    <cellStyle name="แสดงผล 2 2 2 6 2 2" xfId="47369" xr:uid="{FB1B13AC-2684-46AD-9377-D5259E39A7A3}"/>
    <cellStyle name="แสดงผล 2 2 2 6 2 3" xfId="49912" xr:uid="{326DE401-2FCA-43BF-9F27-75899C3AE5A8}"/>
    <cellStyle name="แสดงผล 2 2 2 6 2 4" xfId="52413" xr:uid="{3C10E722-6CE7-4A94-A1AC-15ADDF944175}"/>
    <cellStyle name="แสดงผล 2 2 2 6 3" xfId="43676" xr:uid="{AC22FE20-4EF5-4397-8E41-3729B75CD243}"/>
    <cellStyle name="แสดงผล 2 2 2 6 3 2" xfId="48161" xr:uid="{C929B0DF-6791-4007-8B85-465FBAD7AC58}"/>
    <cellStyle name="แสดงผล 2 2 2 6 3 3" xfId="50688" xr:uid="{1F030F44-C3E9-4F7A-9216-5E2F3747EAB0}"/>
    <cellStyle name="แสดงผล 2 2 2 6 3 4" xfId="53179" xr:uid="{E972E3BE-81F6-40C2-9BD3-D0C2AB88650A}"/>
    <cellStyle name="แสดงผล 2 2 2 6 4" xfId="45645" xr:uid="{4226503A-9805-4544-8295-B5E0947F0A76}"/>
    <cellStyle name="แสดงผล 2 2 2 6 5" xfId="44730" xr:uid="{D086B16D-279F-4EB3-A4FC-A3F14E40CF32}"/>
    <cellStyle name="แสดงผล 2 2 2 6 6" xfId="39341" xr:uid="{CA2399AF-5C64-410F-8475-A790F887A504}"/>
    <cellStyle name="แสดงผล 2 2 2 7" xfId="41416" xr:uid="{19CBF515-729A-48E0-81E8-AF8592C676BC}"/>
    <cellStyle name="แสดงผล 2 2 2 7 2" xfId="46611" xr:uid="{1275AC0B-C6FC-4186-9436-AB898CA5A781}"/>
    <cellStyle name="แสดงผล 2 2 2 7 3" xfId="49180" xr:uid="{8A26A548-9D72-4B58-9386-6BE98ED63721}"/>
    <cellStyle name="แสดงผล 2 2 2 7 4" xfId="51700" xr:uid="{E19CCEE5-C628-4E22-B645-57EAE9745B56}"/>
    <cellStyle name="แสดงผล 2 2 2 8" xfId="40979" xr:uid="{8510935F-CAC7-4BD2-B6BC-884C498DFCF1}"/>
    <cellStyle name="แสดงผล 2 2 2 8 2" xfId="46356" xr:uid="{AF27D027-F062-47F1-980A-BD9C9154D613}"/>
    <cellStyle name="แสดงผล 2 2 2 8 3" xfId="48937" xr:uid="{5D3DD25B-73DD-4A2C-B526-DDA9B255FBB1}"/>
    <cellStyle name="แสดงผล 2 2 2 8 4" xfId="51460" xr:uid="{83BD3FF9-F914-400A-8144-7A0FE7AF8772}"/>
    <cellStyle name="แสดงผล 2 2 2 9" xfId="35082" xr:uid="{12F11324-D76C-4F6C-977C-E7E1DD6E2D83}"/>
    <cellStyle name="แสดงผล 2 2 3" xfId="15400" xr:uid="{ED806344-09BD-4059-BFC0-9132799C98E5}"/>
    <cellStyle name="แสดงผล 2 2 3 10" xfId="34993" xr:uid="{024B6336-26C7-4F1C-8715-F29F2686D3CA}"/>
    <cellStyle name="แสดงผล 2 2 3 11" xfId="34323" xr:uid="{9E3A2575-78D9-441E-9D5D-27BD0EC5C885}"/>
    <cellStyle name="แสดงผล 2 2 3 12" xfId="35019" xr:uid="{087A73E3-1B02-4762-8356-88AD442970B0}"/>
    <cellStyle name="แสดงผล 2 2 3 13" xfId="31463" xr:uid="{DA1D7A7E-D70B-41FA-ACA3-8C6CF6C4FA2A}"/>
    <cellStyle name="แสดงผล 2 2 3 2" xfId="33532" xr:uid="{8BE404D4-5390-4607-8B5F-BB5F93E8CB63}"/>
    <cellStyle name="แสดงผล 2 2 3 2 2" xfId="42485" xr:uid="{208CAEE4-8929-4D6C-A8D6-E0575FD858E1}"/>
    <cellStyle name="แสดงผล 2 2 3 2 2 2" xfId="47256" xr:uid="{F9A21E1A-A057-4780-A2A5-D90444221DA9}"/>
    <cellStyle name="แสดงผล 2 2 3 2 2 3" xfId="49799" xr:uid="{41776F56-61CE-4986-9B6E-8727EB69201E}"/>
    <cellStyle name="แสดงผล 2 2 3 2 2 4" xfId="52302" xr:uid="{F250C5D1-55F8-4B4B-A820-6EA6F526BCBC}"/>
    <cellStyle name="แสดงผล 2 2 3 2 3" xfId="43567" xr:uid="{8974F6AE-3CE9-4F30-B352-08DFC1032F74}"/>
    <cellStyle name="แสดงผล 2 2 3 2 3 2" xfId="48060" xr:uid="{3F590093-B97F-42D3-8E02-A30FC1826303}"/>
    <cellStyle name="แสดงผล 2 2 3 2 3 3" xfId="50587" xr:uid="{82E77CD9-63C8-4F78-87B8-D1A01769625C}"/>
    <cellStyle name="แสดงผล 2 2 3 2 3 4" xfId="53080" xr:uid="{EFC4A9A9-2155-427A-B412-3FB06019263F}"/>
    <cellStyle name="แสดงผล 2 2 3 2 4" xfId="39571" xr:uid="{89041C1C-0644-40D9-A14F-3F9D95081105}"/>
    <cellStyle name="แสดงผล 2 2 3 2 5" xfId="45414" xr:uid="{78C1BDBE-6E8E-47DE-9864-2EC73FF8CB3F}"/>
    <cellStyle name="แสดงผล 2 2 3 2 6" xfId="33657" xr:uid="{A9095C2D-985E-47BE-85E8-9EC62D5C96E6}"/>
    <cellStyle name="แสดงผล 2 2 3 2 7" xfId="34371" xr:uid="{555962B5-6BD1-4098-8FF2-42771DEE01EA}"/>
    <cellStyle name="แสดงผล 2 2 3 3" xfId="38074" xr:uid="{B8D75268-CE68-4FAC-84F8-D1D9B3C3CFE3}"/>
    <cellStyle name="แสดงผล 2 2 3 3 2" xfId="41982" xr:uid="{98E06F34-3266-4987-A5DE-7851DCE2A793}"/>
    <cellStyle name="แสดงผล 2 2 3 3 2 2" xfId="46957" xr:uid="{FF5A5420-E336-4F7A-8457-785C35B3BE94}"/>
    <cellStyle name="แสดงผล 2 2 3 3 2 3" xfId="49514" xr:uid="{27D1A514-2B28-4219-8F41-C7B29CAD09C2}"/>
    <cellStyle name="แสดงผล 2 2 3 3 2 4" xfId="52025" xr:uid="{33A238D3-DC72-44D3-8EF2-575073EE315A}"/>
    <cellStyle name="แสดงผล 2 2 3 3 3" xfId="41602" xr:uid="{DA73A0E6-6C86-471A-8E13-1FC91E6B3255}"/>
    <cellStyle name="แสดงผล 2 2 3 3 3 2" xfId="46752" xr:uid="{B1A4AE0B-9B1A-4B09-B3DF-B862A6E4D117}"/>
    <cellStyle name="แสดงผล 2 2 3 3 3 3" xfId="49318" xr:uid="{3AA2E309-513C-4D4B-9E10-696D7C749181}"/>
    <cellStyle name="แสดงผล 2 2 3 3 3 4" xfId="51831" xr:uid="{485A7F14-D3CE-48E0-BB7D-DF7A39E9EFF8}"/>
    <cellStyle name="แสดงผล 2 2 3 3 4" xfId="44675" xr:uid="{59BC8EF8-AF4F-4B52-97EF-45BD632E2D08}"/>
    <cellStyle name="แสดงผล 2 2 3 3 5" xfId="45026" xr:uid="{02645A8C-529F-4528-97E4-64E6CBAC1096}"/>
    <cellStyle name="แสดงผล 2 2 3 3 6" xfId="34184" xr:uid="{8694F99B-329C-413E-BE8B-20BA0969781C}"/>
    <cellStyle name="แสดงผล 2 2 3 4" xfId="40496" xr:uid="{157A144C-9546-454E-96F4-678C8B80CF9E}"/>
    <cellStyle name="แสดงผล 2 2 3 4 2" xfId="43160" xr:uid="{B4DB7DD6-5F73-4887-B8D9-DEACBDC77541}"/>
    <cellStyle name="แสดงผล 2 2 3 4 2 2" xfId="47727" xr:uid="{23115F7B-17ED-4BAF-B570-AEE86B97C596}"/>
    <cellStyle name="แสดงผล 2 2 3 4 2 3" xfId="50256" xr:uid="{2C565F3A-1742-4DAF-A7FD-F7E99DBD5845}"/>
    <cellStyle name="แสดงผล 2 2 3 4 2 4" xfId="52753" xr:uid="{C8EF0351-787B-4A34-9DA3-4FB9D4752B8B}"/>
    <cellStyle name="แสดงผล 2 2 3 4 3" xfId="44082" xr:uid="{76181F80-9E17-446F-BFE9-F26EFB48DB9B}"/>
    <cellStyle name="แสดงผล 2 2 3 4 3 2" xfId="48509" xr:uid="{9B6EA80A-E10C-489F-8C5A-DE200E62A31B}"/>
    <cellStyle name="แสดงผล 2 2 3 4 3 3" xfId="51030" xr:uid="{8BE90992-F285-4B0B-96C7-AC7871FE6846}"/>
    <cellStyle name="แสดงผล 2 2 3 4 3 4" xfId="53519" xr:uid="{4124FD26-C6F7-4014-93B0-AD9B7AA6D4E7}"/>
    <cellStyle name="แสดงผล 2 2 3 4 4" xfId="45994" xr:uid="{6EE2E1D3-92A6-4FDA-A8AD-7D3E9616ED3A}"/>
    <cellStyle name="แสดงผล 2 2 3 4 5" xfId="45575" xr:uid="{CED070B1-BED4-4DCA-BBA4-B52F7BB29838}"/>
    <cellStyle name="แสดงผล 2 2 3 4 6" xfId="44994" xr:uid="{2683C00A-198A-4E7E-BDAA-ACDDE7A296B1}"/>
    <cellStyle name="แสดงผล 2 2 3 5" xfId="40604" xr:uid="{0E1B5A77-3426-48FD-8664-7FB9C31CE40B}"/>
    <cellStyle name="แสดงผล 2 2 3 5 2" xfId="43268" xr:uid="{76BBF82B-2ADC-4E50-8BFA-8DC5A6E912B8}"/>
    <cellStyle name="แสดงผล 2 2 3 5 2 2" xfId="47826" xr:uid="{1B45197E-2F66-4F3A-BE9A-61E0BDD411F1}"/>
    <cellStyle name="แสดงผล 2 2 3 5 2 3" xfId="50355" xr:uid="{9B99F2D6-C561-4844-8837-72FD23B6582C}"/>
    <cellStyle name="แสดงผล 2 2 3 5 2 4" xfId="52850" xr:uid="{AA08A92A-CFA5-40B3-B3AA-7F97321C9ED2}"/>
    <cellStyle name="แสดงผล 2 2 3 5 3" xfId="44190" xr:uid="{D97E454E-5020-442C-812A-D94738350850}"/>
    <cellStyle name="แสดงผล 2 2 3 5 3 2" xfId="48608" xr:uid="{EDE3B9CD-7400-4B26-ABAA-29CCED983F0F}"/>
    <cellStyle name="แสดงผล 2 2 3 5 3 3" xfId="51129" xr:uid="{4131842A-0598-417F-A281-611BECFA5521}"/>
    <cellStyle name="แสดงผล 2 2 3 5 3 4" xfId="53616" xr:uid="{983E17B2-0A3C-4313-91CE-4C81CEF234C0}"/>
    <cellStyle name="แสดงผล 2 2 3 5 4" xfId="46092" xr:uid="{A485D615-734A-47FE-839D-135591C25AA5}"/>
    <cellStyle name="แสดงผล 2 2 3 5 5" xfId="33741" xr:uid="{12B3B68A-8382-41CD-B28F-7ED2065B2376}"/>
    <cellStyle name="แสดงผล 2 2 3 5 6" xfId="33783" xr:uid="{6688BCF4-AE49-4E5C-ABB0-3D4D43D67CE0}"/>
    <cellStyle name="แสดงผล 2 2 3 6" xfId="40789" xr:uid="{2376B0B9-FE56-4E24-B703-49A208C3753E}"/>
    <cellStyle name="แสดงผล 2 2 3 6 2" xfId="43442" xr:uid="{287E3F7D-E01F-4DCF-8077-4BB50022AD94}"/>
    <cellStyle name="แสดงผล 2 2 3 6 2 2" xfId="47964" xr:uid="{8AF1851B-04B7-4E9D-B464-35155617BAD6}"/>
    <cellStyle name="แสดงผล 2 2 3 6 2 3" xfId="50493" xr:uid="{0F2ACD44-23D8-4993-9DB4-E0700F19D4C9}"/>
    <cellStyle name="แสดงผล 2 2 3 6 2 4" xfId="52986" xr:uid="{BCA3E55C-46DE-4B2C-B465-81033253D4E2}"/>
    <cellStyle name="แสดงผล 2 2 3 6 3" xfId="44357" xr:uid="{7440D92F-E18C-4B22-A4E5-94B23DDE5B80}"/>
    <cellStyle name="แสดงผล 2 2 3 6 3 2" xfId="48745" xr:uid="{1FAE60CD-5A1D-4FFB-806B-FBF026F90D85}"/>
    <cellStyle name="แสดงผล 2 2 3 6 3 3" xfId="51266" xr:uid="{2D980F13-29B8-4294-B924-E64DFCA52CA3}"/>
    <cellStyle name="แสดงผล 2 2 3 6 3 4" xfId="53752" xr:uid="{0C459033-994A-45D9-840B-D81097EC2B08}"/>
    <cellStyle name="แสดงผล 2 2 3 6 4" xfId="46210" xr:uid="{FF51B5D7-E077-411B-86BE-75EE564A7EFF}"/>
    <cellStyle name="แสดงผล 2 2 3 6 5" xfId="48795" xr:uid="{2DB69950-F784-4F91-9BD3-647923D2E085}"/>
    <cellStyle name="แสดงผล 2 2 3 6 6" xfId="51318" xr:uid="{5B49B6D7-7E77-4BED-9267-D5C9DD61E02A}"/>
    <cellStyle name="แสดงผล 2 2 3 7" xfId="41476" xr:uid="{234BB0BA-EBFE-49CF-9D4F-F4B78B956E4F}"/>
    <cellStyle name="แสดงผล 2 2 3 7 2" xfId="46656" xr:uid="{D83DF216-C43B-41B5-B04F-5D4371B78F6A}"/>
    <cellStyle name="แสดงผล 2 2 3 7 3" xfId="49223" xr:uid="{8EBCB4C5-95D2-4183-A7CF-D7FC4CA56DC1}"/>
    <cellStyle name="แสดงผล 2 2 3 7 4" xfId="51743" xr:uid="{C9D03745-4780-4D4E-8224-FAD7A642AB3A}"/>
    <cellStyle name="แสดงผล 2 2 3 8" xfId="40921" xr:uid="{AE733B62-D652-437D-B102-03E7BCBDFC90}"/>
    <cellStyle name="แสดงผล 2 2 3 8 2" xfId="46312" xr:uid="{67C990C0-F186-4D1B-918F-318D15A86030}"/>
    <cellStyle name="แสดงผล 2 2 3 8 3" xfId="48895" xr:uid="{AD5C88DB-0B24-4B4D-9C70-3FE3DD79CF9E}"/>
    <cellStyle name="แสดงผล 2 2 3 8 4" xfId="51418" xr:uid="{42659AB3-3A86-435A-AE28-5B5BED1F2DFD}"/>
    <cellStyle name="แสดงผล 2 2 3 9" xfId="35143" xr:uid="{0B040C46-D16A-4EBF-A213-620822929456}"/>
    <cellStyle name="แสดงผล 2 2 4" xfId="15401" xr:uid="{24C61AB4-3E7E-4BC8-A0CD-CA4A8374E97E}"/>
    <cellStyle name="แสดงผล 2 2 4 10" xfId="34028" xr:uid="{06D96A39-4B3D-4C46-8AC0-AAFBBC84A06D}"/>
    <cellStyle name="แสดงผล 2 2 4 11" xfId="34173" xr:uid="{AB0431A1-4790-41EF-8939-5E3112D4A21D}"/>
    <cellStyle name="แสดงผล 2 2 4 12" xfId="46767" xr:uid="{E99B4E0A-A44C-44FE-9BF4-FBC76BC07703}"/>
    <cellStyle name="แสดงผล 2 2 4 13" xfId="30482" xr:uid="{42F9A288-E4C6-41F5-8930-91A0ACB98302}"/>
    <cellStyle name="แสดงผล 2 2 4 2" xfId="32555" xr:uid="{BC805D5B-180C-4CFC-9917-D1C12B9C23EC}"/>
    <cellStyle name="แสดงผล 2 2 4 2 2" xfId="42309" xr:uid="{2B0D8900-08AF-4E4D-B37A-250DEDC93D4C}"/>
    <cellStyle name="แสดงผล 2 2 4 2 2 2" xfId="47120" xr:uid="{E87741EF-6683-4DE2-80FB-E5A9AB59403C}"/>
    <cellStyle name="แสดงผล 2 2 4 2 2 3" xfId="49664" xr:uid="{55EA219D-6A67-4485-A7D6-0C185BCF5060}"/>
    <cellStyle name="แสดงผล 2 2 4 2 2 4" xfId="52168" xr:uid="{E9485381-9897-49DD-BE96-ECB8075949F9}"/>
    <cellStyle name="แสดงผล 2 2 4 2 3" xfId="42033" xr:uid="{E3852BEB-B600-4794-AEAF-486B4DB657A4}"/>
    <cellStyle name="แสดงผล 2 2 4 2 3 2" xfId="47005" xr:uid="{C592321F-E600-4F18-BA2F-7320D342FDF1}"/>
    <cellStyle name="แสดงผล 2 2 4 2 3 3" xfId="49562" xr:uid="{C19E28AF-3949-4051-A1B6-2EDACF71E3FF}"/>
    <cellStyle name="แสดงผล 2 2 4 2 3 4" xfId="52073" xr:uid="{5C76D4B0-B0E2-4FBA-A3A5-BCB7151CB2ED}"/>
    <cellStyle name="แสดงผล 2 2 4 2 4" xfId="39275" xr:uid="{02ACF376-52D2-4AF8-816D-AB49FE16222C}"/>
    <cellStyle name="แสดงผล 2 2 4 2 5" xfId="45193" xr:uid="{04244273-3563-4B59-B1E9-1B91F75778F2}"/>
    <cellStyle name="แสดงผล 2 2 4 2 6" xfId="44500" xr:uid="{639301A4-A2BF-46CC-B1E0-A23845A3B73D}"/>
    <cellStyle name="แสดงผล 2 2 4 2 7" xfId="51073" xr:uid="{BE853787-9E1B-451B-AA9B-F7FA408257BC}"/>
    <cellStyle name="แสดงผล 2 2 4 3" xfId="37083" xr:uid="{881897D8-98B7-4429-9201-DB115EED988F}"/>
    <cellStyle name="แสดงผล 2 2 4 3 2" xfId="41803" xr:uid="{DA07AD8A-F353-4371-AE0E-337FBAF16BBA}"/>
    <cellStyle name="แสดงผล 2 2 4 3 2 2" xfId="46817" xr:uid="{1FFA3BED-BB54-4FB0-A542-E7ECE42DF6CA}"/>
    <cellStyle name="แสดงผล 2 2 4 3 2 3" xfId="49377" xr:uid="{59E2BB48-4A79-466F-AF3B-D276CCB85C1D}"/>
    <cellStyle name="แสดงผล 2 2 4 3 2 4" xfId="51889" xr:uid="{4627BD64-1E49-4F5F-B86E-26027C48B739}"/>
    <cellStyle name="แสดงผล 2 2 4 3 3" xfId="42322" xr:uid="{2D4C497B-82F0-43E5-A20B-0E121C368F43}"/>
    <cellStyle name="แสดงผล 2 2 4 3 3 2" xfId="47133" xr:uid="{932B8409-65A3-4399-9F1A-BD49FD60A96C}"/>
    <cellStyle name="แสดงผล 2 2 4 3 3 3" xfId="49677" xr:uid="{2340C986-9292-437F-831D-FACA614419E5}"/>
    <cellStyle name="แสดงผล 2 2 4 3 3 4" xfId="52181" xr:uid="{80C64A68-2D18-4183-B3F4-A378F4B77286}"/>
    <cellStyle name="แสดงผล 2 2 4 3 4" xfId="44459" xr:uid="{224C20D8-A0EE-4535-B456-D88AF4203AF7}"/>
    <cellStyle name="แสดงผล 2 2 4 3 5" xfId="39056" xr:uid="{8F18AC9A-4DC3-4943-999D-800EEB28D4D1}"/>
    <cellStyle name="แสดงผล 2 2 4 3 6" xfId="47475" xr:uid="{59EEBCEF-0509-4B0B-B82A-BAFF34FE3E80}"/>
    <cellStyle name="แสดงผล 2 2 4 4" xfId="40285" xr:uid="{C7ED8B7A-9411-413D-9BAD-8537F2FA841F}"/>
    <cellStyle name="แสดงผล 2 2 4 4 2" xfId="42951" xr:uid="{9ECCFBDC-BC8B-4634-A01B-18511BFC95BF}"/>
    <cellStyle name="แสดงผล 2 2 4 4 2 2" xfId="47558" xr:uid="{2D9659CD-572F-40F0-B5C5-F513BBFE8C1F}"/>
    <cellStyle name="แสดงผล 2 2 4 4 2 3" xfId="50090" xr:uid="{ED6A404E-B311-4E6A-9EDA-F10C82739328}"/>
    <cellStyle name="แสดงผล 2 2 4 4 2 4" xfId="52588" xr:uid="{DDB33F44-15D3-432F-B54F-F0929B046508}"/>
    <cellStyle name="แสดงผล 2 2 4 4 3" xfId="43876" xr:uid="{E90377D7-8F8A-4E15-8439-BFE200B1177F}"/>
    <cellStyle name="แสดงผล 2 2 4 4 3 2" xfId="48341" xr:uid="{8955C87B-5C2A-4027-891F-2D9EAA3AED33}"/>
    <cellStyle name="แสดงผล 2 2 4 4 3 3" xfId="50864" xr:uid="{AA255A2D-6467-46B6-835A-EC6EDF661C9A}"/>
    <cellStyle name="แสดงผล 2 2 4 4 3 4" xfId="53354" xr:uid="{4151B280-A2C5-45C7-9217-D82DA40C8511}"/>
    <cellStyle name="แสดงผล 2 2 4 4 4" xfId="45833" xr:uid="{F7EDD373-AA86-42CC-AE79-EBA2069405C3}"/>
    <cellStyle name="แสดงผล 2 2 4 4 5" xfId="33887" xr:uid="{FFAC05E0-D6CF-4691-B262-61F23F0F84FB}"/>
    <cellStyle name="แสดงผล 2 2 4 4 6" xfId="34546" xr:uid="{03AF9A5C-1EF7-46C2-89B1-9DFBF669741B}"/>
    <cellStyle name="แสดงผล 2 2 4 5" xfId="40265" xr:uid="{DFB90382-1A6B-440A-BB44-21D3D4D2F854}"/>
    <cellStyle name="แสดงผล 2 2 4 5 2" xfId="42931" xr:uid="{44A4DCE9-4FBC-4BB9-848A-D67BD0E2D551}"/>
    <cellStyle name="แสดงผล 2 2 4 5 2 2" xfId="47542" xr:uid="{393E572B-F2C8-4AB5-93D9-AF00EF1CB6E2}"/>
    <cellStyle name="แสดงผล 2 2 4 5 2 3" xfId="50074" xr:uid="{50604BAD-11F5-45B5-865A-2B0646CCC76F}"/>
    <cellStyle name="แสดงผล 2 2 4 5 2 4" xfId="52573" xr:uid="{1B2492A8-F68F-4010-8EEA-932AD4726130}"/>
    <cellStyle name="แสดงผล 2 2 4 5 3" xfId="43859" xr:uid="{AE50CAE2-3F95-47B6-8D7F-EFD9D3B98305}"/>
    <cellStyle name="แสดงผล 2 2 4 5 3 2" xfId="48326" xr:uid="{6DB654A5-218B-43E8-A45D-3C86833ECF68}"/>
    <cellStyle name="แสดงผล 2 2 4 5 3 3" xfId="50848" xr:uid="{51EF68AD-8D57-4BA8-97F9-574D14E85D59}"/>
    <cellStyle name="แสดงผล 2 2 4 5 3 4" xfId="53339" xr:uid="{228E7437-4667-40CE-84A2-15061632A658}"/>
    <cellStyle name="แสดงผล 2 2 4 5 4" xfId="45817" xr:uid="{34FB8760-A3CB-4D15-A626-CBA0C8292393}"/>
    <cellStyle name="แสดงผล 2 2 4 5 5" xfId="44437" xr:uid="{02E0976F-DDA0-425B-93F0-397B629CD948}"/>
    <cellStyle name="แสดงผล 2 2 4 5 6" xfId="34579" xr:uid="{2FDE5789-17FD-4649-BB9B-B8B50499A855}"/>
    <cellStyle name="แสดงผล 2 2 4 6" xfId="40303" xr:uid="{A59C5150-D389-487A-BE76-00B3BDE890E0}"/>
    <cellStyle name="แสดงผล 2 2 4 6 2" xfId="42969" xr:uid="{29AEECBC-F346-4E9E-905B-D87F08046A56}"/>
    <cellStyle name="แสดงผล 2 2 4 6 2 2" xfId="47571" xr:uid="{52F36040-6FC7-45F9-B148-7EE265B0A63B}"/>
    <cellStyle name="แสดงผล 2 2 4 6 2 3" xfId="50103" xr:uid="{F02DFD90-40C9-446E-965B-1B110D5267A9}"/>
    <cellStyle name="แสดงผล 2 2 4 6 2 4" xfId="52601" xr:uid="{82E2EDC6-BA2E-4297-859C-5961CD4D8D8B}"/>
    <cellStyle name="แสดงผล 2 2 4 6 3" xfId="43892" xr:uid="{9C45946B-AB70-4E7D-A7B6-2EB47661156D}"/>
    <cellStyle name="แสดงผล 2 2 4 6 3 2" xfId="48354" xr:uid="{90AA967D-8F91-4942-9718-6972EC2B770C}"/>
    <cellStyle name="แสดงผล 2 2 4 6 3 3" xfId="50877" xr:uid="{3DCE1674-5809-43E0-8D10-3A67C2DE0A18}"/>
    <cellStyle name="แสดงผล 2 2 4 6 3 4" xfId="53367" xr:uid="{ED1146C1-6D10-4223-8CF1-A0FCC5CDD380}"/>
    <cellStyle name="แสดงผล 2 2 4 6 4" xfId="45847" xr:uid="{F1EAAEDB-8C59-4A51-962A-CA695C53A980}"/>
    <cellStyle name="แสดงผล 2 2 4 6 5" xfId="44909" xr:uid="{5724DF6F-2519-4CC9-85AD-CD07C17DE8EF}"/>
    <cellStyle name="แสดงผล 2 2 4 6 6" xfId="34501" xr:uid="{B1C6B88F-68E4-42E4-AA37-70570F7BF982}"/>
    <cellStyle name="แสดงผล 2 2 4 7" xfId="41297" xr:uid="{D36138E4-90BC-431B-B7A6-8B513CD4F354}"/>
    <cellStyle name="แสดงผล 2 2 4 7 2" xfId="46522" xr:uid="{69F65643-B113-41E3-90A6-6D36BD673EF0}"/>
    <cellStyle name="แสดงผล 2 2 4 7 3" xfId="49094" xr:uid="{1A7F9BE1-15ED-4C90-A5A2-474320920CC9}"/>
    <cellStyle name="แสดงผล 2 2 4 7 4" xfId="51615" xr:uid="{CB3E17BF-EE65-4FB3-9350-837C0A60FBC1}"/>
    <cellStyle name="แสดงผล 2 2 4 8" xfId="41053" xr:uid="{66AAE3D8-1220-4372-941D-1DEDE3E056E4}"/>
    <cellStyle name="แสดงผล 2 2 4 8 2" xfId="46412" xr:uid="{41DFEEB0-6B2C-462F-90BD-1B3BE0885396}"/>
    <cellStyle name="แสดงผล 2 2 4 8 3" xfId="48990" xr:uid="{7C9AE081-F8E8-40AB-A466-84F242A7195B}"/>
    <cellStyle name="แสดงผล 2 2 4 8 4" xfId="51512" xr:uid="{EB012C9A-88EE-48B3-8F99-195C4206AE85}"/>
    <cellStyle name="แสดงผล 2 2 4 9" xfId="34829" xr:uid="{253BC866-0029-4726-A264-3385941FEDE8}"/>
    <cellStyle name="แสดงผล 2 2 5" xfId="15402" xr:uid="{E08A3F8D-B8F2-49F8-ABE1-183E0B0A14DD}"/>
    <cellStyle name="แสดงผล 2 2 5 10" xfId="33796" xr:uid="{75C607E8-2EE9-45E0-991B-B73872276B6D}"/>
    <cellStyle name="แสดงผล 2 2 5 11" xfId="34362" xr:uid="{A3E33AFC-BD8C-48A8-AE8F-0579C674CBF2}"/>
    <cellStyle name="แสดงผล 2 2 5 12" xfId="33918" xr:uid="{DC92E60D-DF20-43B1-A4AA-F6E102347D94}"/>
    <cellStyle name="แสดงผล 2 2 5 13" xfId="31504" xr:uid="{6CF6FDE7-F9E7-4B17-B384-3C4ADCC39C69}"/>
    <cellStyle name="แสดงผล 2 2 5 2" xfId="33573" xr:uid="{D12C2C92-EC06-404F-B95D-161011053460}"/>
    <cellStyle name="แสดงผล 2 2 5 2 2" xfId="42526" xr:uid="{7003AA57-6178-4628-AE7D-02A4F4576144}"/>
    <cellStyle name="แสดงผล 2 2 5 2 2 2" xfId="47295" xr:uid="{729E6BF7-2D7F-4942-AF78-15B878A803CB}"/>
    <cellStyle name="แสดงผล 2 2 5 2 2 3" xfId="49838" xr:uid="{1C309372-9B66-415A-88FF-D50528D53429}"/>
    <cellStyle name="แสดงผล 2 2 5 2 2 4" xfId="52341" xr:uid="{B69EF6D1-69F5-4B77-9F51-0BD303385391}"/>
    <cellStyle name="แสดงผล 2 2 5 2 3" xfId="43608" xr:uid="{8D35A144-37F1-4652-ADCF-559E284D9E64}"/>
    <cellStyle name="แสดงผล 2 2 5 2 3 2" xfId="48099" xr:uid="{BF145574-DBB6-4A3F-97F7-3DD9E304AB65}"/>
    <cellStyle name="แสดงผล 2 2 5 2 3 3" xfId="50626" xr:uid="{36B2F5A9-BC2E-4C5C-963F-D07B5B516F14}"/>
    <cellStyle name="แสดงผล 2 2 5 2 3 4" xfId="53119" xr:uid="{E2E6E8EF-5BE9-4E9B-B059-BF8D6FF84AC4}"/>
    <cellStyle name="แสดงผล 2 2 5 2 4" xfId="39612" xr:uid="{7905ECA9-DF3A-4525-B113-9C192A12A03A}"/>
    <cellStyle name="แสดงผล 2 2 5 2 5" xfId="45453" xr:uid="{8B29CE96-5362-4B16-97BE-43C264E367F0}"/>
    <cellStyle name="แสดงผล 2 2 5 2 6" xfId="44917" xr:uid="{2C63BB1B-F143-4100-B738-3964C20F9C4E}"/>
    <cellStyle name="แสดงผล 2 2 5 2 7" xfId="34505" xr:uid="{E1BC3238-AE6A-4C7A-9E55-CDEC3BEDA329}"/>
    <cellStyle name="แสดงผล 2 2 5 3" xfId="38115" xr:uid="{A3DC6B7F-B288-4DA5-8F13-2F6D08ACFF54}"/>
    <cellStyle name="แสดงผล 2 2 5 3 2" xfId="42023" xr:uid="{E04BFA67-847A-4CC2-8B38-4B03EFE72E06}"/>
    <cellStyle name="แสดงผล 2 2 5 3 2 2" xfId="46996" xr:uid="{A7A3BF05-F54C-4835-B14D-ABB7DE397244}"/>
    <cellStyle name="แสดงผล 2 2 5 3 2 3" xfId="49553" xr:uid="{D13210DC-5F31-4AE9-B9BF-4C8D788AB85A}"/>
    <cellStyle name="แสดงผล 2 2 5 3 2 4" xfId="52064" xr:uid="{40015492-31DC-4AE2-A053-D26B50CFB325}"/>
    <cellStyle name="แสดงผล 2 2 5 3 3" xfId="41590" xr:uid="{59BFCCB2-7E28-4BC2-9A21-FA8710EDDE4C}"/>
    <cellStyle name="แสดงผล 2 2 5 3 3 2" xfId="46742" xr:uid="{6A038B60-8F25-4982-A385-075F96742ED3}"/>
    <cellStyle name="แสดงผล 2 2 5 3 3 3" xfId="49308" xr:uid="{90D37ABB-8564-4BCF-9ADD-9D9AB3063816}"/>
    <cellStyle name="แสดงผล 2 2 5 3 3 4" xfId="51821" xr:uid="{850714DF-FAA1-4EF0-ACA7-21F87760A909}"/>
    <cellStyle name="แสดงผล 2 2 5 3 4" xfId="44713" xr:uid="{692387A7-D70E-472C-85A0-3025248BEE8E}"/>
    <cellStyle name="แสดงผล 2 2 5 3 5" xfId="44553" xr:uid="{E6E6C8DE-D821-40D9-8E12-4DF57FD58C4A}"/>
    <cellStyle name="แสดงผล 2 2 5 3 6" xfId="34903" xr:uid="{FB0126BF-1F96-4630-AC7C-F98312C0EA92}"/>
    <cellStyle name="แสดงผล 2 2 5 4" xfId="40537" xr:uid="{E18F1C7A-3645-4211-A4A1-510403FF12EE}"/>
    <cellStyle name="แสดงผล 2 2 5 4 2" xfId="43201" xr:uid="{2645DCEE-56BC-43A3-9E53-7F94F67EFA23}"/>
    <cellStyle name="แสดงผล 2 2 5 4 2 2" xfId="47766" xr:uid="{53D4B313-315A-481F-91E1-764BB594C6FE}"/>
    <cellStyle name="แสดงผล 2 2 5 4 2 3" xfId="50295" xr:uid="{F793ED18-FD3D-4848-8CA8-BF2993EBB86B}"/>
    <cellStyle name="แสดงผล 2 2 5 4 2 4" xfId="52792" xr:uid="{0D5E3A2D-C58A-4610-A0E2-994165785982}"/>
    <cellStyle name="แสดงผล 2 2 5 4 3" xfId="44123" xr:uid="{1389B94E-C7A4-46F6-B4F7-8F22FD743640}"/>
    <cellStyle name="แสดงผล 2 2 5 4 3 2" xfId="48548" xr:uid="{12210DD4-2824-44D3-A082-D6AF62B77059}"/>
    <cellStyle name="แสดงผล 2 2 5 4 3 3" xfId="51069" xr:uid="{C715E419-A86C-48DC-AE3C-00B6C9EBBB6C}"/>
    <cellStyle name="แสดงผล 2 2 5 4 3 4" xfId="53558" xr:uid="{F7444C49-97AF-461E-8112-43ABCDFD5764}"/>
    <cellStyle name="แสดงผล 2 2 5 4 4" xfId="46032" xr:uid="{90C50877-4CCE-4026-B0CF-CC68D93A171E}"/>
    <cellStyle name="แสดงผล 2 2 5 4 5" xfId="34987" xr:uid="{A6BE795D-CA78-44F6-8E3C-E92A3A1F559C}"/>
    <cellStyle name="แสดงผล 2 2 5 4 6" xfId="34394" xr:uid="{EB99D6B7-E9E3-4DD7-894D-1C58B91C4623}"/>
    <cellStyle name="แสดงผล 2 2 5 5" xfId="40250" xr:uid="{8A30DB4E-7625-4DBB-98F7-DE09E8171140}"/>
    <cellStyle name="แสดงผล 2 2 5 5 2" xfId="42916" xr:uid="{9A73529B-CEE5-4750-A3E0-81DD1C183CF8}"/>
    <cellStyle name="แสดงผล 2 2 5 5 2 2" xfId="47530" xr:uid="{C54F28D3-2EDE-4801-A925-1E42688393E4}"/>
    <cellStyle name="แสดงผล 2 2 5 5 2 3" xfId="50062" xr:uid="{6ACACB73-66C8-4D2C-A4EC-E0F08D3DBAC5}"/>
    <cellStyle name="แสดงผล 2 2 5 5 2 4" xfId="52561" xr:uid="{E1C708B9-DCAF-4C0D-8E42-24246DF47822}"/>
    <cellStyle name="แสดงผล 2 2 5 5 3" xfId="43844" xr:uid="{AB80DDF8-998B-45E2-9F2C-B7DC25F05B85}"/>
    <cellStyle name="แสดงผล 2 2 5 5 3 2" xfId="48314" xr:uid="{FC791B26-8FE1-4721-83F8-ADD29093BC9E}"/>
    <cellStyle name="แสดงผล 2 2 5 5 3 3" xfId="50836" xr:uid="{DEA9C505-8613-43EC-AC7B-7F0938093935}"/>
    <cellStyle name="แสดงผล 2 2 5 5 3 4" xfId="53327" xr:uid="{CC5772ED-A346-4AC9-8999-0A34B4D203AB}"/>
    <cellStyle name="แสดงผล 2 2 5 5 4" xfId="45805" xr:uid="{C411C56E-2FF1-432A-9EE7-71251617FACE}"/>
    <cellStyle name="แสดงผล 2 2 5 5 5" xfId="45478" xr:uid="{F7B82D87-52B8-48B7-979E-ED14F62DA9A1}"/>
    <cellStyle name="แสดงผล 2 2 5 5 6" xfId="44822" xr:uid="{869796FA-4C05-4C6D-96E5-6E53F303F1EC}"/>
    <cellStyle name="แสดงผล 2 2 5 6" xfId="40666" xr:uid="{A6C21A2C-1703-4A71-87F9-7B246F84E22E}"/>
    <cellStyle name="แสดงผล 2 2 5 6 2" xfId="43329" xr:uid="{3FBC16D2-A0F7-4F91-A344-51F1E7BC94F9}"/>
    <cellStyle name="แสดงผล 2 2 5 6 2 2" xfId="47871" xr:uid="{2C2C43E4-B14D-462E-8CD3-DA72EBBB34FD}"/>
    <cellStyle name="แสดงผล 2 2 5 6 2 3" xfId="50400" xr:uid="{07C24AD1-1240-4A91-97A9-612DA18821AA}"/>
    <cellStyle name="แสดงผล 2 2 5 6 2 4" xfId="52894" xr:uid="{85090E9F-EDA1-44AC-9430-868CC35223EA}"/>
    <cellStyle name="แสดงผล 2 2 5 6 3" xfId="44251" xr:uid="{C9288C89-DE0F-4D93-8E78-477E579CF374}"/>
    <cellStyle name="แสดงผล 2 2 5 6 3 2" xfId="48653" xr:uid="{F3756BAB-0E1C-4388-9283-4FCA6F033CAC}"/>
    <cellStyle name="แสดงผล 2 2 5 6 3 3" xfId="51173" xr:uid="{9D999D83-E7A0-4C5F-9215-8FD38A6235FA}"/>
    <cellStyle name="แสดงผล 2 2 5 6 3 4" xfId="53660" xr:uid="{4BD1B3C1-0AE5-47C1-82A6-FBC74A97053B}"/>
    <cellStyle name="แสดงผล 2 2 5 6 4" xfId="46125" xr:uid="{80881FE5-C01A-41D3-81AD-927152A345E8}"/>
    <cellStyle name="แสดงผล 2 2 5 6 5" xfId="45106" xr:uid="{AB47E5E0-6BCF-429F-A15E-FB54849DFEBA}"/>
    <cellStyle name="แสดงผล 2 2 5 6 6" xfId="34220" xr:uid="{01B49E17-8AB6-45A4-AE3E-B9CCB17538CA}"/>
    <cellStyle name="แสดงผล 2 2 5 7" xfId="41517" xr:uid="{A359A258-2189-4D82-A51A-39350CEFD9F5}"/>
    <cellStyle name="แสดงผล 2 2 5 7 2" xfId="46694" xr:uid="{69F85D94-D138-44D8-B3B5-706DDEE8ED80}"/>
    <cellStyle name="แสดงผล 2 2 5 7 3" xfId="49261" xr:uid="{ED26E2AD-4CFE-464B-9BAD-575C304F8567}"/>
    <cellStyle name="แสดงผล 2 2 5 7 4" xfId="51781" xr:uid="{AD6EC94D-D504-4CD7-921D-C43C7E2003B4}"/>
    <cellStyle name="แสดงผล 2 2 5 8" xfId="40880" xr:uid="{D1943860-41CE-4A2C-9199-3093CE507D4A}"/>
    <cellStyle name="แสดงผล 2 2 5 8 2" xfId="46274" xr:uid="{A38C3996-31A4-4FBF-9826-B45759741426}"/>
    <cellStyle name="แสดงผล 2 2 5 8 3" xfId="48857" xr:uid="{9ED70BA5-244B-4964-A708-2B8B3868F68B}"/>
    <cellStyle name="แสดงผล 2 2 5 8 4" xfId="51380" xr:uid="{86BB529B-A47F-4534-82C5-F348337C1C23}"/>
    <cellStyle name="แสดงผล 2 2 5 9" xfId="35181" xr:uid="{CBF1F049-244C-450B-9101-0EA45820CBF7}"/>
    <cellStyle name="แสดงผล 2 2 6" xfId="15403" xr:uid="{ADF733DE-6779-4A70-B9D3-3DD4217F3441}"/>
    <cellStyle name="แสดงผล 2 2 6 2" xfId="42263" xr:uid="{BCAB2764-F349-48A1-90F9-E8B2320EDA18}"/>
    <cellStyle name="แสดงผล 2 2 6 2 2" xfId="47081" xr:uid="{FEF35BCC-E111-4B89-B0E8-222002C172F3}"/>
    <cellStyle name="แสดงผล 2 2 6 2 3" xfId="49627" xr:uid="{92AF2C3D-23DB-4290-A7F3-3C249632620B}"/>
    <cellStyle name="แสดงผล 2 2 6 2 4" xfId="52131" xr:uid="{F94F3509-A73B-4D0F-8FEE-32341F5344D4}"/>
    <cellStyle name="แสดงผล 2 2 6 3" xfId="42535" xr:uid="{6CA0AE38-D35D-47AF-ADA1-BF0BD891670C}"/>
    <cellStyle name="แสดงผล 2 2 6 3 2" xfId="47304" xr:uid="{C995CC95-50DF-4860-BDC9-37AB10AD8915}"/>
    <cellStyle name="แสดงผล 2 2 6 3 3" xfId="49847" xr:uid="{3E1D825E-2B71-4413-825E-901516C53503}"/>
    <cellStyle name="แสดงผล 2 2 6 3 4" xfId="52350" xr:uid="{5AA2580A-FA6D-4F08-8E38-638E74E0C55D}"/>
    <cellStyle name="แสดงผล 2 2 6 4" xfId="39214" xr:uid="{392CB9B3-F4B3-4E9B-873A-B1426425E511}"/>
    <cellStyle name="แสดงผล 2 2 6 5" xfId="45131" xr:uid="{F94B8C72-8E35-4C8A-B62E-D306DA072FDD}"/>
    <cellStyle name="แสดงผล 2 2 6 6" xfId="45038" xr:uid="{EB4F602A-E06D-4C6D-AC8B-1E7CBCF7FEBD}"/>
    <cellStyle name="แสดงผล 2 2 6 7" xfId="34190" xr:uid="{B4D818CE-F668-4838-95DF-9BB84DF7EA05}"/>
    <cellStyle name="แสดงผล 2 2 6 8" xfId="32418" xr:uid="{5457F84C-3015-421D-92F7-FF3CC97AA8DF}"/>
    <cellStyle name="แสดงผล 2 2 7" xfId="15404" xr:uid="{6E77D8E8-9B47-488B-8910-A02CAC7DCAAF}"/>
    <cellStyle name="แสดงผล 2 2 7 2" xfId="41758" xr:uid="{01527181-FAF7-4C4F-A13F-7AC5223BA451}"/>
    <cellStyle name="แสดงผล 2 2 7 2 2" xfId="46780" xr:uid="{5AB633F4-59E0-4276-ABCE-0DB2ECA62E3D}"/>
    <cellStyle name="แสดงผล 2 2 7 2 3" xfId="49340" xr:uid="{07A48D43-644A-49FE-A54D-BA299099A913}"/>
    <cellStyle name="แสดงผล 2 2 7 2 4" xfId="51852" xr:uid="{E3432AB7-A8BD-49C3-A7EE-13253095D13D}"/>
    <cellStyle name="แสดงผล 2 2 7 3" xfId="40837" xr:uid="{EE223714-0081-4076-85DB-D1B5810FA12D}"/>
    <cellStyle name="แสดงผล 2 2 7 3 2" xfId="46239" xr:uid="{359B886C-1C59-48CD-8CA1-B3948E17BC8F}"/>
    <cellStyle name="แสดงผล 2 2 7 3 3" xfId="48822" xr:uid="{6528513C-F0DB-4A99-9623-DA39B13A8138}"/>
    <cellStyle name="แสดงผล 2 2 7 3 4" xfId="51345" xr:uid="{D5F96236-B1A0-42C8-8FE1-E75DCEB9D767}"/>
    <cellStyle name="แสดงผล 2 2 7 4" xfId="44396" xr:uid="{4DE1E5A1-0E64-424D-BFB1-25C2CD978150}"/>
    <cellStyle name="แสดงผล 2 2 7 5" xfId="38957" xr:uid="{A9B17F63-8239-4D47-A605-C1927424EA39}"/>
    <cellStyle name="แสดงผล 2 2 7 6" xfId="33956" xr:uid="{21A2F447-EF83-4F66-A28B-1D9853170289}"/>
    <cellStyle name="แสดงผล 2 2 7 7" xfId="36942" xr:uid="{ECA6A391-11B2-42FB-8A33-16334BA7C852}"/>
    <cellStyle name="แสดงผล 2 2 8" xfId="15405" xr:uid="{F2B0E505-5211-4A87-B4C9-F3AFD92B90C3}"/>
    <cellStyle name="แสดงผล 2 2 8 2" xfId="42887" xr:uid="{827E8B73-7435-485A-91B2-233B0FDC2A4B}"/>
    <cellStyle name="แสดงผล 2 2 8 2 2" xfId="47505" xr:uid="{4C95B199-7AA9-4C38-9FB3-759FEFBA9F0D}"/>
    <cellStyle name="แสดงผล 2 2 8 2 3" xfId="50037" xr:uid="{CCED41B2-7E4C-4092-A343-F9E80914019B}"/>
    <cellStyle name="แสดงผล 2 2 8 2 4" xfId="52536" xr:uid="{6ECE782A-E708-4897-BD1E-05CB7FEA6C7A}"/>
    <cellStyle name="แสดงผล 2 2 8 3" xfId="43817" xr:uid="{62FFB9A6-36AF-420E-858D-6E7B6B166385}"/>
    <cellStyle name="แสดงผล 2 2 8 3 2" xfId="48289" xr:uid="{416275FF-FFBB-4728-9361-ED6101746AB2}"/>
    <cellStyle name="แสดงผล 2 2 8 3 3" xfId="50811" xr:uid="{306EA61E-3EB5-493A-A81C-CFB5C5E3B6EA}"/>
    <cellStyle name="แสดงผล 2 2 8 3 4" xfId="53302" xr:uid="{1B7AA6E5-8C80-4E20-A00D-41D86A12FE11}"/>
    <cellStyle name="แสดงผล 2 2 8 4" xfId="45779" xr:uid="{7E9CF797-B6DB-48D7-B6D5-325EABFA0FD2}"/>
    <cellStyle name="แสดงผล 2 2 8 5" xfId="45307" xr:uid="{1DCFB7E0-4D6C-4011-94B6-C81CD01B146B}"/>
    <cellStyle name="แสดงผล 2 2 8 6" xfId="45770" xr:uid="{AA85EC49-DAE6-4CF8-AA12-CAB756C26AA2}"/>
    <cellStyle name="แสดงผล 2 2 8 7" xfId="40221" xr:uid="{8044B922-DFC7-482E-B91F-23C17C36D06E}"/>
    <cellStyle name="แสดงผล 2 2 9" xfId="15406" xr:uid="{49E3504D-375F-44AA-9F47-24F5FF3481D5}"/>
    <cellStyle name="แสดงผล 2 2 9 2" xfId="42715" xr:uid="{E348EA4F-0A2F-4462-BC2A-34488DC22327}"/>
    <cellStyle name="แสดงผล 2 2 9 2 2" xfId="47456" xr:uid="{FA789283-E26B-4D00-B48D-EC427EDDCAE9}"/>
    <cellStyle name="แสดงผล 2 2 9 2 3" xfId="49999" xr:uid="{21C0F223-ADA9-446E-A3B3-70855C30C213}"/>
    <cellStyle name="แสดงผล 2 2 9 2 4" xfId="52500" xr:uid="{882E297B-A139-4D27-B316-D58FF96C3A09}"/>
    <cellStyle name="แสดงผล 2 2 9 3" xfId="43767" xr:uid="{C8DAF48B-2EC5-4FCA-9A4C-F7BAAAAD5022}"/>
    <cellStyle name="แสดงผล 2 2 9 3 2" xfId="48248" xr:uid="{82F60E55-BBB5-46C9-957F-50488E0D77A8}"/>
    <cellStyle name="แสดงผล 2 2 9 3 3" xfId="50775" xr:uid="{50971DC6-5086-4376-895A-CB0D11271B6D}"/>
    <cellStyle name="แสดงผล 2 2 9 3 4" xfId="53266" xr:uid="{8D8A1D0F-E50C-4983-8C08-E6A04B36B102}"/>
    <cellStyle name="แสดงผล 2 2 9 4" xfId="45731" xr:uid="{CF80F56C-7ADC-4FA9-BB06-F5FB3B9B75DA}"/>
    <cellStyle name="แสดงผล 2 2 9 5" xfId="45577" xr:uid="{28B3F0A6-E3F1-4E8C-9552-2E6109D88F94}"/>
    <cellStyle name="แสดงผล 2 2 9 6" xfId="44978" xr:uid="{867A0A57-CC31-4CAD-A1FA-B7B61B657983}"/>
    <cellStyle name="แสดงผล 2 2 9 7" xfId="40049" xr:uid="{E7EC41B1-86F6-484C-A792-C52A41919EB9}"/>
    <cellStyle name="แสดงผล 2 3" xfId="5154" xr:uid="{E2EEEC63-9A30-482B-B578-2FD6764ADBC1}"/>
    <cellStyle name="แสดงผล 2 3 10" xfId="39047" xr:uid="{DA408791-F7E4-46E8-9108-8538589B2A0E}"/>
    <cellStyle name="แสดงผล 2 3 11" xfId="34259" xr:uid="{7563AA01-BA34-43D6-B559-6944397845A1}"/>
    <cellStyle name="แสดงผล 2 3 12" xfId="45095" xr:uid="{58C271D7-55D1-4213-8EED-5E7666B757B6}"/>
    <cellStyle name="แสดงผล 2 3 13" xfId="31328" xr:uid="{03193E6C-7340-4E2F-8F17-47534950A38A}"/>
    <cellStyle name="แสดงผล 2 3 2" xfId="15407" xr:uid="{9E00586E-E9AE-4D0A-83FF-EC0622919977}"/>
    <cellStyle name="แสดงผล 2 3 2 2" xfId="42411" xr:uid="{E38F5DBB-A6E1-4E12-A974-7BB47368E366}"/>
    <cellStyle name="แสดงผล 2 3 2 2 2" xfId="47202" xr:uid="{11CB77EE-4C88-452A-9C4B-B211FD505602}"/>
    <cellStyle name="แสดงผล 2 3 2 2 3" xfId="49745" xr:uid="{E02B7A55-B987-45AA-A1D3-8E2369FE0481}"/>
    <cellStyle name="แสดงผล 2 3 2 2 4" xfId="52249" xr:uid="{E99B33A9-FA52-4E98-8809-136D5153CA10}"/>
    <cellStyle name="แสดงผล 2 3 2 3" xfId="43494" xr:uid="{53FEAAFB-C1A7-4F37-9A6E-AFB6EE6BE5AA}"/>
    <cellStyle name="แสดงผล 2 3 2 3 2" xfId="48006" xr:uid="{972034C9-F4E5-4948-8A77-83AE6DA6F9BC}"/>
    <cellStyle name="แสดงผล 2 3 2 3 3" xfId="50535" xr:uid="{86D8EDE1-C08B-422A-8FEF-1A7CDD417FF9}"/>
    <cellStyle name="แสดงผล 2 3 2 3 4" xfId="53028" xr:uid="{8A354F0F-3BE5-43B6-A706-B7B7AFFCBBF8}"/>
    <cellStyle name="แสดงผล 2 3 2 4" xfId="39492" xr:uid="{529E99DA-9624-454F-94B5-CD6665FBFE89}"/>
    <cellStyle name="แสดงผล 2 3 2 5" xfId="45340" xr:uid="{A9C34F79-2521-47EF-8C83-04D5020C76C1}"/>
    <cellStyle name="แสดงผล 2 3 2 6" xfId="44982" xr:uid="{2EC0FF84-1274-4757-8DA7-8B6342F0D109}"/>
    <cellStyle name="แสดงผล 2 3 2 7" xfId="34563" xr:uid="{C25AF7B5-34F2-413F-AD83-342E88058BB3}"/>
    <cellStyle name="แสดงผล 2 3 2 8" xfId="33399" xr:uid="{9E72B24D-F239-4FB4-964B-EAF087B49563}"/>
    <cellStyle name="แสดงผล 2 3 3" xfId="37940" xr:uid="{C51F0B2B-0248-4C6C-91CB-FD3F7EE6260E}"/>
    <cellStyle name="แสดงผล 2 3 3 2" xfId="41908" xr:uid="{1342A3EE-7D4D-47F9-AFBE-424CEAB54F7A}"/>
    <cellStyle name="แสดงผล 2 3 3 2 2" xfId="46902" xr:uid="{E529A5A4-53C4-46B3-AD06-83D6199C20D8}"/>
    <cellStyle name="แสดงผล 2 3 3 2 3" xfId="49461" xr:uid="{F302073B-0B4A-404D-A540-FF425BFE290F}"/>
    <cellStyle name="แสดงผล 2 3 3 2 4" xfId="51972" xr:uid="{0C178D39-EB71-452E-ADDF-E9E612A2EB9A}"/>
    <cellStyle name="แสดงผล 2 3 3 3" xfId="42079" xr:uid="{44C4080A-3ADD-41FA-B72B-EE6274860C03}"/>
    <cellStyle name="แสดงผล 2 3 3 3 2" xfId="47031" xr:uid="{3A4CA2F9-210A-43D4-BF49-EEAEF0AA4B60}"/>
    <cellStyle name="แสดงผล 2 3 3 3 3" xfId="49587" xr:uid="{87C20FA2-0D8C-4ACF-BEA4-F7C3C3870410}"/>
    <cellStyle name="แสดงผล 2 3 3 3 4" xfId="52092" xr:uid="{FC9EFBBB-CDDB-48B3-BE1A-F0115E7F71E3}"/>
    <cellStyle name="แสดงผล 2 3 3 4" xfId="44608" xr:uid="{98091AA1-32FD-493E-AC12-9833AA247014}"/>
    <cellStyle name="แสดงผล 2 3 3 5" xfId="33714" xr:uid="{B4DDB0A3-52A4-46DC-80F1-99C25C21BBC5}"/>
    <cellStyle name="แสดงผล 2 3 3 6" xfId="44813" xr:uid="{CB037D9B-F8A7-468D-9467-9CD03CEB7BDB}"/>
    <cellStyle name="แสดงผล 2 3 4" xfId="40407" xr:uid="{AA5A52B8-3AEE-4E1C-A5F2-C6E956CED220}"/>
    <cellStyle name="แสดงผล 2 3 4 2" xfId="43071" xr:uid="{F228254A-E8D8-4D8F-95DF-7635CD3E0B9C}"/>
    <cellStyle name="แสดงผล 2 3 4 2 2" xfId="47658" xr:uid="{23870B3E-7F3D-41E3-AC05-AED853E2E35D}"/>
    <cellStyle name="แสดงผล 2 3 4 2 3" xfId="50188" xr:uid="{33A83862-C11E-415F-8484-ABA28BE41A0F}"/>
    <cellStyle name="แสดงผล 2 3 4 2 4" xfId="52685" xr:uid="{7FD46A68-50EA-4DB5-B25A-7C41D29986E1}"/>
    <cellStyle name="แสดงผล 2 3 4 3" xfId="43993" xr:uid="{9FBC276C-EBDB-4B77-92BA-DB968B7A665D}"/>
    <cellStyle name="แสดงผล 2 3 4 3 2" xfId="48439" xr:uid="{CC0A6D78-C3D4-40CA-B29E-F7ADA1777CB0}"/>
    <cellStyle name="แสดงผล 2 3 4 3 3" xfId="50962" xr:uid="{C4BCE410-E7E0-4454-997D-8E95927A5535}"/>
    <cellStyle name="แสดงผล 2 3 4 3 4" xfId="53451" xr:uid="{7C51E379-EE60-42CF-A4A2-E832E7738B5B}"/>
    <cellStyle name="แสดงผล 2 3 4 4" xfId="45932" xr:uid="{0388F53D-0D71-4430-9228-8CD3A8141250}"/>
    <cellStyle name="แสดงผล 2 3 4 5" xfId="33684" xr:uid="{C7A364CF-76D1-4BC0-943A-E0BFBC5AF0D9}"/>
    <cellStyle name="แสดงผล 2 3 4 6" xfId="34370" xr:uid="{0E588E37-7B12-414C-A5B9-C0F8988535DD}"/>
    <cellStyle name="แสดงผล 2 3 5" xfId="40646" xr:uid="{9CCC65A6-904D-4167-9FEB-B7228FFED38D}"/>
    <cellStyle name="แสดงผล 2 3 5 2" xfId="43309" xr:uid="{DD3146AE-9EEE-4595-9FA1-219FAF29D0B0}"/>
    <cellStyle name="แสดงผล 2 3 5 2 2" xfId="47855" xr:uid="{B108E1BE-C7EF-4C07-9A07-3707BA958B8B}"/>
    <cellStyle name="แสดงผล 2 3 5 2 3" xfId="50383" xr:uid="{E1B2EB9F-A3E7-48D0-8FAE-4B666545545E}"/>
    <cellStyle name="แสดงผล 2 3 5 2 4" xfId="52878" xr:uid="{3872572D-355A-4D7C-BC78-D81AA308B854}"/>
    <cellStyle name="แสดงผล 2 3 5 3" xfId="44231" xr:uid="{02600D63-98AE-431A-9E89-1572723D3DBF}"/>
    <cellStyle name="แสดงผล 2 3 5 3 2" xfId="48637" xr:uid="{7AC2D625-7099-4595-9B62-356A1F80F1FB}"/>
    <cellStyle name="แสดงผล 2 3 5 3 3" xfId="51157" xr:uid="{D442DB2F-B4A2-4B98-9A4D-E289AD23638B}"/>
    <cellStyle name="แสดงผล 2 3 5 3 4" xfId="53644" xr:uid="{EF98D4BA-06DC-4344-8E3B-9C3D9F1D3E91}"/>
    <cellStyle name="แสดงผล 2 3 5 4" xfId="46114" xr:uid="{AD7B2E6D-AEBB-4ADF-9041-8CB4DBACCB9A}"/>
    <cellStyle name="แสดงผล 2 3 5 5" xfId="39358" xr:uid="{DCC1A159-4979-4C91-BCCA-00304193CD8C}"/>
    <cellStyle name="แสดงผล 2 3 5 6" xfId="34444" xr:uid="{2942416A-0B86-44B5-8C87-FB4C5282420A}"/>
    <cellStyle name="แสดงผล 2 3 6" xfId="39935" xr:uid="{0C28C7FB-BFFC-47AF-BEEE-E75AAFFC2B26}"/>
    <cellStyle name="แสดงผล 2 3 6 2" xfId="42602" xr:uid="{C082A44A-F2F7-4C1F-B195-863FDC64E1CD}"/>
    <cellStyle name="แสดงผล 2 3 6 2 2" xfId="47354" xr:uid="{C7607116-7785-4DC0-AF9A-A6E2109F7AAF}"/>
    <cellStyle name="แสดงผล 2 3 6 2 3" xfId="49896" xr:uid="{2C5A2BEF-921C-4968-9171-8CC333FFBF04}"/>
    <cellStyle name="แสดงผล 2 3 6 2 4" xfId="52399" xr:uid="{F75E1F2A-3BE4-47A3-B8EE-49EC113C8A55}"/>
    <cellStyle name="แสดงผล 2 3 6 3" xfId="43657" xr:uid="{F76A605A-8EBC-4B47-BC87-15CC4CE8E7C4}"/>
    <cellStyle name="แสดงผล 2 3 6 3 2" xfId="48145" xr:uid="{9AE9BF8E-B6C2-46A9-A578-5BC47A1F8728}"/>
    <cellStyle name="แสดงผล 2 3 6 3 3" xfId="50672" xr:uid="{E589006E-A85D-493D-B542-DE3FB7385FA7}"/>
    <cellStyle name="แสดงผล 2 3 6 3 4" xfId="53165" xr:uid="{9DBC5419-7310-44C9-95F4-B1B4582076C5}"/>
    <cellStyle name="แสดงผล 2 3 6 4" xfId="45630" xr:uid="{BFA62C35-A10C-4066-9D88-F3CC591E2C2C}"/>
    <cellStyle name="แสดงผล 2 3 6 5" xfId="33749" xr:uid="{CB5CD94C-DEAE-4822-9A1A-8FD187EEAA11}"/>
    <cellStyle name="แสดงผล 2 3 6 6" xfId="34409" xr:uid="{60BA5586-6BC7-40E5-A620-3ED7E41480EF}"/>
    <cellStyle name="แสดงผล 2 3 7" xfId="41401" xr:uid="{168B5A2F-577C-44BE-911E-C1AC4A7917AB}"/>
    <cellStyle name="แสดงผล 2 3 7 2" xfId="46605" xr:uid="{9636CC8C-A95E-46FA-A2C4-0DBF5D506A19}"/>
    <cellStyle name="แสดงผล 2 3 7 3" xfId="49174" xr:uid="{256C3B45-815C-49C2-AE09-1F1B0DC6F4B2}"/>
    <cellStyle name="แสดงผล 2 3 7 4" xfId="51694" xr:uid="{2B1E0C5B-DCF1-4DFA-B531-0E66AB1DCA6B}"/>
    <cellStyle name="แสดงผล 2 3 8" xfId="40994" xr:uid="{8C0CAC84-1AC6-4448-9940-FE0A4C3FA3F1}"/>
    <cellStyle name="แสดงผล 2 3 8 2" xfId="46363" xr:uid="{D279915A-7420-45E1-8BE8-5003F5995FD2}"/>
    <cellStyle name="แสดงผล 2 3 8 3" xfId="48943" xr:uid="{DB87C5AA-A738-4312-8E4C-7E7B811D224D}"/>
    <cellStyle name="แสดงผล 2 3 8 4" xfId="51466" xr:uid="{936F4217-B985-4D6E-AB58-0876A4D2DE88}"/>
    <cellStyle name="แสดงผล 2 3 9" xfId="35067" xr:uid="{29E1D4E4-8A00-4D54-9767-8E735F241F16}"/>
    <cellStyle name="แสดงผล 2 4" xfId="5496" xr:uid="{BCC8EDF9-4BC0-4D5A-A1C2-76D9F85A27B1}"/>
    <cellStyle name="แสดงผล 2 4 2" xfId="15408" xr:uid="{DF99818A-4D13-431E-8EB7-CBAA6FC60BC0}"/>
    <cellStyle name="แสดงผล 2 4 2 2" xfId="47396" xr:uid="{5550463E-B60E-4870-9BE0-38739B4C7BD3}"/>
    <cellStyle name="แสดงผล 2 4 2 3" xfId="49939" xr:uid="{8A6B7E29-C98D-4CBD-B92C-E7DA9873069A}"/>
    <cellStyle name="แสดงผล 2 4 2 4" xfId="52440" xr:uid="{D92B6DE6-62DF-4831-A307-C81EFB8BF3CC}"/>
    <cellStyle name="แสดงผล 2 4 2 5" xfId="42653" xr:uid="{4E6EB55E-FAB1-417D-851F-C8FEC528AB98}"/>
    <cellStyle name="แสดงผล 2 4 3" xfId="43705" xr:uid="{3E848ECE-FE14-4978-BB81-528404A75970}"/>
    <cellStyle name="แสดงผล 2 4 3 2" xfId="48188" xr:uid="{AB48B2DC-72D8-4AB5-AED6-76EFD29533BD}"/>
    <cellStyle name="แสดงผล 2 4 3 3" xfId="50715" xr:uid="{93123874-B38C-4DC7-B449-05713DEB6691}"/>
    <cellStyle name="แสดงผล 2 4 3 4" xfId="53206" xr:uid="{0E6CA1A6-2057-43E5-9368-E1B52D66EA02}"/>
    <cellStyle name="แสดงผล 2 4 4" xfId="39987" xr:uid="{0E344B16-8D0A-4078-BF6F-8C4564C9F7F9}"/>
    <cellStyle name="แสดงผล 2 4 5" xfId="45672" xr:uid="{9142A435-2C15-4A50-985C-B30A89AAF5C4}"/>
    <cellStyle name="แสดงผล 2 4 6" xfId="33831" xr:uid="{DDACC300-807B-4B60-8044-5B48F9FC13AF}"/>
    <cellStyle name="แสดงผล 2 4 7" xfId="34548" xr:uid="{3DA455DA-6ECC-4131-A7C2-C590D11D60A8}"/>
    <cellStyle name="แสดงผล 2 4 8" xfId="32135" xr:uid="{2CCB0DD7-2B50-48C4-B6D8-FBB7BD66843D}"/>
    <cellStyle name="แสดงผล 2 5" xfId="7305" xr:uid="{82873751-485D-469E-98FC-2E6D25723602}"/>
    <cellStyle name="แสดงผล 2 5 2" xfId="15409" xr:uid="{80CD7CB7-EC65-4664-8F25-1111C0E3494B}"/>
    <cellStyle name="แสดงผล 2 5 2 2" xfId="47875" xr:uid="{50AECFD8-A9C4-4D4F-98E2-FF52D0BFB492}"/>
    <cellStyle name="แสดงผล 2 5 2 3" xfId="50404" xr:uid="{F50C4579-9E43-440D-B9EF-F72FE44DDA3C}"/>
    <cellStyle name="แสดงผล 2 5 2 4" xfId="52898" xr:uid="{D92739A3-3FEC-4004-9853-9784ABE20561}"/>
    <cellStyle name="แสดงผล 2 5 2 5" xfId="43334" xr:uid="{BC5AC24B-98BE-4355-B8DC-858EB1EA3260}"/>
    <cellStyle name="แสดงผล 2 5 3" xfId="44256" xr:uid="{62DA2159-77A4-4DCD-8540-1F3C37367940}"/>
    <cellStyle name="แสดงผล 2 5 3 2" xfId="48657" xr:uid="{BB4160CB-7290-4F1C-9FC5-B2A5ACB07940}"/>
    <cellStyle name="แสดงผล 2 5 3 3" xfId="51177" xr:uid="{E6AAD47A-215A-490C-A469-505500D5BADA}"/>
    <cellStyle name="แสดงผล 2 5 3 4" xfId="53664" xr:uid="{31C7B877-6519-4317-BF0B-70667FDE0350}"/>
    <cellStyle name="แสดงผล 2 5 4" xfId="46129" xr:uid="{305A2C9F-A694-4E73-B64E-437EDF20D4D1}"/>
    <cellStyle name="แสดงผล 2 5 5" xfId="34645" xr:uid="{4243724F-F91F-4B62-80C0-166FBF85A696}"/>
    <cellStyle name="แสดงผล 2 5 6" xfId="34420" xr:uid="{82D91A3F-B755-43D6-80AD-91694986A07C}"/>
    <cellStyle name="แสดงผล 2 5 7" xfId="40671" xr:uid="{8C3BE920-00CB-4DBF-824E-376785295315}"/>
    <cellStyle name="แสดงผล 2 6" xfId="10959" xr:uid="{1171BF75-9B4D-4873-B000-0FE3F9A07BC1}"/>
    <cellStyle name="แสดงผล 2 6 2" xfId="15410" xr:uid="{49586DC9-F45C-452C-A535-2BCE272D61B9}"/>
    <cellStyle name="แสดงผล 2 6 2 2" xfId="46246" xr:uid="{A1BE887B-69BA-4F49-87C0-3668630739FE}"/>
    <cellStyle name="แสดงผล 2 6 3" xfId="48829" xr:uid="{86FB98B2-1FB3-4946-BBD1-278242454885}"/>
    <cellStyle name="แสดงผล 2 6 4" xfId="51352" xr:uid="{9191E4FE-4558-4A3C-823F-061E4331FC04}"/>
    <cellStyle name="แสดงผล 2 6 5" xfId="40844" xr:uid="{DE62577E-EE1F-4495-924C-3B98E805EFEB}"/>
    <cellStyle name="แสดงผล 2 7" xfId="10960" xr:uid="{FF76E031-1AAE-4E8A-BFA9-BF89D83807CE}"/>
    <cellStyle name="แสดงผล 2 7 2" xfId="15411" xr:uid="{CB066525-AB9D-4CBC-BAD7-D5D520AD5BFE}"/>
    <cellStyle name="แสดงผล 2 7 3" xfId="33860" xr:uid="{8C37B272-E5AB-4210-AC8A-55BB7289C976}"/>
    <cellStyle name="แสดงผล 2 8" xfId="10961" xr:uid="{46DFD16E-488E-45F6-88DE-9A2392966B14}"/>
    <cellStyle name="แสดงผล 2 8 2" xfId="15412" xr:uid="{E9D3BC6D-6498-489E-94AC-A19F3BBC5B9B}"/>
    <cellStyle name="แสดงผล 2 8 3" xfId="33778" xr:uid="{FF1C091B-5D3F-4578-86AB-B1CA3CE1AAE5}"/>
    <cellStyle name="แสดงผล 2 9" xfId="10962" xr:uid="{54C30685-4928-4FF5-8E83-36936715D4CC}"/>
    <cellStyle name="แสดงผล 2 9 2" xfId="15413" xr:uid="{67D5A08E-F5F3-42B1-8ED3-E9B18934DCB1}"/>
    <cellStyle name="แสดงผล 2 9 3" xfId="46465" xr:uid="{6E9D2EE0-E206-461E-90E2-B9030CE837E2}"/>
    <cellStyle name="แสดงผล 20" xfId="3011" xr:uid="{1342332D-4EBC-4827-898A-54EC5E128A8A}"/>
    <cellStyle name="แสดงผล 20 2" xfId="5407" xr:uid="{DE215795-29FF-471C-AAA4-2E386DB68351}"/>
    <cellStyle name="แสดงผล 20 3" xfId="5153" xr:uid="{EC448AA6-ABC3-4AA3-AF09-39AD1C61E702}"/>
    <cellStyle name="แสดงผล 20 4" xfId="5497" xr:uid="{2ADB41D7-22F1-4B93-B871-688AD673E09C}"/>
    <cellStyle name="แสดงผล 20 5" xfId="7738" xr:uid="{FA215F67-58BB-4EC4-BE21-CC09957871DE}"/>
    <cellStyle name="แสดงผล 20 6" xfId="16525" xr:uid="{B32A5087-8D0C-4D6B-A7EB-FB22FC172EB9}"/>
    <cellStyle name="แสดงผล 21" xfId="3012" xr:uid="{E6756617-E52C-42A6-BDCC-64AFEEC683A8}"/>
    <cellStyle name="แสดงผล 21 2" xfId="5408" xr:uid="{AB6802B6-3B63-4248-905D-79660A0663AA}"/>
    <cellStyle name="แสดงผล 21 3" xfId="5152" xr:uid="{EF105FC2-8999-4C36-8BE1-86F60A832DA3}"/>
    <cellStyle name="แสดงผล 21 4" xfId="5498" xr:uid="{F9EF0A54-49CF-49D6-ACFC-5367AB403A66}"/>
    <cellStyle name="แสดงผล 21 5" xfId="7739" xr:uid="{7B2E170A-C92D-43E1-AD59-F50F718090D6}"/>
    <cellStyle name="แสดงผล 21 6" xfId="16526" xr:uid="{FCF1F332-CCDB-4EDC-91E6-52F682DBED2C}"/>
    <cellStyle name="แสดงผล 22" xfId="3013" xr:uid="{779229DE-3977-4985-87D7-0AE976B3DCAA}"/>
    <cellStyle name="แสดงผล 22 2" xfId="5409" xr:uid="{C2CAC192-C57F-49D7-BF45-E5B4BB00CA83}"/>
    <cellStyle name="แสดงผล 22 3" xfId="5151" xr:uid="{085D3846-4002-4EE0-BFE6-32948AC9DC35}"/>
    <cellStyle name="แสดงผล 22 4" xfId="5499" xr:uid="{66B324C5-9261-4AED-A0E8-3B3582421485}"/>
    <cellStyle name="แสดงผล 22 5" xfId="7740" xr:uid="{3384ECF8-1BEC-4727-ABA9-10A1BA5519AC}"/>
    <cellStyle name="แสดงผล 23" xfId="3014" xr:uid="{BB68ACF3-C3C6-457C-8F72-1390790C35F1}"/>
    <cellStyle name="แสดงผล 23 2" xfId="5410" xr:uid="{078F5C54-3A28-4D04-A66A-B4F3201D7261}"/>
    <cellStyle name="แสดงผล 23 3" xfId="5150" xr:uid="{2B93E174-19B0-4983-AA60-CA622858CEC1}"/>
    <cellStyle name="แสดงผล 23 4" xfId="5500" xr:uid="{E4812B1D-6D8E-4E16-9F44-18C4FACCF210}"/>
    <cellStyle name="แสดงผล 23 5" xfId="7741" xr:uid="{62C82A3F-F793-4016-8B8C-4F15E636C1BE}"/>
    <cellStyle name="แสดงผล 24" xfId="3015" xr:uid="{062EF305-6EEE-4D1E-A7D1-0C5705F830D8}"/>
    <cellStyle name="แสดงผล 24 2" xfId="5411" xr:uid="{4CC1BE51-7217-4742-B9D9-B7A07EC57CEC}"/>
    <cellStyle name="แสดงผล 24 3" xfId="5149" xr:uid="{15C15CE6-ED75-41D6-BF45-CA848CC83009}"/>
    <cellStyle name="แสดงผล 24 4" xfId="5501" xr:uid="{7E390EF8-6858-4562-9AAD-B5D62A053454}"/>
    <cellStyle name="แสดงผล 24 5" xfId="7742" xr:uid="{F7F1D4B1-3878-43BF-A135-35AD959F62F4}"/>
    <cellStyle name="แสดงผล 25" xfId="3016" xr:uid="{29580E80-3E53-4982-AD5E-F15168EBA6BD}"/>
    <cellStyle name="แสดงผล 25 2" xfId="5412" xr:uid="{F55FBB0D-DF8E-4BB2-9890-4BBF6ADC0486}"/>
    <cellStyle name="แสดงผล 25 3" xfId="5148" xr:uid="{D6E188F8-58A1-4B32-A85C-9475E7FDE800}"/>
    <cellStyle name="แสดงผล 25 4" xfId="5502" xr:uid="{C04F89F1-6E35-4B28-9D48-702156CCF8AE}"/>
    <cellStyle name="แสดงผล 25 5" xfId="7743" xr:uid="{2159B247-1654-4199-9256-9D4C5535B5F4}"/>
    <cellStyle name="แสดงผล 26" xfId="3017" xr:uid="{C86163EA-ED1F-476E-8F35-F8F927C77725}"/>
    <cellStyle name="แสดงผล 26 2" xfId="5413" xr:uid="{58420F03-FC3C-48B2-99DA-C90FC4DE093B}"/>
    <cellStyle name="แสดงผล 26 3" xfId="5147" xr:uid="{B78EF7A2-F8CA-4D63-B632-55229AFAC726}"/>
    <cellStyle name="แสดงผล 26 4" xfId="5503" xr:uid="{DBF19B64-BCE4-49B7-9AC3-99F5E5D8D977}"/>
    <cellStyle name="แสดงผล 26 5" xfId="7744" xr:uid="{11B43AA8-8DB6-4AB2-B69C-BC0EF5FA6DC8}"/>
    <cellStyle name="แสดงผล 27" xfId="3018" xr:uid="{F835AD59-C51F-4947-B8B7-3BA23C8AA395}"/>
    <cellStyle name="แสดงผล 27 2" xfId="5414" xr:uid="{A9A4523B-C997-4587-9DA2-6D88819AEB9F}"/>
    <cellStyle name="แสดงผล 27 3" xfId="5146" xr:uid="{83628EB3-49B8-4AD2-B031-3EA1C3EB6800}"/>
    <cellStyle name="แสดงผล 27 4" xfId="5504" xr:uid="{4B66D028-1486-4733-9529-9C531A663E4A}"/>
    <cellStyle name="แสดงผล 27 5" xfId="7745" xr:uid="{DC305FE2-37CF-4724-BF0A-88D98F4A12DC}"/>
    <cellStyle name="แสดงผล 28" xfId="3019" xr:uid="{3EE07B30-736D-4787-9A45-24C3718C3918}"/>
    <cellStyle name="แสดงผล 28 2" xfId="5415" xr:uid="{CA89EE81-6129-4AC2-AB16-10BEF5C65A2F}"/>
    <cellStyle name="แสดงผล 28 3" xfId="5145" xr:uid="{9AF8F3C3-9BFF-4428-9831-53C6EB2F9BE8}"/>
    <cellStyle name="แสดงผล 28 4" xfId="5505" xr:uid="{101ED05B-266D-4429-B5F7-88754399B942}"/>
    <cellStyle name="แสดงผล 28 5" xfId="7746" xr:uid="{E8D064B7-0836-4C93-9032-0BDA665866CB}"/>
    <cellStyle name="แสดงผล 29" xfId="3020" xr:uid="{A9450612-FDD2-41D5-A8F8-D3A8995EDE1A}"/>
    <cellStyle name="แสดงผล 29 2" xfId="5416" xr:uid="{E0A0676B-8056-4E58-A325-AD2B4C9F9B4C}"/>
    <cellStyle name="แสดงผล 29 3" xfId="5144" xr:uid="{0430FD65-129F-4D64-9342-186FE3966D15}"/>
    <cellStyle name="แสดงผล 29 4" xfId="5506" xr:uid="{F6853520-F9C2-4869-9EFC-8415A1F02000}"/>
    <cellStyle name="แสดงผล 29 5" xfId="7747" xr:uid="{22D2E25E-F5CD-46CD-BA93-37F28F5326E9}"/>
    <cellStyle name="แสดงผล 3" xfId="3021" xr:uid="{BE85ECDC-A882-4512-A45D-05958E99E735}"/>
    <cellStyle name="แสดงผล 3 10" xfId="10963" xr:uid="{44E782E9-CA13-4C57-9400-FB5DC1EB5DFE}"/>
    <cellStyle name="แสดงผล 3 10 2" xfId="15414" xr:uid="{D97966BC-317E-424B-A7C7-0B0AC481A4E6}"/>
    <cellStyle name="แสดงผล 3 10 2 2" xfId="47342" xr:uid="{FF5E16A8-670A-482D-B302-6156DBD334E3}"/>
    <cellStyle name="แสดงผล 3 10 2 3" xfId="49884" xr:uid="{2BD58AD1-BB58-47F0-AED1-C09C8A8A476C}"/>
    <cellStyle name="แสดงผล 3 10 2 4" xfId="52387" xr:uid="{1891E22E-356D-44D1-A3E1-9123C97C8A15}"/>
    <cellStyle name="แสดงผล 3 10 2 5" xfId="42587" xr:uid="{C3B475FD-6EE2-45D8-9947-F1CE288B2227}"/>
    <cellStyle name="แสดงผล 3 10 3" xfId="43644" xr:uid="{43C1A859-5A8F-4E8C-93DC-83C55B1789BF}"/>
    <cellStyle name="แสดงผล 3 10 3 2" xfId="48133" xr:uid="{4688E1BC-49F0-41CE-BFE0-E2BFAF9F9CA7}"/>
    <cellStyle name="แสดงผล 3 10 3 3" xfId="50660" xr:uid="{73AD788A-4DD9-43B7-A080-1250D61978F9}"/>
    <cellStyle name="แสดงผล 3 10 3 4" xfId="53153" xr:uid="{C11D1C65-5F22-45ED-8F0C-60A57ADF632F}"/>
    <cellStyle name="แสดงผล 3 10 4" xfId="45619" xr:uid="{FF09DCE0-FD28-4762-8391-47C872F0062E}"/>
    <cellStyle name="แสดงผล 3 10 5" xfId="44374" xr:uid="{935300CC-AECB-4D15-AE17-7FC2AE85F766}"/>
    <cellStyle name="แสดงผล 3 10 6" xfId="45313" xr:uid="{7E8CCAE8-7270-4D1A-9D5C-A74A5A39D57D}"/>
    <cellStyle name="แสดงผล 3 10 7" xfId="39920" xr:uid="{D82D36C3-0E76-4C52-AEA0-11A201E8FF5C}"/>
    <cellStyle name="แสดงผล 3 11" xfId="15415" xr:uid="{20BCD839-1DEA-4819-8D13-1D84DC347EA8}"/>
    <cellStyle name="แสดงผล 3 11 2" xfId="46495" xr:uid="{B1385362-0E8E-4DC9-AADC-F1B7891E8562}"/>
    <cellStyle name="แสดงผล 3 11 3" xfId="49067" xr:uid="{6574EDE2-1664-49E2-BBF2-163D630755EE}"/>
    <cellStyle name="แสดงผล 3 11 4" xfId="51588" xr:uid="{3E6F45CF-3CD9-4DDC-8010-48B73374AE17}"/>
    <cellStyle name="แสดงผล 3 11 5" xfId="41263" xr:uid="{29B76E2D-22B3-4447-A76C-B7530984EA39}"/>
    <cellStyle name="แสดงผล 3 12" xfId="15416" xr:uid="{9C55A63F-D38B-4F06-B34D-F9F6BDE8D219}"/>
    <cellStyle name="แสดงผล 3 12 2" xfId="46438" xr:uid="{2AAF5879-5297-4C8C-9B3E-91669274F5B3}"/>
    <cellStyle name="แสดงผล 3 12 3" xfId="49015" xr:uid="{DC6CF43C-2FEF-476A-876F-3931268944A8}"/>
    <cellStyle name="แสดงผล 3 12 4" xfId="51537" xr:uid="{4AAA5B9F-98CB-4B9C-8CE4-31BFCEA6B434}"/>
    <cellStyle name="แสดงผล 3 12 5" xfId="41080" xr:uid="{1844B552-1A3A-46DD-AE91-8C0467C4FCB3}"/>
    <cellStyle name="แสดงผล 3 13" xfId="15417" xr:uid="{B66111BB-F806-486C-8849-97AF64501EA3}"/>
    <cellStyle name="แสดงผล 3 13 2" xfId="34788" xr:uid="{195480DA-082E-4ACC-90EE-05364E0D2443}"/>
    <cellStyle name="แสดงผล 3 14" xfId="16527" xr:uid="{3886F522-BE32-4B85-A037-652386E4DA7E}"/>
    <cellStyle name="แสดงผล 3 14 2" xfId="34077" xr:uid="{1AD33C1F-7580-434C-9B10-BE04A7433A5B}"/>
    <cellStyle name="แสดงผล 3 15" xfId="34127" xr:uid="{A5B03CBD-456E-4B16-AB99-419292FE55A0}"/>
    <cellStyle name="แสดงผล 3 16" xfId="45128" xr:uid="{FDB78205-7D0C-4B8F-B9FA-C7803C4D2A77}"/>
    <cellStyle name="แสดงผล 3 17" xfId="30366" xr:uid="{8E2C1D20-0918-4B4B-BBF6-2295A4B7CDCA}"/>
    <cellStyle name="แสดงผล 3 2" xfId="5417" xr:uid="{11F626DA-A768-477C-94CE-B10EC661F99E}"/>
    <cellStyle name="แสดงผล 3 2 10" xfId="38991" xr:uid="{5505039B-DA03-46C3-AAF0-65F51BD0511F}"/>
    <cellStyle name="แสดงผล 3 2 11" xfId="34281" xr:uid="{BD9AF127-012A-485C-88C2-6A6C2B1B3167}"/>
    <cellStyle name="แสดงผล 3 2 12" xfId="33961" xr:uid="{457AA007-F7AC-40A5-BB4A-86A0B63AB6A8}"/>
    <cellStyle name="แสดงผล 3 2 13" xfId="31355" xr:uid="{63096027-5325-4DA2-9022-823A448B9C98}"/>
    <cellStyle name="แสดงผล 3 2 2" xfId="10964" xr:uid="{4A4E18DC-EFBE-4719-A32E-45470E0EE00E}"/>
    <cellStyle name="แสดงผล 3 2 2 2" xfId="42437" xr:uid="{E8DA27B2-FF50-4C66-9D89-DD23FD44D92D}"/>
    <cellStyle name="แสดงผล 3 2 2 2 2" xfId="47223" xr:uid="{7D504C9E-EF86-4818-B161-2B4A4A19DECD}"/>
    <cellStyle name="แสดงผล 3 2 2 2 3" xfId="49767" xr:uid="{61FE0ED6-10E1-4A48-83E0-C5677CE19459}"/>
    <cellStyle name="แสดงผล 3 2 2 2 4" xfId="52270" xr:uid="{123D644C-4066-4CBE-996F-3B1FF08FB65C}"/>
    <cellStyle name="แสดงผล 3 2 2 3" xfId="43520" xr:uid="{F4EDA4E4-567D-4255-9087-F0B154884EB7}"/>
    <cellStyle name="แสดงผล 3 2 2 3 2" xfId="48028" xr:uid="{02A8EEAC-5A45-44E5-A41E-F76AD10B13E7}"/>
    <cellStyle name="แสดงผล 3 2 2 3 3" xfId="50556" xr:uid="{89B20CE8-0DCF-44E4-BEAC-7C94802B0439}"/>
    <cellStyle name="แสดงผล 3 2 2 3 4" xfId="53049" xr:uid="{0DBE609C-BBA5-4639-85B7-0BDAFBB43B1F}"/>
    <cellStyle name="แสดงผล 3 2 2 4" xfId="39518" xr:uid="{F6D95FE9-257C-460D-8B2A-FC1A7AE08536}"/>
    <cellStyle name="แสดงผล 3 2 2 5" xfId="45359" xr:uid="{CF58940B-3057-410E-A0C6-257131C2579C}"/>
    <cellStyle name="แสดงผล 3 2 2 6" xfId="39021" xr:uid="{6746C2AE-FA56-46F6-B26E-8EE6D34E0DDB}"/>
    <cellStyle name="แสดงผล 3 2 2 7" xfId="45045" xr:uid="{02561E3E-927E-4BFA-93DD-A208C3B1B4D9}"/>
    <cellStyle name="แสดงผล 3 2 2 8" xfId="33426" xr:uid="{BDAD06DB-4372-48FE-A43A-7A61755F1083}"/>
    <cellStyle name="แสดงผล 3 2 3" xfId="15418" xr:uid="{2C0622C8-BAFE-4F5D-A720-7F3AC5246F8B}"/>
    <cellStyle name="แสดงผล 3 2 3 2" xfId="41934" xr:uid="{2439E0AB-CB2F-4AB9-97D1-E3FAE1340286}"/>
    <cellStyle name="แสดงผล 3 2 3 2 2" xfId="46920" xr:uid="{2B077D32-39AE-4D97-B57F-46E70543B713}"/>
    <cellStyle name="แสดงผล 3 2 3 2 3" xfId="49478" xr:uid="{26D4C722-63D8-42DF-8879-742A90A06C2C}"/>
    <cellStyle name="แสดงผล 3 2 3 2 4" xfId="51989" xr:uid="{8FE96FE9-28A9-4323-9F0E-85108FB5BF7E}"/>
    <cellStyle name="แสดงผล 3 2 3 3" xfId="40857" xr:uid="{BEFF43E5-4563-460A-881B-4BC9A1CF987E}"/>
    <cellStyle name="แสดงผล 3 2 3 3 2" xfId="46258" xr:uid="{630FEA16-CAD4-41A2-9083-AF36967256FB}"/>
    <cellStyle name="แสดงผล 3 2 3 3 3" xfId="48841" xr:uid="{3A2195EC-963C-4DC4-B5A3-7330CE881A83}"/>
    <cellStyle name="แสดงผล 3 2 3 3 4" xfId="51364" xr:uid="{4B5DB78A-596A-40E8-B44B-329357997903}"/>
    <cellStyle name="แสดงผล 3 2 3 4" xfId="44626" xr:uid="{90215702-7D02-497A-942A-BD7F7A1E7F0F}"/>
    <cellStyle name="แสดงผล 3 2 3 5" xfId="33965" xr:uid="{4E1C8778-BE2B-4BF7-ABD5-8B21D830D8F9}"/>
    <cellStyle name="แสดงผล 3 2 3 6" xfId="44365" xr:uid="{2246EFB5-8080-4F42-AB57-03FD16041B07}"/>
    <cellStyle name="แสดงผล 3 2 3 7" xfId="37967" xr:uid="{2039C204-3502-45B5-B0AD-53C0EE598D04}"/>
    <cellStyle name="แสดงผล 3 2 4" xfId="40434" xr:uid="{788AF1FF-E147-4E3E-9561-016699CC418B}"/>
    <cellStyle name="แสดงผล 3 2 4 2" xfId="43098" xr:uid="{1ACF5809-A5CD-404D-99B7-8D0807F2CC30}"/>
    <cellStyle name="แสดงผล 3 2 4 2 2" xfId="47680" xr:uid="{9F6BCB3C-46A3-451E-B22A-995F8679826C}"/>
    <cellStyle name="แสดงผล 3 2 4 2 3" xfId="50210" xr:uid="{E401436E-9821-43D5-B535-76C2B770FEBB}"/>
    <cellStyle name="แสดงผล 3 2 4 2 4" xfId="52707" xr:uid="{4ECA8298-9B88-4782-9CC8-95B4DC1E103A}"/>
    <cellStyle name="แสดงผล 3 2 4 3" xfId="44020" xr:uid="{61DD78C8-383D-444A-AA15-D1FB42D54241}"/>
    <cellStyle name="แสดงผล 3 2 4 3 2" xfId="48462" xr:uid="{2373F2DE-91BA-4C23-9258-4A657D95C5F4}"/>
    <cellStyle name="แสดงผล 3 2 4 3 3" xfId="50984" xr:uid="{938152C4-8515-4F62-A6C7-900F566BB10C}"/>
    <cellStyle name="แสดงผล 3 2 4 3 4" xfId="53473" xr:uid="{B50DDA57-CA64-4824-9FF6-22D548AC2ED9}"/>
    <cellStyle name="แสดงผล 3 2 4 4" xfId="45950" xr:uid="{F439423D-6A97-427A-B3F5-1DC05A2C2339}"/>
    <cellStyle name="แสดงผล 3 2 4 5" xfId="39431" xr:uid="{8043017E-925F-451F-86BD-7DA9DCB57672}"/>
    <cellStyle name="แสดงผล 3 2 4 6" xfId="34545" xr:uid="{6EE0F792-069E-4F46-819B-3FA63EBB5FCC}"/>
    <cellStyle name="แสดงผล 3 2 5" xfId="40566" xr:uid="{9CCE690C-064B-46B7-9F6B-460A41D45059}"/>
    <cellStyle name="แสดงผล 3 2 5 2" xfId="43230" xr:uid="{7D90B086-8158-4485-A854-F97E66764DEF}"/>
    <cellStyle name="แสดงผล 3 2 5 2 2" xfId="47794" xr:uid="{98AE701A-990B-4A2A-AAD0-D813DFD10233}"/>
    <cellStyle name="แสดงผล 3 2 5 2 3" xfId="50323" xr:uid="{567D6292-BE8C-475B-8785-73542BAF6A4F}"/>
    <cellStyle name="แสดงผล 3 2 5 2 4" xfId="52819" xr:uid="{87B693E5-3CE7-4601-98CC-E179E81F613A}"/>
    <cellStyle name="แสดงผล 3 2 5 3" xfId="44152" xr:uid="{3E842700-4227-4978-83A8-3F9A4C663C1A}"/>
    <cellStyle name="แสดงผล 3 2 5 3 2" xfId="48576" xr:uid="{B6F62081-81DE-4B04-8A83-B760A8ED9E70}"/>
    <cellStyle name="แสดงผล 3 2 5 3 3" xfId="51097" xr:uid="{96B1C751-E57C-45D9-9CED-3CCD97090217}"/>
    <cellStyle name="แสดงผล 3 2 5 3 4" xfId="53585" xr:uid="{B6D680D5-B010-4DE4-9649-F175E433DC15}"/>
    <cellStyle name="แสดงผล 3 2 5 4" xfId="46060" xr:uid="{0A874B7F-5000-4BE9-BD71-9ED022FEE093}"/>
    <cellStyle name="แสดงผล 3 2 5 5" xfId="38953" xr:uid="{BC643930-573C-4635-95BA-9229E6814121}"/>
    <cellStyle name="แสดงผล 3 2 5 6" xfId="45015" xr:uid="{8C7BB5DB-2581-4257-83F6-961D4E64C9F8}"/>
    <cellStyle name="แสดงผล 3 2 6" xfId="40328" xr:uid="{F97FC215-CCBC-4EC6-B0C4-77C04E6CB58D}"/>
    <cellStyle name="แสดงผล 3 2 6 2" xfId="42993" xr:uid="{16EB1171-A567-4C49-8C9A-36DE886C8D57}"/>
    <cellStyle name="แสดงผล 3 2 6 2 2" xfId="47592" xr:uid="{51AD9F63-5EF0-468A-BA8A-756BDE4A2518}"/>
    <cellStyle name="แสดงผล 3 2 6 2 3" xfId="50124" xr:uid="{D381C307-7340-40FD-90C0-D927E7EBC1D5}"/>
    <cellStyle name="แสดงผล 3 2 6 2 4" xfId="52621" xr:uid="{5BD61477-7000-4559-806F-0B7613CC0316}"/>
    <cellStyle name="แสดงผล 3 2 6 3" xfId="43915" xr:uid="{A93CD8F9-7C24-4912-B3BB-0F8886A059F3}"/>
    <cellStyle name="แสดงผล 3 2 6 3 2" xfId="48374" xr:uid="{530E91CE-0ACC-4033-BE94-1237D6ACC684}"/>
    <cellStyle name="แสดงผล 3 2 6 3 3" xfId="50898" xr:uid="{DD569D2A-DCCE-4D3A-AB93-62DDDE96CE5E}"/>
    <cellStyle name="แสดงผล 3 2 6 3 4" xfId="53387" xr:uid="{E764BF6D-5335-4C37-8C37-5D4C5DA1469C}"/>
    <cellStyle name="แสดงผล 3 2 6 4" xfId="45868" xr:uid="{4C6BA0B7-982B-4391-BA59-6551BFD7F835}"/>
    <cellStyle name="แสดงผล 3 2 6 5" xfId="34977" xr:uid="{6CD26A65-6077-4870-9934-AE1F0AEC5410}"/>
    <cellStyle name="แสดงผล 3 2 6 6" xfId="34947" xr:uid="{589F29C0-1FF6-4F2C-9602-F05DCE3EF97A}"/>
    <cellStyle name="แสดงผล 3 2 7" xfId="41427" xr:uid="{6535BADC-A31F-4134-A4C8-E8DEC34D0E8E}"/>
    <cellStyle name="แสดงผล 3 2 7 2" xfId="46622" xr:uid="{585A8192-58D3-4705-A492-BA3052347C0A}"/>
    <cellStyle name="แสดงผล 3 2 7 3" xfId="49191" xr:uid="{3A4623FD-F8D9-4018-9917-272F1AAFD542}"/>
    <cellStyle name="แสดงผล 3 2 7 4" xfId="51711" xr:uid="{70B8D68C-C4C6-4E89-9174-F44B0862D4FC}"/>
    <cellStyle name="แสดงผล 3 2 8" xfId="40968" xr:uid="{3BBFA2BD-74A3-498B-8A0C-881BBC43393C}"/>
    <cellStyle name="แสดงผล 3 2 8 2" xfId="46345" xr:uid="{98843952-C977-41BD-99E4-8425891B498A}"/>
    <cellStyle name="แสดงผล 3 2 8 3" xfId="48926" xr:uid="{57451DE8-D735-440E-B7B5-F320A72E344B}"/>
    <cellStyle name="แสดงผล 3 2 8 4" xfId="51449" xr:uid="{EFA86CA7-AF17-47A5-A81D-4B64D88E88A2}"/>
    <cellStyle name="แสดงผล 3 2 9" xfId="35093" xr:uid="{CA2AB7E2-2104-4728-963A-B48DADFF4F2F}"/>
    <cellStyle name="แสดงผล 3 3" xfId="5143" xr:uid="{25D95431-07D0-4654-AA61-FDD422752256}"/>
    <cellStyle name="แสดงผล 3 3 10" xfId="39426" xr:uid="{C4DE6725-DBAD-467F-BCA7-E127394C4DA2}"/>
    <cellStyle name="แสดงผล 3 3 11" xfId="34334" xr:uid="{9FDD0AA7-15AE-4C13-83BE-047E8542F5B9}"/>
    <cellStyle name="แสดงผล 3 3 12" xfId="44763" xr:uid="{94241832-FC96-4ABD-A35F-9998FDE436A3}"/>
    <cellStyle name="แสดงผล 3 3 13" xfId="31474" xr:uid="{68D501C2-2267-4EFA-B5BF-48C100C73249}"/>
    <cellStyle name="แสดงผล 3 3 2" xfId="15419" xr:uid="{2EC6CE7F-8A33-4A0F-A4EF-A8C6F3762C44}"/>
    <cellStyle name="แสดงผล 3 3 2 2" xfId="42496" xr:uid="{AD2DAF7D-55CA-468B-BA48-FFB4E238674C}"/>
    <cellStyle name="แสดงผล 3 3 2 2 2" xfId="47267" xr:uid="{C26C98E8-7BE1-4280-8254-3649ABC1F1EF}"/>
    <cellStyle name="แสดงผล 3 3 2 2 3" xfId="49810" xr:uid="{4A87155B-8651-40F5-ACEB-D6797C5BE86E}"/>
    <cellStyle name="แสดงผล 3 3 2 2 4" xfId="52313" xr:uid="{033FF95E-5372-4E66-BBAE-8181012239FD}"/>
    <cellStyle name="แสดงผล 3 3 2 3" xfId="43578" xr:uid="{112B6482-2E9F-487B-922A-8AAE0258E699}"/>
    <cellStyle name="แสดงผล 3 3 2 3 2" xfId="48071" xr:uid="{D607E1EB-1395-47FE-9605-DC990F23ABF5}"/>
    <cellStyle name="แสดงผล 3 3 2 3 3" xfId="50598" xr:uid="{74662043-63FA-451C-AE15-375B51BBD3C9}"/>
    <cellStyle name="แสดงผล 3 3 2 3 4" xfId="53091" xr:uid="{DAF22BF6-C27F-4411-BD5C-47675E42CF38}"/>
    <cellStyle name="แสดงผล 3 3 2 4" xfId="39582" xr:uid="{3FD7B410-9243-437C-A545-ECBC1342944E}"/>
    <cellStyle name="แสดงผล 3 3 2 5" xfId="45425" xr:uid="{4D70285B-9E83-472A-BAEC-28934798FE10}"/>
    <cellStyle name="แสดงผล 3 3 2 6" xfId="44990" xr:uid="{DB91E770-55E7-41AB-9FDE-E26F785F65CD}"/>
    <cellStyle name="แสดงผล 3 3 2 7" xfId="34569" xr:uid="{AAFE6BEB-010C-496D-973D-EE5824E85FE9}"/>
    <cellStyle name="แสดงผล 3 3 2 8" xfId="33543" xr:uid="{9900038C-A846-4890-B031-EE0694552D1F}"/>
    <cellStyle name="แสดงผล 3 3 3" xfId="38085" xr:uid="{FB3F07E1-904A-4334-8DFA-2B908A310239}"/>
    <cellStyle name="แสดงผล 3 3 3 2" xfId="41993" xr:uid="{FFA8E849-0048-4763-A420-6241A7033CAA}"/>
    <cellStyle name="แสดงผล 3 3 3 2 2" xfId="46968" xr:uid="{057CFE1D-4EAF-4978-92FD-E14F6E87DC31}"/>
    <cellStyle name="แสดงผล 3 3 3 2 3" xfId="49525" xr:uid="{56C5EF5F-1004-4E9E-B350-4A42AAAB7037}"/>
    <cellStyle name="แสดงผล 3 3 3 2 4" xfId="52036" xr:uid="{C7962903-D6C2-4F36-9577-7E803951DDD0}"/>
    <cellStyle name="แสดงผล 3 3 3 3" xfId="40827" xr:uid="{0AB73625-5A21-4B11-99E9-46BB77DE0DE9}"/>
    <cellStyle name="แสดงผล 3 3 3 3 2" xfId="46233" xr:uid="{1E96BD87-5CE0-4970-97E8-AD3CE2025BD3}"/>
    <cellStyle name="แสดงผล 3 3 3 3 3" xfId="48816" xr:uid="{989CE846-3893-465B-B407-69C4563E1226}"/>
    <cellStyle name="แสดงผล 3 3 3 3 4" xfId="51339" xr:uid="{ACC610B1-8459-4016-816F-D66D24023068}"/>
    <cellStyle name="แสดงผล 3 3 3 4" xfId="44686" xr:uid="{6F824A7B-31C6-415C-890F-165173672589}"/>
    <cellStyle name="แสดงผล 3 3 3 5" xfId="45054" xr:uid="{862CE183-E6ED-4F3B-A677-2B092DDD01F0}"/>
    <cellStyle name="แสดงผล 3 3 3 6" xfId="34194" xr:uid="{15DECD87-D3BA-44C5-BDA2-0F1293E3A256}"/>
    <cellStyle name="แสดงผล 3 3 4" xfId="40507" xr:uid="{BF2DB366-F5E7-47BF-BF1B-A63E3C2B2FD2}"/>
    <cellStyle name="แสดงผล 3 3 4 2" xfId="43171" xr:uid="{795315C2-2C47-42E1-A664-599838BDDE56}"/>
    <cellStyle name="แสดงผล 3 3 4 2 2" xfId="47738" xr:uid="{DA14E880-0C44-4E32-A4DB-AEEFF9199F37}"/>
    <cellStyle name="แสดงผล 3 3 4 2 3" xfId="50267" xr:uid="{432C5478-FACE-4233-A101-60496DDCC54D}"/>
    <cellStyle name="แสดงผล 3 3 4 2 4" xfId="52764" xr:uid="{786A5A6C-B3EE-43BF-A79E-0B014D678089}"/>
    <cellStyle name="แสดงผล 3 3 4 3" xfId="44093" xr:uid="{38A82D14-2BE9-491A-854B-25728C21DD40}"/>
    <cellStyle name="แสดงผล 3 3 4 3 2" xfId="48520" xr:uid="{192091DC-659D-48FE-A8E3-CF603CDCD5E1}"/>
    <cellStyle name="แสดงผล 3 3 4 3 3" xfId="51041" xr:uid="{7AB0512F-D321-415C-A8FE-5BB8B1551902}"/>
    <cellStyle name="แสดงผล 3 3 4 3 4" xfId="53530" xr:uid="{2749C99B-7113-41AF-82E9-1D86A4226FD3}"/>
    <cellStyle name="แสดงผล 3 3 4 4" xfId="46005" xr:uid="{76039903-FCF3-41B4-9A5F-705D1D81D813}"/>
    <cellStyle name="แสดงผล 3 3 4 5" xfId="44817" xr:uid="{5A78E793-3F74-466E-A36C-21A750FC8CFE}"/>
    <cellStyle name="แสดงผล 3 3 4 6" xfId="39062" xr:uid="{EEF697F1-7725-43F7-9CDB-5396ECA85587}"/>
    <cellStyle name="แสดงผล 3 3 5" xfId="40573" xr:uid="{0C3364FF-C436-4E37-BAC9-2008F1FBFEF7}"/>
    <cellStyle name="แสดงผล 3 3 5 2" xfId="43237" xr:uid="{E1730AA9-8E80-4E7B-906F-00613476F9CC}"/>
    <cellStyle name="แสดงผล 3 3 5 2 2" xfId="47799" xr:uid="{DCCE01E9-D6C7-44A7-82E8-62C3705A6D5C}"/>
    <cellStyle name="แสดงผล 3 3 5 2 3" xfId="50328" xr:uid="{CEBC3D2F-6322-4BFD-8A72-59217F6C592C}"/>
    <cellStyle name="แสดงผล 3 3 5 2 4" xfId="52824" xr:uid="{A3423C8B-CBF5-4D7B-A04F-424194D03ACE}"/>
    <cellStyle name="แสดงผล 3 3 5 3" xfId="44159" xr:uid="{F27A5E79-4916-4328-8A75-BC66DE6C0989}"/>
    <cellStyle name="แสดงผล 3 3 5 3 2" xfId="48581" xr:uid="{D4815074-9338-461F-AA56-471E96B3D309}"/>
    <cellStyle name="แสดงผล 3 3 5 3 3" xfId="51102" xr:uid="{D58EDDE9-C0A8-44ED-A5FC-85CDAAAAB9E2}"/>
    <cellStyle name="แสดงผล 3 3 5 3 4" xfId="53590" xr:uid="{884938AB-84D2-4BC2-9FE9-1240AF4FB45C}"/>
    <cellStyle name="แสดงผล 3 3 5 4" xfId="46064" xr:uid="{69D1E72D-0179-4705-BD3A-4B32929544B7}"/>
    <cellStyle name="แสดงผล 3 3 5 5" xfId="44970" xr:uid="{9FC5CCF6-EEE2-44C1-A785-720095471AAD}"/>
    <cellStyle name="แสดงผล 3 3 5 6" xfId="34554" xr:uid="{B830C280-FB78-465D-B9AF-9587BAA3E17B}"/>
    <cellStyle name="แสดงผล 3 3 6" xfId="40779" xr:uid="{E58DA79C-B2C3-4EDC-A745-717336F4EFAD}"/>
    <cellStyle name="แสดงผล 3 3 6 2" xfId="43432" xr:uid="{CF3A3E89-FF97-4B14-AF92-E8EAFA041806}"/>
    <cellStyle name="แสดงผล 3 3 6 2 2" xfId="47954" xr:uid="{4E2092B9-5521-4BF2-BF09-FE737D1FE5EF}"/>
    <cellStyle name="แสดงผล 3 3 6 2 3" xfId="50483" xr:uid="{DEA5E435-8C17-431E-8326-74B1CAAC8D2B}"/>
    <cellStyle name="แสดงผล 3 3 6 2 4" xfId="52976" xr:uid="{279E3AE3-11DD-4AEB-9E28-0C8A7A57B9C7}"/>
    <cellStyle name="แสดงผล 3 3 6 3" xfId="44347" xr:uid="{9F717087-68F0-4CDE-9629-FA90D5EBBF81}"/>
    <cellStyle name="แสดงผล 3 3 6 3 2" xfId="48735" xr:uid="{3B75EF13-D0FB-480F-900D-62ED019A6AD0}"/>
    <cellStyle name="แสดงผล 3 3 6 3 3" xfId="51256" xr:uid="{FE5CD64B-0DCD-4B17-BA44-47EA1293F39D}"/>
    <cellStyle name="แสดงผล 3 3 6 3 4" xfId="53742" xr:uid="{C46EE943-3958-40F0-8A5A-A8E8531E74F6}"/>
    <cellStyle name="แสดงผล 3 3 6 4" xfId="46200" xr:uid="{DCA849DC-0853-4D3B-8EA1-99F10417731F}"/>
    <cellStyle name="แสดงผล 3 3 6 5" xfId="48785" xr:uid="{519AEC96-2D21-4F40-B3AB-A1414207118A}"/>
    <cellStyle name="แสดงผล 3 3 6 6" xfId="51308" xr:uid="{2C124BFA-FC0A-4AB4-9584-262C61D791E6}"/>
    <cellStyle name="แสดงผล 3 3 7" xfId="41487" xr:uid="{5FDA10D8-850B-4B6C-B8E3-15AD59301EB1}"/>
    <cellStyle name="แสดงผล 3 3 7 2" xfId="46667" xr:uid="{7EC7202C-9B7D-4576-B972-B55D0447DADE}"/>
    <cellStyle name="แสดงผล 3 3 7 3" xfId="49234" xr:uid="{D7B794EC-F7BF-4A73-961F-A87BEEF57D30}"/>
    <cellStyle name="แสดงผล 3 3 7 4" xfId="51754" xr:uid="{0D15E4B4-B16E-4937-A409-4CB67D72DE6D}"/>
    <cellStyle name="แสดงผล 3 3 8" xfId="40910" xr:uid="{70E53172-E032-4354-B5F1-0AD36E635AA0}"/>
    <cellStyle name="แสดงผล 3 3 8 2" xfId="46301" xr:uid="{36364AF4-5677-4CE9-BA6A-31A518CE7BC1}"/>
    <cellStyle name="แสดงผล 3 3 8 3" xfId="48884" xr:uid="{0BDF28BB-5A93-4B8F-9754-1DF879107210}"/>
    <cellStyle name="แสดงผล 3 3 8 4" xfId="51407" xr:uid="{AB82D01A-2A8C-4021-8DEE-C5C7DBE6548F}"/>
    <cellStyle name="แสดงผล 3 3 9" xfId="35154" xr:uid="{C781FB07-24D4-4711-80A2-45493B659601}"/>
    <cellStyle name="แสดงผล 3 4" xfId="5507" xr:uid="{5740C758-A733-46E4-A462-A6B867B2579A}"/>
    <cellStyle name="แสดงผล 3 4 10" xfId="39435" xr:uid="{2CD8100A-8B24-4D37-BF80-F73BC470DD67}"/>
    <cellStyle name="แสดงผล 3 4 11" xfId="34230" xr:uid="{BE1505D4-E12A-41EE-93DE-4BA61CCC5431}"/>
    <cellStyle name="แสดงผล 3 4 12" xfId="33922" xr:uid="{D1BD4853-9084-43B1-B035-FC9FB05E1B6C}"/>
    <cellStyle name="แสดงผล 3 4 13" xfId="31290" xr:uid="{A817C6F8-806C-4FBC-BBA9-7F1C8FD5019D}"/>
    <cellStyle name="แสดงผล 3 4 2" xfId="15420" xr:uid="{059C0154-C6E4-4448-A18A-BE752B365D40}"/>
    <cellStyle name="แสดงผล 3 4 2 2" xfId="42380" xr:uid="{83CF5C7A-BDB1-4431-B5D7-CDAC8612354C}"/>
    <cellStyle name="แสดงผล 3 4 2 2 2" xfId="47176" xr:uid="{7B3382CE-1DC1-4FAC-BBB4-5EE357A77F5A}"/>
    <cellStyle name="แสดงผล 3 4 2 2 3" xfId="49719" xr:uid="{55ADE08B-852F-4174-BE91-56EFF8BE3EFA}"/>
    <cellStyle name="แสดงผล 3 4 2 2 4" xfId="52223" xr:uid="{FCE29C4C-641D-4BEE-8F31-211AF5CD9320}"/>
    <cellStyle name="แสดงผล 3 4 2 3" xfId="43463" xr:uid="{46610D8B-D059-4FB7-80F4-9590ACC8E1D6}"/>
    <cellStyle name="แสดงผล 3 4 2 3 2" xfId="47980" xr:uid="{55B12C8B-AE72-49E0-BA03-A2F32B22660C}"/>
    <cellStyle name="แสดงผล 3 4 2 3 3" xfId="50509" xr:uid="{0AC987F5-8976-4A27-936F-27E1CDD8D7A1}"/>
    <cellStyle name="แสดงผล 3 4 2 3 4" xfId="53002" xr:uid="{28CA1E01-D4FE-4C53-A1B1-8F275184ADB6}"/>
    <cellStyle name="แสดงผล 3 4 2 4" xfId="39460" xr:uid="{1DF8D4E9-61D6-43B0-8587-5B07B15FB5AC}"/>
    <cellStyle name="แสดงผล 3 4 2 5" xfId="45317" xr:uid="{EC8F760B-27C7-4FC9-A403-DA543E16A594}"/>
    <cellStyle name="แสดงผล 3 4 2 6" xfId="34985" xr:uid="{1116505D-C2B3-4F48-80DA-D48C6F973C02}"/>
    <cellStyle name="แสดงผล 3 4 2 7" xfId="34403" xr:uid="{94A23424-260F-41CF-B1C4-CC906C57120E}"/>
    <cellStyle name="แสดงผล 3 4 2 8" xfId="33361" xr:uid="{486425E6-4A66-471B-8E3A-01A871E24C45}"/>
    <cellStyle name="แสดงผล 3 4 3" xfId="37903" xr:uid="{4D2DCDCE-99F9-4996-8676-1A48711E85DD}"/>
    <cellStyle name="แสดงผล 3 4 3 2" xfId="41877" xr:uid="{0D5FE415-EC9E-4394-8470-8D13D4E23251}"/>
    <cellStyle name="แสดงผล 3 4 3 2 2" xfId="46880" xr:uid="{1567E4A1-5FF4-429A-AEB0-01221497FBD8}"/>
    <cellStyle name="แสดงผล 3 4 3 2 3" xfId="49439" xr:uid="{C61FC1B2-DBA8-4F32-B2A7-F6C0B860B903}"/>
    <cellStyle name="แสดงผล 3 4 3 2 4" xfId="51950" xr:uid="{1E62E07C-DC65-484A-9466-AD2625D31F9D}"/>
    <cellStyle name="แสดงผล 3 4 3 3" xfId="42080" xr:uid="{99F08310-9B8B-47B6-A34E-5BCC77F8039C}"/>
    <cellStyle name="แสดงผล 3 4 3 3 2" xfId="47032" xr:uid="{B26B5A4F-DB3A-4950-8380-383B2E5A3E3E}"/>
    <cellStyle name="แสดงผล 3 4 3 3 3" xfId="49588" xr:uid="{4C7A64CB-E51D-4088-A93F-6F6B2A3714D5}"/>
    <cellStyle name="แสดงผล 3 4 3 3 4" xfId="52093" xr:uid="{2282D657-7C2B-43FB-B2C4-21B19C77D473}"/>
    <cellStyle name="แสดงผล 3 4 3 4" xfId="44587" xr:uid="{3EBC606E-1607-424D-A3B4-F327C9C6B435}"/>
    <cellStyle name="แสดงผล 3 4 3 5" xfId="45177" xr:uid="{6E31C115-B99B-4278-90AD-BB277A206BAC}"/>
    <cellStyle name="แสดงผล 3 4 3 6" xfId="39616" xr:uid="{5BFDC33F-E146-4977-AB9B-AB389E84C116}"/>
    <cellStyle name="แสดงผล 3 4 4" xfId="40376" xr:uid="{42D5CC6A-2AEB-4137-AF41-E8763951E9A5}"/>
    <cellStyle name="แสดงผล 3 4 4 2" xfId="43040" xr:uid="{41516BA0-158F-4D14-A52F-B6CBA1916B94}"/>
    <cellStyle name="แสดงผล 3 4 4 2 2" xfId="47632" xr:uid="{CD83DD5E-A501-40B6-9F15-1B5612E9061D}"/>
    <cellStyle name="แสดงผล 3 4 4 2 3" xfId="50162" xr:uid="{F2AE764E-8D0F-4FC2-B5D7-417ED4776FCF}"/>
    <cellStyle name="แสดงผล 3 4 4 2 4" xfId="52659" xr:uid="{9A3FE47E-D877-4311-B519-72CC2B882D26}"/>
    <cellStyle name="แสดงผล 3 4 4 3" xfId="43962" xr:uid="{C0D535E8-AEEC-4FA3-AFE2-A9E9D06F4D51}"/>
    <cellStyle name="แสดงผล 3 4 4 3 2" xfId="48413" xr:uid="{96348D7E-5592-4BF8-9AA9-6BDD0DE10C2F}"/>
    <cellStyle name="แสดงผล 3 4 4 3 3" xfId="50936" xr:uid="{D0C9D602-70FE-4CD3-877A-774FD36A825E}"/>
    <cellStyle name="แสดงผล 3 4 4 3 4" xfId="53425" xr:uid="{66D1E936-B0A8-4BB2-8447-20405448902B}"/>
    <cellStyle name="แสดงผล 3 4 4 4" xfId="45911" xr:uid="{4DBA5F2A-B0D1-4ED6-935C-0B06B57D1E13}"/>
    <cellStyle name="แสดงผล 3 4 4 5" xfId="34858" xr:uid="{049226C8-8355-4877-863D-406340B404E4}"/>
    <cellStyle name="แสดงผล 3 4 4 6" xfId="34416" xr:uid="{09DC24B7-5A7F-4664-9DE2-37F1A8359EEA}"/>
    <cellStyle name="แสดงผล 3 4 5" xfId="40584" xr:uid="{DF9593C9-7EEB-419D-89EB-B53E0F2C6D7F}"/>
    <cellStyle name="แสดงผล 3 4 5 2" xfId="43248" xr:uid="{876186F6-9444-4A29-AAB2-EF801FDD131C}"/>
    <cellStyle name="แสดงผล 3 4 5 2 2" xfId="47808" xr:uid="{132A20E2-B139-414F-A465-AA294788CEB9}"/>
    <cellStyle name="แสดงผล 3 4 5 2 3" xfId="50337" xr:uid="{C6AF078D-6C4B-44DA-B242-0CDC8E6BD049}"/>
    <cellStyle name="แสดงผล 3 4 5 2 4" xfId="52833" xr:uid="{A48152B4-E7DC-4B8C-8B67-C7869DBBE784}"/>
    <cellStyle name="แสดงผล 3 4 5 3" xfId="44170" xr:uid="{32504BF8-0463-4353-9B74-6197A1A2E878}"/>
    <cellStyle name="แสดงผล 3 4 5 3 2" xfId="48590" xr:uid="{532EA23C-43E8-437B-B82C-4F590F4E02B2}"/>
    <cellStyle name="แสดงผล 3 4 5 3 3" xfId="51111" xr:uid="{9AA3DE2F-17C6-4698-951F-FB70E110544D}"/>
    <cellStyle name="แสดงผล 3 4 5 3 4" xfId="53599" xr:uid="{9792B672-6914-4D4E-AF2F-8FF7B3D5BB31}"/>
    <cellStyle name="แสดงผล 3 4 5 4" xfId="46073" xr:uid="{C655CA5D-A1A1-4ADA-AA71-3F90A07E4D8D}"/>
    <cellStyle name="แสดงผล 3 4 5 5" xfId="34056" xr:uid="{D24E57D3-8FE2-4884-91A9-C466C1FA56CC}"/>
    <cellStyle name="แสดงผล 3 4 5 6" xfId="33975" xr:uid="{3FB5A369-0FE3-42C2-91B8-7FD6FF212022}"/>
    <cellStyle name="แสดงผล 3 4 6" xfId="40313" xr:uid="{8F12BFA3-DA7D-4735-878E-3957AE091662}"/>
    <cellStyle name="แสดงผล 3 4 6 2" xfId="42979" xr:uid="{0F55127B-78A9-46BA-84C1-860D44727492}"/>
    <cellStyle name="แสดงผล 3 4 6 2 2" xfId="47579" xr:uid="{CD7EB1B6-FDF9-4B85-86DA-A7A03054957C}"/>
    <cellStyle name="แสดงผล 3 4 6 2 3" xfId="50111" xr:uid="{5DBAAD79-B702-4C6D-94D6-1BBED927B07E}"/>
    <cellStyle name="แสดงผล 3 4 6 2 4" xfId="52609" xr:uid="{7255E256-A8CA-456B-B956-5A267714BB9E}"/>
    <cellStyle name="แสดงผล 3 4 6 3" xfId="43901" xr:uid="{6BEFD598-1E2E-4130-8708-3AFFA7FE4D7D}"/>
    <cellStyle name="แสดงผล 3 4 6 3 2" xfId="48362" xr:uid="{8BF2DC9B-65B8-4D9E-8D59-B462DF87B436}"/>
    <cellStyle name="แสดงผล 3 4 6 3 3" xfId="50885" xr:uid="{488D4ED0-3079-451B-8BC6-82C221860916}"/>
    <cellStyle name="แสดงผล 3 4 6 3 4" xfId="53375" xr:uid="{1B50313F-84BD-4F6B-90D3-A457B2A824D8}"/>
    <cellStyle name="แสดงผล 3 4 6 4" xfId="45854" xr:uid="{2F723DD6-E0EF-438C-BF3E-72C6F553B01A}"/>
    <cellStyle name="แสดงผล 3 4 6 5" xfId="44903" xr:uid="{9349E121-10D0-48DC-9B54-5F63ACB4C352}"/>
    <cellStyle name="แสดงผล 3 4 6 6" xfId="34490" xr:uid="{90299EFC-576E-4D2B-B687-B7EE9CF011AC}"/>
    <cellStyle name="แสดงผล 3 4 7" xfId="41370" xr:uid="{C2AE1A56-2A50-47D1-8F91-02D135F581D7}"/>
    <cellStyle name="แสดงผล 3 4 7 2" xfId="46582" xr:uid="{9D1F3895-5F7F-4B8B-90E0-1559F293C2E2}"/>
    <cellStyle name="แสดงผล 3 4 7 3" xfId="49153" xr:uid="{D23253E8-3FA5-4EB5-940D-744F4631A8CF}"/>
    <cellStyle name="แสดงผล 3 4 7 4" xfId="51673" xr:uid="{524602A0-B520-4C0F-9242-08E4F137B655}"/>
    <cellStyle name="แสดงผล 3 4 8" xfId="41025" xr:uid="{E85C64CB-C91A-485E-BEC4-7AA0273B579C}"/>
    <cellStyle name="แสดงผล 3 4 8 2" xfId="46386" xr:uid="{AB4BE3E2-4C1B-42B3-A3F5-4A2AF351FA1F}"/>
    <cellStyle name="แสดงผล 3 4 8 3" xfId="48964" xr:uid="{66CFA280-FD33-4014-AF5F-52E4C6DE1656}"/>
    <cellStyle name="แสดงผล 3 4 8 4" xfId="51487" xr:uid="{9A99A35D-0BA0-465B-844F-5CEDE2EA658A}"/>
    <cellStyle name="แสดงผล 3 4 9" xfId="35034" xr:uid="{3537302D-5B30-48D6-92A2-613A2F0F361A}"/>
    <cellStyle name="แสดงผล 3 5" xfId="7748" xr:uid="{A451DC7B-63FC-4923-968C-AD69545C4D7F}"/>
    <cellStyle name="แสดงผล 3 5 10" xfId="39390" xr:uid="{ECBF75A7-AE33-4FD8-8A99-6427720D82CB}"/>
    <cellStyle name="แสดงผล 3 5 11" xfId="34357" xr:uid="{03921737-8AC7-40F9-98A2-A6218424FFED}"/>
    <cellStyle name="แสดงผล 3 5 12" xfId="33958" xr:uid="{F8CF4C37-6506-4AA5-AE28-A0CBF6D3917A}"/>
    <cellStyle name="แสดงผล 3 5 13" xfId="31498" xr:uid="{A7A1CF72-0DF5-4646-B4E0-FB7FA21FB718}"/>
    <cellStyle name="แสดงผล 3 5 2" xfId="15421" xr:uid="{CF8A38E7-C774-4672-85F4-10FC58060DA1}"/>
    <cellStyle name="แสดงผล 3 5 2 2" xfId="42520" xr:uid="{F8E3CBAE-92F3-4401-9584-5E8566D03B0D}"/>
    <cellStyle name="แสดงผล 3 5 2 2 2" xfId="47289" xr:uid="{C4E5B0C0-70EF-4EFC-8B59-42F42FC1005F}"/>
    <cellStyle name="แสดงผล 3 5 2 2 3" xfId="49832" xr:uid="{8868E6E8-342A-44A2-99DD-FD6A5CF7DCE7}"/>
    <cellStyle name="แสดงผล 3 5 2 2 4" xfId="52335" xr:uid="{60436B18-53E1-4EF0-A324-E68283CA3532}"/>
    <cellStyle name="แสดงผล 3 5 2 3" xfId="43602" xr:uid="{11C86642-323D-4AC3-ACAB-AD7235AA9277}"/>
    <cellStyle name="แสดงผล 3 5 2 3 2" xfId="48093" xr:uid="{70315E4A-C1F7-4760-B5CC-02EC619C84CF}"/>
    <cellStyle name="แสดงผล 3 5 2 3 3" xfId="50620" xr:uid="{A37095A5-F221-4BEC-9771-E6FB95B2371F}"/>
    <cellStyle name="แสดงผล 3 5 2 3 4" xfId="53113" xr:uid="{89031421-68B9-48C9-823F-E9CFFA49BF49}"/>
    <cellStyle name="แสดงผล 3 5 2 4" xfId="39606" xr:uid="{7ADFBC10-2772-4444-B918-E03AD35C0D84}"/>
    <cellStyle name="แสดงผล 3 5 2 5" xfId="45448" xr:uid="{6B9A5C97-753A-4C5A-A13C-DDEB683D5015}"/>
    <cellStyle name="แสดงผล 3 5 2 6" xfId="44934" xr:uid="{E4392331-06BE-4CD2-A17F-A726E96BB97B}"/>
    <cellStyle name="แสดงผล 3 5 2 7" xfId="34520" xr:uid="{C89A07E0-3571-430A-83F7-CC0CCFF939DA}"/>
    <cellStyle name="แสดงผล 3 5 2 8" xfId="33567" xr:uid="{ABE6727A-A689-4AC6-93D0-CEF0C9CD750E}"/>
    <cellStyle name="แสดงผล 3 5 3" xfId="38109" xr:uid="{FD6B2DDA-1AC3-478D-B236-7D4D11FAF8C9}"/>
    <cellStyle name="แสดงผล 3 5 3 2" xfId="42017" xr:uid="{B5108930-E9D1-4E60-9E9E-1D814DDC4AE0}"/>
    <cellStyle name="แสดงผล 3 5 3 2 2" xfId="46991" xr:uid="{5358FCF6-3CF9-427C-B21B-BDEFF6DC511E}"/>
    <cellStyle name="แสดงผล 3 5 3 2 3" xfId="49548" xr:uid="{78D28C22-D97F-4F74-942D-5296178464DC}"/>
    <cellStyle name="แสดงผล 3 5 3 2 4" xfId="52059" xr:uid="{0FFFD290-4237-4EA5-AD04-7EA0F0044FDD}"/>
    <cellStyle name="แสดงผล 3 5 3 3" xfId="41604" xr:uid="{3112F504-73D9-4931-B517-98B00197192E}"/>
    <cellStyle name="แสดงผล 3 5 3 3 2" xfId="46753" xr:uid="{342D51D1-E0A7-4705-80D6-3A5FC5F4DA0B}"/>
    <cellStyle name="แสดงผล 3 5 3 3 3" xfId="49319" xr:uid="{F1DA785C-C0D8-440C-B20B-5CD74D737D06}"/>
    <cellStyle name="แสดงผล 3 5 3 3 4" xfId="51832" xr:uid="{EDBD96CE-33C9-4F44-ADC3-CE770127AF5D}"/>
    <cellStyle name="แสดงผล 3 5 3 4" xfId="44708" xr:uid="{3E998A7C-B65E-426C-A2C3-C7C4F199B856}"/>
    <cellStyle name="แสดงผล 3 5 3 5" xfId="45025" xr:uid="{26816F83-CC2F-4CBB-9B27-E06D3F81DED0}"/>
    <cellStyle name="แสดงผล 3 5 3 6" xfId="34183" xr:uid="{8B7D6ED9-F6EA-4F34-A9D0-540D9116C13C}"/>
    <cellStyle name="แสดงผล 3 5 4" xfId="40531" xr:uid="{283DB42E-3E95-471A-BFAD-98EC53DF1289}"/>
    <cellStyle name="แสดงผล 3 5 4 2" xfId="43195" xr:uid="{6D6D08EE-E10C-48E9-913C-C95C9FEFE0DE}"/>
    <cellStyle name="แสดงผล 3 5 4 2 2" xfId="47761" xr:uid="{F18D423D-02A5-4112-B473-1D1732878609}"/>
    <cellStyle name="แสดงผล 3 5 4 2 3" xfId="50290" xr:uid="{EF0A1A45-C385-4090-B457-F557D5A8A24E}"/>
    <cellStyle name="แสดงผล 3 5 4 2 4" xfId="52787" xr:uid="{B8FA9F54-08FF-41E9-9266-E31E87F70488}"/>
    <cellStyle name="แสดงผล 3 5 4 3" xfId="44117" xr:uid="{389D7E86-511B-4770-98AE-FE7D04E52B96}"/>
    <cellStyle name="แสดงผล 3 5 4 3 2" xfId="48543" xr:uid="{BD6D2D73-9377-4436-9450-71147F3C894E}"/>
    <cellStyle name="แสดงผล 3 5 4 3 3" xfId="51064" xr:uid="{1A960D5A-02CA-4B94-8249-D102797145EA}"/>
    <cellStyle name="แสดงผล 3 5 4 3 4" xfId="53553" xr:uid="{3FC0217C-542E-42D1-B7C9-77FAD9FFD183}"/>
    <cellStyle name="แสดงผล 3 5 4 4" xfId="46027" xr:uid="{CE5887FC-5F70-495E-BA34-616A4D7BD6BA}"/>
    <cellStyle name="แสดงผล 3 5 4 5" xfId="39422" xr:uid="{A1CF68AE-D0A5-494B-87E4-A386D8177A6D}"/>
    <cellStyle name="แสดงผล 3 5 4 6" xfId="34406" xr:uid="{27E4832C-2579-459E-8A5A-DECD4F9F2C32}"/>
    <cellStyle name="แสดงผล 3 5 5" xfId="40680" xr:uid="{F05B61AB-299C-4FE7-A5D9-0AD1F234F76C}"/>
    <cellStyle name="แสดงผล 3 5 5 2" xfId="43343" xr:uid="{94DD0848-D9AA-4578-A610-E5439007AA4F}"/>
    <cellStyle name="แสดงผล 3 5 5 2 2" xfId="47883" xr:uid="{099C639B-BF01-4968-B860-F5ECB06C5810}"/>
    <cellStyle name="แสดงผล 3 5 5 2 3" xfId="50412" xr:uid="{288E656D-E300-4898-99C7-EA2B8A3977C0}"/>
    <cellStyle name="แสดงผล 3 5 5 2 4" xfId="52906" xr:uid="{F821CF3D-318E-45AF-B007-A0BA9F783817}"/>
    <cellStyle name="แสดงผล 3 5 5 3" xfId="44265" xr:uid="{3B823FCD-E867-4A11-8616-84722D3DADAF}"/>
    <cellStyle name="แสดงผล 3 5 5 3 2" xfId="48665" xr:uid="{91DEF5FC-9412-41D2-BB5C-A98B88CF3D81}"/>
    <cellStyle name="แสดงผล 3 5 5 3 3" xfId="51186" xr:uid="{49670C70-817A-4D50-B684-A6B60C8223E1}"/>
    <cellStyle name="แสดงผล 3 5 5 3 4" xfId="53672" xr:uid="{78B4D3F4-C54B-4C8C-BA17-D2608955324F}"/>
    <cellStyle name="แสดงผล 3 5 5 4" xfId="46137" xr:uid="{62FCF874-F5CC-4522-9C8A-4B78DEE2035E}"/>
    <cellStyle name="แสดงผล 3 5 5 5" xfId="34861" xr:uid="{E6950B97-2492-4C8D-9C23-16F8CC121F46}"/>
    <cellStyle name="แสดงผล 3 5 5 6" xfId="34405" xr:uid="{CD7E3F07-8225-49B4-836F-65FA81080C9A}"/>
    <cellStyle name="แสดงผล 3 5 6" xfId="40727" xr:uid="{1609DA37-F504-4766-8777-D475D43C6205}"/>
    <cellStyle name="แสดงผล 3 5 6 2" xfId="43390" xr:uid="{10852274-6DC6-4FBC-9198-A58DD7D8309B}"/>
    <cellStyle name="แสดงผล 3 5 6 2 2" xfId="47918" xr:uid="{2A7E86AA-0F44-4E62-999E-EDA95A1A3B13}"/>
    <cellStyle name="แสดงผล 3 5 6 2 3" xfId="50447" xr:uid="{CE92FC0B-DB8E-4C26-859F-D5B88E7FCABC}"/>
    <cellStyle name="แสดงผล 3 5 6 2 4" xfId="52941" xr:uid="{33545B24-EA39-43B3-9660-9E475CD3BE9E}"/>
    <cellStyle name="แสดงผล 3 5 6 3" xfId="44312" xr:uid="{D5C6E974-5775-45A0-ADA8-F4AB461572FD}"/>
    <cellStyle name="แสดงผล 3 5 6 3 2" xfId="48700" xr:uid="{D8A8C9C9-6D34-49F7-BE64-1F87B1217452}"/>
    <cellStyle name="แสดงผล 3 5 6 3 3" xfId="51221" xr:uid="{16661B83-8C1B-4D87-94F7-0F7C0C2D0207}"/>
    <cellStyle name="แสดงผล 3 5 6 3 4" xfId="53707" xr:uid="{2035A9C2-2500-4A72-BB35-2EC606E83BCC}"/>
    <cellStyle name="แสดงผล 3 5 6 4" xfId="46167" xr:uid="{02DD5879-07EB-4980-BA48-9D7F1EEB1D82}"/>
    <cellStyle name="แสดงผล 3 5 6 5" xfId="48753" xr:uid="{04AAFEAB-E0AE-44E6-B68E-D58F6286110E}"/>
    <cellStyle name="แสดงผล 3 5 6 6" xfId="51278" xr:uid="{E6EE177A-317F-4C4F-AC90-54E43CE9E830}"/>
    <cellStyle name="แสดงผล 3 5 7" xfId="41511" xr:uid="{92C0C3FB-3381-402A-988D-4B0253B0C8E8}"/>
    <cellStyle name="แสดงผล 3 5 7 2" xfId="46689" xr:uid="{8B44E13E-AC60-4438-9F32-D0D5EC7FE951}"/>
    <cellStyle name="แสดงผล 3 5 7 3" xfId="49256" xr:uid="{1C1EEECD-4DBA-4AB9-9D25-BB5C7C6D1CFE}"/>
    <cellStyle name="แสดงผล 3 5 7 4" xfId="51776" xr:uid="{B77D0284-72CC-4C26-B990-9A6096724C36}"/>
    <cellStyle name="แสดงผล 3 5 8" xfId="40886" xr:uid="{2128D5BE-F4E4-43BA-8161-FF3A6AF888D2}"/>
    <cellStyle name="แสดงผล 3 5 8 2" xfId="46279" xr:uid="{88EA7F8E-3EC1-4A68-A0F8-D5B06D61C546}"/>
    <cellStyle name="แสดงผล 3 5 8 3" xfId="48862" xr:uid="{0C4A5AED-7019-4BF2-82BB-4EA44FAD807D}"/>
    <cellStyle name="แสดงผล 3 5 8 4" xfId="51385" xr:uid="{7DFC543F-B56E-4B11-9C1B-478994874BD9}"/>
    <cellStyle name="แสดงผล 3 5 9" xfId="35178" xr:uid="{866E2D35-28F5-4E95-B9DD-34A2D18252FA}"/>
    <cellStyle name="แสดงผล 3 6" xfId="10965" xr:uid="{BAF6F65E-737B-419B-9221-56FCA1B50F16}"/>
    <cellStyle name="แสดงผล 3 6 2" xfId="15422" xr:uid="{9A0F3F91-ABF4-4633-AAC6-C02079773DC5}"/>
    <cellStyle name="แสดงผล 3 6 2 2" xfId="47093" xr:uid="{328F4A3B-8913-485A-8034-2E7961D38A71}"/>
    <cellStyle name="แสดงผล 3 6 2 3" xfId="49638" xr:uid="{E2F1E567-0E00-434E-A564-5234D41177CA}"/>
    <cellStyle name="แสดงผล 3 6 2 4" xfId="52142" xr:uid="{F82F0EE4-C813-4A74-9044-232EDBB69B26}"/>
    <cellStyle name="แสดงผล 3 6 2 5" xfId="42276" xr:uid="{54DCE3E7-8022-4C12-A44C-9C7C85714B02}"/>
    <cellStyle name="แสดงผล 3 6 3" xfId="41522" xr:uid="{F1126595-E40E-4380-83DA-55FDE6B624F4}"/>
    <cellStyle name="แสดงผล 3 6 3 2" xfId="46698" xr:uid="{6D8AB141-071F-4F26-A810-93D15BAC8313}"/>
    <cellStyle name="แสดงผล 3 6 3 3" xfId="49265" xr:uid="{6F65DCCD-BAB5-44BC-B6C0-A2F0FE6A914E}"/>
    <cellStyle name="แสดงผล 3 6 3 4" xfId="51785" xr:uid="{8FB34497-2476-47D0-B8D9-A5DC758DC8D1}"/>
    <cellStyle name="แสดงผล 3 6 4" xfId="39227" xr:uid="{017D1D5E-3C01-4859-BE38-DDBFD9DFCC8C}"/>
    <cellStyle name="แสดงผล 3 6 5" xfId="45143" xr:uid="{6487C67A-BB7D-42D7-BB41-BD61936DE043}"/>
    <cellStyle name="แสดงผล 3 6 6" xfId="45275" xr:uid="{24FB73A2-6192-4C0C-92AC-74FD6C1BEE3A}"/>
    <cellStyle name="แสดงผล 3 6 7" xfId="34606" xr:uid="{1B38CB83-6E3D-4580-B004-88C7152352AB}"/>
    <cellStyle name="แสดงผล 3 6 8" xfId="32429" xr:uid="{1C1D8BAE-A1CC-4D5B-B46A-3F48C41EFD23}"/>
    <cellStyle name="แสดงผล 3 7" xfId="10966" xr:uid="{A3FF368F-C1D0-4B59-BE06-A2889AB863E7}"/>
    <cellStyle name="แสดงผล 3 7 2" xfId="15423" xr:uid="{9D1BF6E3-0031-4755-9E6E-264FACFC5195}"/>
    <cellStyle name="แสดงผล 3 7 2 2" xfId="46791" xr:uid="{B4CBF2C1-84AF-45CE-95F4-9519AAD97EA2}"/>
    <cellStyle name="แสดงผล 3 7 2 3" xfId="49351" xr:uid="{CA0E6A18-F0A9-4DB8-ACDE-64B1C9AC0AB2}"/>
    <cellStyle name="แสดงผล 3 7 2 4" xfId="51863" xr:uid="{7B751ABC-1822-4BFE-A2BD-60D63A32A3F6}"/>
    <cellStyle name="แสดงผล 3 7 2 5" xfId="41771" xr:uid="{3BE0F5E1-CCF9-4D47-A7DC-E4748183080E}"/>
    <cellStyle name="แสดงผล 3 7 3" xfId="42083" xr:uid="{28D76E21-794A-4DB5-8256-7DAF094BF363}"/>
    <cellStyle name="แสดงผล 3 7 3 2" xfId="47035" xr:uid="{679BBFC9-CF24-48FE-91C2-A3D51CF60BED}"/>
    <cellStyle name="แสดงผล 3 7 3 3" xfId="49591" xr:uid="{9AAB9DBF-5881-4CFF-AD95-EB8C9AD0CC2E}"/>
    <cellStyle name="แสดงผล 3 7 3 4" xfId="52096" xr:uid="{69653955-75E7-46BF-B6DC-413D6164315E}"/>
    <cellStyle name="แสดงผล 3 7 4" xfId="44408" xr:uid="{72CDAE88-3F62-43C4-AF3B-788C80E72A40}"/>
    <cellStyle name="แสดงผล 3 7 5" xfId="39380" xr:uid="{86C2B725-D9BA-4F28-A89F-1679763BDB47}"/>
    <cellStyle name="แสดงผล 3 7 6" xfId="44492" xr:uid="{F8D8F547-5921-437A-B007-BEB5A34266CD}"/>
    <cellStyle name="แสดงผล 3 7 7" xfId="36955" xr:uid="{74D54998-51F2-4432-9DF9-05519FA77E6B}"/>
    <cellStyle name="แสดงผล 3 8" xfId="10967" xr:uid="{983B9691-3544-4D53-915E-0B79D93414B4}"/>
    <cellStyle name="แสดงผล 3 8 2" xfId="15424" xr:uid="{CCEDAB27-A1C8-47DB-8E24-8DCCDDA38CCD}"/>
    <cellStyle name="แสดงผล 3 8 2 2" xfId="47516" xr:uid="{B247A66D-B616-4B41-B5B1-18C17DC16420}"/>
    <cellStyle name="แสดงผล 3 8 2 3" xfId="50048" xr:uid="{72E5B33D-1692-433F-9C11-F42335F0615A}"/>
    <cellStyle name="แสดงผล 3 8 2 4" xfId="52547" xr:uid="{60E32090-5BA2-46DC-AFD5-B7CC85622D5F}"/>
    <cellStyle name="แสดงผล 3 8 2 5" xfId="42900" xr:uid="{09A24AA2-DE23-4CF7-9712-FFB0A575C01B}"/>
    <cellStyle name="แสดงผล 3 8 3" xfId="43828" xr:uid="{32DC1D0E-36C5-4EF7-AD0E-B2FD9B0F947E}"/>
    <cellStyle name="แสดงผล 3 8 3 2" xfId="48300" xr:uid="{64194311-D9F1-4634-A415-DA1606390A1B}"/>
    <cellStyle name="แสดงผล 3 8 3 3" xfId="50822" xr:uid="{D786E572-917F-488E-9EC8-71DFC9EECD20}"/>
    <cellStyle name="แสดงผล 3 8 3 4" xfId="53313" xr:uid="{626C2899-FF05-46B8-AF65-ECB35DFC5634}"/>
    <cellStyle name="แสดงผล 3 8 4" xfId="45791" xr:uid="{83C94223-899C-4928-9957-83FD677F1F7F}"/>
    <cellStyle name="แสดงผล 3 8 5" xfId="44779" xr:uid="{D605C28F-EF40-4B90-87A6-733F4E15046A}"/>
    <cellStyle name="แสดงผล 3 8 6" xfId="45050" xr:uid="{F0F79540-E0E4-420C-A8EB-74C557FFB5FC}"/>
    <cellStyle name="แสดงผล 3 8 7" xfId="40234" xr:uid="{BBC6D5D2-2F0D-42C9-B2DD-65721DF01F03}"/>
    <cellStyle name="แสดงผล 3 9" xfId="10968" xr:uid="{A482A5AF-B300-4669-BFC3-0E953CB879CB}"/>
    <cellStyle name="แสดงผล 3 9 2" xfId="15425" xr:uid="{9807057E-C0B6-4293-8AB5-87B77E5E5EE2}"/>
    <cellStyle name="แสดงผล 3 9 2 2" xfId="47445" xr:uid="{FF01C5CA-2A09-43D0-BAB5-E9D7C48BB07E}"/>
    <cellStyle name="แสดงผล 3 9 2 3" xfId="49988" xr:uid="{8812D696-B5C0-4956-B7F7-AA8EB8EA5BDD}"/>
    <cellStyle name="แสดงผล 3 9 2 4" xfId="52489" xr:uid="{F31D52A8-FCEE-4DE7-A1F7-C5E0D2B47B1C}"/>
    <cellStyle name="แสดงผล 3 9 2 5" xfId="42704" xr:uid="{6B3CD0DE-9C3C-45E7-8134-C9846CD3692A}"/>
    <cellStyle name="แสดงผล 3 9 3" xfId="43756" xr:uid="{8C3DCBC3-1B04-455E-92B3-ACD106ACE52F}"/>
    <cellStyle name="แสดงผล 3 9 3 2" xfId="48237" xr:uid="{D46E1DA1-F0B7-44C0-86BA-DE529D93443B}"/>
    <cellStyle name="แสดงผล 3 9 3 3" xfId="50764" xr:uid="{B145DEE5-C9B4-440C-AFF0-0788A9FF91E5}"/>
    <cellStyle name="แสดงผล 3 9 3 4" xfId="53255" xr:uid="{F2325298-7A15-40DF-848A-77D1A86654B0}"/>
    <cellStyle name="แสดงผล 3 9 4" xfId="45720" xr:uid="{D506C472-C4C2-4B43-AEFD-5834D148BBD7}"/>
    <cellStyle name="แสดงผล 3 9 5" xfId="45372" xr:uid="{98ABC9CC-20F1-4358-AB89-81FB95C3DAAF}"/>
    <cellStyle name="แสดงผล 3 9 6" xfId="44550" xr:uid="{F4EDBE87-D2AC-45E1-A22F-3ABF1246B89C}"/>
    <cellStyle name="แสดงผล 3 9 7" xfId="40038" xr:uid="{332FB8B1-1C31-4DC7-B0EF-6E4F864C82D8}"/>
    <cellStyle name="แสดงผล 30" xfId="3022" xr:uid="{29B74DD2-6AE2-4319-8D69-9946884E2464}"/>
    <cellStyle name="แสดงผล 30 2" xfId="5418" xr:uid="{838C6A8E-DDBB-42EF-8E43-211A28CE84E1}"/>
    <cellStyle name="แสดงผล 30 3" xfId="5142" xr:uid="{556F0F79-2754-4333-B689-624A5B0E907F}"/>
    <cellStyle name="แสดงผล 30 4" xfId="5508" xr:uid="{C9A77C73-08B1-43F7-A3AC-C801B12E8BFF}"/>
    <cellStyle name="แสดงผล 30 5" xfId="7749" xr:uid="{E8DB5D85-3456-4895-98E7-1E385653A5FA}"/>
    <cellStyle name="แสดงผล 31" xfId="3023" xr:uid="{B54DD0EF-DBFA-40F7-9ACA-69DB8E560129}"/>
    <cellStyle name="แสดงผล 31 2" xfId="5419" xr:uid="{4EB3A316-0ACA-4FF0-AEB4-BB585CDF4192}"/>
    <cellStyle name="แสดงผล 31 3" xfId="5141" xr:uid="{BBA0FE82-BC4C-49BC-BF22-154836D70BFC}"/>
    <cellStyle name="แสดงผล 31 4" xfId="5987" xr:uid="{F5612F97-9A8C-4CDA-AB3C-0B0A4CCE9524}"/>
    <cellStyle name="แสดงผล 31 5" xfId="7750" xr:uid="{719C1FE0-B920-428C-8F24-948983945AF6}"/>
    <cellStyle name="แสดงผล 32" xfId="3024" xr:uid="{5B21762F-CDED-4D11-8D88-AE67C2BB2540}"/>
    <cellStyle name="แสดงผล 32 2" xfId="5420" xr:uid="{55C3804E-322A-48B8-9610-B00FBE14DB8E}"/>
    <cellStyle name="แสดงผล 32 3" xfId="5140" xr:uid="{B986DAE2-AA70-4F36-B9DD-F1CF5A2BF25C}"/>
    <cellStyle name="แสดงผล 32 4" xfId="6013" xr:uid="{C2B164D9-A86C-488F-A808-F59253A1D98C}"/>
    <cellStyle name="แสดงผล 32 5" xfId="7751" xr:uid="{4C6C2827-92EB-4CF3-A483-879941EA78EC}"/>
    <cellStyle name="แสดงผล 33" xfId="3025" xr:uid="{FA8AB651-58E2-449A-9F7B-3FD5D0839577}"/>
    <cellStyle name="แสดงผล 33 2" xfId="5421" xr:uid="{9ED82405-8F4B-4A68-BE9D-B4D54CA37019}"/>
    <cellStyle name="แสดงผล 33 3" xfId="5139" xr:uid="{707FC3C0-E824-42C6-B435-EFD412DB8C76}"/>
    <cellStyle name="แสดงผล 33 4" xfId="6035" xr:uid="{7D11F6B7-CF99-4DD2-9DFD-2E08B74561B5}"/>
    <cellStyle name="แสดงผล 33 5" xfId="7752" xr:uid="{7DEBDE1F-1168-485A-B25B-7503A05970EC}"/>
    <cellStyle name="แสดงผล 34" xfId="3026" xr:uid="{917E140D-DEF9-4E2E-8DE8-093A4E4C2000}"/>
    <cellStyle name="แสดงผล 34 2" xfId="5422" xr:uid="{0E6633E7-5CD1-41D5-8883-4842F5D5BECB}"/>
    <cellStyle name="แสดงผล 34 3" xfId="5138" xr:uid="{8DD4BBB6-F2F0-43A0-BEB2-7CADEBE841AF}"/>
    <cellStyle name="แสดงผล 34 4" xfId="6061" xr:uid="{2EC7BF15-06B4-41E2-8CB8-859D2502DA5C}"/>
    <cellStyle name="แสดงผล 34 5" xfId="7753" xr:uid="{AFDBF1D2-8ABC-4D53-BBE9-A4B26C2BC587}"/>
    <cellStyle name="แสดงผล 35" xfId="3027" xr:uid="{4DE6F948-F5BB-4CF2-8099-B373FF22EBF6}"/>
    <cellStyle name="แสดงผล 35 2" xfId="5423" xr:uid="{F5E3B12F-0704-4103-92AA-A303B2B01D82}"/>
    <cellStyle name="แสดงผล 35 3" xfId="5137" xr:uid="{C3866504-CAB3-4450-9193-E6B644E228F3}"/>
    <cellStyle name="แสดงผล 35 4" xfId="6087" xr:uid="{84B8D0F8-2563-41CE-BE6D-1322B9E0A275}"/>
    <cellStyle name="แสดงผล 35 5" xfId="7754" xr:uid="{77FFC43D-D168-4F93-BDBE-B714A42D6518}"/>
    <cellStyle name="แสดงผล 36" xfId="3028" xr:uid="{25615CC1-CC24-455F-A668-1059D6DE3123}"/>
    <cellStyle name="แสดงผล 36 2" xfId="5424" xr:uid="{6A545C5D-2D74-4507-BB76-C298FFB1ED2D}"/>
    <cellStyle name="แสดงผล 36 3" xfId="5136" xr:uid="{184EEE70-E1C8-4FCC-B5FB-41DC3D899C39}"/>
    <cellStyle name="แสดงผล 36 4" xfId="5509" xr:uid="{AA801F74-3C52-4D3A-A3D1-57D6F569CDA4}"/>
    <cellStyle name="แสดงผล 36 5" xfId="7755" xr:uid="{63086976-A2B3-4CAF-9AA9-AC9167C334AF}"/>
    <cellStyle name="แสดงผล 37" xfId="3029" xr:uid="{588FD834-2708-4DB6-AC69-FAB640C79FB7}"/>
    <cellStyle name="แสดงผล 37 2" xfId="5425" xr:uid="{D99986FC-874A-42ED-99C0-F437E413137E}"/>
    <cellStyle name="แสดงผล 37 3" xfId="5135" xr:uid="{387C3B7C-96FA-4107-B862-D2967B213957}"/>
    <cellStyle name="แสดงผล 37 4" xfId="6113" xr:uid="{055C8805-7069-4A3C-BC41-AEFA614EC35F}"/>
    <cellStyle name="แสดงผล 37 5" xfId="7756" xr:uid="{56320AA9-E509-461A-A1AA-CC603A700E21}"/>
    <cellStyle name="แสดงผล 38" xfId="3030" xr:uid="{D2214434-FD35-4AED-904C-877004252057}"/>
    <cellStyle name="แสดงผล 38 2" xfId="5426" xr:uid="{0D7AB481-628B-4E42-89BD-CA505ADBECEF}"/>
    <cellStyle name="แสดงผล 38 3" xfId="5134" xr:uid="{0B0A92DB-7386-41FF-A9F1-D0C3B2D419AD}"/>
    <cellStyle name="แสดงผล 38 4" xfId="6139" xr:uid="{2BC8499E-7DF7-4023-96B2-014F8E1FF62D}"/>
    <cellStyle name="แสดงผล 38 5" xfId="7757" xr:uid="{2ABA646E-99AA-46D2-B73D-D11F23BAC1ED}"/>
    <cellStyle name="แสดงผล 39" xfId="3031" xr:uid="{95942B2D-D776-49EC-A515-A76BA9056486}"/>
    <cellStyle name="แสดงผล 39 2" xfId="5427" xr:uid="{0A6D4BB8-653C-4F1E-9664-119A6018E7F2}"/>
    <cellStyle name="แสดงผล 39 3" xfId="5133" xr:uid="{A6EF0DDE-E204-4474-9B7C-086E1875B5B8}"/>
    <cellStyle name="แสดงผล 39 4" xfId="6163" xr:uid="{A13A1CD4-A214-4345-8741-A21BA4E59187}"/>
    <cellStyle name="แสดงผล 39 5" xfId="7758" xr:uid="{12DDF0EF-8064-4525-BB63-2B6A6954D32C}"/>
    <cellStyle name="แสดงผล 4" xfId="3032" xr:uid="{AB885383-BB35-42A9-B50C-0AF2D5993D00}"/>
    <cellStyle name="แสดงผล 4 10" xfId="15426" xr:uid="{0CCD84F7-8457-4DEB-9BF6-98BFF37562C8}"/>
    <cellStyle name="แสดงผล 4 11" xfId="15427" xr:uid="{0C3DD758-4BA1-45CB-BD9B-A466EBDC9F51}"/>
    <cellStyle name="แสดงผล 4 12" xfId="15428" xr:uid="{B81B17DF-9F3E-4D34-87EB-F46E7DC4626E}"/>
    <cellStyle name="แสดงผล 4 13" xfId="15429" xr:uid="{A7C912DC-B5ED-4822-8D58-F9C175D9FFAE}"/>
    <cellStyle name="แสดงผล 4 14" xfId="16528" xr:uid="{FB215C80-97AC-4EFE-B76C-B33043C28CD7}"/>
    <cellStyle name="แสดงผล 4 2" xfId="5428" xr:uid="{78A36397-35CA-4F09-9D95-4331886A749A}"/>
    <cellStyle name="แสดงผล 4 2 2" xfId="10969" xr:uid="{0EC7F706-B2CD-4910-9DA2-FCE3D148FC3C}"/>
    <cellStyle name="แสดงผล 4 2 3" xfId="15430" xr:uid="{69E2621B-734C-4A11-8E70-C3FC112591C3}"/>
    <cellStyle name="แสดงผล 4 3" xfId="5132" xr:uid="{C0855F8D-466D-49A8-B5C2-51BD1EB91DD6}"/>
    <cellStyle name="แสดงผล 4 3 2" xfId="15431" xr:uid="{E6E685B4-826D-4350-9535-722BD9CE4BA4}"/>
    <cellStyle name="แสดงผล 4 4" xfId="6186" xr:uid="{4E66E689-1BA8-4023-8C9C-CFF8BC2290B8}"/>
    <cellStyle name="แสดงผล 4 4 2" xfId="15432" xr:uid="{AD280D82-2AE0-422E-9171-E2A0B9B51DC0}"/>
    <cellStyle name="แสดงผล 4 5" xfId="7759" xr:uid="{3D30603A-680D-422D-AFE4-1DC638BAA111}"/>
    <cellStyle name="แสดงผล 4 5 2" xfId="15433" xr:uid="{5B525806-01E3-4DEC-B94F-F8FDB07680E3}"/>
    <cellStyle name="แสดงผล 4 6" xfId="10970" xr:uid="{D72C33BF-8EA3-44BA-B214-C8F12933B02E}"/>
    <cellStyle name="แสดงผล 4 6 2" xfId="15434" xr:uid="{0771FACC-B9BB-468E-9826-40932FC763B5}"/>
    <cellStyle name="แสดงผล 4 7" xfId="15435" xr:uid="{9FEC34CA-DA60-4876-A9B3-218BA8CEFCD1}"/>
    <cellStyle name="แสดงผล 4 8" xfId="15436" xr:uid="{9650C218-5FA0-4386-868A-98240E168BB2}"/>
    <cellStyle name="แสดงผล 4 9" xfId="15437" xr:uid="{9D93BD5F-81AA-43C8-8B70-97272F71841C}"/>
    <cellStyle name="แสดงผล 40" xfId="3033" xr:uid="{0DC57FAB-0CB1-4A65-989E-EDCB7C47DEA2}"/>
    <cellStyle name="แสดงผล 41" xfId="3034" xr:uid="{07AED14D-48D3-44F4-80C5-C381FF6766EB}"/>
    <cellStyle name="แสดงผล 42" xfId="3035" xr:uid="{7A92F8A0-1AE3-4231-A9CF-4EEB6B066F7B}"/>
    <cellStyle name="แสดงผล 43" xfId="3036" xr:uid="{2BE27A98-6460-49AB-A0AA-0950A8D4C34E}"/>
    <cellStyle name="แสดงผล 44" xfId="3037" xr:uid="{D62F4221-9C1A-421C-AC96-9CC3B00A2723}"/>
    <cellStyle name="แสดงผล 45" xfId="4070" xr:uid="{58F87F69-F94E-4B97-9EB7-56EDB3EC8A34}"/>
    <cellStyle name="แสดงผล 46" xfId="4113" xr:uid="{EDEF90C6-EA65-4183-9097-6B45A39E70FF}"/>
    <cellStyle name="แสดงผล 47" xfId="4154" xr:uid="{B7F66034-B7AD-4539-99E5-DADB08C4A937}"/>
    <cellStyle name="แสดงผล 48" xfId="4196" xr:uid="{A750CCCF-15B4-4DD7-ADB3-0A68BB4AD3DC}"/>
    <cellStyle name="แสดงผล 49" xfId="4238" xr:uid="{0D364D1F-0F6F-4B07-999C-23A8A21CBA01}"/>
    <cellStyle name="แสดงผล 5" xfId="3038" xr:uid="{24C480AC-627F-4564-961F-0E4BD4F7500B}"/>
    <cellStyle name="แสดงผล 5 10" xfId="15438" xr:uid="{A737682B-56DB-40AA-9719-FA41D35984A8}"/>
    <cellStyle name="แสดงผล 5 11" xfId="15439" xr:uid="{AC0C2464-4E87-492E-9678-53849EC07DDA}"/>
    <cellStyle name="แสดงผล 5 12" xfId="15440" xr:uid="{AA14C86C-D420-42D3-AD1D-D28AB29BCFB7}"/>
    <cellStyle name="แสดงผล 5 13" xfId="15441" xr:uid="{4407594D-775B-4201-8630-90A18B8118FE}"/>
    <cellStyle name="แสดงผล 5 14" xfId="16529" xr:uid="{D9520DCD-684B-4C85-BE1B-A9120AF6929C}"/>
    <cellStyle name="แสดงผล 5 2" xfId="5429" xr:uid="{1B13E001-04A6-4399-8ED7-36D1FF1BC657}"/>
    <cellStyle name="แสดงผล 5 2 2" xfId="15442" xr:uid="{53C2C4A3-C75D-4E65-B535-2C61ADBEE0A4}"/>
    <cellStyle name="แสดงผล 5 3" xfId="5131" xr:uid="{304ED1B6-2C3F-4A6C-9C69-AD4014FC0681}"/>
    <cellStyle name="แสดงผล 5 3 2" xfId="15443" xr:uid="{BB7AAE23-6CFD-41A5-9443-58AD00956758}"/>
    <cellStyle name="แสดงผล 5 4" xfId="6874" xr:uid="{5038EB2D-A37D-42AA-A41B-3240DB8FA52F}"/>
    <cellStyle name="แสดงผล 5 4 2" xfId="15444" xr:uid="{AEA9374D-B7DA-4023-8AB3-46B19DF71DB4}"/>
    <cellStyle name="แสดงผล 5 5" xfId="7760" xr:uid="{D094AA06-C4E4-4F8B-B549-F22C19203C6C}"/>
    <cellStyle name="แสดงผล 5 5 2" xfId="15445" xr:uid="{5B4B944A-A86C-4C0B-A67A-CB2F13BE9418}"/>
    <cellStyle name="แสดงผล 5 6" xfId="15446" xr:uid="{AF8F15EC-9F19-477A-8B27-E17269913C06}"/>
    <cellStyle name="แสดงผล 5 7" xfId="15447" xr:uid="{4E991C77-1F46-41C4-8F83-B55E7D038345}"/>
    <cellStyle name="แสดงผล 5 8" xfId="15448" xr:uid="{8861282D-C214-4E48-80B4-3EFDBCE13324}"/>
    <cellStyle name="แสดงผล 5 9" xfId="15449" xr:uid="{DBB42E25-D27C-422A-AF30-5F508055B070}"/>
    <cellStyle name="แสดงผล 50" xfId="4280" xr:uid="{6F177571-5A08-443B-A169-A562F9A8B2D6}"/>
    <cellStyle name="แสดงผล 51" xfId="4322" xr:uid="{D3A81034-88BE-48D2-A7EE-AF83455CF2F3}"/>
    <cellStyle name="แสดงผล 52" xfId="4364" xr:uid="{C2DAF5EF-F372-43EF-95C5-C1670A8E6992}"/>
    <cellStyle name="แสดงผล 53" xfId="4406" xr:uid="{9129A83D-B252-4155-94C8-2438BBD17A21}"/>
    <cellStyle name="แสดงผล 54" xfId="4448" xr:uid="{3D638CA2-3094-4D89-A212-B20C84E80BC4}"/>
    <cellStyle name="แสดงผล 6" xfId="3039" xr:uid="{F8B194D6-8EBD-4411-A6DF-78540B55553A}"/>
    <cellStyle name="แสดงผล 6 2" xfId="5430" xr:uid="{B8C5DCBB-7FAC-4828-A885-677FDDEFEC50}"/>
    <cellStyle name="แสดงผล 6 3" xfId="5130" xr:uid="{ADA0129A-C069-4E69-BC43-C853BD825F90}"/>
    <cellStyle name="แสดงผล 6 4" xfId="6867" xr:uid="{0E7A46B4-1308-4C12-BDAF-31100A297A37}"/>
    <cellStyle name="แสดงผล 6 5" xfId="7761" xr:uid="{E954BD94-7778-4BDE-9B3F-7A0B576BCB21}"/>
    <cellStyle name="แสดงผล 6 6" xfId="15450" xr:uid="{852B6EEA-5EBD-4804-B3C0-AF475BE26E5E}"/>
    <cellStyle name="แสดงผล 7" xfId="3040" xr:uid="{10C3CEAA-1EAD-448B-B2F8-738A3A7995B2}"/>
    <cellStyle name="แสดงผล 7 2" xfId="5431" xr:uid="{9A5F49C4-E822-4038-B179-71BF5FAB54A3}"/>
    <cellStyle name="แสดงผล 7 3" xfId="5129" xr:uid="{1C011DCD-26BE-43E8-9ABA-EC653CC3B241}"/>
    <cellStyle name="แสดงผล 7 4" xfId="5510" xr:uid="{E8FCF08E-772F-43C8-B498-57E24BAC059E}"/>
    <cellStyle name="แสดงผล 7 5" xfId="7762" xr:uid="{D7F2C6CE-7BBE-442A-B0B9-921E3425C526}"/>
    <cellStyle name="แสดงผล 7 6" xfId="15451" xr:uid="{505756E5-67F0-40D0-8C85-89C61D7B3F74}"/>
    <cellStyle name="แสดงผล 8" xfId="3041" xr:uid="{F78C0A26-2773-45C4-8E7E-A8DA1E8C3712}"/>
    <cellStyle name="แสดงผล 8 2" xfId="5432" xr:uid="{372DCAC7-AA12-4366-9481-B4A962DC3D64}"/>
    <cellStyle name="แสดงผล 8 3" xfId="5128" xr:uid="{CA6FF6FF-FBDE-4A1F-89B2-B90B65E37D5B}"/>
    <cellStyle name="แสดงผล 8 4" xfId="6861" xr:uid="{E9A12EDC-2F88-45E6-93BD-0F036C587DFC}"/>
    <cellStyle name="แสดงผล 8 5" xfId="7763" xr:uid="{F0FAD084-9CCF-4DB6-B171-B4C596449F10}"/>
    <cellStyle name="แสดงผล 8 6" xfId="16530" xr:uid="{F9FDFC90-422B-4BFF-828A-42DE1D1AC67E}"/>
    <cellStyle name="แสดงผล 9" xfId="3042" xr:uid="{06EA2B37-1110-4C09-8BBB-14A2BE8B6214}"/>
    <cellStyle name="แสดงผล 9 2" xfId="5433" xr:uid="{D8A2BEF7-47B2-4125-A971-B75F4474A955}"/>
    <cellStyle name="แสดงผล 9 3" xfId="5127" xr:uid="{41F9D09B-1A70-4CEB-BFCD-860E4ACFDF6A}"/>
    <cellStyle name="แสดงผล 9 4" xfId="6858" xr:uid="{78AC74D2-9773-4D1E-88E8-F937229A312B}"/>
    <cellStyle name="แสดงผล 9 5" xfId="7764" xr:uid="{F3DCC41D-BDCB-4F08-95C7-61BF22BB0863}"/>
    <cellStyle name="แสดงผล 9 6" xfId="16531" xr:uid="{9A91A6CF-10BC-4F01-881B-268470149DA7}"/>
    <cellStyle name="หมายเหตุ" xfId="16834" xr:uid="{2775771A-11BE-46A7-89E7-916F7FE35C04}"/>
    <cellStyle name="หมายเหตุ 10" xfId="3043" xr:uid="{E1DE448B-D99F-4D64-94BA-01F1DD81A573}"/>
    <cellStyle name="หมายเหตุ 10 2" xfId="5806" xr:uid="{C8965124-C335-48F6-8169-FED42EA84476}"/>
    <cellStyle name="หมายเหตุ 10 2 2" xfId="12711" xr:uid="{8A45C883-B864-4D27-9FBC-1F516AE7A407}"/>
    <cellStyle name="หมายเหตุ 10 3" xfId="4826" xr:uid="{8E099051-9C7C-4519-995F-A7EDDAB656B8}"/>
    <cellStyle name="หมายเหตุ 10 4" xfId="6927" xr:uid="{CD7DDE2B-F6A3-4B2C-93AB-164F2ED4295F}"/>
    <cellStyle name="หมายเหตุ 10 5" xfId="7765" xr:uid="{19326502-6497-4B30-9B82-3036EC2443C9}"/>
    <cellStyle name="หมายเหตุ 10 6" xfId="16532" xr:uid="{FA8DB85C-9680-4F75-A43E-1ADC221154DF}"/>
    <cellStyle name="หมายเหตุ 11" xfId="3044" xr:uid="{8A658708-DCFC-4E8A-9641-7F44C8BFFFE5}"/>
    <cellStyle name="หมายเหตุ 11 2" xfId="5807" xr:uid="{C8874077-26D0-479D-9780-A23C1C1CDA81}"/>
    <cellStyle name="หมายเหตุ 11 2 2" xfId="12712" xr:uid="{485DE251-221B-4B9A-8D95-2328D8D260F7}"/>
    <cellStyle name="หมายเหตุ 11 3" xfId="4825" xr:uid="{A6AD9B4D-CF3A-44EA-890B-24E657BC2576}"/>
    <cellStyle name="หมายเหตุ 11 4" xfId="6928" xr:uid="{3FB83B7F-6834-4AB0-9C68-A92D066FFE2B}"/>
    <cellStyle name="หมายเหตุ 11 5" xfId="7766" xr:uid="{EAB7C391-55A9-43D5-9A6E-E991DFD2C84A}"/>
    <cellStyle name="หมายเหตุ 11 6" xfId="16533" xr:uid="{A0D35CAF-9B14-453C-94FC-83C7E2616C3B}"/>
    <cellStyle name="หมายเหตุ 12" xfId="3045" xr:uid="{D529A5C5-336F-40C2-B411-9FE4BD9A88B0}"/>
    <cellStyle name="หมายเหตุ 12 2" xfId="5808" xr:uid="{003549ED-7F1E-435B-B6CC-413F82478E0F}"/>
    <cellStyle name="หมายเหตุ 12 2 2" xfId="12713" xr:uid="{CE4EBD05-9C7C-4A77-9D57-DFD5F5FFBB46}"/>
    <cellStyle name="หมายเหตุ 12 3" xfId="4824" xr:uid="{6121B669-0457-4725-A467-C63D66121169}"/>
    <cellStyle name="หมายเหตุ 12 4" xfId="6929" xr:uid="{D3653379-626A-4355-9612-DD7DEE55FA92}"/>
    <cellStyle name="หมายเหตุ 12 5" xfId="7767" xr:uid="{664FD83C-1D97-4891-9563-5CDB693B9CB5}"/>
    <cellStyle name="หมายเหตุ 12 6" xfId="16534" xr:uid="{2B479D2D-C42C-44D8-A2B2-296515951E1E}"/>
    <cellStyle name="หมายเหตุ 13" xfId="3046" xr:uid="{8008997C-46E9-4430-B57C-57783B35A858}"/>
    <cellStyle name="หมายเหตุ 13 2" xfId="5809" xr:uid="{9400B0C1-72C3-4737-A71D-73106BEB81BE}"/>
    <cellStyle name="หมายเหตุ 13 2 2" xfId="12714" xr:uid="{6DF08F04-A164-41C5-8FFA-41FC0049D503}"/>
    <cellStyle name="หมายเหตุ 13 3" xfId="4823" xr:uid="{35650CE8-85CD-4FC6-888B-124F8B9D20C8}"/>
    <cellStyle name="หมายเหตุ 13 4" xfId="6930" xr:uid="{3A157D57-FE76-4547-B8A0-2591BF3B2743}"/>
    <cellStyle name="หมายเหตุ 13 5" xfId="7768" xr:uid="{093F6D64-A26D-41EB-B45C-3464F759CA55}"/>
    <cellStyle name="หมายเหตุ 13 6" xfId="16535" xr:uid="{5DFB78C3-F9B0-438B-907E-C4C692CB0F57}"/>
    <cellStyle name="หมายเหตุ 14" xfId="3047" xr:uid="{2C8C7B42-2072-4CC4-ABAB-E62A20F554F9}"/>
    <cellStyle name="หมายเหตุ 14 2" xfId="5810" xr:uid="{A17AEE54-2E92-4076-B545-58CE594598EC}"/>
    <cellStyle name="หมายเหตุ 14 3" xfId="4822" xr:uid="{4C7A8291-1CAB-4B50-9A89-CB6C21E81928}"/>
    <cellStyle name="หมายเหตุ 14 4" xfId="6931" xr:uid="{1C3E57D5-9330-42AA-972B-346256F1CD4A}"/>
    <cellStyle name="หมายเหตุ 14 5" xfId="7769" xr:uid="{C10B7A9A-DEC6-43AB-AA5B-D4CD1842F964}"/>
    <cellStyle name="หมายเหตุ 14 6" xfId="16536" xr:uid="{E88A8CCC-DB97-4541-880F-4779FD56AE69}"/>
    <cellStyle name="หมายเหตุ 15" xfId="3048" xr:uid="{875379CE-F37B-42C1-8E46-6CBFBF9EC6BB}"/>
    <cellStyle name="หมายเหตุ 15 2" xfId="5811" xr:uid="{900312E7-A3A6-42C7-8E9C-0608A04A98BD}"/>
    <cellStyle name="หมายเหตุ 15 3" xfId="4821" xr:uid="{D6A44C84-F1E5-4AC6-BC2A-FE902098C776}"/>
    <cellStyle name="หมายเหตุ 15 4" xfId="6932" xr:uid="{84D096B7-5707-4861-87E6-4501FB568046}"/>
    <cellStyle name="หมายเหตุ 15 5" xfId="7770" xr:uid="{5BC17546-D834-4575-BF44-2ACBE274B88D}"/>
    <cellStyle name="หมายเหตุ 15 6" xfId="16537" xr:uid="{AB80CC74-9565-4345-B12B-AC71BDADE5D4}"/>
    <cellStyle name="หมายเหตุ 16" xfId="3049" xr:uid="{108A348E-8EB5-43AE-97F4-78513CCC08B9}"/>
    <cellStyle name="หมายเหตุ 16 2" xfId="5812" xr:uid="{E0187B5E-EC74-4EB8-879B-19882E503B88}"/>
    <cellStyle name="หมายเหตุ 16 3" xfId="4820" xr:uid="{B6CB3F5A-8506-441E-AFF1-E4C5304CF29B}"/>
    <cellStyle name="หมายเหตุ 16 4" xfId="6933" xr:uid="{D47AC2E4-A2CA-4C18-9DF6-7D8C8B186EF3}"/>
    <cellStyle name="หมายเหตุ 16 5" xfId="7771" xr:uid="{1B94D65B-8A64-42D4-999F-95F9CAF925C4}"/>
    <cellStyle name="หมายเหตุ 16 6" xfId="16538" xr:uid="{726023A4-76EE-4E85-B58C-0336D6F8B9B2}"/>
    <cellStyle name="หมายเหตุ 17" xfId="3050" xr:uid="{4F944C0A-77AB-45B7-84E3-63FA16F95562}"/>
    <cellStyle name="หมายเหตุ 17 2" xfId="5813" xr:uid="{843DE20E-6864-447D-821B-ADEC49FF3ACB}"/>
    <cellStyle name="หมายเหตุ 17 3" xfId="4819" xr:uid="{7584A15D-0D1B-4FAE-9515-5EE5BBAB871D}"/>
    <cellStyle name="หมายเหตุ 17 4" xfId="6934" xr:uid="{F8727E28-B5A9-40B5-AD43-895A43007793}"/>
    <cellStyle name="หมายเหตุ 17 5" xfId="7772" xr:uid="{C47B231E-79C1-47DE-BB70-3F0A72CD7D2E}"/>
    <cellStyle name="หมายเหตุ 17 6" xfId="16539" xr:uid="{339142CC-E7FE-40E2-8A22-AFF0B2C1F08E}"/>
    <cellStyle name="หมายเหตุ 18" xfId="3051" xr:uid="{BD78C0F9-9C3B-47C2-8025-B4F63F18CE32}"/>
    <cellStyle name="หมายเหตุ 18 2" xfId="5814" xr:uid="{7CF1D257-72A3-448A-8B6E-188A8FDBB71C}"/>
    <cellStyle name="หมายเหตุ 18 3" xfId="4818" xr:uid="{7127AF1B-94F8-458F-A91E-BE7FE98D121E}"/>
    <cellStyle name="หมายเหตุ 18 4" xfId="6935" xr:uid="{D62873C7-B723-4947-A72A-C13672662611}"/>
    <cellStyle name="หมายเหตุ 18 5" xfId="7773" xr:uid="{313BCEBE-B5D3-4104-AC0C-84239EEB445D}"/>
    <cellStyle name="หมายเหตุ 18 6" xfId="16540" xr:uid="{6D36B787-FA68-4197-8E86-0708518EA42E}"/>
    <cellStyle name="หมายเหตุ 19" xfId="3052" xr:uid="{DA66CBB3-3026-4E45-B85F-E79ED1E5BE65}"/>
    <cellStyle name="หมายเหตุ 19 2" xfId="5815" xr:uid="{17BC8267-B547-4AB8-A6DF-DF3FD5CCC43E}"/>
    <cellStyle name="หมายเหตุ 19 3" xfId="4817" xr:uid="{83D4CE7E-83CB-4734-8F43-9967F8548ED7}"/>
    <cellStyle name="หมายเหตุ 19 4" xfId="6936" xr:uid="{A2ABC122-852B-4B2E-9AF2-9D53E15BF0C2}"/>
    <cellStyle name="หมายเหตุ 19 5" xfId="7774" xr:uid="{E896BF39-D586-48FF-B7E4-C1921CF7261C}"/>
    <cellStyle name="หมายเหตุ 19 6" xfId="16541" xr:uid="{3CBA1464-B0A2-409B-B247-C0E3E6A655FA}"/>
    <cellStyle name="หมายเหตุ 2" xfId="573" xr:uid="{74569883-2937-4749-A0DB-A6F31D505900}"/>
    <cellStyle name="หมายเหตุ 2 10" xfId="3318" xr:uid="{9D9E339D-5B32-4A40-AC0B-E159FCFB82F4}"/>
    <cellStyle name="หมายเหตุ 2 10 2" xfId="7836" xr:uid="{B2EF057F-CB1C-47AF-A8A0-90CA4677D6FF}"/>
    <cellStyle name="หมายเหตุ 2 10 3" xfId="15453" xr:uid="{46B6F49E-BF08-4DA5-8704-BDD994B6F271}"/>
    <cellStyle name="หมายเหตุ 2 10 4" xfId="33711" xr:uid="{E7E8D96D-DEF3-4C5A-B8E0-909AF862C4C1}"/>
    <cellStyle name="หมายเหตุ 2 11" xfId="3360" xr:uid="{58CC9FEA-B68F-4FEA-A191-89482650B302}"/>
    <cellStyle name="หมายเหตุ 2 11 2" xfId="7876" xr:uid="{B750C13D-5441-4C69-BC28-34AF99F7E4EF}"/>
    <cellStyle name="หมายเหตุ 2 11 3" xfId="15454" xr:uid="{FA89DB8B-ED1C-463A-BA3D-A0A7D055A3BA}"/>
    <cellStyle name="หมายเหตุ 2 11 4" xfId="47479" xr:uid="{84266602-5130-4E09-AF2C-F879EEE1A8C1}"/>
    <cellStyle name="หมายเหตุ 2 12" xfId="3880" xr:uid="{D7DA3194-D7BC-4179-805F-984DF9A5D580}"/>
    <cellStyle name="หมายเหตุ 2 12 2" xfId="12715" xr:uid="{53FDAC90-FF8F-4F48-9A39-DBBC573C366A}"/>
    <cellStyle name="หมายเหตุ 2 12 3" xfId="15455" xr:uid="{14A2EFE4-31C8-45AC-8AFF-FDCED35AE4EA}"/>
    <cellStyle name="หมายเหตุ 2 12 4" xfId="50016" xr:uid="{D0757676-6BBE-4FAC-A92C-7AE46A22DFDA}"/>
    <cellStyle name="หมายเหตุ 2 13" xfId="4757" xr:uid="{594F2804-3B51-4004-90E2-001607853A5E}"/>
    <cellStyle name="หมายเหตุ 2 13 2" xfId="15456" xr:uid="{587A46EE-9D97-4B54-9850-28092D3A904D}"/>
    <cellStyle name="หมายเหตุ 2 14" xfId="5751" xr:uid="{9D6BCE3C-A825-495B-B3DE-CB4F2B55C913}"/>
    <cellStyle name="หมายเหตุ 2 14 2" xfId="15457" xr:uid="{16A24C46-2449-412C-BCA0-20F2D00FC2DD}"/>
    <cellStyle name="หมายเหตุ 2 15" xfId="5761" xr:uid="{817941DD-182D-46D2-A104-043CF992FF47}"/>
    <cellStyle name="หมายเหตุ 2 15 2" xfId="15458" xr:uid="{2550055F-0AE0-463B-978B-BC54F93B6B87}"/>
    <cellStyle name="หมายเหตุ 2 16" xfId="7312" xr:uid="{41EFACDE-46A5-461B-85CE-2E566D98FA7E}"/>
    <cellStyle name="หมายเหตุ 2 16 2" xfId="15459" xr:uid="{F9477DC3-1672-40DC-91B9-A68E1A9B005E}"/>
    <cellStyle name="หมายเหตุ 2 17" xfId="12716" xr:uid="{8A131E97-DED0-44B9-B849-A78FD7081B82}"/>
    <cellStyle name="หมายเหตุ 2 18" xfId="12717" xr:uid="{65E6268A-942E-45F8-89C4-DDC397AAC058}"/>
    <cellStyle name="หมายเหตุ 2 19" xfId="12718" xr:uid="{F8055012-D82E-42BB-AD4B-31BC9422F6CB}"/>
    <cellStyle name="หมายเหตุ 2 2" xfId="3053" xr:uid="{CF0CCC7F-10FF-48D6-A956-1E2E570FA3DB}"/>
    <cellStyle name="หมายเหตุ 2 2 10" xfId="15461" xr:uid="{EF8C8F7B-E197-4DEC-A0BC-388D1A5429AD}"/>
    <cellStyle name="หมายเหตุ 2 2 10 2" xfId="42565" xr:uid="{FEEB27B1-6257-4B09-8F04-2C6BA76030EF}"/>
    <cellStyle name="หมายเหตุ 2 2 10 2 2" xfId="47327" xr:uid="{15A3CA96-C96E-4C49-B698-90C56F558DE0}"/>
    <cellStyle name="หมายเหตุ 2 2 10 2 3" xfId="49869" xr:uid="{85FCAE72-90AC-4036-8E9F-AD9322BA8804}"/>
    <cellStyle name="หมายเหตุ 2 2 10 2 4" xfId="52372" xr:uid="{51C6CD92-F7B0-4672-83B0-3EC48B83065B}"/>
    <cellStyle name="หมายเหตุ 2 2 10 3" xfId="43627" xr:uid="{753F612B-0641-4F93-9730-E06D6B2FF740}"/>
    <cellStyle name="หมายเหตุ 2 2 10 3 2" xfId="48118" xr:uid="{8C910D11-6BFE-4C35-8B5B-AE9264D80F7A}"/>
    <cellStyle name="หมายเหตุ 2 2 10 3 3" xfId="50645" xr:uid="{5C11D159-FDFD-463A-AA87-F77804FC9A29}"/>
    <cellStyle name="หมายเหตุ 2 2 10 3 4" xfId="53138" xr:uid="{C9153E32-AA67-4FD3-8B11-F6365EA26BE3}"/>
    <cellStyle name="หมายเหตุ 2 2 10 4" xfId="45603" xr:uid="{2FEE01F9-94FA-41EF-A7D7-9440AE4F4618}"/>
    <cellStyle name="หมายเหตุ 2 2 10 5" xfId="38918" xr:uid="{0667B7B6-40E7-433E-BC56-717B84B92057}"/>
    <cellStyle name="หมายเหตุ 2 2 10 6" xfId="34452" xr:uid="{43194A5B-94D8-4EEC-BF64-660C5258161B}"/>
    <cellStyle name="หมายเหตุ 2 2 10 7" xfId="39898" xr:uid="{16B566CB-20EE-4C2B-92AF-5DCCA9108513}"/>
    <cellStyle name="หมายเหตุ 2 2 11" xfId="15462" xr:uid="{64810EB9-63E1-4C52-ADDA-E280E7901840}"/>
    <cellStyle name="หมายเหตุ 2 2 11 2" xfId="46488" xr:uid="{1E09F9A2-4C57-44B3-9FB0-537CFE5239B0}"/>
    <cellStyle name="หมายเหตุ 2 2 11 3" xfId="49061" xr:uid="{D71510E9-FB76-4B36-ADD6-6FFC03B573EA}"/>
    <cellStyle name="หมายเหตุ 2 2 11 4" xfId="51582" xr:uid="{FF59899A-4D6D-4E02-98EA-75027E8913A8}"/>
    <cellStyle name="หมายเหตุ 2 2 11 5" xfId="41255" xr:uid="{DA86CD1F-A1AF-400E-A969-0F1982771752}"/>
    <cellStyle name="หมายเหตุ 2 2 12" xfId="15463" xr:uid="{C6148E82-8654-4C25-B139-176DDE738DA9}"/>
    <cellStyle name="หมายเหตุ 2 2 12 2" xfId="46444" xr:uid="{1044E962-BDC6-49E7-9C64-67CB64EEE150}"/>
    <cellStyle name="หมายเหตุ 2 2 12 3" xfId="49021" xr:uid="{D4FA9F8B-7DB3-47FF-9186-F7B566D558D1}"/>
    <cellStyle name="หมายเหตุ 2 2 12 4" xfId="51543" xr:uid="{C2DE1FA8-0F46-4CF6-A29D-33B46E37F84A}"/>
    <cellStyle name="หมายเหตุ 2 2 12 5" xfId="41086" xr:uid="{D7D882DA-00FD-4C49-83C8-D2A5A70173BF}"/>
    <cellStyle name="หมายเหตุ 2 2 13" xfId="15464" xr:uid="{60F48207-D855-42FD-BF25-B11FA601C719}"/>
    <cellStyle name="หมายเหตุ 2 2 13 2" xfId="34083" xr:uid="{9EE26013-1209-4AF0-B951-4ABBCB2E646F}"/>
    <cellStyle name="หมายเหตุ 2 2 14" xfId="15460" xr:uid="{9317DB7B-D6C3-4C7E-8322-EFD7876B62D2}"/>
    <cellStyle name="หมายเหตุ 2 2 14 2" xfId="34121" xr:uid="{01C40A00-34AB-49F0-AE1D-9E29F8566F6A}"/>
    <cellStyle name="หมายเหตุ 2 2 15" xfId="47236" xr:uid="{315EB3F4-9D1F-4A22-86E8-29FEDAC4B814}"/>
    <cellStyle name="หมายเหตุ 2 2 16" xfId="30358" xr:uid="{3858BAF1-B334-4251-B7BA-4F780911202E}"/>
    <cellStyle name="หมายเหตุ 2 2 2" xfId="3540" xr:uid="{BCADDC1E-80C9-4708-BEF6-8C801F49B56F}"/>
    <cellStyle name="หมายเหตุ 2 2 2 10" xfId="39310" xr:uid="{7DE0CA9A-9FF6-4D03-82D6-677388EFD49D}"/>
    <cellStyle name="หมายเหตุ 2 2 2 11" xfId="34275" xr:uid="{AE7D433E-0930-449B-A0E6-3AD76372537F}"/>
    <cellStyle name="หมายเหตุ 2 2 2 12" xfId="33996" xr:uid="{56E5570F-93E6-4882-A086-0F95D7D5A1AA}"/>
    <cellStyle name="หมายเหตุ 2 2 2 13" xfId="31349" xr:uid="{6EF99FB8-B41C-41A8-828B-824E7563CE97}"/>
    <cellStyle name="หมายเหตุ 2 2 2 2" xfId="8008" xr:uid="{9F76BA73-F131-4CBA-A35F-F468DAEAD407}"/>
    <cellStyle name="หมายเหตุ 2 2 2 2 2" xfId="42431" xr:uid="{A4F8053D-6263-49E3-94A5-8D0C30299A08}"/>
    <cellStyle name="หมายเหตุ 2 2 2 2 2 2" xfId="47217" xr:uid="{A689CCE9-0798-4AD6-8CF7-C14052029FD5}"/>
    <cellStyle name="หมายเหตุ 2 2 2 2 2 3" xfId="49761" xr:uid="{3BD16C71-17EF-4BFD-B7F8-3A99E97EFA61}"/>
    <cellStyle name="หมายเหตุ 2 2 2 2 2 4" xfId="52264" xr:uid="{31C77406-14DB-456E-B199-5ABEF125D5CD}"/>
    <cellStyle name="หมายเหตุ 2 2 2 2 3" xfId="43514" xr:uid="{7F497AC8-2732-4746-AD32-00B3C2B3DC88}"/>
    <cellStyle name="หมายเหตุ 2 2 2 2 3 2" xfId="48022" xr:uid="{913141AD-355E-4092-A3B0-88A645E2C2B1}"/>
    <cellStyle name="หมายเหตุ 2 2 2 2 3 3" xfId="50550" xr:uid="{0491FC22-9899-4307-AC80-6253AFFAB5A8}"/>
    <cellStyle name="หมายเหตุ 2 2 2 2 3 4" xfId="53043" xr:uid="{DD7D6D24-BA1F-484D-9164-AC8E2A5E7415}"/>
    <cellStyle name="หมายเหตุ 2 2 2 2 4" xfId="39512" xr:uid="{0ED8B577-310A-4FF9-B7E8-B50E410B8455}"/>
    <cellStyle name="หมายเหตุ 2 2 2 2 5" xfId="45353" xr:uid="{1D56ABD1-6866-4C7E-9E03-8806A657CEE8}"/>
    <cellStyle name="หมายเหตุ 2 2 2 2 6" xfId="39020" xr:uid="{1F5880EC-5D36-48CE-90C3-981554E87C80}"/>
    <cellStyle name="หมายเหตุ 2 2 2 2 7" xfId="33849" xr:uid="{20600DAA-C78D-49BD-9B57-20C3EAAC9498}"/>
    <cellStyle name="หมายเหตุ 2 2 2 2 8" xfId="33420" xr:uid="{DE235976-4D53-4D50-9CA6-AA1272163BFC}"/>
    <cellStyle name="หมายเหตุ 2 2 2 3" xfId="15465" xr:uid="{CE666D9C-8877-42E7-A245-7388B9CC44FB}"/>
    <cellStyle name="หมายเหตุ 2 2 2 3 2" xfId="41928" xr:uid="{677317EF-5588-417A-B2AC-38E506524FC8}"/>
    <cellStyle name="หมายเหตุ 2 2 2 3 2 2" xfId="46914" xr:uid="{E4A7F436-F146-4372-B08F-4B7C5DFDC2A3}"/>
    <cellStyle name="หมายเหตุ 2 2 2 3 2 3" xfId="49472" xr:uid="{C78E205F-2FE4-4D58-A930-1C40D089E93C}"/>
    <cellStyle name="หมายเหตุ 2 2 2 3 2 4" xfId="51983" xr:uid="{343F943C-4597-4B2C-B67A-3DDC9281939A}"/>
    <cellStyle name="หมายเหตุ 2 2 2 3 3" xfId="41308" xr:uid="{E2EFA92B-375D-4C9D-8642-E826BB97A733}"/>
    <cellStyle name="หมายเหตุ 2 2 2 3 3 2" xfId="46533" xr:uid="{E165A1AF-4177-4BF9-8F00-939BDE963BA0}"/>
    <cellStyle name="หมายเหตุ 2 2 2 3 3 3" xfId="49105" xr:uid="{BA014D39-2896-4F98-B3AB-CE1AA0E7AE99}"/>
    <cellStyle name="หมายเหตุ 2 2 2 3 3 4" xfId="51626" xr:uid="{F1FF65A8-0592-4935-8EE3-E6DCBAC6AF91}"/>
    <cellStyle name="หมายเหตุ 2 2 2 3 4" xfId="44620" xr:uid="{E2397E2B-0191-4497-927B-BD887E690977}"/>
    <cellStyle name="หมายเหตุ 2 2 2 3 5" xfId="33925" xr:uid="{701E30E7-74CC-4622-9E70-780A39F5ECE9}"/>
    <cellStyle name="หมายเหตุ 2 2 2 3 6" xfId="44469" xr:uid="{4304943A-3E04-48CD-BC71-2AC1057F80DF}"/>
    <cellStyle name="หมายเหตุ 2 2 2 3 7" xfId="37961" xr:uid="{C579289A-AC53-4DFB-BDBD-245B0E982E24}"/>
    <cellStyle name="หมายเหตุ 2 2 2 4" xfId="40428" xr:uid="{1D113E75-F51C-4892-B2B6-EC46568C842E}"/>
    <cellStyle name="หมายเหตุ 2 2 2 4 2" xfId="43092" xr:uid="{7A8E94E9-4D7E-4334-B267-BB6A8875115C}"/>
    <cellStyle name="หมายเหตุ 2 2 2 4 2 2" xfId="47674" xr:uid="{F3D08E6A-B6DA-409C-A042-A6472ECFF4A1}"/>
    <cellStyle name="หมายเหตุ 2 2 2 4 2 3" xfId="50204" xr:uid="{DEF45A3A-A6BA-469C-955C-FD830BFCFF3B}"/>
    <cellStyle name="หมายเหตุ 2 2 2 4 2 4" xfId="52701" xr:uid="{B198866A-59CA-4841-9B7F-9AD42BCDF980}"/>
    <cellStyle name="หมายเหตุ 2 2 2 4 3" xfId="44014" xr:uid="{20CB5831-3F30-4BDC-A049-37DCE3F4835D}"/>
    <cellStyle name="หมายเหตุ 2 2 2 4 3 2" xfId="48456" xr:uid="{E8AA6BDB-2880-41A6-AD29-42CC07CE37FF}"/>
    <cellStyle name="หมายเหตุ 2 2 2 4 3 3" xfId="50978" xr:uid="{222B1F23-5358-4E46-92AF-DF0F207949D9}"/>
    <cellStyle name="หมายเหตุ 2 2 2 4 3 4" xfId="53467" xr:uid="{2684AAD2-2C72-4225-B7E3-CA8E50AE0D56}"/>
    <cellStyle name="หมายเหตุ 2 2 2 4 4" xfId="45944" xr:uid="{24449C41-363C-419A-B6DC-74FCE6A384A6}"/>
    <cellStyle name="หมายเหตุ 2 2 2 4 5" xfId="44959" xr:uid="{961CA8FB-F646-4C9F-85C3-3F5B7E2E4DCD}"/>
    <cellStyle name="หมายเหตุ 2 2 2 4 6" xfId="46120" xr:uid="{8031F201-7D08-40EE-80E2-B5FC65F1370A}"/>
    <cellStyle name="หมายเหตุ 2 2 2 5" xfId="40591" xr:uid="{8767FE79-8CB6-4A81-AC6A-EBB1C86A6F7A}"/>
    <cellStyle name="หมายเหตุ 2 2 2 5 2" xfId="43255" xr:uid="{CF530049-79A3-4B18-BC9D-02F0EB81E706}"/>
    <cellStyle name="หมายเหตุ 2 2 2 5 2 2" xfId="47814" xr:uid="{BE74025F-BFBC-4550-B399-2EB6CBC2C68F}"/>
    <cellStyle name="หมายเหตุ 2 2 2 5 2 3" xfId="50343" xr:uid="{5DABB679-8DBC-4A92-BE59-A07CEB8E8059}"/>
    <cellStyle name="หมายเหตุ 2 2 2 5 2 4" xfId="52839" xr:uid="{60856DAF-F94F-4CC5-A9E5-E7B6901FB20F}"/>
    <cellStyle name="หมายเหตุ 2 2 2 5 3" xfId="44177" xr:uid="{63656686-101E-4418-A845-EBC62B03D838}"/>
    <cellStyle name="หมายเหตุ 2 2 2 5 3 2" xfId="48596" xr:uid="{A4B15C22-AE0C-4282-AC7B-B170611A0CC4}"/>
    <cellStyle name="หมายเหตุ 2 2 2 5 3 3" xfId="51117" xr:uid="{9EE69A7E-0708-4B37-941D-C42EAED3A1D8}"/>
    <cellStyle name="หมายเหตุ 2 2 2 5 3 4" xfId="53605" xr:uid="{0B794F0D-40D5-454E-8384-ADCE8E89E29B}"/>
    <cellStyle name="หมายเหตุ 2 2 2 5 4" xfId="46079" xr:uid="{72CFDD0A-5F2F-4383-AAE9-E8A592CEEF9E}"/>
    <cellStyle name="หมายเหตุ 2 2 2 5 5" xfId="44932" xr:uid="{EAB91F8B-056B-4D78-87E5-AB63DE849C67}"/>
    <cellStyle name="หมายเหตุ 2 2 2 5 6" xfId="34518" xr:uid="{2C17D559-D559-4475-888D-F756FD06679C}"/>
    <cellStyle name="หมายเหตุ 2 2 2 6" xfId="40007" xr:uid="{5663CFD4-51FA-4BF8-BE35-DEBA8CA6781D}"/>
    <cellStyle name="หมายเหตุ 2 2 2 6 2" xfId="42673" xr:uid="{8DFE6EB5-2E40-4B9E-A574-DC945299FAAA}"/>
    <cellStyle name="หมายเหตุ 2 2 2 6 2 2" xfId="47416" xr:uid="{3EEA666C-EB63-40EC-AFB4-02D65A475D71}"/>
    <cellStyle name="หมายเหตุ 2 2 2 6 2 3" xfId="49959" xr:uid="{135B5AD4-5125-4463-BEF5-20717B286579}"/>
    <cellStyle name="หมายเหตุ 2 2 2 6 2 4" xfId="52460" xr:uid="{85C18DB9-9151-4531-8D64-367976D188A1}"/>
    <cellStyle name="หมายเหตุ 2 2 2 6 3" xfId="43725" xr:uid="{D99248B9-9B36-4950-BB5B-6C4CA4D22826}"/>
    <cellStyle name="หมายเหตุ 2 2 2 6 3 2" xfId="48208" xr:uid="{5A53DCAA-9128-4F5D-8C32-283D98D0DD5C}"/>
    <cellStyle name="หมายเหตุ 2 2 2 6 3 3" xfId="50735" xr:uid="{D2208814-6FA9-4A1A-AEB1-5E45DA132837}"/>
    <cellStyle name="หมายเหตุ 2 2 2 6 3 4" xfId="53226" xr:uid="{9F327067-BE05-4719-B5EF-B1A6C6B86917}"/>
    <cellStyle name="หมายเหตุ 2 2 2 6 4" xfId="45690" xr:uid="{7CD48335-4572-4ABB-AE9B-DB649F76A99E}"/>
    <cellStyle name="หมายเหตุ 2 2 2 6 5" xfId="44907" xr:uid="{21F7AF69-AB6A-47AD-AEB2-4DC350EE0363}"/>
    <cellStyle name="หมายเหตุ 2 2 2 6 6" xfId="39005" xr:uid="{4D1C8605-83DB-4E96-B38D-082DFBF7063D}"/>
    <cellStyle name="หมายเหตุ 2 2 2 7" xfId="41421" xr:uid="{40FE77C5-4C18-4FF2-A7D6-058BC0C0C386}"/>
    <cellStyle name="หมายเหตุ 2 2 2 7 2" xfId="46616" xr:uid="{4DAB381A-93EF-41A8-9177-EB117FB99F44}"/>
    <cellStyle name="หมายเหตุ 2 2 2 7 3" xfId="49185" xr:uid="{3C2FEBCF-9C0B-409C-BA90-A51A1DBA2548}"/>
    <cellStyle name="หมายเหตุ 2 2 2 7 4" xfId="51705" xr:uid="{BBB17EF1-AD34-4B94-9DE7-04065416F065}"/>
    <cellStyle name="หมายเหตุ 2 2 2 8" xfId="40974" xr:uid="{98BA88B9-BA2E-48A3-9D67-0FA47511570C}"/>
    <cellStyle name="หมายเหตุ 2 2 2 8 2" xfId="46351" xr:uid="{7FB52BA6-B121-462E-BE85-532D6CCD2659}"/>
    <cellStyle name="หมายเหตุ 2 2 2 8 3" xfId="48932" xr:uid="{F5FBCDDD-4539-4E48-9EC9-808BF584D541}"/>
    <cellStyle name="หมายเหตุ 2 2 2 8 4" xfId="51455" xr:uid="{1472FB8B-2862-4350-88C4-50A342E2E1D9}"/>
    <cellStyle name="หมายเหตุ 2 2 2 9" xfId="35087" xr:uid="{E267F27D-EF2B-446A-82D6-B01A6854D6A5}"/>
    <cellStyle name="หมายเหตุ 2 2 3" xfId="3881" xr:uid="{2900F9EB-B363-4C1A-A4AC-A4B76D68B554}"/>
    <cellStyle name="หมายเหตุ 2 2 3 10" xfId="33828" xr:uid="{CF7CFAB0-A1B7-4FDE-AE6B-A1DCD695F39D}"/>
    <cellStyle name="หมายเหตุ 2 2 3 11" xfId="34328" xr:uid="{D62AE468-599D-4C2B-A562-8C0B77DFE6F4}"/>
    <cellStyle name="หมายเหตุ 2 2 3 12" xfId="44757" xr:uid="{0D991E82-D916-4931-A5B5-5995EED89E64}"/>
    <cellStyle name="หมายเหตุ 2 2 3 13" xfId="31468" xr:uid="{D36B28B2-F3BC-4635-8999-2F7C78B21FAD}"/>
    <cellStyle name="หมายเหตุ 2 2 3 2" xfId="15466" xr:uid="{0ACC210B-DC1E-451E-A992-B30E65C23A7C}"/>
    <cellStyle name="หมายเหตุ 2 2 3 2 2" xfId="42490" xr:uid="{1E98E942-A7B5-435A-AC40-68DE461FB63A}"/>
    <cellStyle name="หมายเหตุ 2 2 3 2 2 2" xfId="47261" xr:uid="{18A96ED9-EDDF-4655-AFEB-2CA855AF245C}"/>
    <cellStyle name="หมายเหตุ 2 2 3 2 2 3" xfId="49804" xr:uid="{A06C1A86-A03A-4780-9273-CAAD93B8A0C8}"/>
    <cellStyle name="หมายเหตุ 2 2 3 2 2 4" xfId="52307" xr:uid="{CAF54395-C6E2-4FB1-B744-8C5DE5E37BBF}"/>
    <cellStyle name="หมายเหตุ 2 2 3 2 3" xfId="43572" xr:uid="{21912BD7-79E1-4F2B-B031-35A3A751DC51}"/>
    <cellStyle name="หมายเหตุ 2 2 3 2 3 2" xfId="48065" xr:uid="{8F048076-00AB-4DD2-85B0-6A63442805CC}"/>
    <cellStyle name="หมายเหตุ 2 2 3 2 3 3" xfId="50592" xr:uid="{601A732C-1060-4501-BF8E-26DEDD3603A4}"/>
    <cellStyle name="หมายเหตุ 2 2 3 2 3 4" xfId="53085" xr:uid="{43CBD5C6-7D55-404F-99E9-CE4B84D1B05E}"/>
    <cellStyle name="หมายเหตุ 2 2 3 2 4" xfId="39576" xr:uid="{E9F2E018-E71A-47E3-9EA2-D1B7146B2671}"/>
    <cellStyle name="หมายเหตุ 2 2 3 2 5" xfId="45419" xr:uid="{2B774704-C4AA-4494-ABE0-76A51D263628}"/>
    <cellStyle name="หมายเหตุ 2 2 3 2 6" xfId="45455" xr:uid="{719DBF95-4124-4A39-B22F-EE199198FCAE}"/>
    <cellStyle name="หมายเหตุ 2 2 3 2 7" xfId="47165" xr:uid="{93F069E0-CE7D-4736-A813-D3738D61E7FB}"/>
    <cellStyle name="หมายเหตุ 2 2 3 2 8" xfId="33537" xr:uid="{0CAFD664-A713-4CAB-9022-89C58F252BF9}"/>
    <cellStyle name="หมายเหตุ 2 2 3 3" xfId="38079" xr:uid="{8695F043-10C8-4C3B-8A7D-803A08E69D25}"/>
    <cellStyle name="หมายเหตุ 2 2 3 3 2" xfId="41987" xr:uid="{7857E98A-F04C-4275-913F-860AD5810E07}"/>
    <cellStyle name="หมายเหตุ 2 2 3 3 2 2" xfId="46962" xr:uid="{8C0BD95E-2663-4069-84FA-69A425ADC397}"/>
    <cellStyle name="หมายเหตุ 2 2 3 3 2 3" xfId="49519" xr:uid="{835F6298-C450-4DB3-978F-D657E98707AC}"/>
    <cellStyle name="หมายเหตุ 2 2 3 3 2 4" xfId="52030" xr:uid="{7A8AC9A6-C4E3-458D-BDD4-510F14C5F831}"/>
    <cellStyle name="หมายเหตุ 2 2 3 3 3" xfId="40840" xr:uid="{33A446BB-A020-48AC-9C27-420958558737}"/>
    <cellStyle name="หมายเหตุ 2 2 3 3 3 2" xfId="46242" xr:uid="{B789CABA-9178-447B-8623-627F4EFF8EC5}"/>
    <cellStyle name="หมายเหตุ 2 2 3 3 3 3" xfId="48825" xr:uid="{149BCA28-24EA-4FC0-8077-99F65816BF78}"/>
    <cellStyle name="หมายเหตุ 2 2 3 3 3 4" xfId="51348" xr:uid="{58ADF4C4-615D-48EA-89C0-05860D9059DE}"/>
    <cellStyle name="หมายเหตุ 2 2 3 3 4" xfId="44680" xr:uid="{1F60E528-D6CE-4367-8B76-8AE226E1EDE0}"/>
    <cellStyle name="หมายเหตุ 2 2 3 3 5" xfId="45089" xr:uid="{B31C436E-FD3A-492F-9EFA-E65F5FBE2349}"/>
    <cellStyle name="หมายเหตุ 2 2 3 3 6" xfId="34212" xr:uid="{70A51246-2987-463E-B588-6AE1B3EB7270}"/>
    <cellStyle name="หมายเหตุ 2 2 3 4" xfId="40501" xr:uid="{6EBD0FA0-B761-4F01-89FA-03625271E25E}"/>
    <cellStyle name="หมายเหตุ 2 2 3 4 2" xfId="43165" xr:uid="{AC2C7BD6-1DF7-4DA7-8B05-4AAC3AEAE2AF}"/>
    <cellStyle name="หมายเหตุ 2 2 3 4 2 2" xfId="47732" xr:uid="{E84E6E55-9FB4-4560-992A-563C5FDDC8C6}"/>
    <cellStyle name="หมายเหตุ 2 2 3 4 2 3" xfId="50261" xr:uid="{049A5DD4-FF68-445B-91A0-1CF0530830C2}"/>
    <cellStyle name="หมายเหตุ 2 2 3 4 2 4" xfId="52758" xr:uid="{E0204C68-54DA-4AEC-9E91-62FE491553ED}"/>
    <cellStyle name="หมายเหตุ 2 2 3 4 3" xfId="44087" xr:uid="{F25DB04F-9422-43DE-90F3-F48EA0A68488}"/>
    <cellStyle name="หมายเหตุ 2 2 3 4 3 2" xfId="48514" xr:uid="{2F86E158-482D-4FA1-92C3-CA8C36B9E5D8}"/>
    <cellStyle name="หมายเหตุ 2 2 3 4 3 3" xfId="51035" xr:uid="{125EA1BF-3F3B-4622-AA1B-CCAE870D2264}"/>
    <cellStyle name="หมายเหตุ 2 2 3 4 3 4" xfId="53524" xr:uid="{65795D44-557E-49AD-9790-ABEBA618AE5F}"/>
    <cellStyle name="หมายเหตุ 2 2 3 4 4" xfId="45999" xr:uid="{56362025-5C88-49E0-BB08-10BD7B2325AE}"/>
    <cellStyle name="หมายเหตุ 2 2 3 4 5" xfId="44829" xr:uid="{17A89F97-31C7-4721-B7BB-2E05010CA182}"/>
    <cellStyle name="หมายเหตุ 2 2 3 4 6" xfId="45082" xr:uid="{94B6888A-DCB1-4514-B73A-CFAD37738ADA}"/>
    <cellStyle name="หมายเหตุ 2 2 3 5" xfId="40020" xr:uid="{736B2262-287D-4EF6-AC33-BD0A5D4761D3}"/>
    <cellStyle name="หมายเหตุ 2 2 3 5 2" xfId="42686" xr:uid="{03F5F8D5-5311-41D4-82CE-E8D6A1C1BC52}"/>
    <cellStyle name="หมายเหตุ 2 2 3 5 2 2" xfId="47428" xr:uid="{1AB73F75-8DE0-4246-9B7E-EB8158FB840E}"/>
    <cellStyle name="หมายเหตุ 2 2 3 5 2 3" xfId="49971" xr:uid="{944AD64B-1310-4E07-A2EB-DB6E05602DBE}"/>
    <cellStyle name="หมายเหตุ 2 2 3 5 2 4" xfId="52472" xr:uid="{7B76FF91-65D4-4A5C-B6A0-15D61EDD8BF0}"/>
    <cellStyle name="หมายเหตุ 2 2 3 5 3" xfId="43738" xr:uid="{089622F7-7BF8-4610-B6DA-F43163687F8D}"/>
    <cellStyle name="หมายเหตุ 2 2 3 5 3 2" xfId="48220" xr:uid="{752F91E6-FA32-4EC4-8381-D3035F7D2ED0}"/>
    <cellStyle name="หมายเหตุ 2 2 3 5 3 3" xfId="50747" xr:uid="{F11B49B6-6125-411C-948A-714FC00EB70C}"/>
    <cellStyle name="หมายเหตุ 2 2 3 5 3 4" xfId="53238" xr:uid="{C262A9BC-F7AA-478F-A00E-11DA3AC9FED7}"/>
    <cellStyle name="หมายเหตุ 2 2 3 5 4" xfId="45702" xr:uid="{1B5AF674-C4FF-42FD-BEFE-7E6A2F83BDC8}"/>
    <cellStyle name="หมายเหตุ 2 2 3 5 5" xfId="33871" xr:uid="{DDAEC84E-A9C9-4B5F-8BAB-59F83E5060E2}"/>
    <cellStyle name="หมายเหตุ 2 2 3 5 6" xfId="45079" xr:uid="{816E9F16-3E84-4BB6-862E-C2EB95B70EA2}"/>
    <cellStyle name="หมายเหตุ 2 2 3 6" xfId="40783" xr:uid="{5A5829A8-C67B-4F0B-B5ED-DD982AE7D079}"/>
    <cellStyle name="หมายเหตุ 2 2 3 6 2" xfId="43436" xr:uid="{FC064385-AA4A-4C89-BB22-A1C707832347}"/>
    <cellStyle name="หมายเหตุ 2 2 3 6 2 2" xfId="47958" xr:uid="{3B24FF48-1C9A-4329-AA7D-8AB67C993462}"/>
    <cellStyle name="หมายเหตุ 2 2 3 6 2 3" xfId="50487" xr:uid="{2C868CF3-5A96-4C47-B782-227CBE8CC1CA}"/>
    <cellStyle name="หมายเหตุ 2 2 3 6 2 4" xfId="52980" xr:uid="{A94A38CF-79BA-4D47-81C7-C336AABCC70A}"/>
    <cellStyle name="หมายเหตุ 2 2 3 6 3" xfId="44351" xr:uid="{2B94B24A-70D7-4AAF-BD6E-380427DA9A37}"/>
    <cellStyle name="หมายเหตุ 2 2 3 6 3 2" xfId="48739" xr:uid="{21256371-337B-4034-AF59-789DEA13911F}"/>
    <cellStyle name="หมายเหตุ 2 2 3 6 3 3" xfId="51260" xr:uid="{4DA9BE36-A4B2-49F2-B1FD-EA4F7C2982B1}"/>
    <cellStyle name="หมายเหตุ 2 2 3 6 3 4" xfId="53746" xr:uid="{EFC6F82B-62D7-463A-85C5-FE6F9E251866}"/>
    <cellStyle name="หมายเหตุ 2 2 3 6 4" xfId="46204" xr:uid="{B1231E07-D364-4E2B-BADD-30C30EE047DE}"/>
    <cellStyle name="หมายเหตุ 2 2 3 6 5" xfId="48789" xr:uid="{924A34E3-6738-449C-9C64-BBF15627B756}"/>
    <cellStyle name="หมายเหตุ 2 2 3 6 6" xfId="51312" xr:uid="{AD7B8442-3800-4F5A-94DB-7910652841A7}"/>
    <cellStyle name="หมายเหตุ 2 2 3 7" xfId="41481" xr:uid="{64015DF6-6219-4E58-8376-B112624912BD}"/>
    <cellStyle name="หมายเหตุ 2 2 3 7 2" xfId="46661" xr:uid="{2DA31BB5-62F1-4439-87CB-875332782E60}"/>
    <cellStyle name="หมายเหตุ 2 2 3 7 3" xfId="49228" xr:uid="{CC2D714C-5027-415F-9EEA-5C38DE139059}"/>
    <cellStyle name="หมายเหตุ 2 2 3 7 4" xfId="51748" xr:uid="{B432B77F-E83A-4F11-854A-E33E7046ADE8}"/>
    <cellStyle name="หมายเหตุ 2 2 3 8" xfId="40916" xr:uid="{4F6252D1-7F57-4822-BE0E-FA4F06B2026E}"/>
    <cellStyle name="หมายเหตุ 2 2 3 8 2" xfId="46307" xr:uid="{1B99BBC2-FD04-4BCF-80C3-85229F191249}"/>
    <cellStyle name="หมายเหตุ 2 2 3 8 3" xfId="48890" xr:uid="{C556F57F-F5A8-4392-B721-DC19D00FEAC2}"/>
    <cellStyle name="หมายเหตุ 2 2 3 8 4" xfId="51413" xr:uid="{C5C93BB9-24BA-4936-BFAB-7CCD5BEF1652}"/>
    <cellStyle name="หมายเหตุ 2 2 3 9" xfId="35148" xr:uid="{5013E253-B857-4B93-9C09-A9E77D0C30C1}"/>
    <cellStyle name="หมายเหตุ 2 2 4" xfId="4758" xr:uid="{6B459521-9983-4427-A715-AA0C068AEDBA}"/>
    <cellStyle name="หมายเหตุ 2 2 4 10" xfId="39427" xr:uid="{CF10FFC0-2F3F-455D-A4C0-F467143C6600}"/>
    <cellStyle name="หมายเหตุ 2 2 4 11" xfId="34345" xr:uid="{1E83FC6D-84A1-4D75-9286-BFCA4ABAC3CD}"/>
    <cellStyle name="หมายเหตุ 2 2 4 12" xfId="45519" xr:uid="{2BC052F1-9231-4F9D-9236-2029861BAA80}"/>
    <cellStyle name="หมายเหตุ 2 2 4 13" xfId="31485" xr:uid="{08C4361B-880E-4702-BF2C-4297D847592A}"/>
    <cellStyle name="หมายเหตุ 2 2 4 2" xfId="15467" xr:uid="{42FC296A-149B-479C-A3E9-8EB87F5D24A5}"/>
    <cellStyle name="หมายเหตุ 2 2 4 2 2" xfId="42507" xr:uid="{164A0844-6730-4A13-9E54-C1775ED034E1}"/>
    <cellStyle name="หมายเหตุ 2 2 4 2 2 2" xfId="47278" xr:uid="{6E8DED6F-81D3-4115-8F9F-6D8843BB3A4D}"/>
    <cellStyle name="หมายเหตุ 2 2 4 2 2 3" xfId="49821" xr:uid="{5927572D-0D95-42F4-A2BE-36B9C697A328}"/>
    <cellStyle name="หมายเหตุ 2 2 4 2 2 4" xfId="52324" xr:uid="{37F59233-D91F-4F6C-9515-BF3B1F33C549}"/>
    <cellStyle name="หมายเหตุ 2 2 4 2 3" xfId="43589" xr:uid="{FF04D07B-A676-408B-950E-B7FA163A6B58}"/>
    <cellStyle name="หมายเหตุ 2 2 4 2 3 2" xfId="48082" xr:uid="{798F8D0D-847F-473B-A6FB-3C3E117D8380}"/>
    <cellStyle name="หมายเหตุ 2 2 4 2 3 3" xfId="50609" xr:uid="{293AC9C2-3A41-47C4-BD78-6BCF70EE5A11}"/>
    <cellStyle name="หมายเหตุ 2 2 4 2 3 4" xfId="53102" xr:uid="{596C9523-094D-48C1-817C-6E4E7B78F20C}"/>
    <cellStyle name="หมายเหตุ 2 2 4 2 4" xfId="39593" xr:uid="{DD0EA4DE-3D6C-4371-A663-6A55672E0A34}"/>
    <cellStyle name="หมายเหตุ 2 2 4 2 5" xfId="45436" xr:uid="{243E981F-B7E9-4A9C-AA6C-B174AF986094}"/>
    <cellStyle name="หมายเหตุ 2 2 4 2 6" xfId="38965" xr:uid="{E2E747EF-4738-4C0C-B0A8-36123751D483}"/>
    <cellStyle name="หมายเหตุ 2 2 4 2 7" xfId="45090" xr:uid="{E73F4173-63F1-4A52-BFB5-851BB80BF627}"/>
    <cellStyle name="หมายเหตุ 2 2 4 2 8" xfId="33554" xr:uid="{5CF7BBC4-E9B4-4ABB-B3A7-56E8CAFC3E26}"/>
    <cellStyle name="หมายเหตุ 2 2 4 3" xfId="38096" xr:uid="{C54F8FFA-3D66-42A6-9912-64CF31CA3DA1}"/>
    <cellStyle name="หมายเหตุ 2 2 4 3 2" xfId="42004" xr:uid="{FAE5479C-1A33-4326-A885-718854D2E10D}"/>
    <cellStyle name="หมายเหตุ 2 2 4 3 2 2" xfId="46979" xr:uid="{41605E86-CC75-4CCC-A5C9-085897046A4D}"/>
    <cellStyle name="หมายเหตุ 2 2 4 3 2 3" xfId="49536" xr:uid="{22960BE5-8919-48A5-90DF-E485F0DFF832}"/>
    <cellStyle name="หมายเหตุ 2 2 4 3 2 4" xfId="52047" xr:uid="{3CC2374A-E4D4-4CF1-8FC1-37CA8A771CA9}"/>
    <cellStyle name="หมายเหตุ 2 2 4 3 3" xfId="40854" xr:uid="{C22DCCAE-FBD0-4562-BF53-C1AECE78CEF8}"/>
    <cellStyle name="หมายเหตุ 2 2 4 3 3 2" xfId="46256" xr:uid="{2421F566-7AD0-4847-8C1B-A917101679E7}"/>
    <cellStyle name="หมายเหตุ 2 2 4 3 3 3" xfId="48839" xr:uid="{A36A77C6-2A39-42BB-BF7A-14E0DB970344}"/>
    <cellStyle name="หมายเหตุ 2 2 4 3 3 4" xfId="51362" xr:uid="{D7C1CAA5-AC71-4964-9576-03C1E2154FC9}"/>
    <cellStyle name="หมายเหตุ 2 2 4 3 4" xfId="44697" xr:uid="{12E7489C-0CDC-4680-8D01-7835889D5150}"/>
    <cellStyle name="หมายเหตุ 2 2 4 3 5" xfId="33669" xr:uid="{D29D4FDC-A18C-43FE-B4FE-0E025AF4E796}"/>
    <cellStyle name="หมายเหตุ 2 2 4 3 6" xfId="44825" xr:uid="{B64F8541-B9A7-47F5-B81A-E7E912D8DF1A}"/>
    <cellStyle name="หมายเหตุ 2 2 4 4" xfId="40518" xr:uid="{9B316CCB-755F-4D8E-999A-8F3F96DFD0C0}"/>
    <cellStyle name="หมายเหตุ 2 2 4 4 2" xfId="43182" xr:uid="{7DAEF5A0-AF92-46A6-811B-A96FDC23FCA9}"/>
    <cellStyle name="หมายเหตุ 2 2 4 4 2 2" xfId="47749" xr:uid="{F4287776-6809-4A28-8A33-158AD79722AB}"/>
    <cellStyle name="หมายเหตุ 2 2 4 4 2 3" xfId="50278" xr:uid="{1348007F-22D2-4291-9E0E-BC7B91F429B5}"/>
    <cellStyle name="หมายเหตุ 2 2 4 4 2 4" xfId="52775" xr:uid="{1548A9DD-303F-4249-A14D-39A9141C813C}"/>
    <cellStyle name="หมายเหตุ 2 2 4 4 3" xfId="44104" xr:uid="{87E3CB12-1A62-43F5-9FB4-8A6D4EDA3A05}"/>
    <cellStyle name="หมายเหตุ 2 2 4 4 3 2" xfId="48531" xr:uid="{A88501E0-1544-4890-8639-376AA0AE49BE}"/>
    <cellStyle name="หมายเหตุ 2 2 4 4 3 3" xfId="51052" xr:uid="{DBB31938-9998-4230-A135-4313A9295F6B}"/>
    <cellStyle name="หมายเหตุ 2 2 4 4 3 4" xfId="53541" xr:uid="{4CF4E5A8-F225-416B-A29E-4C2F8352A205}"/>
    <cellStyle name="หมายเหตุ 2 2 4 4 4" xfId="46016" xr:uid="{23EF69F0-2FDF-4E20-BE07-6C28DEF97F2F}"/>
    <cellStyle name="หมายเหตุ 2 2 4 4 5" xfId="44573" xr:uid="{2BA53C92-D63C-411B-99F4-FDDE80EA7452}"/>
    <cellStyle name="หมายเหตุ 2 2 4 4 6" xfId="45115" xr:uid="{69552086-CF44-45A0-82A8-FF2B8FE1A720}"/>
    <cellStyle name="หมายเหตุ 2 2 4 5" xfId="40732" xr:uid="{083DCE15-E45D-4772-AE3A-6F67033A543E}"/>
    <cellStyle name="หมายเหตุ 2 2 4 5 2" xfId="43395" xr:uid="{34E7E2EB-D36D-4C98-BBFD-E68E6CD2B218}"/>
    <cellStyle name="หมายเหตุ 2 2 4 5 2 2" xfId="47923" xr:uid="{DB5FC52B-4D39-4DAA-87F2-D5617825B962}"/>
    <cellStyle name="หมายเหตุ 2 2 4 5 2 3" xfId="50452" xr:uid="{1B056DB2-BE6C-417A-A24C-C72B23C5CF00}"/>
    <cellStyle name="หมายเหตุ 2 2 4 5 2 4" xfId="52946" xr:uid="{F5E613E7-C084-4E3F-B7A8-C17207C3C882}"/>
    <cellStyle name="หมายเหตุ 2 2 4 5 3" xfId="44317" xr:uid="{D7878974-2C53-443F-AB2F-BE5F6441AA8B}"/>
    <cellStyle name="หมายเหตุ 2 2 4 5 3 2" xfId="48705" xr:uid="{409118B2-574D-47B4-BD6C-8C1DDCF6FEC6}"/>
    <cellStyle name="หมายเหตุ 2 2 4 5 3 3" xfId="51226" xr:uid="{4F46BA43-4098-4BAE-93E5-7D23D74085A8}"/>
    <cellStyle name="หมายเหตุ 2 2 4 5 3 4" xfId="53712" xr:uid="{D893694D-BA70-4EBA-B8B3-99DE07FF95AA}"/>
    <cellStyle name="หมายเหตุ 2 2 4 5 4" xfId="46171" xr:uid="{150337F0-A8A8-4C54-B12B-BF4A9EDDB58B}"/>
    <cellStyle name="หมายเหตุ 2 2 4 5 5" xfId="48757" xr:uid="{E92CFB7C-9BB4-4700-8B78-B1A0E076D942}"/>
    <cellStyle name="หมายเหตุ 2 2 4 5 6" xfId="51282" xr:uid="{F4203AFA-D575-4CF0-A8A5-4F1BB3BEE672}"/>
    <cellStyle name="หมายเหตุ 2 2 4 6" xfId="40768" xr:uid="{A261F194-46FA-4016-A5BC-4F2E84633B74}"/>
    <cellStyle name="หมายเหตุ 2 2 4 6 2" xfId="43422" xr:uid="{01444EEC-0FBA-431D-80A0-1C7C48BF2179}"/>
    <cellStyle name="หมายเหตุ 2 2 4 6 2 2" xfId="47944" xr:uid="{AA98782E-CC51-43B2-9E2A-1A71B2B2B12B}"/>
    <cellStyle name="หมายเหตุ 2 2 4 6 2 3" xfId="50473" xr:uid="{7D52A96B-F224-4FBA-BCB3-E0DAFBE3D482}"/>
    <cellStyle name="หมายเหตุ 2 2 4 6 2 4" xfId="52966" xr:uid="{84BBE386-809D-4AF7-B3B3-1FF2926AE712}"/>
    <cellStyle name="หมายเหตุ 2 2 4 6 3" xfId="44337" xr:uid="{F821A857-43DE-465F-8BCE-E6028679FFD0}"/>
    <cellStyle name="หมายเหตุ 2 2 4 6 3 2" xfId="48725" xr:uid="{B286BD0F-65E7-4D44-A2C9-BEA3858FE88F}"/>
    <cellStyle name="หมายเหตุ 2 2 4 6 3 3" xfId="51246" xr:uid="{E893FBA4-9EF7-40E2-BDEF-1018B13BA3F5}"/>
    <cellStyle name="หมายเหตุ 2 2 4 6 3 4" xfId="53732" xr:uid="{CCDE7EAD-83D0-4FF3-83A0-3F218828D48D}"/>
    <cellStyle name="หมายเหตุ 2 2 4 6 4" xfId="46190" xr:uid="{58F3FC62-31EA-495D-A182-2B21CD1CDAC5}"/>
    <cellStyle name="หมายเหตุ 2 2 4 6 5" xfId="48775" xr:uid="{EE1D5E71-7F85-4CC6-BF48-DD6B7FF1AA91}"/>
    <cellStyle name="หมายเหตุ 2 2 4 6 6" xfId="51299" xr:uid="{DAA41322-779D-43C1-B697-1C73A4AE3EA2}"/>
    <cellStyle name="หมายเหตุ 2 2 4 7" xfId="41498" xr:uid="{A15CE59C-D525-487D-A01A-F6F9B9FD59FE}"/>
    <cellStyle name="หมายเหตุ 2 2 4 7 2" xfId="46678" xr:uid="{E024DD66-5602-41B8-BFA8-E9E98F716965}"/>
    <cellStyle name="หมายเหตุ 2 2 4 7 3" xfId="49245" xr:uid="{47C059C7-DC23-4645-A6D0-3F7C67343967}"/>
    <cellStyle name="หมายเหตุ 2 2 4 7 4" xfId="51765" xr:uid="{B53BB72D-89DF-47C1-85DD-3E13C5703B76}"/>
    <cellStyle name="หมายเหตุ 2 2 4 8" xfId="40899" xr:uid="{012FD87F-B9E4-473F-AE5F-793EEF1491CB}"/>
    <cellStyle name="หมายเหตุ 2 2 4 8 2" xfId="46290" xr:uid="{05E7AE87-94E5-4107-8BE8-13EDC8D40A65}"/>
    <cellStyle name="หมายเหตุ 2 2 4 8 3" xfId="48873" xr:uid="{2C9FA9BE-88D4-465C-B799-C7EF96436016}"/>
    <cellStyle name="หมายเหตุ 2 2 4 8 4" xfId="51396" xr:uid="{3B1CF985-4630-48AC-B2DC-C27A8579FBE8}"/>
    <cellStyle name="หมายเหตุ 2 2 4 9" xfId="35165" xr:uid="{F7813E06-8EB4-4A39-AAB9-0E5A1F6A8497}"/>
    <cellStyle name="หมายเหตุ 2 2 5" xfId="5750" xr:uid="{6D3D8DC7-1EA2-4893-9371-E377134FCB4D}"/>
    <cellStyle name="หมายเหตุ 2 2 5 10" xfId="34186" xr:uid="{48CAB402-32B7-4907-8ACC-2CC80CEDC375}"/>
    <cellStyle name="หมายเหตุ 2 2 5 11" xfId="33964" xr:uid="{E2245019-D20D-4BC3-8EDB-CEDB579EC34D}"/>
    <cellStyle name="หมายเหตุ 2 2 5 12" xfId="30698" xr:uid="{F9051376-759D-4EF4-B64D-92C78F70D07A}"/>
    <cellStyle name="หมายเหตุ 2 2 5 2" xfId="15468" xr:uid="{96C3721C-99DE-4CCC-9327-9EDFCBED0FCF}"/>
    <cellStyle name="หมายเหตุ 2 2 5 2 2" xfId="42330" xr:uid="{2D5482A6-7C14-4627-8315-B676A1F2B59F}"/>
    <cellStyle name="หมายเหตุ 2 2 5 2 2 2" xfId="47137" xr:uid="{4A2A80C8-787C-41FD-B74E-8D2808D23730}"/>
    <cellStyle name="หมายเหตุ 2 2 5 2 2 3" xfId="49681" xr:uid="{5BBBB8DC-A284-4BA2-875E-63AEBBCCFF51}"/>
    <cellStyle name="หมายเหตุ 2 2 5 2 2 4" xfId="52185" xr:uid="{D30D38FC-873A-4D23-BE11-E006490F554F}"/>
    <cellStyle name="หมายเหตุ 2 2 5 2 3" xfId="43443" xr:uid="{CDC45BB5-935D-4614-AC0A-01E02ADA444B}"/>
    <cellStyle name="หมายเหตุ 2 2 5 2 3 2" xfId="47965" xr:uid="{51617803-91C5-490B-8787-C0FF48270469}"/>
    <cellStyle name="หมายเหตุ 2 2 5 2 3 3" xfId="50494" xr:uid="{41BB0E6B-6387-404F-91CB-F8552148245D}"/>
    <cellStyle name="หมายเหตุ 2 2 5 2 3 4" xfId="52987" xr:uid="{81314A3E-2312-41D5-ABAA-0D5836779F68}"/>
    <cellStyle name="หมายเหตุ 2 2 5 2 4" xfId="39326" xr:uid="{5F26EDC2-FECA-4782-B552-CF3BA75DD6D5}"/>
    <cellStyle name="หมายเหตุ 2 2 5 2 5" xfId="45230" xr:uid="{B3A0B26A-1F3A-4E33-B225-12A0F2DB4475}"/>
    <cellStyle name="หมายเหตุ 2 2 5 2 6" xfId="45339" xr:uid="{49F21C62-E816-4212-9944-F5B7C067557D}"/>
    <cellStyle name="หมายเหตุ 2 2 5 2 7" xfId="45110" xr:uid="{42E3B977-FFA9-4F76-AEFB-D4EB701C4998}"/>
    <cellStyle name="หมายเหตุ 2 2 5 2 8" xfId="32769" xr:uid="{56F33EF5-301F-4839-9BA7-8205516446D9}"/>
    <cellStyle name="หมายเหตุ 2 2 5 3" xfId="37300" xr:uid="{FADCA2C7-B9D9-4C43-866F-029B6495E97F}"/>
    <cellStyle name="หมายเหตุ 2 2 5 3 2" xfId="41826" xr:uid="{58055B26-9F0A-4290-B6BB-1812ABA6A843}"/>
    <cellStyle name="หมายเหตุ 2 2 5 3 2 2" xfId="46836" xr:uid="{2A9FDFE7-001F-4A31-BF71-E580C93982CA}"/>
    <cellStyle name="หมายเหตุ 2 2 5 3 2 3" xfId="49396" xr:uid="{4416DD96-90FF-48FD-BAF7-68F598342060}"/>
    <cellStyle name="หมายเหตุ 2 2 5 3 2 4" xfId="51908" xr:uid="{27597F2F-6C77-4BD6-88A8-7E9E0089BCBB}"/>
    <cellStyle name="หมายเหตุ 2 2 5 3 3" xfId="41311" xr:uid="{DA8A684C-86F9-4CF8-A199-09966EDB1DF4}"/>
    <cellStyle name="หมายเหตุ 2 2 5 3 3 2" xfId="46536" xr:uid="{B7325FA7-AA2E-4CB1-BAAE-4A4D13C47BDB}"/>
    <cellStyle name="หมายเหตุ 2 2 5 3 3 3" xfId="49108" xr:uid="{DBC2A95F-670A-4640-AB75-0762A3F8ACEF}"/>
    <cellStyle name="หมายเหตุ 2 2 5 3 3 4" xfId="51629" xr:uid="{AECEC6BF-B683-45D9-A885-5C8A3C9FCFF2}"/>
    <cellStyle name="หมายเหตุ 2 2 5 3 4" xfId="44494" xr:uid="{88F9D0C1-6A8F-46B1-854F-76B9787EC3A0}"/>
    <cellStyle name="หมายเหตุ 2 2 5 3 5" xfId="34940" xr:uid="{6687F72E-E03C-4598-BEEA-1B0EF3403C9B}"/>
    <cellStyle name="หมายเหตุ 2 2 5 3 6" xfId="45124" xr:uid="{1729B588-F6A7-4B63-BE21-59D03AF4C594}"/>
    <cellStyle name="หมายเหตุ 2 2 5 4" xfId="40314" xr:uid="{889750B0-5DF8-41E8-8CCC-9DF771CD49CC}"/>
    <cellStyle name="หมายเหตุ 2 2 5 4 2" xfId="42980" xr:uid="{EAD7FD14-4146-442C-BFD1-FE2B98080FC2}"/>
    <cellStyle name="หมายเหตุ 2 2 5 4 2 2" xfId="47580" xr:uid="{0A23D013-5CA4-4D7C-8AAF-87E6E0978D0A}"/>
    <cellStyle name="หมายเหตุ 2 2 5 4 2 3" xfId="50112" xr:uid="{41A56762-18CF-4A5E-AFCB-1BB48307DD7B}"/>
    <cellStyle name="หมายเหตุ 2 2 5 4 2 4" xfId="52610" xr:uid="{317052F4-B6E0-4202-BB44-1C5D7A5514AD}"/>
    <cellStyle name="หมายเหตุ 2 2 5 4 3" xfId="43902" xr:uid="{8D396CE0-09FA-45EF-AE5C-10EB2625ECD3}"/>
    <cellStyle name="หมายเหตุ 2 2 5 4 3 2" xfId="48363" xr:uid="{4365AA4A-3A91-4EE9-9C72-1806DEF46B9D}"/>
    <cellStyle name="หมายเหตุ 2 2 5 4 3 3" xfId="50886" xr:uid="{040830B8-2CC0-4383-87D9-69335528B873}"/>
    <cellStyle name="หมายเหตุ 2 2 5 4 3 4" xfId="53376" xr:uid="{435B1340-8EEE-4119-A3B5-0486CDCAE5AA}"/>
    <cellStyle name="หมายเหตุ 2 2 5 4 4" xfId="45855" xr:uid="{E9C939D6-B3F2-42DA-9DF0-E0ED8E34042B}"/>
    <cellStyle name="หมายเหตุ 2 2 5 4 5" xfId="38912" xr:uid="{1F32E7FA-4BC9-401F-B2DE-950A0AA26CC5}"/>
    <cellStyle name="หมายเหตุ 2 2 5 4 6" xfId="44511" xr:uid="{956610AC-0DE3-4B0A-B788-F8F0E445A24C}"/>
    <cellStyle name="หมายเหตุ 2 2 5 5" xfId="39888" xr:uid="{2E316A39-B4E0-48BD-835A-2E02DE920DE7}"/>
    <cellStyle name="หมายเหตุ 2 2 5 5 2" xfId="42555" xr:uid="{6DE097C1-0FC2-4602-9263-1BDC868216DB}"/>
    <cellStyle name="หมายเหตุ 2 2 5 5 2 2" xfId="47317" xr:uid="{1B1FA571-73A8-4F9A-882D-562BA5146D12}"/>
    <cellStyle name="หมายเหตุ 2 2 5 5 2 3" xfId="49859" xr:uid="{381C3CD6-CBF7-4C10-BB1F-6D2F8670E9E8}"/>
    <cellStyle name="หมายเหตุ 2 2 5 5 2 4" xfId="52362" xr:uid="{BC89F51E-1E28-41DE-B6BB-62597FAD9E91}"/>
    <cellStyle name="หมายเหตุ 2 2 5 5 3" xfId="43617" xr:uid="{145AC75E-B86B-4B37-98A5-64A20F18B192}"/>
    <cellStyle name="หมายเหตุ 2 2 5 5 3 2" xfId="48108" xr:uid="{6BC5F8C6-E097-43D9-9010-0603E040D0F0}"/>
    <cellStyle name="หมายเหตุ 2 2 5 5 3 3" xfId="50635" xr:uid="{9797EE54-8B36-441D-A942-5BA4C4DE8B2A}"/>
    <cellStyle name="หมายเหตุ 2 2 5 5 3 4" xfId="53128" xr:uid="{628C235B-3DAE-4D6F-B1E8-1411A95DB993}"/>
    <cellStyle name="หมายเหตุ 2 2 5 5 4" xfId="45593" xr:uid="{88A83EE5-D273-4816-B0C2-489602FD8A3D}"/>
    <cellStyle name="หมายเหตุ 2 2 5 5 5" xfId="44641" xr:uid="{81FA864D-EA5F-45EB-AC9C-78101969DCC6}"/>
    <cellStyle name="หมายเหตุ 2 2 5 5 6" xfId="34140" xr:uid="{91C87EEB-464C-4E6A-9539-F3D66450810D}"/>
    <cellStyle name="หมายเหตุ 2 2 5 6" xfId="39941" xr:uid="{24F44011-6950-4903-953E-FB1A96F03290}"/>
    <cellStyle name="หมายเหตุ 2 2 5 6 2" xfId="42608" xr:uid="{D8D986F1-3D82-46D5-8AE6-75FA2CA9BBD9}"/>
    <cellStyle name="หมายเหตุ 2 2 5 6 2 2" xfId="47358" xr:uid="{AC6CE906-5CD2-46AF-BF81-D77159FECE90}"/>
    <cellStyle name="หมายเหตุ 2 2 5 6 2 3" xfId="49900" xr:uid="{C71356D6-358C-4BC6-995D-C6628FAEF81F}"/>
    <cellStyle name="หมายเหตุ 2 2 5 6 2 4" xfId="52403" xr:uid="{E2FB2F46-D87C-4153-9F1B-8DDA01C0DDA4}"/>
    <cellStyle name="หมายเหตุ 2 2 5 6 3" xfId="43663" xr:uid="{2136022B-B1E9-4D18-A962-1338C324221B}"/>
    <cellStyle name="หมายเหตุ 2 2 5 6 3 2" xfId="48149" xr:uid="{7D5F30C9-CF76-453D-BF83-36C7A0181854}"/>
    <cellStyle name="หมายเหตุ 2 2 5 6 3 3" xfId="50676" xr:uid="{2433D9D5-E2FC-4CAD-9FD8-C0CD586E5FD7}"/>
    <cellStyle name="หมายเหตุ 2 2 5 6 3 4" xfId="53169" xr:uid="{FA8A6EE2-2F85-4C35-A896-3AC452D51463}"/>
    <cellStyle name="หมายเหตุ 2 2 5 6 4" xfId="45635" xr:uid="{B85E497F-A1BE-4873-92A5-981CECC433CF}"/>
    <cellStyle name="หมายเหตุ 2 2 5 6 5" xfId="34862" xr:uid="{62AAA4FE-95C6-4C49-BBCB-19281C397C7E}"/>
    <cellStyle name="หมายเหตุ 2 2 5 6 6" xfId="34399" xr:uid="{CB3F4083-CDD5-45F5-8671-2DC0CB4CFC92}"/>
    <cellStyle name="หมายเหตุ 2 2 5 7" xfId="41319" xr:uid="{2E159126-3BF5-431B-ABDE-A98E26D99535}"/>
    <cellStyle name="หมายเหตุ 2 2 5 7 2" xfId="46541" xr:uid="{5A597E8F-B3C7-42FD-8147-92F3434AB7F2}"/>
    <cellStyle name="หมายเหตุ 2 2 5 7 3" xfId="49112" xr:uid="{1BC525F1-1D20-4344-8AF3-AE4889A6628E}"/>
    <cellStyle name="หมายเหตุ 2 2 5 7 4" xfId="51633" xr:uid="{B466BA02-34D9-4BE4-8E1B-D7D2C67218B3}"/>
    <cellStyle name="หมายเหตุ 2 2 5 8" xfId="41045" xr:uid="{76125207-779D-4F58-9357-23887CB70A04}"/>
    <cellStyle name="หมายเหตุ 2 2 5 8 2" xfId="46404" xr:uid="{D5BCE2AD-E6D2-4854-8578-48F18C8F7EB4}"/>
    <cellStyle name="หมายเหตุ 2 2 5 8 3" xfId="48982" xr:uid="{72E4C014-4A6A-441E-88F8-C24768BF3D71}"/>
    <cellStyle name="หมายเหตุ 2 2 5 8 4" xfId="51504" xr:uid="{3E8FD7B6-507B-41F3-B90A-481AEE7E672B}"/>
    <cellStyle name="หมายเหตุ 2 2 5 9" xfId="33991" xr:uid="{31E054C1-E3B3-4EED-8400-860025171A82}"/>
    <cellStyle name="หมายเหตุ 2 2 6" xfId="6527" xr:uid="{55F3A797-DDCF-4B72-95C1-72FA7687FFD8}"/>
    <cellStyle name="หมายเหตุ 2 2 6 2" xfId="15469" xr:uid="{A7E6842F-1618-48EB-B388-96A7113A4795}"/>
    <cellStyle name="หมายเหตุ 2 2 6 2 2" xfId="47086" xr:uid="{73951225-175F-42ED-B858-203B2B384250}"/>
    <cellStyle name="หมายเหตุ 2 2 6 2 3" xfId="49632" xr:uid="{94E69271-087B-4682-9A99-4E77502DF19D}"/>
    <cellStyle name="หมายเหตุ 2 2 6 2 4" xfId="52136" xr:uid="{D99C22AA-675B-4839-90AF-C57F965097A4}"/>
    <cellStyle name="หมายเหตุ 2 2 6 2 5" xfId="42268" xr:uid="{2F79A1A4-3EE4-4D79-BC62-5BD42F9EADDC}"/>
    <cellStyle name="หมายเหตุ 2 2 6 3" xfId="42029" xr:uid="{7CFE2E77-2434-4CA4-A81E-3831312154F7}"/>
    <cellStyle name="หมายเหตุ 2 2 6 3 2" xfId="47001" xr:uid="{68D86ADA-F3AD-46C5-BF0A-BEF0130A2B76}"/>
    <cellStyle name="หมายเหตุ 2 2 6 3 3" xfId="49558" xr:uid="{B7613B15-12F8-43EC-9351-107476BA5668}"/>
    <cellStyle name="หมายเหตุ 2 2 6 3 4" xfId="52069" xr:uid="{D80BB6FB-7A64-484F-8DDB-08DA938E0907}"/>
    <cellStyle name="หมายเหตุ 2 2 6 4" xfId="39219" xr:uid="{24A6F437-74CE-40F1-BC21-263041D1B2DE}"/>
    <cellStyle name="หมายเหตุ 2 2 6 5" xfId="45136" xr:uid="{39A937C2-3173-4C07-A567-E246C2084E07}"/>
    <cellStyle name="หมายเหตุ 2 2 6 6" xfId="34840" xr:uid="{ADAD1D1A-3195-4E1A-BB80-AAEF1851DB47}"/>
    <cellStyle name="หมายเหตุ 2 2 6 7" xfId="45183" xr:uid="{7E05B20C-4C35-43EA-9A3C-36C9A72EDBD3}"/>
    <cellStyle name="หมายเหตุ 2 2 6 8" xfId="32423" xr:uid="{1804323D-1917-48B8-8613-2C65152E5770}"/>
    <cellStyle name="หมายเหตุ 2 2 7" xfId="7775" xr:uid="{A99F81A8-C3BC-4AC9-B3F0-2E583E2D2624}"/>
    <cellStyle name="หมายเหตุ 2 2 7 2" xfId="15470" xr:uid="{94F0AA28-D283-4517-B522-0D5A5E59219C}"/>
    <cellStyle name="หมายเหตุ 2 2 7 2 2" xfId="46785" xr:uid="{3808153F-6E55-471D-90C5-987C48DD97EC}"/>
    <cellStyle name="หมายเหตุ 2 2 7 2 3" xfId="49345" xr:uid="{ABF8E27A-9C2F-43CE-91B7-A7505270AD59}"/>
    <cellStyle name="หมายเหตุ 2 2 7 2 4" xfId="51857" xr:uid="{39DD9A01-ACD0-426E-9F0C-84B0EA9D0282}"/>
    <cellStyle name="หมายเหตุ 2 2 7 2 5" xfId="41763" xr:uid="{27A1D128-60B6-4577-B497-0B49B7B52B3C}"/>
    <cellStyle name="หมายเหตุ 2 2 7 3" xfId="40799" xr:uid="{B573B9D3-CED6-41F4-9C82-C0CACF0742A9}"/>
    <cellStyle name="หมายเหตุ 2 2 7 3 2" xfId="46217" xr:uid="{931F84B5-7A9B-4E75-BC6C-F45BDA4D7B29}"/>
    <cellStyle name="หมายเหตุ 2 2 7 3 3" xfId="48802" xr:uid="{71749B92-731E-4D68-972B-C9B455B89141}"/>
    <cellStyle name="หมายเหตุ 2 2 7 3 4" xfId="51325" xr:uid="{829802C6-5871-4193-ACE0-0DC7612B69FE}"/>
    <cellStyle name="หมายเหตุ 2 2 7 4" xfId="44401" xr:uid="{ADED43B1-B0DD-4DDA-8C5E-6F6151BEF94C}"/>
    <cellStyle name="หมายเหตุ 2 2 7 5" xfId="34810" xr:uid="{23A1A5A7-7646-41F9-BCC5-F4C0E91FE53F}"/>
    <cellStyle name="หมายเหตุ 2 2 7 6" xfId="38901" xr:uid="{8C0D221F-EDD3-448C-9EF5-0EB53BF16F5E}"/>
    <cellStyle name="หมายเหตุ 2 2 7 7" xfId="36947" xr:uid="{5EAE788B-6CF2-41C4-AFF6-F7275562F33D}"/>
    <cellStyle name="หมายเหตุ 2 2 8" xfId="15471" xr:uid="{50408D59-7E67-4CB9-ABA7-89A6FD80A2F8}"/>
    <cellStyle name="หมายเหตุ 2 2 8 2" xfId="42892" xr:uid="{837DA7C3-9904-403F-AE72-4E5C7CB1195F}"/>
    <cellStyle name="หมายเหตุ 2 2 8 2 2" xfId="47510" xr:uid="{74C9564F-9879-464D-A9CA-D04A034418FB}"/>
    <cellStyle name="หมายเหตุ 2 2 8 2 3" xfId="50042" xr:uid="{0809126C-B6AC-4D96-ADF9-1AE2D2FE4511}"/>
    <cellStyle name="หมายเหตุ 2 2 8 2 4" xfId="52541" xr:uid="{875D2AE9-5EE0-46E8-91EC-ABEA5535A52F}"/>
    <cellStyle name="หมายเหตุ 2 2 8 3" xfId="43822" xr:uid="{7C05FD5D-D6DE-4A9A-9B87-F6CFC59D1AA3}"/>
    <cellStyle name="หมายเหตุ 2 2 8 3 2" xfId="48294" xr:uid="{D61071C5-E64C-4931-B4A3-4CAE669C6689}"/>
    <cellStyle name="หมายเหตุ 2 2 8 3 3" xfId="50816" xr:uid="{24B37CAF-62D0-483B-8689-30AC3E7A6A0A}"/>
    <cellStyle name="หมายเหตุ 2 2 8 3 4" xfId="53307" xr:uid="{C9A038A1-C237-4A5F-9DD3-B49F48F1E682}"/>
    <cellStyle name="หมายเหตุ 2 2 8 4" xfId="45784" xr:uid="{FA71A747-1D76-499B-9C2D-442843E1D3BC}"/>
    <cellStyle name="หมายเหตุ 2 2 8 5" xfId="45538" xr:uid="{240A96F1-8CEB-477C-B00D-7ED24BEF107B}"/>
    <cellStyle name="หมายเหตุ 2 2 8 6" xfId="44884" xr:uid="{DE263D05-CC54-40D6-8DB7-6F13DEAE2EE8}"/>
    <cellStyle name="หมายเหตุ 2 2 8 7" xfId="40226" xr:uid="{182D0317-2CB1-433C-BC23-F3C37ABE0C34}"/>
    <cellStyle name="หมายเหตุ 2 2 9" xfId="15472" xr:uid="{3DC6EFFF-4231-4419-8156-A8CA1DFA1A1D}"/>
    <cellStyle name="หมายเหตุ 2 2 9 2" xfId="42710" xr:uid="{365E13EF-796C-46BF-80AF-AF898868E838}"/>
    <cellStyle name="หมายเหตุ 2 2 9 2 2" xfId="47451" xr:uid="{5D551C21-3FF9-4FDD-A638-A55EAF1BA20C}"/>
    <cellStyle name="หมายเหตุ 2 2 9 2 3" xfId="49994" xr:uid="{F82171EB-7E32-4F68-9491-287F0AFFEF87}"/>
    <cellStyle name="หมายเหตุ 2 2 9 2 4" xfId="52495" xr:uid="{92DE4DBF-85D3-434F-93BB-11D8A2C07E26}"/>
    <cellStyle name="หมายเหตุ 2 2 9 3" xfId="43762" xr:uid="{F1D6BCE6-99C3-4341-8A43-5707AE0607B4}"/>
    <cellStyle name="หมายเหตุ 2 2 9 3 2" xfId="48243" xr:uid="{3819ED41-C804-4B90-8EBB-7891005E9A4D}"/>
    <cellStyle name="หมายเหตุ 2 2 9 3 3" xfId="50770" xr:uid="{2FA33FC6-3327-48D5-97AB-DE763586DB3D}"/>
    <cellStyle name="หมายเหตุ 2 2 9 3 4" xfId="53261" xr:uid="{05E3D38B-B5A7-48F3-B260-E2B79D4390B0}"/>
    <cellStyle name="หมายเหตุ 2 2 9 4" xfId="45726" xr:uid="{90941176-EF2C-4215-A449-34BD1316ACDA}"/>
    <cellStyle name="หมายเหตุ 2 2 9 5" xfId="39031" xr:uid="{75936BBE-EA35-4FFE-A10C-4F1C096B8B43}"/>
    <cellStyle name="หมายเหตุ 2 2 9 6" xfId="34455" xr:uid="{DFBA51DE-4CE9-401A-98EB-E4CE839E849B}"/>
    <cellStyle name="หมายเหตุ 2 2 9 7" xfId="40044" xr:uid="{EC7EEB46-A277-4670-8F3F-65C7E21DA32B}"/>
    <cellStyle name="หมายเหตุ 2 20" xfId="12719" xr:uid="{2688DEA5-8927-4C62-96A7-F57CC47AD0EB}"/>
    <cellStyle name="หมายเหตุ 2 21" xfId="15452" xr:uid="{7577ED12-7163-4E9B-9BEE-703D0785DD42}"/>
    <cellStyle name="หมายเหตุ 2 22" xfId="17661" xr:uid="{067709B2-99F5-4EB6-855E-F87C3BA0CA46}"/>
    <cellStyle name="หมายเหตุ 2 3" xfId="3054" xr:uid="{08333814-BA51-47E2-9D9F-6897A0E31E6B}"/>
    <cellStyle name="หมายเหตุ 2 3 10" xfId="33948" xr:uid="{9413D45F-00B2-406F-8A96-76C6ACFD9EE5}"/>
    <cellStyle name="หมายเหตุ 2 3 11" xfId="34202" xr:uid="{96550B16-854B-4082-ACF3-810C8E54B0CD}"/>
    <cellStyle name="หมายเหตุ 2 3 12" xfId="33963" xr:uid="{C4CE6C69-EC34-4CD8-BE67-C2ABA6683BE6}"/>
    <cellStyle name="หมายเหตุ 2 3 13" xfId="31032" xr:uid="{34721C57-76AE-4B12-B2AB-0F8A6CFE5333}"/>
    <cellStyle name="หมายเหตุ 2 3 2" xfId="3541" xr:uid="{8FF08EC0-9234-4D7B-A1D0-AE6E627929FF}"/>
    <cellStyle name="หมายเหตุ 2 3 2 2" xfId="8009" xr:uid="{52F147E4-8BDF-4353-B1EF-84A08A186FBC}"/>
    <cellStyle name="หมายเหตุ 2 3 2 2 2" xfId="47156" xr:uid="{5DB56359-F7D3-445B-8692-73325FEF9F1D}"/>
    <cellStyle name="หมายเหตุ 2 3 2 2 3" xfId="49700" xr:uid="{CBEE176E-C8FC-496B-9B05-B8364DA895E8}"/>
    <cellStyle name="หมายเหตุ 2 3 2 2 4" xfId="52204" xr:uid="{81CB0F9D-E946-425A-8E3D-A5C0D2693F70}"/>
    <cellStyle name="หมายเหตุ 2 3 2 2 5" xfId="42353" xr:uid="{5F240116-19BE-4FB0-92E0-C81F78E4783B}"/>
    <cellStyle name="หมายเหตุ 2 3 2 3" xfId="43449" xr:uid="{379216B2-5636-45E7-BBDC-DC6DAEE12CF0}"/>
    <cellStyle name="หมายเหตุ 2 3 2 3 2" xfId="47970" xr:uid="{2D226610-6DFF-4F1F-BA70-223EC066DEEF}"/>
    <cellStyle name="หมายเหตุ 2 3 2 3 3" xfId="50499" xr:uid="{E3A4E408-3172-4954-A65A-4812FFBFAB6E}"/>
    <cellStyle name="หมายเหตุ 2 3 2 3 4" xfId="52992" xr:uid="{08723EE7-59D3-47FC-9E16-2FC353383144}"/>
    <cellStyle name="หมายเหตุ 2 3 2 4" xfId="39396" xr:uid="{9BB7519C-D18F-4027-81B4-D26A97605A52}"/>
    <cellStyle name="หมายเหตุ 2 3 2 5" xfId="45269" xr:uid="{C8DEF9CB-3726-486D-8E6D-6C7FAD80D874}"/>
    <cellStyle name="หมายเหตุ 2 3 2 6" xfId="39036" xr:uid="{8307F2DE-B8A9-47FD-9DF3-B6BE941E0730}"/>
    <cellStyle name="หมายเหตุ 2 3 2 7" xfId="34155" xr:uid="{805AF2C1-93A5-4F36-80EA-6BD3FE3FC122}"/>
    <cellStyle name="หมายเหตุ 2 3 2 8" xfId="33103" xr:uid="{ECB5A59B-8280-4ED7-9CD7-51A74AAE0318}"/>
    <cellStyle name="หมายเหตุ 2 3 3" xfId="3882" xr:uid="{00FBD706-C183-42BF-8D54-09E7F4E8D9FF}"/>
    <cellStyle name="หมายเหตุ 2 3 3 2" xfId="41848" xr:uid="{5D63A1CD-CCC6-4AFB-A6DF-43300108B765}"/>
    <cellStyle name="หมายเหตุ 2 3 3 2 2" xfId="46857" xr:uid="{B895FF71-992D-41FA-8091-C656F2561654}"/>
    <cellStyle name="หมายเหตุ 2 3 3 2 3" xfId="49417" xr:uid="{CA978368-C6B8-4854-8352-E28DFAB6D154}"/>
    <cellStyle name="หมายเหตุ 2 3 3 2 4" xfId="51928" xr:uid="{D82E0840-CB21-4DFD-BBAC-68317131CB39}"/>
    <cellStyle name="หมายเหตุ 2 3 3 3" xfId="41840" xr:uid="{BE9734B0-4A21-4738-A2BE-F50B59959C90}"/>
    <cellStyle name="หมายเหตุ 2 3 3 3 2" xfId="46849" xr:uid="{A965B1CF-1B25-4F3D-A929-60FE513D0D53}"/>
    <cellStyle name="หมายเหตุ 2 3 3 3 3" xfId="49409" xr:uid="{42C52C43-2D44-40FB-81F6-A58ACE6AB6D6}"/>
    <cellStyle name="หมายเหตุ 2 3 3 3 4" xfId="51920" xr:uid="{6F27F420-B5F4-48DD-AF3A-E58A73DE6D8D}"/>
    <cellStyle name="หมายเหตุ 2 3 3 4" xfId="44536" xr:uid="{FFC4E8F5-6BEB-408A-9DD3-8AFE538510A2}"/>
    <cellStyle name="หมายเหตุ 2 3 3 5" xfId="33798" xr:uid="{F8966F47-8359-48D2-8508-85A37A11EA3D}"/>
    <cellStyle name="หมายเหตุ 2 3 3 6" xfId="44493" xr:uid="{DD797706-AFAD-44FD-84D9-02977E56F07B}"/>
    <cellStyle name="หมายเหตุ 2 3 3 7" xfId="37633" xr:uid="{311FDFEB-4934-4B99-BA94-3C6F23F40BDC}"/>
    <cellStyle name="หมายเหตุ 2 3 4" xfId="4759" xr:uid="{D5D4A100-4874-4D24-86BC-4A03E0BC1562}"/>
    <cellStyle name="หมายเหตุ 2 3 4 2" xfId="43005" xr:uid="{D0435F69-5DD0-4A1B-940B-96413F9E5B4F}"/>
    <cellStyle name="หมายเหตุ 2 3 4 2 2" xfId="47602" xr:uid="{9F37B506-4133-49DB-844F-EF9AAB9EDD31}"/>
    <cellStyle name="หมายเหตุ 2 3 4 2 3" xfId="50133" xr:uid="{BAABAEAA-C819-4948-ACFA-1932CB9FFF39}"/>
    <cellStyle name="หมายเหตุ 2 3 4 2 4" xfId="52630" xr:uid="{8EF4A6F1-8E28-41EE-A5BA-CDBC1D72C5D5}"/>
    <cellStyle name="หมายเหตุ 2 3 4 3" xfId="43927" xr:uid="{8AC387C4-6E23-42EC-976B-EF07B75E487B}"/>
    <cellStyle name="หมายเหตุ 2 3 4 3 2" xfId="48384" xr:uid="{E013BED3-FB81-4CCC-A530-3B9BB09867BE}"/>
    <cellStyle name="หมายเหตุ 2 3 4 3 3" xfId="50907" xr:uid="{FC424001-68B8-424E-822E-6419E6F76B49}"/>
    <cellStyle name="หมายเหตุ 2 3 4 3 4" xfId="53396" xr:uid="{5229F1CC-74BC-4048-8038-D7F46E901F14}"/>
    <cellStyle name="หมายเหตุ 2 3 4 4" xfId="45877" xr:uid="{CF617595-1F3A-47E9-95CC-2FD33D4B1E00}"/>
    <cellStyle name="หมายเหตุ 2 3 4 5" xfId="39415" xr:uid="{8C1E1D82-602B-45D0-9DBC-BED80DD7C25C}"/>
    <cellStyle name="หมายเหตุ 2 3 4 6" xfId="45081" xr:uid="{7BF824F7-04CF-44BB-AA27-536D5A79CC51}"/>
    <cellStyle name="หมายเหตุ 2 3 4 7" xfId="40340" xr:uid="{FCBFD03E-EDFD-4700-844E-533CB1B32A19}"/>
    <cellStyle name="หมายเหตุ 2 3 5" xfId="6217" xr:uid="{D419BE1E-9647-4F1A-9A54-2BDFC2E6C563}"/>
    <cellStyle name="หมายเหตุ 2 3 5 2" xfId="42606" xr:uid="{00F551DF-6ABE-42EE-BD31-41527610C2B2}"/>
    <cellStyle name="หมายเหตุ 2 3 5 2 2" xfId="47356" xr:uid="{11EBAE0B-A76B-44DC-867A-8315B8AAFE77}"/>
    <cellStyle name="หมายเหตุ 2 3 5 2 3" xfId="49898" xr:uid="{ADB007F6-57F8-438C-A3C8-7615AD2E92B1}"/>
    <cellStyle name="หมายเหตุ 2 3 5 2 4" xfId="52401" xr:uid="{70619038-1A9A-490B-B4D1-39D36F32E268}"/>
    <cellStyle name="หมายเหตุ 2 3 5 3" xfId="43661" xr:uid="{2DCF78C0-5853-480F-9556-CA520328D179}"/>
    <cellStyle name="หมายเหตุ 2 3 5 3 2" xfId="48147" xr:uid="{BB62D0CE-37FD-436D-AE3C-EE9FC1DD229D}"/>
    <cellStyle name="หมายเหตุ 2 3 5 3 3" xfId="50674" xr:uid="{CE84B15D-D972-4BBF-AE6B-7D638974E781}"/>
    <cellStyle name="หมายเหตุ 2 3 5 3 4" xfId="53167" xr:uid="{AEBD3BA6-FAAC-4655-9231-94063140C4BB}"/>
    <cellStyle name="หมายเหตุ 2 3 5 4" xfId="45633" xr:uid="{EC30D23D-1098-4109-A654-FA405AB3A821}"/>
    <cellStyle name="หมายเหตุ 2 3 5 5" xfId="44771" xr:uid="{0D15B1CF-7E1D-462D-A166-7CEFC9EE6F01}"/>
    <cellStyle name="หมายเหตุ 2 3 5 6" xfId="45022" xr:uid="{F8FC06EE-5DA1-4DB6-9029-52CA735BEB1A}"/>
    <cellStyle name="หมายเหตุ 2 3 5 7" xfId="39939" xr:uid="{AAC67BA3-D48B-4EC2-BFF8-38E03F299448}"/>
    <cellStyle name="หมายเหตุ 2 3 6" xfId="6526" xr:uid="{740985EE-ACDE-4C34-9B99-25930EFD9782}"/>
    <cellStyle name="หมายเหตุ 2 3 6 2" xfId="42988" xr:uid="{9236051C-0B9F-438C-9A7C-B9155B8B4766}"/>
    <cellStyle name="หมายเหตุ 2 3 6 2 2" xfId="47588" xr:uid="{911C33E1-AF05-4C11-A52C-76719D06D5CF}"/>
    <cellStyle name="หมายเหตุ 2 3 6 2 3" xfId="50120" xr:uid="{AD80401A-C20D-4C17-A20B-D18F0AA8CDC0}"/>
    <cellStyle name="หมายเหตุ 2 3 6 2 4" xfId="52617" xr:uid="{B9C0DBB8-224B-486F-9518-2E7481FF5F84}"/>
    <cellStyle name="หมายเหตุ 2 3 6 3" xfId="43910" xr:uid="{0070EC54-BFD4-449C-88A1-D102189C5ACD}"/>
    <cellStyle name="หมายเหตุ 2 3 6 3 2" xfId="48370" xr:uid="{FE9CF1D6-46F4-454C-99FE-406CB1E8F432}"/>
    <cellStyle name="หมายเหตุ 2 3 6 3 3" xfId="50894" xr:uid="{48B2658E-0B14-4942-A9D8-1704B52527CC}"/>
    <cellStyle name="หมายเหตุ 2 3 6 3 4" xfId="53383" xr:uid="{6A72972D-5BFA-41AB-A3FB-0602E01635E8}"/>
    <cellStyle name="หมายเหตุ 2 3 6 4" xfId="45863" xr:uid="{5DB92EDE-B65F-40B5-B703-BCCB24C1F419}"/>
    <cellStyle name="หมายเหตุ 2 3 6 5" xfId="44881" xr:uid="{E148A354-B10F-41D5-AE3C-EC90636AEB44}"/>
    <cellStyle name="หมายเหตุ 2 3 6 6" xfId="34475" xr:uid="{BD95C60D-D136-4105-BD7F-FA59AC78D02B}"/>
    <cellStyle name="หมายเหตุ 2 3 6 7" xfId="40323" xr:uid="{8847B21C-6B51-4BBC-BBF0-7414AE3D7A9A}"/>
    <cellStyle name="หมายเหตุ 2 3 7" xfId="7776" xr:uid="{767EB464-6687-411A-984C-28AB3A9CAA73}"/>
    <cellStyle name="หมายเหตุ 2 3 7 2" xfId="46556" xr:uid="{CE375534-EC6B-4658-8D73-3A15B1A802CC}"/>
    <cellStyle name="หมายเหตุ 2 3 7 3" xfId="49128" xr:uid="{3ECD731E-AACB-43FB-AEA4-A6BE2011CE8F}"/>
    <cellStyle name="หมายเหตุ 2 3 7 4" xfId="51648" xr:uid="{9B51AE30-DFE6-4C4B-94C4-EC3FAE733F58}"/>
    <cellStyle name="หมายเหตุ 2 3 7 5" xfId="41340" xr:uid="{F52AD77C-A18D-49DE-9C15-55B3E2D06CFC}"/>
    <cellStyle name="หมายเหตุ 2 3 8" xfId="15473" xr:uid="{DE655C6D-622E-4A74-BEF5-53D6872C477B}"/>
    <cellStyle name="หมายเหตุ 2 3 8 2" xfId="46399" xr:uid="{E71589D3-FA1E-4C0C-907E-7F9A95655155}"/>
    <cellStyle name="หมายเหตุ 2 3 8 3" xfId="48977" xr:uid="{F85CAC0B-B92E-4116-B425-07F389442A51}"/>
    <cellStyle name="หมายเหตุ 2 3 8 4" xfId="51500" xr:uid="{F51A5C3B-FECE-41C1-9DCD-BBE9BDE70AA9}"/>
    <cellStyle name="หมายเหตุ 2 3 8 5" xfId="41039" xr:uid="{91DE119D-7597-4B1C-B139-CC8305C2EE1C}"/>
    <cellStyle name="หมายเหตุ 2 3 9" xfId="34957" xr:uid="{5AD2D3CE-D58D-4EF2-8D8F-27DA4ED0F3BE}"/>
    <cellStyle name="หมายเหตุ 2 4" xfId="3055" xr:uid="{BBB1A906-1420-4A5E-8D68-D5E17560738A}"/>
    <cellStyle name="หมายเหตุ 2 4 10" xfId="34043" xr:uid="{8E134D82-4081-494B-9C29-22154E900935}"/>
    <cellStyle name="หมายเหตุ 2 4 11" xfId="34157" xr:uid="{1FB52A09-DC40-4DE1-98A2-4F4B3E1593DD}"/>
    <cellStyle name="หมายเหตุ 2 4 12" xfId="46143" xr:uid="{05DD787E-1037-4763-848D-439A81C53C2C}"/>
    <cellStyle name="หมายเหตุ 2 4 13" xfId="30462" xr:uid="{247ED55E-A213-4F78-B9C8-AE61FD689A28}"/>
    <cellStyle name="หมายเหตุ 2 4 2" xfId="5816" xr:uid="{9F40DBF3-5CC4-4BA6-BDBF-E48B5DF448DC}"/>
    <cellStyle name="หมายเหตุ 2 4 2 2" xfId="42293" xr:uid="{6B8BDCA8-CBFA-4091-B204-BAF04AD5CD42}"/>
    <cellStyle name="หมายเหตุ 2 4 2 2 2" xfId="47106" xr:uid="{94B5F5B4-5419-4CB1-8EC4-8E64A821834B}"/>
    <cellStyle name="หมายเหตุ 2 4 2 2 3" xfId="49650" xr:uid="{88B23441-9C55-4F14-BBBD-68226B23B97B}"/>
    <cellStyle name="หมายเหตุ 2 4 2 2 4" xfId="52154" xr:uid="{9D2F07A0-2085-4220-A510-148AC5239987}"/>
    <cellStyle name="หมายเหตุ 2 4 2 3" xfId="41534" xr:uid="{0108BFAD-D65B-426E-BBEF-84C58B137FBC}"/>
    <cellStyle name="หมายเหตุ 2 4 2 3 2" xfId="46710" xr:uid="{8602255B-8EDC-4647-BCE9-1A64A6F601C0}"/>
    <cellStyle name="หมายเหตุ 2 4 2 3 3" xfId="49277" xr:uid="{BA6D3A1B-12FE-45AA-9DD0-192BAC0F3BB7}"/>
    <cellStyle name="หมายเหตุ 2 4 2 3 4" xfId="51797" xr:uid="{AEEF1FBC-575A-447C-918F-72B63964700E}"/>
    <cellStyle name="หมายเหตุ 2 4 2 4" xfId="39259" xr:uid="{9D170ACC-C791-4FC4-BE2B-4C6C559A748C}"/>
    <cellStyle name="หมายเหตุ 2 4 2 5" xfId="45178" xr:uid="{142751A2-E247-4DB8-AA3E-8BAF7198F0F5}"/>
    <cellStyle name="หมายเหตุ 2 4 2 6" xfId="45617" xr:uid="{2E4485CC-0CF3-4E61-BD0A-84BA71A8759C}"/>
    <cellStyle name="หมายเหตุ 2 4 2 7" xfId="44920" xr:uid="{6E4B806F-B1A9-4A4D-80C6-C4855125838F}"/>
    <cellStyle name="หมายเหตุ 2 4 2 8" xfId="32535" xr:uid="{37004C77-203E-4BE7-912E-7B4FBFEC710C}"/>
    <cellStyle name="หมายเหตุ 2 4 3" xfId="4816" xr:uid="{C231D149-6B58-493C-84D4-8EE0C8A8B500}"/>
    <cellStyle name="หมายเหตุ 2 4 3 2" xfId="41787" xr:uid="{B174914F-80B5-4A74-9375-E577B1D75A5E}"/>
    <cellStyle name="หมายเหตุ 2 4 3 2 2" xfId="46803" xr:uid="{04EA4FF2-A7ED-42D9-9377-5FA025161FC6}"/>
    <cellStyle name="หมายเหตุ 2 4 3 2 3" xfId="49363" xr:uid="{C7A40DCD-BD5B-40C8-8A83-2FA6A7787BA3}"/>
    <cellStyle name="หมายเหตุ 2 4 3 2 4" xfId="51875" xr:uid="{142C1784-3411-4AA8-B8C6-C5FB83446A81}"/>
    <cellStyle name="หมายเหตุ 2 4 3 3" xfId="41819" xr:uid="{9744F72B-A53A-46E6-8352-8B8E70F7AA4D}"/>
    <cellStyle name="หมายเหตุ 2 4 3 3 2" xfId="46833" xr:uid="{371B22C2-3370-4A71-8A47-40B8E7121D5E}"/>
    <cellStyle name="หมายเหตุ 2 4 3 3 3" xfId="49393" xr:uid="{A0511A81-0A34-4F6B-AF84-867D0DD2A883}"/>
    <cellStyle name="หมายเหตุ 2 4 3 3 4" xfId="51905" xr:uid="{E1769FBC-E1FF-4C21-9693-F0A7E5DEEC9E}"/>
    <cellStyle name="หมายเหตุ 2 4 3 4" xfId="44444" xr:uid="{EE15B2D3-3B86-44E9-98DD-B7AD66798BC8}"/>
    <cellStyle name="หมายเหตุ 2 4 3 5" xfId="33773" xr:uid="{DB69F14A-0A4A-4852-A373-55BA98661217}"/>
    <cellStyle name="หมายเหตุ 2 4 3 6" xfId="45114" xr:uid="{5849B1E1-8A33-4802-9732-9C6B647B34F3}"/>
    <cellStyle name="หมายเหตุ 2 4 3 7" xfId="37063" xr:uid="{0A536D2A-F1C2-419A-AC58-7E1EE80E4A25}"/>
    <cellStyle name="หมายเหตุ 2 4 4" xfId="6937" xr:uid="{A7E23E21-957E-41C0-83B1-5A46244CD0B0}"/>
    <cellStyle name="หมายเหตุ 2 4 4 2" xfId="42935" xr:uid="{923EA346-2D6C-4A36-A4C5-ACBCCAE4F7D0}"/>
    <cellStyle name="หมายเหตุ 2 4 4 2 2" xfId="47543" xr:uid="{AEEA925D-3AE4-4C72-A5C6-79823DF7A60D}"/>
    <cellStyle name="หมายเหตุ 2 4 4 2 3" xfId="50075" xr:uid="{8C3EB6D6-7004-4F5E-92FB-76E46C6D8918}"/>
    <cellStyle name="หมายเหตุ 2 4 4 2 4" xfId="52574" xr:uid="{32F42F3E-2066-4D41-A09D-D59B45C089D5}"/>
    <cellStyle name="หมายเหตุ 2 4 4 3" xfId="43860" xr:uid="{69780811-8A1D-454F-8AE2-713BD0082A74}"/>
    <cellStyle name="หมายเหตุ 2 4 4 3 2" xfId="48327" xr:uid="{C7569D54-6B22-4050-A825-E39EA17F59AF}"/>
    <cellStyle name="หมายเหตุ 2 4 4 3 3" xfId="50849" xr:uid="{317835E9-51FF-4592-9A61-4D3288081022}"/>
    <cellStyle name="หมายเหตุ 2 4 4 3 4" xfId="53340" xr:uid="{BD740CC8-27B6-49F4-BE5E-EF8A7837AE9F}"/>
    <cellStyle name="หมายเหตุ 2 4 4 4" xfId="45818" xr:uid="{71C1BDD7-5469-4715-9B8B-5E8E6D419549}"/>
    <cellStyle name="หมายเหตุ 2 4 4 5" xfId="44991" xr:uid="{78D8E94E-6469-4F1C-ABC9-A9EDD7A374CA}"/>
    <cellStyle name="หมายเหตุ 2 4 4 6" xfId="34570" xr:uid="{318932AF-9152-4884-BFC2-4FB684869F4D}"/>
    <cellStyle name="หมายเหตุ 2 4 4 7" xfId="40269" xr:uid="{E3789EC7-EFF2-4C26-9DB3-553F7F5E35F4}"/>
    <cellStyle name="หมายเหตุ 2 4 5" xfId="7777" xr:uid="{A6512425-2497-40E1-A408-FA5CCD62359D}"/>
    <cellStyle name="หมายเหตุ 2 4 5 2" xfId="42667" xr:uid="{12C340B3-D8B0-4551-9BF2-5330EE842947}"/>
    <cellStyle name="หมายเหตุ 2 4 5 2 2" xfId="47410" xr:uid="{1852DE52-4860-411E-A9BA-803159215D31}"/>
    <cellStyle name="หมายเหตุ 2 4 5 2 3" xfId="49953" xr:uid="{D14A920D-B46D-4C4F-8B02-F429BB9D858C}"/>
    <cellStyle name="หมายเหตุ 2 4 5 2 4" xfId="52454" xr:uid="{6BDB32DE-230A-416A-BF67-8EB59DE6A002}"/>
    <cellStyle name="หมายเหตุ 2 4 5 3" xfId="43719" xr:uid="{51141A90-0DA5-4966-99E0-C226354780CA}"/>
    <cellStyle name="หมายเหตุ 2 4 5 3 2" xfId="48202" xr:uid="{1585F321-F9AA-49CE-9A1A-4B43FF7FBCCF}"/>
    <cellStyle name="หมายเหตุ 2 4 5 3 3" xfId="50729" xr:uid="{79EC4ABA-CE85-4630-B605-F2C87C314301}"/>
    <cellStyle name="หมายเหตุ 2 4 5 3 4" xfId="53220" xr:uid="{83ACC810-C19D-4D63-B814-171D3B31CF48}"/>
    <cellStyle name="หมายเหตุ 2 4 5 4" xfId="45685" xr:uid="{02D4E1E7-AACE-46D8-ACFF-89B713EC5228}"/>
    <cellStyle name="หมายเหตุ 2 4 5 5" xfId="44921" xr:uid="{0929F2BE-0FAF-4DFF-B434-4BFE1428915A}"/>
    <cellStyle name="หมายเหตุ 2 4 5 6" xfId="34508" xr:uid="{CA924A96-C3F7-4D1E-9105-D27AAE01637E}"/>
    <cellStyle name="หมายเหตุ 2 4 5 7" xfId="40001" xr:uid="{D33A11EC-E1CE-4229-A804-CC13ED7AE81E}"/>
    <cellStyle name="หมายเหตุ 2 4 6" xfId="15474" xr:uid="{8F130801-D1DE-42A7-BAFA-EE7D6B44AAA2}"/>
    <cellStyle name="หมายเหตุ 2 4 6 2" xfId="42616" xr:uid="{F9275F87-52F1-4CDA-8EB3-ABA870031C5B}"/>
    <cellStyle name="หมายเหตุ 2 4 6 2 2" xfId="47363" xr:uid="{370088A0-6233-4B6E-970B-6343EB8D6480}"/>
    <cellStyle name="หมายเหตุ 2 4 6 2 3" xfId="49906" xr:uid="{856536F3-7763-414F-A2AB-050CD0C5F0E3}"/>
    <cellStyle name="หมายเหตุ 2 4 6 2 4" xfId="52407" xr:uid="{2602914F-BAB0-4177-AE7A-6AF3A5EFE88B}"/>
    <cellStyle name="หมายเหตุ 2 4 6 3" xfId="43669" xr:uid="{AE39C0AF-91C9-4958-A793-9A968200655F}"/>
    <cellStyle name="หมายเหตุ 2 4 6 3 2" xfId="48155" xr:uid="{99D709AB-9140-4384-91D0-B0D0FA9058A8}"/>
    <cellStyle name="หมายเหตุ 2 4 6 3 3" xfId="50682" xr:uid="{F6C2B086-7088-4666-AE65-564AE8B111E8}"/>
    <cellStyle name="หมายเหตุ 2 4 6 3 4" xfId="53173" xr:uid="{6A9D5A2B-02F0-4159-BBAA-367F0F725C4B}"/>
    <cellStyle name="หมายเหตุ 2 4 6 4" xfId="45640" xr:uid="{9A2648B1-A260-46B3-B1A9-F530DEBCFD94}"/>
    <cellStyle name="หมายเหตุ 2 4 6 5" xfId="45483" xr:uid="{EAE441D6-629A-4DC3-9608-7D63E4B5CF0A}"/>
    <cellStyle name="หมายเหตุ 2 4 6 6" xfId="44797" xr:uid="{13F6BE49-0E19-4CDD-A172-A7AA1580DC13}"/>
    <cellStyle name="หมายเหตุ 2 4 6 7" xfId="39949" xr:uid="{2142408B-C281-4CC3-B4D6-11A9282921F4}"/>
    <cellStyle name="หมายเหตุ 2 4 7" xfId="41281" xr:uid="{9A60F629-9318-4E9D-9F32-32CF0B797993}"/>
    <cellStyle name="หมายเหตุ 2 4 7 2" xfId="46507" xr:uid="{F3BE244E-E6B7-4CCC-93FC-A9ADEA16BE91}"/>
    <cellStyle name="หมายเหตุ 2 4 7 3" xfId="49079" xr:uid="{8BEFFC4D-2092-462B-8C70-DC2DA0E8DBC0}"/>
    <cellStyle name="หมายเหตุ 2 4 7 4" xfId="51600" xr:uid="{5F734E45-3415-4224-BB00-1457D7F9060E}"/>
    <cellStyle name="หมายเหตุ 2 4 8" xfId="41069" xr:uid="{57103482-8361-4660-AFDC-ACA38ECE4257}"/>
    <cellStyle name="หมายเหตุ 2 4 8 2" xfId="46427" xr:uid="{A92F92D8-0914-4964-9F48-C914BBC721B7}"/>
    <cellStyle name="หมายเหตุ 2 4 8 3" xfId="49005" xr:uid="{8332D939-741E-4E24-94A5-D2DF12A8A08C}"/>
    <cellStyle name="หมายเหตุ 2 4 8 4" xfId="51527" xr:uid="{2425DB1B-2A62-40FB-9718-4E84A875F051}"/>
    <cellStyle name="หมายเหตุ 2 4 9" xfId="34814" xr:uid="{6A27BB6D-D44F-479C-81F3-B045340547D7}"/>
    <cellStyle name="หมายเหตุ 2 5" xfId="3056" xr:uid="{A519AEA8-1ED8-4FA5-84D0-C165B7560F3C}"/>
    <cellStyle name="หมายเหตุ 2 5 10" xfId="34039" xr:uid="{B1805D6C-07A8-4343-951C-C9F41B83A311}"/>
    <cellStyle name="หมายเหตุ 2 5 11" xfId="34161" xr:uid="{B833793F-487A-4EB2-8957-46084A5356D1}"/>
    <cellStyle name="หมายเหตุ 2 5 12" xfId="46369" xr:uid="{E012EBB3-9879-46D6-A873-8A6E0EB62575}"/>
    <cellStyle name="หมายเหตุ 2 5 13" xfId="30469" xr:uid="{CCC06E08-C636-4679-A014-CC0AF3DC8091}"/>
    <cellStyle name="หมายเหตุ 2 5 2" xfId="5817" xr:uid="{E9D2869F-2EFC-491C-B01B-4C985D97BF6E}"/>
    <cellStyle name="หมายเหตุ 2 5 2 2" xfId="42297" xr:uid="{79375BD0-4393-4553-BD24-B9BF8D845C0D}"/>
    <cellStyle name="หมายเหตุ 2 5 2 2 2" xfId="47110" xr:uid="{12E9A904-7009-4E22-BD54-C6127E9B8F19}"/>
    <cellStyle name="หมายเหตุ 2 5 2 2 3" xfId="49654" xr:uid="{12335C29-C6FD-457E-9709-1AA9684F15D7}"/>
    <cellStyle name="หมายเหตุ 2 5 2 2 4" xfId="52158" xr:uid="{20C0CE20-C337-4A2E-8C4F-16544B08350A}"/>
    <cellStyle name="หมายเหตุ 2 5 2 3" xfId="42036" xr:uid="{D6B576F3-DB9C-4FE6-9D2D-03ECA122FFB3}"/>
    <cellStyle name="หมายเหตุ 2 5 2 3 2" xfId="47008" xr:uid="{58129EED-C2FA-4F79-9A34-A23A53FE3D89}"/>
    <cellStyle name="หมายเหตุ 2 5 2 3 3" xfId="49564" xr:uid="{F06A1D2D-A205-4DEF-A69F-182BEC1B4630}"/>
    <cellStyle name="หมายเหตุ 2 5 2 3 4" xfId="52075" xr:uid="{697FD29A-B71F-4A09-8A87-B933A8F40F73}"/>
    <cellStyle name="หมายเหตุ 2 5 2 4" xfId="39263" xr:uid="{ED87D854-A13B-46F7-8638-B9A71E02DC4A}"/>
    <cellStyle name="หมายเหตุ 2 5 2 5" xfId="45182" xr:uid="{BE0848EA-3C53-4FF1-97B5-CF94B4D63DB3}"/>
    <cellStyle name="หมายเหตุ 2 5 2 6" xfId="46403" xr:uid="{D9BE0AF8-4FE6-4439-97C2-1D783A9A6050}"/>
    <cellStyle name="หมายเหตุ 2 5 2 7" xfId="50345" xr:uid="{4B13E8B4-0394-4C51-97BE-7222485AB3D5}"/>
    <cellStyle name="หมายเหตุ 2 5 2 8" xfId="32542" xr:uid="{29EE9B50-03E2-459F-A477-8B121826A991}"/>
    <cellStyle name="หมายเหตุ 2 5 3" xfId="4815" xr:uid="{FAB4DD71-9EFE-4D33-9986-735C97BA83C4}"/>
    <cellStyle name="หมายเหตุ 2 5 3 2" xfId="41791" xr:uid="{21A00941-091F-4F7E-88B4-73FC3E6264F8}"/>
    <cellStyle name="หมายเหตุ 2 5 3 2 2" xfId="46807" xr:uid="{B5A56A87-827C-4745-B418-3FE84B98DF9B}"/>
    <cellStyle name="หมายเหตุ 2 5 3 2 3" xfId="49367" xr:uid="{AB7F3B05-AAD6-4FA2-B5EB-EEB196E65791}"/>
    <cellStyle name="หมายเหตุ 2 5 3 2 4" xfId="51879" xr:uid="{29E5867F-F253-4713-97DA-23A59069260C}"/>
    <cellStyle name="หมายเหตุ 2 5 3 3" xfId="41354" xr:uid="{65D6221E-6D1A-4425-8E8F-529651131DD5}"/>
    <cellStyle name="หมายเหตุ 2 5 3 3 2" xfId="46567" xr:uid="{844A7C26-E1AF-405C-A3FB-D72829D11F42}"/>
    <cellStyle name="หมายเหตุ 2 5 3 3 3" xfId="49139" xr:uid="{D7011620-D97E-4A3F-A08C-F8AC65CA14F0}"/>
    <cellStyle name="หมายเหตุ 2 5 3 3 4" xfId="51659" xr:uid="{3E8F0E22-C639-4D50-8F6B-1887D6FDF800}"/>
    <cellStyle name="หมายเหตุ 2 5 3 4" xfId="44448" xr:uid="{48D5A8EF-5159-4EB1-BCF4-BD933DB395D5}"/>
    <cellStyle name="หมายเหตุ 2 5 3 5" xfId="35006" xr:uid="{A650C169-FF8B-48EB-B976-F17049B80D0E}"/>
    <cellStyle name="หมายเหตุ 2 5 3 6" xfId="34093" xr:uid="{18184074-67A1-4A4D-960E-ADA4F593A2A0}"/>
    <cellStyle name="หมายเหตุ 2 5 3 7" xfId="37070" xr:uid="{D7814CB9-3866-4AD9-8F2B-6BBB9CDBBA41}"/>
    <cellStyle name="หมายเหตุ 2 5 4" xfId="6938" xr:uid="{CD2E0952-E9F0-49C9-97D6-1CF4B3C4383B}"/>
    <cellStyle name="หมายเหตุ 2 5 4 2" xfId="42939" xr:uid="{58657D8D-0B24-4867-9E2D-C532770DF6FF}"/>
    <cellStyle name="หมายเหตุ 2 5 4 2 2" xfId="47547" xr:uid="{27B1E5A8-8ACA-4383-87D1-87763BE66E0D}"/>
    <cellStyle name="หมายเหตุ 2 5 4 2 3" xfId="50079" xr:uid="{1CCD3F3F-7F50-4A30-8DBC-62B85D067514}"/>
    <cellStyle name="หมายเหตุ 2 5 4 2 4" xfId="52578" xr:uid="{6D506636-7FD9-4C49-99D6-A80326282D58}"/>
    <cellStyle name="หมายเหตุ 2 5 4 3" xfId="43864" xr:uid="{7BE42E2E-51F1-46CB-A65E-387EDF496A7E}"/>
    <cellStyle name="หมายเหตุ 2 5 4 3 2" xfId="48331" xr:uid="{773E0F04-AC54-4136-891E-CA4F8A78165A}"/>
    <cellStyle name="หมายเหตุ 2 5 4 3 3" xfId="50853" xr:uid="{D3886E7F-5FD1-4BE9-92CA-C147291294AC}"/>
    <cellStyle name="หมายเหตุ 2 5 4 3 4" xfId="53344" xr:uid="{1BCF7C3F-66D4-474B-9676-AD403E729E48}"/>
    <cellStyle name="หมายเหตุ 2 5 4 4" xfId="45822" xr:uid="{C6D0458F-17B1-419E-B23D-047928A93933}"/>
    <cellStyle name="หมายเหตุ 2 5 4 5" xfId="44981" xr:uid="{1C701BEA-1529-48A2-9978-9333483619B5}"/>
    <cellStyle name="หมายเหตุ 2 5 4 6" xfId="34562" xr:uid="{4FB8D35D-94B6-475F-AFB3-31929808E70E}"/>
    <cellStyle name="หมายเหตุ 2 5 4 7" xfId="40273" xr:uid="{F45DF692-6BE1-4823-972D-5B9F8639EBA4}"/>
    <cellStyle name="หมายเหตุ 2 5 5" xfId="7778" xr:uid="{83031A32-E332-49D9-B025-30F3763D07F8}"/>
    <cellStyle name="หมายเหตุ 2 5 5 2" xfId="42634" xr:uid="{6B639D7A-D7F9-4888-91E4-8F52E6A17D90}"/>
    <cellStyle name="หมายเหตุ 2 5 5 2 2" xfId="47379" xr:uid="{2A4824D4-D787-489B-B533-86969BFF9AB0}"/>
    <cellStyle name="หมายเหตุ 2 5 5 2 3" xfId="49922" xr:uid="{647CC5D8-D99A-4EF8-94BC-4AD128C1FD2F}"/>
    <cellStyle name="หมายเหตุ 2 5 5 2 4" xfId="52423" xr:uid="{4A5A4849-DCA0-4E31-AE94-783A0E15D4DC}"/>
    <cellStyle name="หมายเหตุ 2 5 5 3" xfId="43686" xr:uid="{BE9C7894-8F95-4CFB-B2A7-53A850447C81}"/>
    <cellStyle name="หมายเหตุ 2 5 5 3 2" xfId="48171" xr:uid="{A791F768-11C4-4A93-8E8C-FB5BD60A28E3}"/>
    <cellStyle name="หมายเหตุ 2 5 5 3 3" xfId="50698" xr:uid="{312D50C0-1AD5-4DCE-86D4-9EE2E393D5CA}"/>
    <cellStyle name="หมายเหตุ 2 5 5 3 4" xfId="53189" xr:uid="{D994CB62-EEAC-453E-A439-BD9FDF57ACB1}"/>
    <cellStyle name="หมายเหตุ 2 5 5 4" xfId="45655" xr:uid="{EAF7BE79-812E-4793-98CF-635BCC49AB75}"/>
    <cellStyle name="หมายเหตุ 2 5 5 5" xfId="45172" xr:uid="{D8D23386-9CB0-4B44-A762-8BC1493BE0FF}"/>
    <cellStyle name="หมายเหตุ 2 5 5 6" xfId="45207" xr:uid="{C4C3376C-EE6E-42FA-95B1-31900399AD12}"/>
    <cellStyle name="หมายเหตุ 2 5 5 7" xfId="39968" xr:uid="{41D5C0C0-3011-4B51-9281-CA2EDBC057F1}"/>
    <cellStyle name="หมายเหตุ 2 5 6" xfId="15475" xr:uid="{296DC9EB-B942-44B9-8650-CFFFD7A0EBE5}"/>
    <cellStyle name="หมายเหตุ 2 5 6 2" xfId="43203" xr:uid="{47555987-3BF8-41D2-858C-57DC2D57EED9}"/>
    <cellStyle name="หมายเหตุ 2 5 6 2 2" xfId="47767" xr:uid="{D1251872-2654-4F43-A29C-C6160644EB56}"/>
    <cellStyle name="หมายเหตุ 2 5 6 2 3" xfId="50296" xr:uid="{19E4A4F9-EF53-480B-8E0C-294092430815}"/>
    <cellStyle name="หมายเหตุ 2 5 6 2 4" xfId="52793" xr:uid="{1A24665E-C2B4-4E36-8AE6-29DE7BE64960}"/>
    <cellStyle name="หมายเหตุ 2 5 6 3" xfId="44125" xr:uid="{69219730-FDD6-4E7F-AD2C-828F452F7B36}"/>
    <cellStyle name="หมายเหตุ 2 5 6 3 2" xfId="48549" xr:uid="{FF32BEE4-2001-47FC-8F2F-237C2180E10D}"/>
    <cellStyle name="หมายเหตุ 2 5 6 3 3" xfId="51070" xr:uid="{A3863D75-970C-4444-B5C0-E54859EB8FF2}"/>
    <cellStyle name="หมายเหตุ 2 5 6 3 4" xfId="53559" xr:uid="{91A1E3F0-4441-422E-8B5E-038E81BCE7E4}"/>
    <cellStyle name="หมายเหตุ 2 5 6 4" xfId="46033" xr:uid="{5F3D48BA-E2E4-44C1-A98F-CBB07B397352}"/>
    <cellStyle name="หมายเหตุ 2 5 6 5" xfId="45494" xr:uid="{91DF407D-4DD2-4C9E-BAB6-465D5CB1FFB0}"/>
    <cellStyle name="หมายเหตุ 2 5 6 6" xfId="39281" xr:uid="{8C41E1FD-0310-426A-87BE-F1C080037F69}"/>
    <cellStyle name="หมายเหตุ 2 5 6 7" xfId="40539" xr:uid="{522B2A5A-94E5-4BAA-B46F-3CECA148DCF9}"/>
    <cellStyle name="หมายเหตุ 2 5 7" xfId="41285" xr:uid="{6A35D6AF-5140-4EC1-A2B0-2B2E1E9E0862}"/>
    <cellStyle name="หมายเหตุ 2 5 7 2" xfId="46511" xr:uid="{48221BC1-004F-4E77-A9D7-54E510A7F5C9}"/>
    <cellStyle name="หมายเหตุ 2 5 7 3" xfId="49083" xr:uid="{A42D51BF-1688-4B23-A743-18A08C900023}"/>
    <cellStyle name="หมายเหตุ 2 5 7 4" xfId="51604" xr:uid="{488E5E00-7612-441C-B07A-EC5ACDD9F5E7}"/>
    <cellStyle name="หมายเหตุ 2 5 8" xfId="41065" xr:uid="{0FE84880-404D-492C-B096-799FFEB1CACD}"/>
    <cellStyle name="หมายเหตุ 2 5 8 2" xfId="46423" xr:uid="{EF878F46-CD5E-4158-90EC-B323EBEB7B4E}"/>
    <cellStyle name="หมายเหตุ 2 5 8 3" xfId="49001" xr:uid="{3E1BA1FB-4EA9-4D72-9DDC-091047EFB315}"/>
    <cellStyle name="หมายเหตุ 2 5 8 4" xfId="51523" xr:uid="{9C2224AA-712E-4128-B13C-DC14524AB1DB}"/>
    <cellStyle name="หมายเหตุ 2 5 9" xfId="34818" xr:uid="{017D7FD3-4DDE-4E6F-BD26-4CC5547E41CE}"/>
    <cellStyle name="หมายเหตุ 2 6" xfId="3057" xr:uid="{22EC4D33-0A91-42A0-A712-68DE9F5AAF0F}"/>
    <cellStyle name="หมายเหตุ 2 6 2" xfId="5818" xr:uid="{D0B447A9-15F0-451A-91CE-15927EC58F31}"/>
    <cellStyle name="หมายเหตุ 2 6 2 2" xfId="47397" xr:uid="{2B421D15-9C26-47AD-978E-3FB8FFAEED0A}"/>
    <cellStyle name="หมายเหตุ 2 6 2 3" xfId="49940" xr:uid="{46AE1443-9817-46BD-B95D-4198B2BEF3C3}"/>
    <cellStyle name="หมายเหตุ 2 6 2 4" xfId="52441" xr:uid="{314DA463-BCEA-4291-87A2-1C4B9E319847}"/>
    <cellStyle name="หมายเหตุ 2 6 2 5" xfId="42654" xr:uid="{1C793B37-1A06-4EE8-B08D-92DF3370A941}"/>
    <cellStyle name="หมายเหตุ 2 6 3" xfId="4814" xr:uid="{5FCBA215-0AF3-48D5-9393-2FEA28CDC960}"/>
    <cellStyle name="หมายเหตุ 2 6 3 2" xfId="48189" xr:uid="{C212030F-2D92-42EC-9864-12FD59664132}"/>
    <cellStyle name="หมายเหตุ 2 6 3 3" xfId="50716" xr:uid="{FD709225-6937-4CD9-A9CB-5B5A8EF7076E}"/>
    <cellStyle name="หมายเหตุ 2 6 3 4" xfId="53207" xr:uid="{FD28EFF5-7662-4768-990F-82A444DABB8E}"/>
    <cellStyle name="หมายเหตุ 2 6 3 5" xfId="43706" xr:uid="{C1F6EB08-C2C1-4758-82E2-1D3E8992ED89}"/>
    <cellStyle name="หมายเหตุ 2 6 4" xfId="6939" xr:uid="{97F585B3-CF62-42FC-AED4-99CB160512A4}"/>
    <cellStyle name="หมายเหตุ 2 6 4 2" xfId="39988" xr:uid="{553A3C74-19A2-42BF-B509-38A8AC991DEF}"/>
    <cellStyle name="หมายเหตุ 2 6 5" xfId="7779" xr:uid="{A1AE5538-4F3A-49F2-AB62-B8F08F1832EE}"/>
    <cellStyle name="หมายเหตุ 2 6 5 2" xfId="45673" xr:uid="{0EA7ED4A-4754-4FAC-BFA8-221903C7C63A}"/>
    <cellStyle name="หมายเหตุ 2 6 6" xfId="15476" xr:uid="{B0A9B351-3466-4475-8E10-F1833FCC2368}"/>
    <cellStyle name="หมายเหตุ 2 6 6 2" xfId="34052" xr:uid="{BB996162-AF3E-4A7A-8B6C-3EA70003AEEB}"/>
    <cellStyle name="หมายเหตุ 2 6 7" xfId="39618" xr:uid="{582C121D-5A34-4A48-BD2D-A1B41D076D24}"/>
    <cellStyle name="หมายเหตุ 2 6 8" xfId="32136" xr:uid="{37E6F3CC-A85C-49D0-BBEF-2B4F807FCB78}"/>
    <cellStyle name="หมายเหตุ 2 7" xfId="3058" xr:uid="{6FE896B9-20AC-4CC6-B6C6-CBFF40B08ADD}"/>
    <cellStyle name="หมายเหตุ 2 7 2" xfId="5819" xr:uid="{EEA6D6DC-0A8E-4D18-B766-ADCFFC3BA13D}"/>
    <cellStyle name="หมายเหตุ 2 7 2 2" xfId="47874" xr:uid="{0318DE4F-D96A-4C84-BA45-2F825E170B28}"/>
    <cellStyle name="หมายเหตุ 2 7 2 3" xfId="50403" xr:uid="{E28D587A-EF10-4D5E-B34D-65B56EFBD3E0}"/>
    <cellStyle name="หมายเหตุ 2 7 2 4" xfId="52897" xr:uid="{B58B8D04-60D8-48CE-A9A5-2A75979FC555}"/>
    <cellStyle name="หมายเหตุ 2 7 2 5" xfId="43333" xr:uid="{1B2C38D8-298B-43C7-8496-3E68EE7C543E}"/>
    <cellStyle name="หมายเหตุ 2 7 3" xfId="4813" xr:uid="{2CE0808C-B94A-4811-876E-D4027EE72025}"/>
    <cellStyle name="หมายเหตุ 2 7 3 2" xfId="48656" xr:uid="{14173EB3-5A27-4B2F-ADFF-607EA4128829}"/>
    <cellStyle name="หมายเหตุ 2 7 3 3" xfId="51176" xr:uid="{520F8A77-FD0E-4055-89B2-861884283807}"/>
    <cellStyle name="หมายเหตุ 2 7 3 4" xfId="53663" xr:uid="{69C75183-82FB-41F6-80A5-490A0A5D2312}"/>
    <cellStyle name="หมายเหตุ 2 7 3 5" xfId="44255" xr:uid="{43E13D44-DBDC-48EF-BA2A-CB2F6A6BEB19}"/>
    <cellStyle name="หมายเหตุ 2 7 4" xfId="6940" xr:uid="{C40D51F8-E0DC-4AEB-9377-2FB35BEE295D}"/>
    <cellStyle name="หมายเหตุ 2 7 4 2" xfId="46128" xr:uid="{14DDE557-B99A-496D-B8C7-9B400A55225A}"/>
    <cellStyle name="หมายเหตุ 2 7 5" xfId="7780" xr:uid="{D3A6D8BB-E43B-4C71-9D95-22397D36DF62}"/>
    <cellStyle name="หมายเหตุ 2 7 5 2" xfId="34643" xr:uid="{FFADFBD3-2C07-4AAF-8C20-0BAFDA46F06A}"/>
    <cellStyle name="หมายเหตุ 2 7 6" xfId="15477" xr:uid="{CBAD76AF-3A41-427C-9736-B03D1C7BBB4B}"/>
    <cellStyle name="หมายเหตุ 2 7 6 2" xfId="45153" xr:uid="{C3BF53AF-474E-4E61-8528-FD4BFA95AB66}"/>
    <cellStyle name="หมายเหตุ 2 7 7" xfId="40670" xr:uid="{131ACC82-0630-47CD-A81B-BE93881F80B5}"/>
    <cellStyle name="หมายเหตุ 2 8" xfId="3059" xr:uid="{3F39921D-5E87-4F1C-ADDC-BE73B6823C72}"/>
    <cellStyle name="หมายเหตุ 2 8 2" xfId="5820" xr:uid="{6BA83E9D-4D1B-413F-A700-A2E1CFEB4EB7}"/>
    <cellStyle name="หมายเหตุ 2 8 2 2" xfId="46247" xr:uid="{DA69CD80-1BC3-4D09-86E6-E96B18EFA9F0}"/>
    <cellStyle name="หมายเหตุ 2 8 3" xfId="4812" xr:uid="{F655655F-A357-482F-B954-D1CA400EEE77}"/>
    <cellStyle name="หมายเหตุ 2 8 3 2" xfId="48830" xr:uid="{228F3F35-9426-41A8-BDC9-8374CF18A127}"/>
    <cellStyle name="หมายเหตุ 2 8 4" xfId="6941" xr:uid="{3C27A8F5-8543-4982-B7BD-3A4A554D8E16}"/>
    <cellStyle name="หมายเหตุ 2 8 4 2" xfId="51353" xr:uid="{2E1FA2A7-B711-4595-8FF0-F011500B2F79}"/>
    <cellStyle name="หมายเหตุ 2 8 5" xfId="7781" xr:uid="{1D326C17-0A3C-4FA2-8F24-F3FF2AFD11DC}"/>
    <cellStyle name="หมายเหตุ 2 8 6" xfId="15478" xr:uid="{DC9C2954-C887-4E41-8A1A-CC898F89A04A}"/>
    <cellStyle name="หมายเหตุ 2 8 7" xfId="40845" xr:uid="{717E8454-690F-41F8-91C6-3028BE29342C}"/>
    <cellStyle name="หมายเหตุ 2 9" xfId="3060" xr:uid="{80EF7280-57DD-4057-B68B-41F5C62BD900}"/>
    <cellStyle name="หมายเหตุ 2 9 2" xfId="5821" xr:uid="{9261011D-A58B-47B9-A29E-B8D958D8462B}"/>
    <cellStyle name="หมายเหตุ 2 9 2 2" xfId="47048" xr:uid="{3D659F64-49C9-4052-9CF4-018617C7188B}"/>
    <cellStyle name="หมายเหตุ 2 9 3" xfId="4811" xr:uid="{666EBCE8-1A61-4DEC-93E4-B8FB0CED6166}"/>
    <cellStyle name="หมายเหตุ 2 9 3 2" xfId="49604" xr:uid="{3D5F050C-47B6-422B-84FD-43FB4CEC6F0F}"/>
    <cellStyle name="หมายเหตุ 2 9 4" xfId="6942" xr:uid="{E6E0A8BB-D7C5-4D24-A3BD-4BF1AE13D814}"/>
    <cellStyle name="หมายเหตุ 2 9 4 2" xfId="52109" xr:uid="{B0591956-72CC-4699-983D-A0C4364B8280}"/>
    <cellStyle name="หมายเหตุ 2 9 5" xfId="7782" xr:uid="{D3B00D19-949C-47E5-9CB1-FC1182CC1A48}"/>
    <cellStyle name="หมายเหตุ 2 9 6" xfId="15479" xr:uid="{6157889A-3005-4B4B-B95D-8B4C7B770166}"/>
    <cellStyle name="หมายเหตุ 2 9 7" xfId="42103" xr:uid="{0F1CC869-4E13-4FC8-AA6D-B62C191CE2E0}"/>
    <cellStyle name="หมายเหตุ 20" xfId="3061" xr:uid="{0AC3A3F6-D273-4709-B06C-183D74DD69AC}"/>
    <cellStyle name="หมายเหตุ 20 2" xfId="5822" xr:uid="{DF91EF5F-68AD-47BB-8531-FD73C1C70834}"/>
    <cellStyle name="หมายเหตุ 20 3" xfId="4810" xr:uid="{C40F5802-94EB-4904-88AC-0E99C802BC27}"/>
    <cellStyle name="หมายเหตุ 20 4" xfId="6943" xr:uid="{E959D638-9BA4-494B-88D7-E07F5425651D}"/>
    <cellStyle name="หมายเหตุ 20 5" xfId="7783" xr:uid="{2479D069-CD07-4C88-BBC1-49E6BAA7FA35}"/>
    <cellStyle name="หมายเหตุ 20 6" xfId="16542" xr:uid="{AF712231-9482-4395-9401-ABD48AAEF667}"/>
    <cellStyle name="หมายเหตุ 21" xfId="3062" xr:uid="{724CCBC4-4232-4E47-B782-F61E8161D061}"/>
    <cellStyle name="หมายเหตุ 21 2" xfId="5823" xr:uid="{5F778681-1B86-43F8-9637-809DC5C5D3EF}"/>
    <cellStyle name="หมายเหตุ 21 3" xfId="4809" xr:uid="{5B272807-0AE6-408F-BB44-C28B17339F45}"/>
    <cellStyle name="หมายเหตุ 21 4" xfId="6944" xr:uid="{44A1AABD-0174-4529-80E2-387A8FE18C6F}"/>
    <cellStyle name="หมายเหตุ 21 5" xfId="7784" xr:uid="{BE8E24FA-2234-412D-B90E-390CF3D28CEB}"/>
    <cellStyle name="หมายเหตุ 21 6" xfId="16543" xr:uid="{22507CF1-4485-49A3-A597-274F9D86A9FE}"/>
    <cellStyle name="หมายเหตุ 22" xfId="3063" xr:uid="{D6DD6173-4008-4C2F-8EB9-7656A7E031B5}"/>
    <cellStyle name="หมายเหตุ 22 2" xfId="5824" xr:uid="{1AEEDADD-4756-4AA5-AA74-1F58E9BBEC2E}"/>
    <cellStyle name="หมายเหตุ 22 3" xfId="4808" xr:uid="{E2458A81-C30B-4214-81E9-42E9282F9E82}"/>
    <cellStyle name="หมายเหตุ 22 4" xfId="6945" xr:uid="{85418026-1AB3-48F3-B7A2-4E8DB24DDC03}"/>
    <cellStyle name="หมายเหตุ 22 5" xfId="7785" xr:uid="{90996262-8C34-4DF5-88ED-D4D725FE090C}"/>
    <cellStyle name="หมายเหตุ 23" xfId="3064" xr:uid="{6845E6B4-B0B7-4C13-88B0-51032C6B6641}"/>
    <cellStyle name="หมายเหตุ 23 2" xfId="5825" xr:uid="{0E42AE40-0ABA-456D-876D-6C19EBBFB277}"/>
    <cellStyle name="หมายเหตุ 23 3" xfId="4807" xr:uid="{A7C28CB2-B66B-4C5B-A0E5-2DF6FB1E18CF}"/>
    <cellStyle name="หมายเหตุ 23 4" xfId="6946" xr:uid="{A540FF77-93CC-4516-947A-12853CF4155C}"/>
    <cellStyle name="หมายเหตุ 23 5" xfId="7786" xr:uid="{F1C34F3D-9A35-4D88-9F2D-CC362B305AB5}"/>
    <cellStyle name="หมายเหตุ 24" xfId="3065" xr:uid="{A5F237FF-B25D-4CE2-8524-CA2FAC331C9A}"/>
    <cellStyle name="หมายเหตุ 24 2" xfId="5826" xr:uid="{D4B3EE64-4A4F-4DD1-9725-B1384F76C532}"/>
    <cellStyle name="หมายเหตุ 24 3" xfId="4806" xr:uid="{22EF2498-20DE-42E3-80EF-8F74B6119640}"/>
    <cellStyle name="หมายเหตุ 24 4" xfId="6947" xr:uid="{FB83282F-F6A9-463A-9F93-2AE11030A6DC}"/>
    <cellStyle name="หมายเหตุ 24 5" xfId="7787" xr:uid="{2C84EAF2-71A3-4707-A4BB-8CE0F6FB523B}"/>
    <cellStyle name="หมายเหตุ 25" xfId="3066" xr:uid="{21290042-62E2-4786-B5AB-AC9A4B151220}"/>
    <cellStyle name="หมายเหตุ 25 2" xfId="5827" xr:uid="{B164B365-8742-47CF-809C-F99D8C64B874}"/>
    <cellStyle name="หมายเหตุ 25 3" xfId="4805" xr:uid="{D76649C2-4127-4A4E-BEB9-A423506FEA44}"/>
    <cellStyle name="หมายเหตุ 25 4" xfId="6948" xr:uid="{DA2F5FBA-D646-442A-A9A6-4706B37CEDCC}"/>
    <cellStyle name="หมายเหตุ 25 5" xfId="7788" xr:uid="{A9FAF8EC-9873-407E-8665-00F30133B47D}"/>
    <cellStyle name="หมายเหตุ 26" xfId="3067" xr:uid="{0271E609-EB1B-4765-A78D-E8E5CBB33C78}"/>
    <cellStyle name="หมายเหตุ 26 2" xfId="5828" xr:uid="{F7DE790B-A0A0-4A9D-AE32-3C8B9199E728}"/>
    <cellStyle name="หมายเหตุ 26 3" xfId="4804" xr:uid="{DF55024C-AF56-4512-9CE2-8911F79E1220}"/>
    <cellStyle name="หมายเหตุ 26 4" xfId="6949" xr:uid="{8687A727-02DB-478C-9E3F-E1F43E1C00A6}"/>
    <cellStyle name="หมายเหตุ 26 5" xfId="7789" xr:uid="{D9EAA770-619A-45EB-A662-9A3954813DD7}"/>
    <cellStyle name="หมายเหตุ 27" xfId="3068" xr:uid="{2B8D5AC2-2E77-4A45-B0BB-012DB50469F5}"/>
    <cellStyle name="หมายเหตุ 27 2" xfId="5829" xr:uid="{45CB77CE-6CAA-469D-A197-51098A6B7CD0}"/>
    <cellStyle name="หมายเหตุ 27 3" xfId="4803" xr:uid="{F94B915C-392D-4784-8A99-515DD6FAD7D8}"/>
    <cellStyle name="หมายเหตุ 27 4" xfId="6950" xr:uid="{0ACCE572-039A-4251-93F7-13D67DE4DEDF}"/>
    <cellStyle name="หมายเหตุ 27 5" xfId="7790" xr:uid="{59707CB2-4259-4419-9E6F-C491A7C8EEC0}"/>
    <cellStyle name="หมายเหตุ 28" xfId="3069" xr:uid="{E5E4A7D4-5C67-44AE-8E7E-139C00E998F3}"/>
    <cellStyle name="หมายเหตุ 28 2" xfId="5830" xr:uid="{B0E78198-65D9-4645-913A-FB4A7E00C303}"/>
    <cellStyle name="หมายเหตุ 28 3" xfId="4802" xr:uid="{5D206A6B-E4E0-4F8B-9627-09BD3F350FF5}"/>
    <cellStyle name="หมายเหตุ 28 4" xfId="6951" xr:uid="{32AAA010-5EA2-43C1-BF86-E271B63283A7}"/>
    <cellStyle name="หมายเหตุ 28 5" xfId="7791" xr:uid="{695D0CA1-96CF-4B79-B928-78F5ED8EF728}"/>
    <cellStyle name="หมายเหตุ 29" xfId="3070" xr:uid="{CEDC39E7-C897-4CF7-92E3-DCF198987F08}"/>
    <cellStyle name="หมายเหตุ 29 2" xfId="5831" xr:uid="{55FAC0DD-F730-4383-A1A2-F9B27F2C0C18}"/>
    <cellStyle name="หมายเหตุ 29 3" xfId="4801" xr:uid="{9C503332-806B-4312-BB21-8BEDBC8B203D}"/>
    <cellStyle name="หมายเหตุ 29 4" xfId="6952" xr:uid="{E330223C-EF04-49BA-8C83-13D8B76EE8BF}"/>
    <cellStyle name="หมายเหตุ 29 5" xfId="7792" xr:uid="{4321F559-AB0E-43DD-B31E-5718AFEA8A69}"/>
    <cellStyle name="หมายเหตุ 3" xfId="3071" xr:uid="{76B38934-E426-465E-8E97-B9BD570F8A41}"/>
    <cellStyle name="หมายเหตุ 3 10" xfId="7793" xr:uid="{DC0E72D2-B934-4E46-9257-3359484CC174}"/>
    <cellStyle name="หมายเหตุ 3 10 2" xfId="15481" xr:uid="{33E75A5B-740C-45EC-9D18-80EFF89AFDF2}"/>
    <cellStyle name="หมายเหตุ 3 10 2 2" xfId="47346" xr:uid="{A6786DD7-0762-4605-B38F-440736FCCCD2}"/>
    <cellStyle name="หมายเหตุ 3 10 2 3" xfId="49888" xr:uid="{A3A03965-DFBD-45BD-9160-6F32BEA20DD6}"/>
    <cellStyle name="หมายเหตุ 3 10 2 4" xfId="52391" xr:uid="{DF8643E0-2B05-4DED-B9B7-E3D9112D6AC8}"/>
    <cellStyle name="หมายเหตุ 3 10 2 5" xfId="42591" xr:uid="{2BE8CB2B-0DEF-44FD-8FB5-A4B4180F6D5A}"/>
    <cellStyle name="หมายเหตุ 3 10 3" xfId="43648" xr:uid="{BF03A983-4A04-4D05-8FA5-ED1FE68DC1C8}"/>
    <cellStyle name="หมายเหตุ 3 10 3 2" xfId="48137" xr:uid="{EA074147-43BB-4093-8A1C-E74D1680F916}"/>
    <cellStyle name="หมายเหตุ 3 10 3 3" xfId="50664" xr:uid="{0C944463-2CFD-4882-ACE5-DBBAEE74A492}"/>
    <cellStyle name="หมายเหตุ 3 10 3 4" xfId="53157" xr:uid="{0908F569-B9B4-49BA-8CBB-6714CDABD34E}"/>
    <cellStyle name="หมายเหตุ 3 10 4" xfId="45623" xr:uid="{9FD08DAE-FA09-475A-B891-7643E2C787C1}"/>
    <cellStyle name="หมายเหตุ 3 10 5" xfId="38936" xr:uid="{88AA39F1-3146-477B-9386-9EC276076476}"/>
    <cellStyle name="หมายเหตุ 3 10 6" xfId="44531" xr:uid="{D44FA42D-4E1D-4750-8ABE-3A2E4976C6B9}"/>
    <cellStyle name="หมายเหตุ 3 10 7" xfId="39924" xr:uid="{9AFB680E-2A28-45A2-BA1C-B5194921BCE5}"/>
    <cellStyle name="หมายเหตุ 3 11" xfId="12720" xr:uid="{DFD32485-FCC8-4469-BAC1-458C8BCE467B}"/>
    <cellStyle name="หมายเหตุ 3 11 2" xfId="15482" xr:uid="{13BB3393-E995-4796-AECD-9ED930F3D1A2}"/>
    <cellStyle name="หมายเหตุ 3 11 2 2" xfId="46499" xr:uid="{A6579CA5-75D5-49AA-A8B1-855FC81ED5E9}"/>
    <cellStyle name="หมายเหตุ 3 11 3" xfId="49071" xr:uid="{A9BD272A-3A89-42B8-A393-5D5BC00FD09F}"/>
    <cellStyle name="หมายเหตุ 3 11 4" xfId="51592" xr:uid="{28D19567-0716-4876-ADB5-D396124071BD}"/>
    <cellStyle name="หมายเหตุ 3 11 5" xfId="41267" xr:uid="{24FC0892-7E5D-40A7-9FAA-195810EF2365}"/>
    <cellStyle name="หมายเหตุ 3 12" xfId="12721" xr:uid="{51606E89-E79D-42D9-974F-52674BEFA7B3}"/>
    <cellStyle name="หมายเหตุ 3 12 2" xfId="15483" xr:uid="{48A8F0F1-D276-4314-9748-53BF6A1B26E6}"/>
    <cellStyle name="หมายเหตุ 3 12 2 2" xfId="46434" xr:uid="{FB12FA59-68FC-4A05-9E77-5ABE5CE86BC8}"/>
    <cellStyle name="หมายเหตุ 3 12 3" xfId="49011" xr:uid="{08875EBC-3DE9-4648-8BB1-FC1A3B14CCB1}"/>
    <cellStyle name="หมายเหตุ 3 12 4" xfId="51533" xr:uid="{9A079568-596B-4872-9C01-FF7CF869209A}"/>
    <cellStyle name="หมายเหตุ 3 12 5" xfId="41076" xr:uid="{CD1CE677-ABE8-40BD-8EE2-478434C8DCDC}"/>
    <cellStyle name="หมายเหตุ 3 13" xfId="15484" xr:uid="{90E8AC9D-A829-4120-AD9C-D2EF4180F7D8}"/>
    <cellStyle name="หมายเหตุ 3 13 2" xfId="34791" xr:uid="{E50E953A-D583-4D98-BE8F-66E68FAF7BCC}"/>
    <cellStyle name="หมายเหตุ 3 14" xfId="15480" xr:uid="{688FE1A5-7C36-4481-B158-A2BFEFF3C284}"/>
    <cellStyle name="หมายเหตุ 3 14 2" xfId="34073" xr:uid="{39877525-C2D7-4A2F-87BB-18A78657D12D}"/>
    <cellStyle name="หมายเหตุ 3 15" xfId="34131" xr:uid="{05B6F59F-5114-4FB5-8B6E-B2756EA4A78D}"/>
    <cellStyle name="หมายเหตุ 3 16" xfId="46569" xr:uid="{4811886A-A981-4FFE-B08A-E61ACD14AC51}"/>
    <cellStyle name="หมายเหตุ 3 17" xfId="30370" xr:uid="{158572C5-DBAB-4188-8929-D4888E7F99F4}"/>
    <cellStyle name="หมายเหตุ 3 2" xfId="3072" xr:uid="{0121B216-B53C-4713-9D96-09B5D288A4DC}"/>
    <cellStyle name="หมายเหตุ 3 2 10" xfId="33759" xr:uid="{83144286-CAF6-4FD8-B9F2-882DDD14752F}"/>
    <cellStyle name="หมายเหตุ 3 2 11" xfId="34285" xr:uid="{E1938485-E61E-45A0-8802-2FE95B77083E}"/>
    <cellStyle name="หมายเหตุ 3 2 12" xfId="39239" xr:uid="{A22E419F-4106-41BA-9DBD-522EDAF7D44B}"/>
    <cellStyle name="หมายเหตุ 3 2 13" xfId="31359" xr:uid="{9144238A-6C1C-488F-840E-8516DE469555}"/>
    <cellStyle name="หมายเหตุ 3 2 2" xfId="3542" xr:uid="{30409134-1F42-48E6-8DDC-1B414CFFD37F}"/>
    <cellStyle name="หมายเหตุ 3 2 2 2" xfId="8010" xr:uid="{766C4BCB-FC67-4C89-BDF0-E4F829637079}"/>
    <cellStyle name="หมายเหตุ 3 2 2 2 2" xfId="47227" xr:uid="{2EC9D33C-31FB-4049-A56C-E51971C7A0B2}"/>
    <cellStyle name="หมายเหตุ 3 2 2 2 3" xfId="49771" xr:uid="{FA15AF57-99F9-4396-AD86-851C4BFDDA5B}"/>
    <cellStyle name="หมายเหตุ 3 2 2 2 4" xfId="52274" xr:uid="{DF9EB213-FB1A-41DD-B23A-81CFE75B88C3}"/>
    <cellStyle name="หมายเหตุ 3 2 2 2 5" xfId="42441" xr:uid="{07195A73-D894-48D3-9DFA-41CF2E8FCFA8}"/>
    <cellStyle name="หมายเหตุ 3 2 2 3" xfId="43524" xr:uid="{638C070B-0169-431C-88A2-C59102F025BB}"/>
    <cellStyle name="หมายเหตุ 3 2 2 3 2" xfId="48032" xr:uid="{FEC7DF50-11C3-4F2F-9DB3-C1D10375CC4D}"/>
    <cellStyle name="หมายเหตุ 3 2 2 3 3" xfId="50560" xr:uid="{1E4C79E1-71D7-46E6-A436-91C56395FE48}"/>
    <cellStyle name="หมายเหตุ 3 2 2 3 4" xfId="53053" xr:uid="{7738A8CE-8295-473F-B581-5F4D618729E7}"/>
    <cellStyle name="หมายเหตุ 3 2 2 4" xfId="39522" xr:uid="{2B2069CC-0E2F-442C-BEF0-D8C813B5FB40}"/>
    <cellStyle name="หมายเหตุ 3 2 2 5" xfId="45363" xr:uid="{6584D72B-075A-4DC6-92A9-F8FF2E75E89C}"/>
    <cellStyle name="หมายเหตุ 3 2 2 6" xfId="39297" xr:uid="{45C52881-6196-4728-92DD-2950C21074E8}"/>
    <cellStyle name="หมายเหตุ 3 2 2 7" xfId="39255" xr:uid="{B2E1997F-817E-4F0D-8276-7DFE94BF3314}"/>
    <cellStyle name="หมายเหตุ 3 2 2 8" xfId="33430" xr:uid="{4A5A806D-D195-4ED1-AA0B-60C48B7343A9}"/>
    <cellStyle name="หมายเหตุ 3 2 3" xfId="3884" xr:uid="{3BF5EA5E-CF47-4033-85F0-71AA82E914A6}"/>
    <cellStyle name="หมายเหตุ 3 2 3 2" xfId="41938" xr:uid="{5C0E758F-3059-4A46-B881-ED5B9C19A1A6}"/>
    <cellStyle name="หมายเหตุ 3 2 3 2 2" xfId="46924" xr:uid="{26056923-B6B2-42B9-9FDC-D1F067DB52B5}"/>
    <cellStyle name="หมายเหตุ 3 2 3 2 3" xfId="49482" xr:uid="{212C747C-CCF8-471F-A066-5AB7A91C7659}"/>
    <cellStyle name="หมายเหตุ 3 2 3 2 4" xfId="51993" xr:uid="{8FEFEB8E-2EDC-42DD-ABEC-CF0819BFFAA3}"/>
    <cellStyle name="หมายเหตุ 3 2 3 3" xfId="42339" xr:uid="{01480C9D-DFDA-489B-B225-A399E7F0376A}"/>
    <cellStyle name="หมายเหตุ 3 2 3 3 2" xfId="47144" xr:uid="{72BCFF80-9BFA-4BE9-91EC-00A27F288787}"/>
    <cellStyle name="หมายเหตุ 3 2 3 3 3" xfId="49688" xr:uid="{9F391B88-5C57-4C0A-AC6F-E7D0E0EFDCDD}"/>
    <cellStyle name="หมายเหตุ 3 2 3 3 4" xfId="52192" xr:uid="{FF647FF2-90C1-4652-8A59-50B8B697BA22}"/>
    <cellStyle name="หมายเหตุ 3 2 3 4" xfId="44630" xr:uid="{0078A7FB-8553-4302-BE9B-994C4F900CCD}"/>
    <cellStyle name="หมายเหตุ 3 2 3 5" xfId="33663" xr:uid="{4C24421B-0025-4511-9648-6C37FDFE5E59}"/>
    <cellStyle name="หมายเหตุ 3 2 3 6" xfId="50459" xr:uid="{1CBEEEBF-EEDD-4D2F-AC4C-67CF5031DFDD}"/>
    <cellStyle name="หมายเหตุ 3 2 3 7" xfId="37971" xr:uid="{49E80B5E-D7EA-47CF-916E-16335DAA69EE}"/>
    <cellStyle name="หมายเหตุ 3 2 4" xfId="4761" xr:uid="{631214B9-2506-4C86-B26D-A9DE7BCF498D}"/>
    <cellStyle name="หมายเหตุ 3 2 4 2" xfId="43102" xr:uid="{F39C21D7-98A8-4F48-8969-FAC59BCF7FA7}"/>
    <cellStyle name="หมายเหตุ 3 2 4 2 2" xfId="47684" xr:uid="{0462BCF8-2763-4BDE-A5B4-066C75F86D69}"/>
    <cellStyle name="หมายเหตุ 3 2 4 2 3" xfId="50214" xr:uid="{0070A6A1-C55C-4E4B-8F2C-B910670B6193}"/>
    <cellStyle name="หมายเหตุ 3 2 4 2 4" xfId="52711" xr:uid="{0C7ADE2E-DB35-4AD7-BB1F-22E669F672D8}"/>
    <cellStyle name="หมายเหตุ 3 2 4 3" xfId="44024" xr:uid="{43B881E4-7BDB-44C1-9208-0FA0C95C4354}"/>
    <cellStyle name="หมายเหตุ 3 2 4 3 2" xfId="48466" xr:uid="{3F315884-7F9E-4139-A58B-471649279FFA}"/>
    <cellStyle name="หมายเหตุ 3 2 4 3 3" xfId="50988" xr:uid="{9113E3AD-14BB-4ACA-9D30-DC12C29DB95B}"/>
    <cellStyle name="หมายเหตุ 3 2 4 3 4" xfId="53477" xr:uid="{C9159227-29FD-4F95-91CA-2C62E76856C2}"/>
    <cellStyle name="หมายเหตุ 3 2 4 4" xfId="45954" xr:uid="{3BB096AD-7042-44FD-B10E-BEA4A3E56DD8}"/>
    <cellStyle name="หมายเหตุ 3 2 4 5" xfId="44945" xr:uid="{1AB4461C-22B7-4140-9C83-2B0AD138D454}"/>
    <cellStyle name="หมายเหตุ 3 2 4 6" xfId="34531" xr:uid="{832F54B0-50C2-4C14-B349-CD2245152A0A}"/>
    <cellStyle name="หมายเหตุ 3 2 4 7" xfId="40438" xr:uid="{0582476F-E29D-4717-800A-D1204B7BB661}"/>
    <cellStyle name="หมายเหตุ 3 2 5" xfId="6172" xr:uid="{05772EAF-46A9-46C4-82B4-C512116358AA}"/>
    <cellStyle name="หมายเหตุ 3 2 5 2" xfId="43218" xr:uid="{3A886B7A-BAEA-42E5-BC9A-E2231BCBAE87}"/>
    <cellStyle name="หมายเหตุ 3 2 5 2 2" xfId="47782" xr:uid="{923F5442-EE57-41E5-81A9-E2CD0659C36E}"/>
    <cellStyle name="หมายเหตุ 3 2 5 2 3" xfId="50311" xr:uid="{0494AE9F-08A4-4860-AD1F-800F6148F272}"/>
    <cellStyle name="หมายเหตุ 3 2 5 2 4" xfId="52807" xr:uid="{6EA798F7-4466-4407-B51D-EF509F428AE6}"/>
    <cellStyle name="หมายเหตุ 3 2 5 3" xfId="44140" xr:uid="{1F9116D2-15DF-41C3-855E-8D39875D148B}"/>
    <cellStyle name="หมายเหตุ 3 2 5 3 2" xfId="48564" xr:uid="{780EE3B6-B42B-4948-A1D1-FA5CD9F5D0C2}"/>
    <cellStyle name="หมายเหตุ 3 2 5 3 3" xfId="51085" xr:uid="{ABB71EB5-9DCC-4553-8505-4683409B2AC4}"/>
    <cellStyle name="หมายเหตุ 3 2 5 3 4" xfId="53573" xr:uid="{EB22FED0-347A-4187-8EA6-98C583207F54}"/>
    <cellStyle name="หมายเหตุ 3 2 5 4" xfId="46048" xr:uid="{B5E02BB8-EB03-4ABC-ADD2-F13271678397}"/>
    <cellStyle name="หมายเหตุ 3 2 5 5" xfId="44725" xr:uid="{40904F62-FFB9-4BBD-A660-074CC69EA96C}"/>
    <cellStyle name="หมายเหตุ 3 2 5 6" xfId="33952" xr:uid="{CD1BEE35-ACF8-4D69-8773-65D5C87C22F8}"/>
    <cellStyle name="หมายเหตุ 3 2 5 7" xfId="40554" xr:uid="{49C0FF53-A99D-4DCD-8324-3919D59BB9E8}"/>
    <cellStyle name="หมายเหตุ 3 2 6" xfId="5763" xr:uid="{E70B7FB6-3B80-46F1-86DA-CAE90E56B987}"/>
    <cellStyle name="หมายเหตุ 3 2 6 2" xfId="43207" xr:uid="{0762E34C-6C58-4348-A78F-EC2027837AE7}"/>
    <cellStyle name="หมายเหตุ 3 2 6 2 2" xfId="47771" xr:uid="{EBC1367F-0DAC-47DC-90CC-826B7043B18A}"/>
    <cellStyle name="หมายเหตุ 3 2 6 2 3" xfId="50300" xr:uid="{12525C8D-7EDA-485B-9C23-E19AF04076EA}"/>
    <cellStyle name="หมายเหตุ 3 2 6 2 4" xfId="52796" xr:uid="{FB7BF33D-E1DD-4764-9267-B6DF7D47A93E}"/>
    <cellStyle name="หมายเหตุ 3 2 6 3" xfId="44129" xr:uid="{2189DDA9-6B63-44E9-8F95-5226742EA1CB}"/>
    <cellStyle name="หมายเหตุ 3 2 6 3 2" xfId="48553" xr:uid="{7F89BCBD-BADC-464C-8B8B-893442C2CFBF}"/>
    <cellStyle name="หมายเหตุ 3 2 6 3 3" xfId="51074" xr:uid="{4296B6AA-B80A-4104-92D1-EBE91FEF318C}"/>
    <cellStyle name="หมายเหตุ 3 2 6 3 4" xfId="53562" xr:uid="{64898F0D-AC3D-4AB0-8F58-B83525A819E2}"/>
    <cellStyle name="หมายเหตุ 3 2 6 4" xfId="46037" xr:uid="{89F6C34C-0134-48C2-840B-F53D6A764025}"/>
    <cellStyle name="หมายเหตุ 3 2 6 5" xfId="34946" xr:uid="{03F72513-139C-4638-86D4-BEF727E85056}"/>
    <cellStyle name="หมายเหตุ 3 2 6 6" xfId="34384" xr:uid="{F1B3895B-711E-481B-A639-3D482D3D5317}"/>
    <cellStyle name="หมายเหตุ 3 2 6 7" xfId="40543" xr:uid="{7F1C7BC4-7E08-4938-AA05-0CECDAD82006}"/>
    <cellStyle name="หมายเหตุ 3 2 7" xfId="7794" xr:uid="{5730F970-D6C4-4744-9CB8-DB1D9F5C0A57}"/>
    <cellStyle name="หมายเหตุ 3 2 7 2" xfId="46626" xr:uid="{C87EBC8E-71A3-4193-9AED-85EA0A719C0A}"/>
    <cellStyle name="หมายเหตุ 3 2 7 3" xfId="49195" xr:uid="{F6BE0902-37DA-41BC-93DD-141ED1F3E5F5}"/>
    <cellStyle name="หมายเหตุ 3 2 7 4" xfId="51715" xr:uid="{585ECCF0-7EB6-4D48-A765-3F4282A0C8B8}"/>
    <cellStyle name="หมายเหตุ 3 2 7 5" xfId="41431" xr:uid="{0F4D8AB6-5439-46FD-A3C1-704721ABADE2}"/>
    <cellStyle name="หมายเหตุ 3 2 8" xfId="15485" xr:uid="{4AB9B34D-0FA2-4296-8842-C4B05AAB048A}"/>
    <cellStyle name="หมายเหตุ 3 2 8 2" xfId="46341" xr:uid="{CFFE0055-AF9E-46CB-948E-4D38F83DF55D}"/>
    <cellStyle name="หมายเหตุ 3 2 8 3" xfId="48922" xr:uid="{1B07DEF7-9468-4256-B94D-8C8EFB0AE6FC}"/>
    <cellStyle name="หมายเหตุ 3 2 8 4" xfId="51445" xr:uid="{33E86059-D8F5-4505-9B2B-569532A54276}"/>
    <cellStyle name="หมายเหตุ 3 2 8 5" xfId="40964" xr:uid="{BEBA9BF6-B190-4C64-9A19-A59185D93D7F}"/>
    <cellStyle name="หมายเหตุ 3 2 9" xfId="35097" xr:uid="{FE2D686A-875E-4F39-9F1F-77DA209E07DF}"/>
    <cellStyle name="หมายเหตุ 3 3" xfId="3073" xr:uid="{3EEF66B3-DEC5-4649-9DA5-ACA07E8AB4F8}"/>
    <cellStyle name="หมายเหตุ 3 3 10" xfId="39366" xr:uid="{785DF355-0532-4CAE-B2E6-C3B86C460F54}"/>
    <cellStyle name="หมายเหตุ 3 3 11" xfId="34338" xr:uid="{1C267D45-0B00-428B-985A-3AEECC801254}"/>
    <cellStyle name="หมายเหตุ 3 3 12" xfId="44845" xr:uid="{723DC694-6C45-4EEC-AD22-3820F763A209}"/>
    <cellStyle name="หมายเหตุ 3 3 13" xfId="31478" xr:uid="{5AC7005F-3AFD-4F65-A066-97153D9F6B2C}"/>
    <cellStyle name="หมายเหตุ 3 3 2" xfId="3543" xr:uid="{1702DB6C-5E8E-4D0A-B9C9-41531D6484ED}"/>
    <cellStyle name="หมายเหตุ 3 3 2 2" xfId="8011" xr:uid="{2E96B368-1A4B-4259-A929-E09626912B68}"/>
    <cellStyle name="หมายเหตุ 3 3 2 2 2" xfId="47271" xr:uid="{ABB4F579-45E4-442B-A9BE-BCFAC1D54E6D}"/>
    <cellStyle name="หมายเหตุ 3 3 2 2 3" xfId="49814" xr:uid="{5E9EF3C4-CA26-4136-804C-E70489D7AE8F}"/>
    <cellStyle name="หมายเหตุ 3 3 2 2 4" xfId="52317" xr:uid="{050B647B-B522-4C00-B821-B286C59CDF1F}"/>
    <cellStyle name="หมายเหตุ 3 3 2 2 5" xfId="42500" xr:uid="{9DF93E7B-7861-4CFA-91FA-7219316F84E8}"/>
    <cellStyle name="หมายเหตุ 3 3 2 3" xfId="43582" xr:uid="{4F0A5F7E-91CB-4480-A29A-639308B70DF5}"/>
    <cellStyle name="หมายเหตุ 3 3 2 3 2" xfId="48075" xr:uid="{A2AFA411-D039-450B-A1DF-8963E9911B65}"/>
    <cellStyle name="หมายเหตุ 3 3 2 3 3" xfId="50602" xr:uid="{6976FC8F-46B4-480A-8A3F-81247CCC4D0D}"/>
    <cellStyle name="หมายเหตุ 3 3 2 3 4" xfId="53095" xr:uid="{F4930D86-3A51-418A-8CD0-E6EDE360C118}"/>
    <cellStyle name="หมายเหตุ 3 3 2 4" xfId="39586" xr:uid="{B1142BC3-9C91-4DDD-88C5-04BF1C2FC31B}"/>
    <cellStyle name="หมายเหตุ 3 3 2 5" xfId="45429" xr:uid="{D9D7CD3F-21D8-4634-9297-CB13AFC24A71}"/>
    <cellStyle name="หมายเหตุ 3 3 2 6" xfId="44980" xr:uid="{A6817B08-9ECF-4924-BAB3-FD399DD10470}"/>
    <cellStyle name="หมายเหตุ 3 3 2 7" xfId="34561" xr:uid="{4258528B-57F2-4767-AB1F-48BCF0B22ACD}"/>
    <cellStyle name="หมายเหตุ 3 3 2 8" xfId="33547" xr:uid="{3B5407FF-AC5D-4A4E-BFB6-AA0C4C554756}"/>
    <cellStyle name="หมายเหตุ 3 3 3" xfId="3885" xr:uid="{F0B8EA85-C790-43F4-94B0-9AAFF97561D0}"/>
    <cellStyle name="หมายเหตุ 3 3 3 2" xfId="41997" xr:uid="{4D835848-A30E-4F84-895B-412400A7CE21}"/>
    <cellStyle name="หมายเหตุ 3 3 3 2 2" xfId="46972" xr:uid="{C9CE4585-2B03-425A-8257-AA5B9D402561}"/>
    <cellStyle name="หมายเหตุ 3 3 3 2 3" xfId="49529" xr:uid="{F52F4264-D378-45B7-83C8-0BE1227A0003}"/>
    <cellStyle name="หมายเหตุ 3 3 3 2 4" xfId="52040" xr:uid="{4C8CA178-76E2-432B-BDD4-A872A3FA4401}"/>
    <cellStyle name="หมายเหตุ 3 3 3 3" xfId="42317" xr:uid="{EAD6D771-8A41-44D8-BCBC-92609BEE6386}"/>
    <cellStyle name="หมายเหตุ 3 3 3 3 2" xfId="47128" xr:uid="{CCD4523E-55F5-4827-A6C8-F8D9E77A7019}"/>
    <cellStyle name="หมายเหตุ 3 3 3 3 3" xfId="49672" xr:uid="{91BCB1AE-E9B8-486E-8880-75A0FC12B4C9}"/>
    <cellStyle name="หมายเหตุ 3 3 3 3 4" xfId="52176" xr:uid="{500CC711-2BB2-46B2-AB5C-26EDBFC593D4}"/>
    <cellStyle name="หมายเหตุ 3 3 3 4" xfId="44690" xr:uid="{1D1E0893-A469-45C3-8053-BD6FF3244803}"/>
    <cellStyle name="หมายเหตุ 3 3 3 5" xfId="33800" xr:uid="{D88DE941-2CDE-406A-BC32-1D1B1F6DADA3}"/>
    <cellStyle name="หมายเหตุ 3 3 3 6" xfId="44470" xr:uid="{EA2F68A9-5569-4687-8E57-468802BBE2C5}"/>
    <cellStyle name="หมายเหตุ 3 3 3 7" xfId="38089" xr:uid="{3F1456FD-19FD-4883-9C4E-4242FFE3E65E}"/>
    <cellStyle name="หมายเหตุ 3 3 4" xfId="4762" xr:uid="{B27A19F0-A1D3-4764-9BF1-8E466C1B72DE}"/>
    <cellStyle name="หมายเหตุ 3 3 4 2" xfId="43175" xr:uid="{DC7F55C6-7034-48C9-B633-FB8C192E54C0}"/>
    <cellStyle name="หมายเหตุ 3 3 4 2 2" xfId="47742" xr:uid="{B094B978-B8AF-4E48-844F-BE8837A73289}"/>
    <cellStyle name="หมายเหตุ 3 3 4 2 3" xfId="50271" xr:uid="{D5A6BC79-0974-4628-B976-06167E595419}"/>
    <cellStyle name="หมายเหตุ 3 3 4 2 4" xfId="52768" xr:uid="{EB194010-5218-40B4-BEDB-D7A996CB62DE}"/>
    <cellStyle name="หมายเหตุ 3 3 4 3" xfId="44097" xr:uid="{42FA2B76-4EF1-4D76-9BD4-5F81CDDD72A6}"/>
    <cellStyle name="หมายเหตุ 3 3 4 3 2" xfId="48524" xr:uid="{8DDC89A3-B024-47D3-A2A1-F312286EBE8C}"/>
    <cellStyle name="หมายเหตุ 3 3 4 3 3" xfId="51045" xr:uid="{9283CA40-F1CD-482A-BE9A-0C9026A478EA}"/>
    <cellStyle name="หมายเหตุ 3 3 4 3 4" xfId="53534" xr:uid="{E2070692-DB98-49C7-9AAF-2C0796FCB93D}"/>
    <cellStyle name="หมายเหตุ 3 3 4 4" xfId="46009" xr:uid="{FCA1C796-C443-4541-A3F7-95773144C2FC}"/>
    <cellStyle name="หมายเหตุ 3 3 4 5" xfId="45546" xr:uid="{4BBA8CB0-39EA-404F-AEF1-7CC9691D3283}"/>
    <cellStyle name="หมายเหตุ 3 3 4 6" xfId="45571" xr:uid="{225A4747-524F-4D08-823D-2627DBDF0435}"/>
    <cellStyle name="หมายเหตุ 3 3 4 7" xfId="40511" xr:uid="{0DDD7516-247F-4576-A675-1002D66D095B}"/>
    <cellStyle name="หมายเหตุ 3 3 5" xfId="6149" xr:uid="{ACA2AD4F-B885-4ABB-B983-F6FD4E9FB4F4}"/>
    <cellStyle name="หมายเหตุ 3 3 5 2" xfId="43221" xr:uid="{8DA00C16-AF64-447B-B194-4781173D33D5}"/>
    <cellStyle name="หมายเหตุ 3 3 5 2 2" xfId="47785" xr:uid="{30225A2A-DD88-4FE8-8F0A-B139E9FE8A28}"/>
    <cellStyle name="หมายเหตุ 3 3 5 2 3" xfId="50314" xr:uid="{3E8B1542-6B08-463D-BA7E-FC0B64F39DE4}"/>
    <cellStyle name="หมายเหตุ 3 3 5 2 4" xfId="52810" xr:uid="{DC7E01C0-9838-436A-BA9B-CC439E00553E}"/>
    <cellStyle name="หมายเหตุ 3 3 5 3" xfId="44143" xr:uid="{E3B401A2-A58E-47BB-AD3F-5A5B97F251D7}"/>
    <cellStyle name="หมายเหตุ 3 3 5 3 2" xfId="48567" xr:uid="{4BD632DD-184D-44F4-A2E5-0EDCEB1ABF6A}"/>
    <cellStyle name="หมายเหตุ 3 3 5 3 3" xfId="51088" xr:uid="{BFA289BE-060F-44D9-A8B8-0F75CFAE4F12}"/>
    <cellStyle name="หมายเหตุ 3 3 5 3 4" xfId="53576" xr:uid="{2F51B688-F080-4785-BB4D-C3EA77FF24E6}"/>
    <cellStyle name="หมายเหตุ 3 3 5 4" xfId="46051" xr:uid="{19F95CB0-E618-43D1-9FDB-FFCDF029E526}"/>
    <cellStyle name="หมายเหตุ 3 3 5 5" xfId="44720" xr:uid="{24740DF6-6DA9-409F-9FA7-94BD06A6E278}"/>
    <cellStyle name="หมายเหตุ 3 3 5 6" xfId="45252" xr:uid="{1EA3C39F-7BF9-4FA8-AD61-818469542096}"/>
    <cellStyle name="หมายเหตุ 3 3 5 7" xfId="40557" xr:uid="{5225B668-F1C4-4A7A-BB3F-093C9164783D}"/>
    <cellStyle name="หมายเหตุ 3 3 6" xfId="6401" xr:uid="{2A444FB4-E683-4555-B3E8-C4A19745094E}"/>
    <cellStyle name="หมายเหตุ 3 3 6 2" xfId="43428" xr:uid="{FB696189-7E4E-4971-B58F-DA64EFBBE1F1}"/>
    <cellStyle name="หมายเหตุ 3 3 6 2 2" xfId="47950" xr:uid="{93B79E7A-7327-4AF6-BA25-41E73E5210E4}"/>
    <cellStyle name="หมายเหตุ 3 3 6 2 3" xfId="50479" xr:uid="{848D3088-F21D-4043-9624-A373C07BB649}"/>
    <cellStyle name="หมายเหตุ 3 3 6 2 4" xfId="52972" xr:uid="{BD409988-E400-4D80-8D52-302550FCB7D6}"/>
    <cellStyle name="หมายเหตุ 3 3 6 3" xfId="44343" xr:uid="{84FF1B54-CDC9-4C85-8C3B-7FE3CA9128BC}"/>
    <cellStyle name="หมายเหตุ 3 3 6 3 2" xfId="48731" xr:uid="{2657FCE4-01AA-494B-A45B-FE28E1633470}"/>
    <cellStyle name="หมายเหตุ 3 3 6 3 3" xfId="51252" xr:uid="{26192365-ED0C-4AF2-B348-8DB0E1BB969D}"/>
    <cellStyle name="หมายเหตุ 3 3 6 3 4" xfId="53738" xr:uid="{BB4D27B1-DF11-4937-8DE8-6569B87599F0}"/>
    <cellStyle name="หมายเหตุ 3 3 6 4" xfId="46196" xr:uid="{D81692E9-0F4E-4CF5-BAAD-63B2DBD3E830}"/>
    <cellStyle name="หมายเหตุ 3 3 6 5" xfId="48781" xr:uid="{8D34886A-40C2-4BAE-AB20-564CB0ED3B7B}"/>
    <cellStyle name="หมายเหตุ 3 3 6 6" xfId="51304" xr:uid="{AD610E66-C132-4D8D-8280-7AAD01675F0C}"/>
    <cellStyle name="หมายเหตุ 3 3 6 7" xfId="40775" xr:uid="{079BB95B-5EF2-4EAB-AC1E-B7A83006D5F6}"/>
    <cellStyle name="หมายเหตุ 3 3 7" xfId="7795" xr:uid="{85B624B1-E404-4BBE-A129-DF23861BF48C}"/>
    <cellStyle name="หมายเหตุ 3 3 7 2" xfId="46671" xr:uid="{CBE263B3-AD36-40A0-867B-6081FD58D7BE}"/>
    <cellStyle name="หมายเหตุ 3 3 7 3" xfId="49238" xr:uid="{29F92F08-B85F-4FED-9702-9A32EB111340}"/>
    <cellStyle name="หมายเหตุ 3 3 7 4" xfId="51758" xr:uid="{81DB9848-956B-49EB-B1A9-9A5DB554C940}"/>
    <cellStyle name="หมายเหตุ 3 3 7 5" xfId="41491" xr:uid="{F8FA3DE6-A3A3-486D-BE2E-C46581D86AF2}"/>
    <cellStyle name="หมายเหตุ 3 3 8" xfId="15486" xr:uid="{85DF1D93-109C-4724-821F-35C3339B5175}"/>
    <cellStyle name="หมายเหตุ 3 3 8 2" xfId="46297" xr:uid="{04803080-24DC-4908-9E79-7DF12DC4FD0E}"/>
    <cellStyle name="หมายเหตุ 3 3 8 3" xfId="48880" xr:uid="{9A7A6EAC-C9F1-4376-9ECF-5719A39235D1}"/>
    <cellStyle name="หมายเหตุ 3 3 8 4" xfId="51403" xr:uid="{DD545C21-48A1-479B-B984-B16FD798C40D}"/>
    <cellStyle name="หมายเหตุ 3 3 8 5" xfId="40906" xr:uid="{10E83148-43A9-4CA9-8E08-0898AA74D0E7}"/>
    <cellStyle name="หมายเหตุ 3 3 9" xfId="35158" xr:uid="{CD6E1BCB-49E0-4341-8856-42F5AF9016B1}"/>
    <cellStyle name="หมายเหตุ 3 4" xfId="3319" xr:uid="{5AFDE2DE-A6E4-4020-A94C-A6CB8908461B}"/>
    <cellStyle name="หมายเหตุ 3 4 10" xfId="39039" xr:uid="{5CB87563-C102-4836-976B-3CFAEAE09342}"/>
    <cellStyle name="หมายเหตุ 3 4 11" xfId="34344" xr:uid="{52BA96F6-62D1-40F5-AE15-5E51EABB1BF0}"/>
    <cellStyle name="หมายเหตุ 3 4 12" xfId="33821" xr:uid="{92DC20A2-B44B-4749-9549-0BD0676714E7}"/>
    <cellStyle name="หมายเหตุ 3 4 13" xfId="31484" xr:uid="{EDF1B9E6-C831-4A4E-B782-A665373C3F23}"/>
    <cellStyle name="หมายเหตุ 3 4 2" xfId="7837" xr:uid="{2CABB985-82A9-4F1C-B856-95D248D0974E}"/>
    <cellStyle name="หมายเหตุ 3 4 2 2" xfId="42506" xr:uid="{08813F98-8F27-489C-99D6-ACEDEEEAE8F1}"/>
    <cellStyle name="หมายเหตุ 3 4 2 2 2" xfId="47277" xr:uid="{CCF9D15D-7CFC-4EA3-817A-600713B38CCB}"/>
    <cellStyle name="หมายเหตุ 3 4 2 2 3" xfId="49820" xr:uid="{1428B598-06BD-4B2E-82C0-0B4722832728}"/>
    <cellStyle name="หมายเหตุ 3 4 2 2 4" xfId="52323" xr:uid="{6C041B06-3C1C-419A-ADB3-21B2FFBFAF42}"/>
    <cellStyle name="หมายเหตุ 3 4 2 3" xfId="43588" xr:uid="{5E79CBA7-454A-454C-B856-DB2654FF5303}"/>
    <cellStyle name="หมายเหตุ 3 4 2 3 2" xfId="48081" xr:uid="{3A9AF203-5E4B-4D12-BE4B-4E8DA94DF4C8}"/>
    <cellStyle name="หมายเหตุ 3 4 2 3 3" xfId="50608" xr:uid="{70E374E2-1C06-4F01-8298-C79EABE9FBF5}"/>
    <cellStyle name="หมายเหตุ 3 4 2 3 4" xfId="53101" xr:uid="{A87F5FA6-30BD-40AB-8665-47DC5326EF1F}"/>
    <cellStyle name="หมายเหตุ 3 4 2 4" xfId="39592" xr:uid="{C3ED6D30-1C2D-4E32-9E61-5A45CCE6F58F}"/>
    <cellStyle name="หมายเหตุ 3 4 2 5" xfId="45435" xr:uid="{E3BEB30E-5741-46A3-9FFC-2E4C34AEE4AB}"/>
    <cellStyle name="หมายเหตุ 3 4 2 6" xfId="44960" xr:uid="{96190ED6-75CF-489C-A901-C05371441177}"/>
    <cellStyle name="หมายเหตุ 3 4 2 7" xfId="45988" xr:uid="{1BF071FB-9F06-46AA-BC9B-0529387FD641}"/>
    <cellStyle name="หมายเหตุ 3 4 2 8" xfId="33553" xr:uid="{10A872B1-C18C-46B4-8464-814F30EE7791}"/>
    <cellStyle name="หมายเหตุ 3 4 3" xfId="15487" xr:uid="{53A3E6AC-2F90-4727-A5B8-8C3B6CD17914}"/>
    <cellStyle name="หมายเหตุ 3 4 3 2" xfId="42003" xr:uid="{C1EDC5FF-2705-4826-91FE-5C9D2B5C6B66}"/>
    <cellStyle name="หมายเหตุ 3 4 3 2 2" xfId="46978" xr:uid="{CFBB3DA4-3641-4F2E-AA96-EC2AFBFCF472}"/>
    <cellStyle name="หมายเหตุ 3 4 3 2 3" xfId="49535" xr:uid="{89C4D92B-5C02-4191-9291-F61A2A120076}"/>
    <cellStyle name="หมายเหตุ 3 4 3 2 4" xfId="52046" xr:uid="{FC58BAE7-F909-48D6-BA70-D939C179E9AD}"/>
    <cellStyle name="หมายเหตุ 3 4 3 3" xfId="41348" xr:uid="{880310BF-4E40-4F94-9749-893571AA34AC}"/>
    <cellStyle name="หมายเหตุ 3 4 3 3 2" xfId="46563" xr:uid="{63F4DA52-2B01-4814-B1BE-E153DED63BAB}"/>
    <cellStyle name="หมายเหตุ 3 4 3 3 3" xfId="49135" xr:uid="{C07F1A01-A4CE-4C3E-86D3-2084CB8D24E8}"/>
    <cellStyle name="หมายเหตุ 3 4 3 3 4" xfId="51655" xr:uid="{F49F0CEB-62A9-4A43-930D-E0A14D77D2DF}"/>
    <cellStyle name="หมายเหตุ 3 4 3 4" xfId="44696" xr:uid="{4A3B0DD4-0ED6-4181-9878-0DEA0D23F02A}"/>
    <cellStyle name="หมายเหตุ 3 4 3 5" xfId="34005" xr:uid="{50A3A410-9E24-453D-BBE3-BDEBCEF45084}"/>
    <cellStyle name="หมายเหตุ 3 4 3 6" xfId="38997" xr:uid="{706E5605-6DFE-4108-BB4C-0E375CFEEA0C}"/>
    <cellStyle name="หมายเหตุ 3 4 3 7" xfId="38095" xr:uid="{798FEA1D-12E6-46ED-AC8E-BF5B4B1BDF43}"/>
    <cellStyle name="หมายเหตุ 3 4 4" xfId="40517" xr:uid="{C2E9ACE8-34F1-4797-81FA-621074015473}"/>
    <cellStyle name="หมายเหตุ 3 4 4 2" xfId="43181" xr:uid="{FA710D70-315E-48A9-AFF0-6E2DDCB9A144}"/>
    <cellStyle name="หมายเหตุ 3 4 4 2 2" xfId="47748" xr:uid="{63E75FF6-BBFF-4DD0-9986-276238CAB19C}"/>
    <cellStyle name="หมายเหตุ 3 4 4 2 3" xfId="50277" xr:uid="{BF1F6EA0-A5E3-4394-84DA-0F343F2D1643}"/>
    <cellStyle name="หมายเหตุ 3 4 4 2 4" xfId="52774" xr:uid="{83D86FD2-6993-42F7-B586-0AE9B95067DD}"/>
    <cellStyle name="หมายเหตุ 3 4 4 3" xfId="44103" xr:uid="{9DFF87D9-D4FB-4291-9EB6-92324ADA34D1}"/>
    <cellStyle name="หมายเหตุ 3 4 4 3 2" xfId="48530" xr:uid="{3FE98DA9-4095-46AD-BE44-8845108400F5}"/>
    <cellStyle name="หมายเหตุ 3 4 4 3 3" xfId="51051" xr:uid="{43F4781A-14E2-4239-A5FD-FC8F65610610}"/>
    <cellStyle name="หมายเหตุ 3 4 4 3 4" xfId="53540" xr:uid="{91E1C057-F768-45F4-87E5-B612ADF10EC4}"/>
    <cellStyle name="หมายเหตุ 3 4 4 4" xfId="46015" xr:uid="{E412145E-6A4C-4EA5-AB65-4584718A270F}"/>
    <cellStyle name="หมายเหตุ 3 4 4 5" xfId="45107" xr:uid="{DA5FD5EC-4402-4D30-8525-378953751BD3}"/>
    <cellStyle name="หมายเหตุ 3 4 4 6" xfId="34221" xr:uid="{AE6A9D7F-9A7B-4320-A44A-84B85A52C4E7}"/>
    <cellStyle name="หมายเหตุ 3 4 5" xfId="40737" xr:uid="{14706106-DFC0-4F30-BC3F-605DC95C3661}"/>
    <cellStyle name="หมายเหตุ 3 4 5 2" xfId="43400" xr:uid="{93EF87EA-29DC-4CDE-8326-E2CC24E98BFF}"/>
    <cellStyle name="หมายเหตุ 3 4 5 2 2" xfId="47928" xr:uid="{366E1D8E-255A-4EEE-AAF0-F0C745AA36AA}"/>
    <cellStyle name="หมายเหตุ 3 4 5 2 3" xfId="50457" xr:uid="{4C3BAB3B-8A00-4179-9756-EEB5FA625963}"/>
    <cellStyle name="หมายเหตุ 3 4 5 2 4" xfId="52951" xr:uid="{2EBEC7E3-EC32-4118-A2A3-1A862C6D3196}"/>
    <cellStyle name="หมายเหตุ 3 4 5 3" xfId="44322" xr:uid="{1B5058C5-802A-476E-AB40-95CFD062BF21}"/>
    <cellStyle name="หมายเหตุ 3 4 5 3 2" xfId="48710" xr:uid="{0D8740AF-91FC-456F-8ED3-5F490A111CE7}"/>
    <cellStyle name="หมายเหตุ 3 4 5 3 3" xfId="51231" xr:uid="{8F709483-FDA8-4024-9A02-2C57154DF20E}"/>
    <cellStyle name="หมายเหตุ 3 4 5 3 4" xfId="53717" xr:uid="{F4BC63FE-53C7-4DF6-ADA1-4F4C91590AFA}"/>
    <cellStyle name="หมายเหตุ 3 4 5 4" xfId="46174" xr:uid="{A8003E55-D228-46C8-B874-FCDA1233ADF6}"/>
    <cellStyle name="หมายเหตุ 3 4 5 5" xfId="48760" xr:uid="{3935E4E9-7797-4D53-8BFC-04580727B6B5}"/>
    <cellStyle name="หมายเหตุ 3 4 5 6" xfId="51285" xr:uid="{A1CBBC83-4863-4F9B-8576-9298543BCA29}"/>
    <cellStyle name="หมายเหตุ 3 4 6" xfId="40771" xr:uid="{F736F196-477C-402D-9F5E-5E622D988D88}"/>
    <cellStyle name="หมายเหตุ 3 4 6 2" xfId="43425" xr:uid="{8D9647CF-2C97-4C7A-AC92-B0FA231A3DAF}"/>
    <cellStyle name="หมายเหตุ 3 4 6 2 2" xfId="47947" xr:uid="{CD598375-9CCD-4D08-87C0-DF9B3535424F}"/>
    <cellStyle name="หมายเหตุ 3 4 6 2 3" xfId="50476" xr:uid="{F39F7B1E-0917-48EB-80AC-11648817CFB3}"/>
    <cellStyle name="หมายเหตุ 3 4 6 2 4" xfId="52969" xr:uid="{77212043-AA28-4705-B6C5-FDE514E7D6FA}"/>
    <cellStyle name="หมายเหตุ 3 4 6 3" xfId="44340" xr:uid="{0FA15767-AA3B-433F-BD82-47558553ACDF}"/>
    <cellStyle name="หมายเหตุ 3 4 6 3 2" xfId="48728" xr:uid="{CEA888D2-7659-47D6-B41D-2753B5BE9655}"/>
    <cellStyle name="หมายเหตุ 3 4 6 3 3" xfId="51249" xr:uid="{C3E8EB1C-24BA-4339-AD84-A8D94BECC62A}"/>
    <cellStyle name="หมายเหตุ 3 4 6 3 4" xfId="53735" xr:uid="{7D77305D-2168-46AC-B8D2-A2DF034CD525}"/>
    <cellStyle name="หมายเหตุ 3 4 6 4" xfId="46192" xr:uid="{141A4DCE-8392-4A48-A304-3178FB319603}"/>
    <cellStyle name="หมายเหตุ 3 4 6 5" xfId="48777" xr:uid="{F2372A15-0B9B-431B-BF23-FBE5A6215C33}"/>
    <cellStyle name="หมายเหตุ 3 4 6 6" xfId="51301" xr:uid="{DC231908-1B11-4D1E-A740-DAE8D6CEFBDD}"/>
    <cellStyle name="หมายเหตุ 3 4 7" xfId="41497" xr:uid="{00240162-3C15-462C-BC3F-680F19A1F44E}"/>
    <cellStyle name="หมายเหตุ 3 4 7 2" xfId="46677" xr:uid="{1B46D69D-E6E8-44C9-888A-7D5C7E5516FC}"/>
    <cellStyle name="หมายเหตุ 3 4 7 3" xfId="49244" xr:uid="{CFC19D7D-FDA5-4D24-80CF-5265F5498C7B}"/>
    <cellStyle name="หมายเหตุ 3 4 7 4" xfId="51764" xr:uid="{FADE8DDF-B09E-417B-B0A9-13AEE1762654}"/>
    <cellStyle name="หมายเหตุ 3 4 8" xfId="40900" xr:uid="{1621FE38-6A33-4A30-BC3C-54A434070AE0}"/>
    <cellStyle name="หมายเหตุ 3 4 8 2" xfId="46291" xr:uid="{DAA302E1-1FB0-4B99-BD67-D03CE7CB51F7}"/>
    <cellStyle name="หมายเหตุ 3 4 8 3" xfId="48874" xr:uid="{6CEBA9E9-4D6F-4C78-B069-46A7B42960F5}"/>
    <cellStyle name="หมายเหตุ 3 4 8 4" xfId="51397" xr:uid="{79C2CFFD-4E06-47EE-A429-C4F9923F058D}"/>
    <cellStyle name="หมายเหตุ 3 4 9" xfId="35164" xr:uid="{3CF89D71-4B9D-4267-9BD4-1BCD36B92E2D}"/>
    <cellStyle name="หมายเหตุ 3 5" xfId="3361" xr:uid="{74AA483A-08AD-4766-846A-92FF9470B9D6}"/>
    <cellStyle name="หมายเหตุ 3 5 10" xfId="34022" xr:uid="{755837CC-26C1-4EBC-B912-8651B70FBB6E}"/>
    <cellStyle name="หมายเหตุ 3 5 11" xfId="34179" xr:uid="{8BD9C719-566F-4C9C-B8D3-46007573EF9B}"/>
    <cellStyle name="หมายเหตุ 3 5 12" xfId="38981" xr:uid="{1FA84B13-16E6-42C0-998F-1C10057D807A}"/>
    <cellStyle name="หมายเหตุ 3 5 13" xfId="30493" xr:uid="{CA496550-0A2B-42E9-9CC2-3C764972E743}"/>
    <cellStyle name="หมายเหตุ 3 5 2" xfId="7877" xr:uid="{BE6DE5BE-5403-488C-AE7F-A4B8C7D1D3D4}"/>
    <cellStyle name="หมายเหตุ 3 5 2 2" xfId="42315" xr:uid="{723DFC7C-AD91-40D0-814F-0AFCB71F0265}"/>
    <cellStyle name="หมายเหตุ 3 5 2 2 2" xfId="47126" xr:uid="{F81E1665-1D43-4C7D-9CF0-A652F1ABC235}"/>
    <cellStyle name="หมายเหตุ 3 5 2 2 3" xfId="49670" xr:uid="{8CD9B40C-B93F-4890-8CBB-A787DD6F9EB7}"/>
    <cellStyle name="หมายเหตุ 3 5 2 2 4" xfId="52174" xr:uid="{C17E770C-0E80-43A3-BF67-7CFDF1A7B8F0}"/>
    <cellStyle name="หมายเหตุ 3 5 2 3" xfId="41525" xr:uid="{367247C5-D4B2-471B-A48B-6A396668ADF3}"/>
    <cellStyle name="หมายเหตุ 3 5 2 3 2" xfId="46701" xr:uid="{0AA89681-118F-4B4C-BE41-81E1BD2C06FD}"/>
    <cellStyle name="หมายเหตุ 3 5 2 3 3" xfId="49268" xr:uid="{7356249F-F9B7-4803-A4D0-264EE9FEA832}"/>
    <cellStyle name="หมายเหตุ 3 5 2 3 4" xfId="51788" xr:uid="{0DDED5F5-0290-4037-B5FB-74400E957D71}"/>
    <cellStyle name="หมายเหตุ 3 5 2 4" xfId="39284" xr:uid="{5B10196A-E79B-4854-B8BD-867416776ABD}"/>
    <cellStyle name="หมายเหตุ 3 5 2 5" xfId="45201" xr:uid="{0F057B62-3143-4195-BC00-A8166D31D49F}"/>
    <cellStyle name="หมายเหตุ 3 5 2 6" xfId="47308" xr:uid="{EEF99CFA-5546-4769-95D5-D5FE08A56FE7}"/>
    <cellStyle name="หมายเหตุ 3 5 2 7" xfId="34162" xr:uid="{A39B4FE1-BB7C-4527-9D53-2667D49F20FD}"/>
    <cellStyle name="หมายเหตุ 3 5 2 8" xfId="32566" xr:uid="{C218A139-4969-45CA-9D18-40AF1A7785B8}"/>
    <cellStyle name="หมายเหตุ 3 5 3" xfId="15488" xr:uid="{A4080896-C1AB-421C-9846-F6D9D9DEB397}"/>
    <cellStyle name="หมายเหตุ 3 5 3 2" xfId="41809" xr:uid="{96458A58-3462-4E61-859A-C23A3E67FCDC}"/>
    <cellStyle name="หมายเหตุ 3 5 3 2 2" xfId="46823" xr:uid="{1D46B7C1-B432-4164-8990-8BAB8C916019}"/>
    <cellStyle name="หมายเหตุ 3 5 3 2 3" xfId="49383" xr:uid="{5DA54BA1-574C-4FED-8314-CAF90F291FAF}"/>
    <cellStyle name="หมายเหตุ 3 5 3 2 4" xfId="51895" xr:uid="{5A0195DF-6D8B-4259-AA9D-20327A478436}"/>
    <cellStyle name="หมายเหตุ 3 5 3 3" xfId="42345" xr:uid="{F540A0C1-4CC4-4F95-A528-72A425AADFCF}"/>
    <cellStyle name="หมายเหตุ 3 5 3 3 2" xfId="47148" xr:uid="{88B1B0BA-9411-4360-B5F0-0B552B9BC37E}"/>
    <cellStyle name="หมายเหตุ 3 5 3 3 3" xfId="49692" xr:uid="{34314D30-5961-410E-9321-DC1CCD207DFE}"/>
    <cellStyle name="หมายเหตุ 3 5 3 3 4" xfId="52196" xr:uid="{CBB86C98-FE3D-4C05-814D-8D1AF5B48DDC}"/>
    <cellStyle name="หมายเหตุ 3 5 3 4" xfId="44466" xr:uid="{C4EC5DFD-1C79-42C8-9A02-8016D503DE44}"/>
    <cellStyle name="หมายเหตุ 3 5 3 5" xfId="39441" xr:uid="{431D9D9F-1F0E-4EC6-9797-8B968ADFAC5E}"/>
    <cellStyle name="หมายเหตุ 3 5 3 6" xfId="47493" xr:uid="{38EA9ED4-F7CD-4CE0-8EC0-ECE244DA9FB7}"/>
    <cellStyle name="หมายเหตุ 3 5 3 7" xfId="37094" xr:uid="{5FC302FF-5ED0-402C-9BAC-9305A86EA525}"/>
    <cellStyle name="หมายเหตุ 3 5 4" xfId="40294" xr:uid="{0AE423C9-2AAF-45AF-B381-F9CB6433C198}"/>
    <cellStyle name="หมายเหตุ 3 5 4 2" xfId="42960" xr:uid="{EFEE31F8-7BEE-4BA6-8AA3-DB9A55CA8F44}"/>
    <cellStyle name="หมายเหตุ 3 5 4 2 2" xfId="47566" xr:uid="{0638D9E2-3090-4789-BB2B-FA63BFCED035}"/>
    <cellStyle name="หมายเหตุ 3 5 4 2 3" xfId="50098" xr:uid="{2488752F-52C0-4D95-A29E-F6A4E84DB5B4}"/>
    <cellStyle name="หมายเหตุ 3 5 4 2 4" xfId="52596" xr:uid="{6912CE11-6AAC-407D-AA06-9FAF0168C2F4}"/>
    <cellStyle name="หมายเหตุ 3 5 4 3" xfId="43885" xr:uid="{EB5AC0AB-D05D-4A4B-B7AC-759AAB855D4F}"/>
    <cellStyle name="หมายเหตุ 3 5 4 3 2" xfId="48349" xr:uid="{EF33F899-A807-4EB8-94DC-EFC7BC2C3942}"/>
    <cellStyle name="หมายเหตุ 3 5 4 3 3" xfId="50872" xr:uid="{E353A745-60DB-46C7-9D50-D236F2EA19FB}"/>
    <cellStyle name="หมายเหตุ 3 5 4 3 4" xfId="53362" xr:uid="{820CB106-C06A-4DA9-A9DE-35CD86E09231}"/>
    <cellStyle name="หมายเหตุ 3 5 4 4" xfId="45841" xr:uid="{5F1ED726-10EC-4002-8A65-EB941A26C131}"/>
    <cellStyle name="หมายเหตุ 3 5 4 5" xfId="34846" xr:uid="{135A1F9E-8D7D-40D3-B63B-ED6007BF2EB3}"/>
    <cellStyle name="หมายเหตุ 3 5 4 6" xfId="33974" xr:uid="{856F9400-2482-4C16-872A-8437FE36DC81}"/>
    <cellStyle name="หมายเหตุ 3 5 5" xfId="40298" xr:uid="{CF2EBFC2-8A05-4C4B-8C38-42D4DC0061B4}"/>
    <cellStyle name="หมายเหตุ 3 5 5 2" xfId="42964" xr:uid="{39C43DB8-E248-424D-907C-C476349E9F39}"/>
    <cellStyle name="หมายเหตุ 3 5 5 2 2" xfId="47568" xr:uid="{9BDC18C9-49E3-4683-8FC5-A53B11737019}"/>
    <cellStyle name="หมายเหตุ 3 5 5 2 3" xfId="50100" xr:uid="{7E4B2A96-D251-45A3-A8E3-795A7183EABE}"/>
    <cellStyle name="หมายเหตุ 3 5 5 2 4" xfId="52598" xr:uid="{53413262-441F-4197-B520-293C5841149B}"/>
    <cellStyle name="หมายเหตุ 3 5 5 3" xfId="43889" xr:uid="{49CD565D-A1E9-47E2-8646-80D8E74AE5B6}"/>
    <cellStyle name="หมายเหตุ 3 5 5 3 2" xfId="48351" xr:uid="{103C28D5-266D-46B3-83D9-4E39ACD5D6C8}"/>
    <cellStyle name="หมายเหตุ 3 5 5 3 3" xfId="50874" xr:uid="{7F015F1B-A143-4432-83E7-4A845128EE47}"/>
    <cellStyle name="หมายเหตุ 3 5 5 3 4" xfId="53364" xr:uid="{37E53C7C-12E9-4EC1-9B9E-059010B6BB73}"/>
    <cellStyle name="หมายเหตุ 3 5 5 4" xfId="45844" xr:uid="{3C74639F-1026-48BC-82F1-8123860C4B5C}"/>
    <cellStyle name="หมายเหตุ 3 5 5 5" xfId="33869" xr:uid="{F53C3223-75B0-4081-BE39-1F6183E0DDA3}"/>
    <cellStyle name="หมายเหตุ 3 5 5 6" xfId="34013" xr:uid="{80A05244-0EE4-4C3F-AB11-172D8E7BCA05}"/>
    <cellStyle name="หมายเหตุ 3 5 6" xfId="40304" xr:uid="{B949FAE3-13AB-49BE-9A20-B4B5703D46ED}"/>
    <cellStyle name="หมายเหตุ 3 5 6 2" xfId="42970" xr:uid="{BC239528-02CB-439D-9E42-4539D2E45532}"/>
    <cellStyle name="หมายเหตุ 3 5 6 2 2" xfId="47572" xr:uid="{F8664BA7-177D-4B69-BFF7-D3A76543C9D1}"/>
    <cellStyle name="หมายเหตุ 3 5 6 2 3" xfId="50104" xr:uid="{E666C79D-9F7E-49D8-B724-60090F6A4F32}"/>
    <cellStyle name="หมายเหตุ 3 5 6 2 4" xfId="52602" xr:uid="{D5E9F746-A7CF-496D-9560-6F2EE4F5777E}"/>
    <cellStyle name="หมายเหตุ 3 5 6 3" xfId="43893" xr:uid="{134EB411-5420-41BE-901C-4F1329387811}"/>
    <cellStyle name="หมายเหตุ 3 5 6 3 2" xfId="48355" xr:uid="{E30D8BCD-A19B-494D-9569-704299DB7CC7}"/>
    <cellStyle name="หมายเหตุ 3 5 6 3 3" xfId="50878" xr:uid="{322B1363-0AFE-40A3-85AD-E7172BAFCEAA}"/>
    <cellStyle name="หมายเหตุ 3 5 6 3 4" xfId="53368" xr:uid="{CEABF9F2-1A6F-4841-AB57-BF87E0CAFFC4}"/>
    <cellStyle name="หมายเหตุ 3 5 6 4" xfId="45848" xr:uid="{FD21F658-ECC5-4DCE-90CA-DE7094D44CE4}"/>
    <cellStyle name="หมายเหตุ 3 5 6 5" xfId="39412" xr:uid="{77D2FEEF-6E9C-4DCE-AE9A-A49CFC64D175}"/>
    <cellStyle name="หมายเหตุ 3 5 6 6" xfId="38958" xr:uid="{4E0F44BD-19BC-4787-B103-338EF066072F}"/>
    <cellStyle name="หมายเหตุ 3 5 7" xfId="41303" xr:uid="{F1179647-9DE4-45F4-9103-8034AACCE40F}"/>
    <cellStyle name="หมายเหตุ 3 5 7 2" xfId="46528" xr:uid="{C2477796-906A-42E3-8A43-C2AE2BDDAE69}"/>
    <cellStyle name="หมายเหตุ 3 5 7 3" xfId="49100" xr:uid="{2147F63A-D7AA-431B-910B-EF9582B31275}"/>
    <cellStyle name="หมายเหตุ 3 5 7 4" xfId="51621" xr:uid="{6C860334-7EDD-4208-BC22-B175D9299310}"/>
    <cellStyle name="หมายเหตุ 3 5 8" xfId="41047" xr:uid="{42E5C34C-EAE3-4E58-89EE-088257E9EF64}"/>
    <cellStyle name="หมายเหตุ 3 5 8 2" xfId="46406" xr:uid="{DEAE7BD0-815F-4BEF-B6EC-DE04DBEE3B2A}"/>
    <cellStyle name="หมายเหตุ 3 5 8 3" xfId="48984" xr:uid="{7A74D8BA-48A7-4C33-8B18-227CEDFC5468}"/>
    <cellStyle name="หมายเหตุ 3 5 8 4" xfId="51506" xr:uid="{25B634E9-C6DB-41A1-804F-15A374F99694}"/>
    <cellStyle name="หมายเหตุ 3 5 9" xfId="34836" xr:uid="{0F0717E2-5F11-4991-B3A9-463674E71CAD}"/>
    <cellStyle name="หมายเหตุ 3 6" xfId="3883" xr:uid="{A77AE215-337C-4186-976A-BD33C88C7281}"/>
    <cellStyle name="หมายเหตุ 3 6 2" xfId="12722" xr:uid="{C3E40A72-2767-4C2F-BFFE-FE5CBC2255C4}"/>
    <cellStyle name="หมายเหตุ 3 6 2 2" xfId="47097" xr:uid="{8F180E3E-0B1E-4642-A96B-816B1550DCC5}"/>
    <cellStyle name="หมายเหตุ 3 6 2 3" xfId="49642" xr:uid="{5A69A8CE-F435-447B-BE03-7148E2050F8E}"/>
    <cellStyle name="หมายเหตุ 3 6 2 4" xfId="52146" xr:uid="{5FE7006D-2E29-422F-A31E-62F50B147DA0}"/>
    <cellStyle name="หมายเหตุ 3 6 2 5" xfId="42280" xr:uid="{2A726476-2D04-4590-805C-0268CC086D21}"/>
    <cellStyle name="หมายเหตุ 3 6 3" xfId="15489" xr:uid="{5341A4C9-DFFF-457D-B204-D94076B8DD56}"/>
    <cellStyle name="หมายเหตุ 3 6 3 2" xfId="46998" xr:uid="{D2B2FA3A-EE83-4666-A087-2866D794F12B}"/>
    <cellStyle name="หมายเหตุ 3 6 3 3" xfId="49555" xr:uid="{E5B92408-F710-4FDE-B22A-FC31AA965643}"/>
    <cellStyle name="หมายเหตุ 3 6 3 4" xfId="52066" xr:uid="{10076D43-09BF-4090-8571-3939C78E0026}"/>
    <cellStyle name="หมายเหตุ 3 6 3 5" xfId="42026" xr:uid="{88E36024-87F1-4648-A8CD-440B43854DD0}"/>
    <cellStyle name="หมายเหตุ 3 6 4" xfId="39231" xr:uid="{B5828949-7307-4C1E-AFB0-DDEB48490B43}"/>
    <cellStyle name="หมายเหตุ 3 6 5" xfId="45147" xr:uid="{78FADD85-EAD2-4C89-A70E-8F5FAB805E76}"/>
    <cellStyle name="หมายเหตุ 3 6 6" xfId="45039" xr:uid="{05DF26E6-FDD2-432F-876E-959D31972385}"/>
    <cellStyle name="หมายเหตุ 3 6 7" xfId="34191" xr:uid="{F4327F79-73AF-4371-8FE6-D582E6F15A12}"/>
    <cellStyle name="หมายเหตุ 3 6 8" xfId="32433" xr:uid="{1B76812B-8D27-4039-987E-241DAD8AEB11}"/>
    <cellStyle name="หมายเหตุ 3 7" xfId="4760" xr:uid="{97799ED4-7098-4283-9096-8F3F21AD77D2}"/>
    <cellStyle name="หมายเหตุ 3 7 2" xfId="15490" xr:uid="{8E813C9D-8EF9-4DF2-B05A-21F42121DB5C}"/>
    <cellStyle name="หมายเหตุ 3 7 2 2" xfId="46795" xr:uid="{257C7469-7B7A-44DF-8C44-A4EF9C3B92E0}"/>
    <cellStyle name="หมายเหตุ 3 7 2 3" xfId="49355" xr:uid="{503F0508-00B6-47D7-A833-D57077449B00}"/>
    <cellStyle name="หมายเหตุ 3 7 2 4" xfId="51867" xr:uid="{0D5051D3-E9C6-4CA1-B8DC-976D9CE23059}"/>
    <cellStyle name="หมายเหตุ 3 7 2 5" xfId="41775" xr:uid="{1B459B35-B197-4C71-A4A8-AF5CB351C20C}"/>
    <cellStyle name="หมายเหตุ 3 7 3" xfId="41612" xr:uid="{88BFB0FB-C146-4EFC-9D81-857DC65A200A}"/>
    <cellStyle name="หมายเหตุ 3 7 3 2" xfId="46760" xr:uid="{CFC82507-6AB3-4541-AC17-C9C932FDB53D}"/>
    <cellStyle name="หมายเหตุ 3 7 3 3" xfId="49326" xr:uid="{92074ABD-8EF0-466D-A3CB-CA037880BBFE}"/>
    <cellStyle name="หมายเหตุ 3 7 3 4" xfId="51839" xr:uid="{D88B557E-97A8-48D7-9F20-BFD6B65F8551}"/>
    <cellStyle name="หมายเหตุ 3 7 4" xfId="44412" xr:uid="{23D3D3AD-CFD5-48C6-92E5-D610734BCE7F}"/>
    <cellStyle name="หมายเหตุ 3 7 5" xfId="39438" xr:uid="{472710D5-D444-4F51-A37D-40E569573CD2}"/>
    <cellStyle name="หมายเหตุ 3 7 6" xfId="35014" xr:uid="{17B9AD1C-1FB1-4F71-9056-EA35913B7A80}"/>
    <cellStyle name="หมายเหตุ 3 7 7" xfId="36959" xr:uid="{94465105-E4BE-49B6-8A75-B2304594C5B4}"/>
    <cellStyle name="หมายเหตุ 3 8" xfId="6195" xr:uid="{628B3027-0E56-4B17-8CB0-49506232DFB6}"/>
    <cellStyle name="หมายเหตุ 3 8 2" xfId="15491" xr:uid="{2B8DB24B-DF5A-41C0-A3E4-BCBFBF6A60C4}"/>
    <cellStyle name="หมายเหตุ 3 8 2 2" xfId="47520" xr:uid="{50D07FE9-D0E3-4CD0-8B97-7FB04497D690}"/>
    <cellStyle name="หมายเหตุ 3 8 2 3" xfId="50052" xr:uid="{39E873F3-F7DC-4E34-BC41-3647E9B5C6F2}"/>
    <cellStyle name="หมายเหตุ 3 8 2 4" xfId="52551" xr:uid="{3D7C8EDB-CFE7-4F03-8054-0D827F53E551}"/>
    <cellStyle name="หมายเหตุ 3 8 2 5" xfId="42904" xr:uid="{ADA340AF-9D6B-41B9-BA1A-D59448DAEB7A}"/>
    <cellStyle name="หมายเหตุ 3 8 3" xfId="43832" xr:uid="{472C007B-489B-4C6D-8A39-197437318E28}"/>
    <cellStyle name="หมายเหตุ 3 8 3 2" xfId="48304" xr:uid="{5BC3CE35-C56B-4CD0-8C09-E121C00A10EF}"/>
    <cellStyle name="หมายเหตุ 3 8 3 3" xfId="50826" xr:uid="{9C83CCEB-7647-4A7B-ABB3-E75F577075F1}"/>
    <cellStyle name="หมายเหตุ 3 8 3 4" xfId="53317" xr:uid="{E2AA32CD-7347-469F-BBF5-3E6D819E5DCD}"/>
    <cellStyle name="หมายเหตุ 3 8 4" xfId="45795" xr:uid="{DAD5F214-D44E-434D-AFE5-DAE565503FE0}"/>
    <cellStyle name="หมายเหตุ 3 8 5" xfId="45506" xr:uid="{E7F7815F-DEDC-4D0C-B3C8-5BA3ED2B1E81}"/>
    <cellStyle name="หมายเหตุ 3 8 6" xfId="45170" xr:uid="{96CAD53E-B42D-4303-AC55-B591FB7C64E7}"/>
    <cellStyle name="หมายเหตุ 3 8 7" xfId="40238" xr:uid="{152E8BB4-0291-4915-A06A-21D34A3925C0}"/>
    <cellStyle name="หมายเหตุ 3 9" xfId="5762" xr:uid="{B1CCC1E0-0D2F-4AF0-9CFC-FBC978F32E02}"/>
    <cellStyle name="หมายเหตุ 3 9 2" xfId="15492" xr:uid="{F08E9866-1EA1-484E-9F70-C7C4FF5503FD}"/>
    <cellStyle name="หมายเหตุ 3 9 2 2" xfId="47441" xr:uid="{22EBBF75-437E-445E-9483-96ECD54CF38E}"/>
    <cellStyle name="หมายเหตุ 3 9 2 3" xfId="49984" xr:uid="{017B3437-03E6-498A-972F-073271FB7074}"/>
    <cellStyle name="หมายเหตุ 3 9 2 4" xfId="52485" xr:uid="{A321F56C-F9C4-4C54-8977-3F42BC8FC2A0}"/>
    <cellStyle name="หมายเหตุ 3 9 2 5" xfId="42700" xr:uid="{9A595F76-046E-48CD-9B28-A6796E75F0AD}"/>
    <cellStyle name="หมายเหตุ 3 9 3" xfId="43752" xr:uid="{5CC6E871-252D-4AE8-9D44-11BB1AB11DF4}"/>
    <cellStyle name="หมายเหตุ 3 9 3 2" xfId="48233" xr:uid="{C8F811DB-A9B2-4B21-A955-30D4351F9D2C}"/>
    <cellStyle name="หมายเหตุ 3 9 3 3" xfId="50760" xr:uid="{008B54E2-1EEA-4916-B0C8-AB398C0A7CAD}"/>
    <cellStyle name="หมายเหตุ 3 9 3 4" xfId="53251" xr:uid="{C20760EA-E2F8-4CC5-9061-9BC13D2125DA}"/>
    <cellStyle name="หมายเหตุ 3 9 4" xfId="45716" xr:uid="{51F1C78A-A98D-44BC-839F-0DA211CA0D7C}"/>
    <cellStyle name="หมายเหตุ 3 9 5" xfId="39029" xr:uid="{893B5A12-A324-4AA4-80CA-CEB3912DB756}"/>
    <cellStyle name="หมายเหตุ 3 9 6" xfId="39296" xr:uid="{668E78DD-96DA-4F6F-8A57-6BC8C33C7215}"/>
    <cellStyle name="หมายเหตุ 3 9 7" xfId="40034" xr:uid="{607239CC-72A4-4E27-A52F-2CADC6DCCCA3}"/>
    <cellStyle name="หมายเหตุ 30" xfId="3074" xr:uid="{0448980A-4CED-4DC1-ABB8-E78008898F08}"/>
    <cellStyle name="หมายเหตุ 30 2" xfId="5832" xr:uid="{55FE2A4A-B22D-4F5A-9047-94BA38E1C8B4}"/>
    <cellStyle name="หมายเหตุ 30 3" xfId="4800" xr:uid="{E0225EC5-35C8-44A7-9669-CDE7ACE302C1}"/>
    <cellStyle name="หมายเหตุ 30 4" xfId="6953" xr:uid="{647460E1-CD37-4740-A2FC-8439F4B15B5D}"/>
    <cellStyle name="หมายเหตุ 30 5" xfId="7796" xr:uid="{88724DA8-7C7A-447F-BCE0-583CFA0C1F3D}"/>
    <cellStyle name="หมายเหตุ 31" xfId="3075" xr:uid="{CCFDDBBD-E1CC-4CB2-8D37-6BE8ACDB52DB}"/>
    <cellStyle name="หมายเหตุ 31 2" xfId="5833" xr:uid="{E62ADDCA-7CB9-43BA-8654-854F4A5AE3C3}"/>
    <cellStyle name="หมายเหตุ 31 3" xfId="4799" xr:uid="{0F272E77-C672-4F0B-B2F9-6038B8BED829}"/>
    <cellStyle name="หมายเหตุ 31 4" xfId="6954" xr:uid="{D05D73D9-FCBC-4356-986E-355AB42CA0A6}"/>
    <cellStyle name="หมายเหตุ 31 5" xfId="7797" xr:uid="{316EC3DF-2F39-4BDA-B506-C140D4B87602}"/>
    <cellStyle name="หมายเหตุ 32" xfId="3076" xr:uid="{CECBCA63-4D03-4899-93B3-71AD323F42B0}"/>
    <cellStyle name="หมายเหตุ 32 2" xfId="5834" xr:uid="{9675A5A8-A591-4076-92B7-ED83F32A7B61}"/>
    <cellStyle name="หมายเหตุ 32 3" xfId="4798" xr:uid="{24104491-3404-456A-83E4-6C91A605861F}"/>
    <cellStyle name="หมายเหตุ 32 4" xfId="6955" xr:uid="{A953F277-A93D-4DE8-8ECA-E834A22B30FB}"/>
    <cellStyle name="หมายเหตุ 32 5" xfId="7798" xr:uid="{49400343-CD8F-4E52-B642-35E699226805}"/>
    <cellStyle name="หมายเหตุ 33" xfId="3077" xr:uid="{8E20EF29-86A7-42ED-B037-1B7773903449}"/>
    <cellStyle name="หมายเหตุ 33 2" xfId="5835" xr:uid="{EE0EC64D-7C1D-41C9-A5E9-AAA97D5BBF77}"/>
    <cellStyle name="หมายเหตุ 33 3" xfId="4797" xr:uid="{24D41CEB-8178-4180-9F3A-E1136E491E8C}"/>
    <cellStyle name="หมายเหตุ 33 4" xfId="6956" xr:uid="{6C3E25DE-1F28-42CC-88CE-F85741A216BB}"/>
    <cellStyle name="หมายเหตุ 33 5" xfId="7799" xr:uid="{B0EA62BA-A59D-47C2-8455-72CAB559F6DE}"/>
    <cellStyle name="หมายเหตุ 34" xfId="3078" xr:uid="{53B28395-0D7D-48ED-8044-3532FFB75140}"/>
    <cellStyle name="หมายเหตุ 34 2" xfId="5836" xr:uid="{D3666644-26DC-47E0-B76F-AB2A39737BF9}"/>
    <cellStyle name="หมายเหตุ 34 3" xfId="4796" xr:uid="{FC3EC678-1BE8-4C82-990B-547B8EACFFEC}"/>
    <cellStyle name="หมายเหตุ 34 4" xfId="6957" xr:uid="{2B8FD6D6-CB27-4AC1-91C1-9999E6FDDBAF}"/>
    <cellStyle name="หมายเหตุ 34 5" xfId="7800" xr:uid="{4754BF6F-C3E0-4965-A61F-CDD393FB313B}"/>
    <cellStyle name="หมายเหตุ 35" xfId="3079" xr:uid="{09A79222-3CCD-4FE1-92E3-AB31980C98AB}"/>
    <cellStyle name="หมายเหตุ 35 2" xfId="5837" xr:uid="{53155C65-835B-42D6-89B2-D8CE6F59419E}"/>
    <cellStyle name="หมายเหตุ 35 3" xfId="4795" xr:uid="{11955DF9-F1E7-4A6A-BC33-D94FBB514207}"/>
    <cellStyle name="หมายเหตุ 35 4" xfId="6958" xr:uid="{497DCC37-3D1C-4003-9B59-93496F2EB54F}"/>
    <cellStyle name="หมายเหตุ 35 5" xfId="7801" xr:uid="{D42B407D-F0A3-4B45-837D-23496F86D76E}"/>
    <cellStyle name="หมายเหตุ 36" xfId="3080" xr:uid="{1232EB84-E398-4F82-8352-CDCAE4F49DEF}"/>
    <cellStyle name="หมายเหตุ 36 2" xfId="5838" xr:uid="{60EA1AE7-8791-4B38-812D-088F1DEEE17F}"/>
    <cellStyle name="หมายเหตุ 36 3" xfId="4794" xr:uid="{A9B1E7B1-2EF1-4589-A601-5D14A0615ED4}"/>
    <cellStyle name="หมายเหตุ 36 4" xfId="6959" xr:uid="{A0C11C59-952D-4D14-BB09-45C364A44F68}"/>
    <cellStyle name="หมายเหตุ 36 5" xfId="7802" xr:uid="{CC5DE92F-C500-4570-9238-02886416C4FA}"/>
    <cellStyle name="หมายเหตุ 37" xfId="3081" xr:uid="{439F4671-D271-4E5C-B2EF-ED09CCB03AAD}"/>
    <cellStyle name="หมายเหตุ 37 2" xfId="5839" xr:uid="{73A62C74-3590-459A-846E-3DF5D1699A69}"/>
    <cellStyle name="หมายเหตุ 37 3" xfId="4793" xr:uid="{261E9DE8-41C9-4E20-BF34-A831C480B813}"/>
    <cellStyle name="หมายเหตุ 37 4" xfId="6960" xr:uid="{4F5D647F-E86E-402F-9973-809232981152}"/>
    <cellStyle name="หมายเหตุ 37 5" xfId="7803" xr:uid="{1E8A5790-2D5B-4722-BE7E-1D6B18BB349E}"/>
    <cellStyle name="หมายเหตุ 38" xfId="3082" xr:uid="{339562C0-13F2-4398-B482-FC04960775BA}"/>
    <cellStyle name="หมายเหตุ 38 2" xfId="5840" xr:uid="{94A47D87-7BF1-4ADF-90D3-9C024889603C}"/>
    <cellStyle name="หมายเหตุ 38 3" xfId="4792" xr:uid="{E5200E58-29CD-478D-BED8-971482A6AE9D}"/>
    <cellStyle name="หมายเหตุ 38 4" xfId="6961" xr:uid="{A5CD8191-7B8A-4152-ABF3-E113ACF1EAB7}"/>
    <cellStyle name="หมายเหตุ 38 5" xfId="7804" xr:uid="{E9765AFF-46FE-41EA-B14F-EDC8C5CBD6ED}"/>
    <cellStyle name="หมายเหตุ 39" xfId="3083" xr:uid="{C08FBCC7-84D8-47DF-BF1B-A6D7EBEEE7B7}"/>
    <cellStyle name="หมายเหตุ 39 2" xfId="5841" xr:uid="{66E3E7E1-014E-4B77-BD90-6C637CF6CE06}"/>
    <cellStyle name="หมายเหตุ 39 3" xfId="4791" xr:uid="{ECFEA70A-23D7-4D6F-9CB1-E7890B6AAB5C}"/>
    <cellStyle name="หมายเหตุ 39 4" xfId="6962" xr:uid="{E0055746-E0E3-4388-B601-2CEB76DE0C1C}"/>
    <cellStyle name="หมายเหตุ 39 5" xfId="7805" xr:uid="{3562A8C5-7234-4BD6-A038-44C8FC537769}"/>
    <cellStyle name="หมายเหตุ 4" xfId="3084" xr:uid="{2FB960C7-81C2-4DE5-A43C-C3F2FE31FF5F}"/>
    <cellStyle name="หมายเหตุ 4 10" xfId="7806" xr:uid="{203E740C-3442-447B-ABA0-75F29A8CB542}"/>
    <cellStyle name="หมายเหตุ 4 10 2" xfId="15494" xr:uid="{22ECBED7-443A-4017-86C9-0755E8CFE6AD}"/>
    <cellStyle name="หมายเหตุ 4 11" xfId="15495" xr:uid="{B52C16D3-61AA-4418-B2FF-DC8BC091C131}"/>
    <cellStyle name="หมายเหตุ 4 12" xfId="15496" xr:uid="{A9CF7554-0199-4D02-8CF6-3EAD8802B122}"/>
    <cellStyle name="หมายเหตุ 4 13" xfId="15497" xr:uid="{44489095-3F54-421E-9B6B-0EC075AE3484}"/>
    <cellStyle name="หมายเหตุ 4 14" xfId="15493" xr:uid="{8BF4C933-04AC-4616-924C-2EFE7F9AD028}"/>
    <cellStyle name="หมายเหตุ 4 2" xfId="3085" xr:uid="{FAFBEA84-9906-4BEA-8D3A-ECBF377C9093}"/>
    <cellStyle name="หมายเหตุ 4 2 2" xfId="3544" xr:uid="{45B14E55-6CC3-48A9-BD51-7C6470886AFD}"/>
    <cellStyle name="หมายเหตุ 4 2 2 2" xfId="8012" xr:uid="{3AF2CD04-C2F2-41AA-BD7D-C29245C46471}"/>
    <cellStyle name="หมายเหตุ 4 2 3" xfId="3887" xr:uid="{34E5EF63-9ECF-44C4-A6ED-58F71081F8F7}"/>
    <cellStyle name="หมายเหตุ 4 2 4" xfId="4764" xr:uid="{B93E51F3-2862-4E13-A956-DE345041D8B9}"/>
    <cellStyle name="หมายเหตุ 4 2 5" xfId="5749" xr:uid="{384D451F-A500-4A55-A3FD-F7FB28521826}"/>
    <cellStyle name="หมายเหตุ 4 2 6" xfId="6405" xr:uid="{0ED335AA-31D9-44CD-BBA0-81B1107D44E5}"/>
    <cellStyle name="หมายเหตุ 4 2 7" xfId="7807" xr:uid="{2091A47F-389F-40DC-981C-9203D1672AF8}"/>
    <cellStyle name="หมายเหตุ 4 2 8" xfId="15498" xr:uid="{92E4FB24-01EB-4654-933C-F2613743B817}"/>
    <cellStyle name="หมายเหตุ 4 3" xfId="3086" xr:uid="{D8AA77AB-7EEA-4502-973E-F990092BF5A2}"/>
    <cellStyle name="หมายเหตุ 4 3 2" xfId="3545" xr:uid="{278A205C-94EA-4026-93F8-3427056620BD}"/>
    <cellStyle name="หมายเหตุ 4 3 2 2" xfId="8013" xr:uid="{3BFFA094-B012-482D-B0AF-6DD977E8B45F}"/>
    <cellStyle name="หมายเหตุ 4 3 3" xfId="3888" xr:uid="{057AF667-EC9B-4B8C-978A-CDCCC1C4DEAE}"/>
    <cellStyle name="หมายเหตุ 4 3 4" xfId="4765" xr:uid="{E7990940-316E-4752-B668-D0DC15AE63F1}"/>
    <cellStyle name="หมายเหตุ 4 3 5" xfId="6097" xr:uid="{6BBFBD6A-5B5E-4788-8BF9-64171E5E7C6F}"/>
    <cellStyle name="หมายเหตุ 4 3 6" xfId="6926" xr:uid="{1E071E1C-2437-42F1-B8E4-1E866C0EF8B9}"/>
    <cellStyle name="หมายเหตุ 4 3 7" xfId="7808" xr:uid="{EC370D8D-F1AB-4A6B-BFE9-B3798A98703D}"/>
    <cellStyle name="หมายเหตุ 4 3 8" xfId="15499" xr:uid="{3A4DF68D-7124-4549-B507-6441F359B735}"/>
    <cellStyle name="หมายเหตุ 4 4" xfId="3321" xr:uid="{9550B13B-93FB-4A01-8465-8FFBF1329779}"/>
    <cellStyle name="หมายเหตุ 4 4 2" xfId="7839" xr:uid="{8713B235-56D2-4726-8BB6-9825736A071E}"/>
    <cellStyle name="หมายเหตุ 4 4 3" xfId="15500" xr:uid="{0C4F8A9E-63EC-4EC8-AD59-C2868573F133}"/>
    <cellStyle name="หมายเหตุ 4 5" xfId="3362" xr:uid="{0E8A7248-9091-432F-BC37-B2F799C81074}"/>
    <cellStyle name="หมายเหตุ 4 5 2" xfId="7878" xr:uid="{91E94DE3-8A6F-44E8-A546-E6060FB354B3}"/>
    <cellStyle name="หมายเหตุ 4 5 3" xfId="15501" xr:uid="{BEC29A30-DC82-4770-AF66-762A5B512A6A}"/>
    <cellStyle name="หมายเหตุ 4 6" xfId="3886" xr:uid="{F7850A6F-BCA8-4146-8818-8B4765C7876B}"/>
    <cellStyle name="หมายเหตุ 4 6 2" xfId="15502" xr:uid="{E74E247E-337B-4B9E-92D4-C5EE0FA770B8}"/>
    <cellStyle name="หมายเหตุ 4 7" xfId="4763" xr:uid="{4BC6C57B-48BA-4DD0-BBDA-0D2E02BA454B}"/>
    <cellStyle name="หมายเหตุ 4 7 2" xfId="15503" xr:uid="{C9F3CFE0-E515-48F5-A844-F191EA52C13C}"/>
    <cellStyle name="หมายเหตุ 4 8" xfId="6123" xr:uid="{92DB9ED3-3445-451A-A6F1-5DD9CAEFC7BC}"/>
    <cellStyle name="หมายเหตุ 4 8 2" xfId="15504" xr:uid="{6711189D-8AC3-482E-B17D-8363900027D5}"/>
    <cellStyle name="หมายเหตุ 4 9" xfId="5041" xr:uid="{28685E26-9DFA-4A17-A6BE-8647D10AF363}"/>
    <cellStyle name="หมายเหตุ 4 9 2" xfId="15505" xr:uid="{25A512BC-A173-44F1-8F6D-28449D881475}"/>
    <cellStyle name="หมายเหตุ 40" xfId="3087" xr:uid="{56099CD5-8892-4989-BD41-0585B143D0E7}"/>
    <cellStyle name="หมายเหตุ 40 2" xfId="3674" xr:uid="{6E08DDF7-1243-465B-AAD5-0E6CBBCC9A7D}"/>
    <cellStyle name="หมายเหตุ 40 2 2" xfId="8129" xr:uid="{B2111321-5508-401C-9F66-5539E9EF572A}"/>
    <cellStyle name="หมายเหตุ 40 3" xfId="4018" xr:uid="{AC96BF69-9159-429D-B99A-4497D64FEDE5}"/>
    <cellStyle name="หมายเหตุ 40 4" xfId="5842" xr:uid="{73AD56E1-0344-4940-9DF9-CF496E256BF3}"/>
    <cellStyle name="หมายเหตุ 40 5" xfId="4790" xr:uid="{E4E2A4A1-FD01-45B5-A76B-75212F317619}"/>
    <cellStyle name="หมายเหตุ 40 6" xfId="6963" xr:uid="{8C9CB412-0F43-4B49-BCF2-AB51097008EC}"/>
    <cellStyle name="หมายเหตุ 40 7" xfId="7809" xr:uid="{A609DC28-6F8D-4946-BAD2-EE02178F54D9}"/>
    <cellStyle name="หมายเหตุ 41" xfId="3088" xr:uid="{DCE4E6A0-F0E6-4DD0-A80A-1E8BC812874E}"/>
    <cellStyle name="หมายเหตุ 41 2" xfId="3675" xr:uid="{62B9F978-3931-4972-8A74-22D93B48049D}"/>
    <cellStyle name="หมายเหตุ 41 2 2" xfId="8130" xr:uid="{FFABD013-9048-4BC7-9125-5BEAB61EDE2A}"/>
    <cellStyle name="หมายเหตุ 41 3" xfId="4019" xr:uid="{19818E53-D14C-4377-B8A6-A5FFA3172A06}"/>
    <cellStyle name="หมายเหตุ 41 4" xfId="5843" xr:uid="{8C3D4AAF-BB07-4168-9D06-5579BF6F368D}"/>
    <cellStyle name="หมายเหตุ 41 5" xfId="4789" xr:uid="{8E2DF435-8F93-4ADD-8A47-06C8EAD9AC32}"/>
    <cellStyle name="หมายเหตุ 41 6" xfId="6964" xr:uid="{D794CED3-3211-440F-B2DE-DE2AA79B9B2C}"/>
    <cellStyle name="หมายเหตุ 41 7" xfId="7810" xr:uid="{7F535BF5-66B1-4858-AC78-2E0246B67AC8}"/>
    <cellStyle name="หมายเหตุ 42" xfId="3089" xr:uid="{38654204-BE42-4B51-87A3-89D29E82AFCC}"/>
    <cellStyle name="หมายเหตุ 42 2" xfId="3676" xr:uid="{BB895CED-7CBF-4601-BB8F-0F8CACFBCCA6}"/>
    <cellStyle name="หมายเหตุ 42 2 2" xfId="8131" xr:uid="{338F523C-C700-4A66-BF42-64DEBE3C60F1}"/>
    <cellStyle name="หมายเหตุ 42 3" xfId="4020" xr:uid="{DFD952CA-7C08-438A-8FCA-0298F85583F6}"/>
    <cellStyle name="หมายเหตุ 42 4" xfId="5844" xr:uid="{40F424C9-E476-45F4-9DC7-F1E434FF74FD}"/>
    <cellStyle name="หมายเหตุ 42 5" xfId="4788" xr:uid="{18C77C0C-62D6-4B4C-AA2D-EBBFF05034D7}"/>
    <cellStyle name="หมายเหตุ 42 6" xfId="6965" xr:uid="{6AD2B665-4649-4649-84E2-34EF78EB2727}"/>
    <cellStyle name="หมายเหตุ 42 7" xfId="7811" xr:uid="{EC3EED20-EFB1-40C4-8D36-CDB34425DFC9}"/>
    <cellStyle name="หมายเหตุ 43" xfId="3090" xr:uid="{C8757536-2B69-4712-9D57-FC2BF341E8A9}"/>
    <cellStyle name="หมายเหตุ 43 2" xfId="3677" xr:uid="{E182FDA4-BCE8-4038-BCAF-599E3C8FD9D0}"/>
    <cellStyle name="หมายเหตุ 43 2 2" xfId="8132" xr:uid="{5CD54554-1293-4C92-9135-8EFE3742C8FC}"/>
    <cellStyle name="หมายเหตุ 43 3" xfId="4021" xr:uid="{92DBE162-CCEC-4D9A-AC91-2B20D3F21002}"/>
    <cellStyle name="หมายเหตุ 43 4" xfId="5845" xr:uid="{DC6683CC-7600-4DA2-A4EF-C29F56BAF037}"/>
    <cellStyle name="หมายเหตุ 43 5" xfId="4787" xr:uid="{D7CCD597-E413-42D0-9B09-998F45A0E5B3}"/>
    <cellStyle name="หมายเหตุ 43 6" xfId="6966" xr:uid="{631AA8E6-DA87-476F-AD8D-79AFBD087EFA}"/>
    <cellStyle name="หมายเหตุ 43 7" xfId="7812" xr:uid="{A7368AA3-BE22-49EF-8EAA-309F3D03F17A}"/>
    <cellStyle name="หมายเหตุ 44" xfId="3091" xr:uid="{8FDFD0D4-788E-4DE8-A02F-4547B18957C6}"/>
    <cellStyle name="หมายเหตุ 44 2" xfId="3678" xr:uid="{CD575511-2860-45BF-B27D-1886B626C40B}"/>
    <cellStyle name="หมายเหตุ 44 2 2" xfId="8133" xr:uid="{B82C8575-4036-4B3E-8933-97B0F2CA3615}"/>
    <cellStyle name="หมายเหตุ 44 3" xfId="4022" xr:uid="{CCB6826F-A1E6-430C-A75B-487BEEC6EE2B}"/>
    <cellStyle name="หมายเหตุ 44 4" xfId="5846" xr:uid="{8A24697C-AECC-4E1F-A92E-1D16F98EBB2A}"/>
    <cellStyle name="หมายเหตุ 44 5" xfId="4786" xr:uid="{83DFC4C4-1D27-4BB1-9F3E-2497F2C00277}"/>
    <cellStyle name="หมายเหตุ 44 6" xfId="6967" xr:uid="{6F14453D-6CF4-4DAC-BBBA-2EDC79AD89A2}"/>
    <cellStyle name="หมายเหตุ 44 7" xfId="7813" xr:uid="{D4FF0221-7D08-4FAF-8A46-2730205AC36B}"/>
    <cellStyle name="หมายเหตุ 45" xfId="4075" xr:uid="{91ED20DF-13F4-40D9-B1FA-A4E4571E7ECB}"/>
    <cellStyle name="หมายเหตุ 45 2" xfId="5986" xr:uid="{35B74C81-42ED-4D1E-8C4C-4929DDF46A44}"/>
    <cellStyle name="หมายเหตุ 45 2 2" xfId="8396" xr:uid="{51AA4E8C-D784-41F4-BC5C-EA56C1C2D743}"/>
    <cellStyle name="หมายเหตุ 45 3" xfId="6512" xr:uid="{10B9CFAC-580A-4E0E-92A3-DCF44D9D800E}"/>
    <cellStyle name="หมายเหตุ 45 3 2" xfId="8667" xr:uid="{C47087FC-D0D7-4F3B-A7A5-404DB9A62AB4}"/>
    <cellStyle name="หมายเหตุ 45 4" xfId="6996" xr:uid="{A5BA778B-1304-42B8-8299-3DF05AD5BBAE}"/>
    <cellStyle name="หมายเหตุ 45 4 2" xfId="8908" xr:uid="{F3076B2D-E429-45A5-BF0A-6556906B3455}"/>
    <cellStyle name="หมายเหตุ 45 5" xfId="8188" xr:uid="{D40F8CC6-FB37-42C9-A7AF-33C8AC3D8F70}"/>
    <cellStyle name="หมายเหตุ 46" xfId="4118" xr:uid="{B7026B2D-7026-4C8D-91EA-14921A240EDD}"/>
    <cellStyle name="หมายเหตุ 46 2" xfId="6012" xr:uid="{FDD32CF3-0D0C-429D-84A9-96BEED939D7E}"/>
    <cellStyle name="หมายเหตุ 46 2 2" xfId="8411" xr:uid="{04C0CD1A-03CA-48BC-9C7D-48DA145C43FD}"/>
    <cellStyle name="หมายเหตุ 46 3" xfId="6532" xr:uid="{8A077A22-CFD3-449F-A745-0AC3005ADEEF}"/>
    <cellStyle name="หมายเหตุ 46 3 2" xfId="8682" xr:uid="{00C9987B-BE8F-476D-83D1-C6132650A2D3}"/>
    <cellStyle name="หมายเหตุ 46 4" xfId="7011" xr:uid="{5AB430AE-4CC8-4FD3-928E-754E1902D1F7}"/>
    <cellStyle name="หมายเหตุ 46 4 2" xfId="8923" xr:uid="{DA92CE7F-B912-4597-BE31-C6F01D277A13}"/>
    <cellStyle name="หมายเหตุ 46 5" xfId="8203" xr:uid="{583D3853-17B2-48F7-9C9A-197645222B54}"/>
    <cellStyle name="หมายเหตุ 47" xfId="4159" xr:uid="{8A4146F8-1558-443A-8296-61B86BE24819}"/>
    <cellStyle name="หมายเหตุ 47 2" xfId="6034" xr:uid="{7A4A112B-6B6B-4FE1-A687-E748CC676D47}"/>
    <cellStyle name="หมายเหตุ 47 2 2" xfId="8425" xr:uid="{5D102531-B0B3-4CA2-85AD-50F1CBAC98B4}"/>
    <cellStyle name="หมายเหตุ 47 3" xfId="6549" xr:uid="{8906B2DA-1B1F-4810-B167-CD6CB6D8846C}"/>
    <cellStyle name="หมายเหตุ 47 3 2" xfId="8695" xr:uid="{855B1098-6D99-4A15-BB18-F17685D32D17}"/>
    <cellStyle name="หมายเหตุ 47 4" xfId="7024" xr:uid="{DDD2DD1D-697C-406B-BE68-36346CDB0BF8}"/>
    <cellStyle name="หมายเหตุ 47 4 2" xfId="8936" xr:uid="{6662F4A4-28D6-4C54-BC0D-716938A1380E}"/>
    <cellStyle name="หมายเหตุ 47 5" xfId="8216" xr:uid="{30FD1905-8DE9-444A-8FEB-1383616DC104}"/>
    <cellStyle name="หมายเหตุ 48" xfId="4201" xr:uid="{3E047BFD-D9BB-412B-8B8F-C25699859E78}"/>
    <cellStyle name="หมายเหตุ 48 2" xfId="6060" xr:uid="{6607C5EF-F3DE-4440-A758-32F031951537}"/>
    <cellStyle name="หมายเหตุ 48 2 2" xfId="8439" xr:uid="{9DC781C9-534D-4F91-BBFF-3802335F7035}"/>
    <cellStyle name="หมายเหตุ 48 3" xfId="6570" xr:uid="{949FC677-C792-4E03-82C0-C76E535300E3}"/>
    <cellStyle name="หมายเหตุ 48 3 2" xfId="8709" xr:uid="{84DFC829-113A-4523-BA15-D0473EA81301}"/>
    <cellStyle name="หมายเหตุ 48 4" xfId="7038" xr:uid="{1F8D8574-F0D8-47C3-B299-C3215404D21E}"/>
    <cellStyle name="หมายเหตุ 48 4 2" xfId="8950" xr:uid="{BAFD0625-39E9-4298-BFC0-E20C4A77D108}"/>
    <cellStyle name="หมายเหตุ 48 5" xfId="8230" xr:uid="{42C78612-F5A8-4236-88A9-7A1D44100539}"/>
    <cellStyle name="หมายเหตุ 49" xfId="4243" xr:uid="{AADF5373-49A9-44A5-9E40-1A7ED6F88102}"/>
    <cellStyle name="หมายเหตุ 49 2" xfId="6086" xr:uid="{BEEBB2AB-1F1E-4523-9CE8-A1927F032BF4}"/>
    <cellStyle name="หมายเหตุ 49 2 2" xfId="8453" xr:uid="{C02858A1-40BB-4591-B0AE-6F761305C965}"/>
    <cellStyle name="หมายเหตุ 49 3" xfId="6592" xr:uid="{9C4993F5-55E1-4B80-866D-FC71CAA3906A}"/>
    <cellStyle name="หมายเหตุ 49 3 2" xfId="8724" xr:uid="{775CE267-7ED2-48DD-8222-328518D76925}"/>
    <cellStyle name="หมายเหตุ 49 4" xfId="7052" xr:uid="{992521FF-FA43-4B22-A663-E534173CBB45}"/>
    <cellStyle name="หมายเหตุ 49 4 2" xfId="8964" xr:uid="{F1E3855E-502D-419D-AF21-35E3EBFF99E9}"/>
    <cellStyle name="หมายเหตุ 49 5" xfId="8244" xr:uid="{7D9A7BAD-9F32-46F4-BF3A-8D5441A795BF}"/>
    <cellStyle name="หมายเหตุ 5" xfId="3092" xr:uid="{F0BF8B5C-BAFB-4C3C-B144-B78DE6144959}"/>
    <cellStyle name="หมายเหตุ 5 10" xfId="7814" xr:uid="{2DE3BCFE-3CFD-4D05-B432-5DE170CBC91D}"/>
    <cellStyle name="หมายเหตุ 5 10 2" xfId="15507" xr:uid="{02C76FE5-2B0B-40C5-B728-2834CE359E0A}"/>
    <cellStyle name="หมายเหตุ 5 11" xfId="15508" xr:uid="{4459E0B2-676E-49F0-BF60-8137A4CF5F95}"/>
    <cellStyle name="หมายเหตุ 5 12" xfId="15509" xr:uid="{E2EF412A-AC7B-41FC-8E1D-1950E7E8D6EF}"/>
    <cellStyle name="หมายเหตุ 5 13" xfId="15510" xr:uid="{9A70946C-A1DC-4783-B110-260576EE5BB4}"/>
    <cellStyle name="หมายเหตุ 5 14" xfId="15506" xr:uid="{DE349F85-D7FE-4CDE-885C-5A0E60195710}"/>
    <cellStyle name="หมายเหตุ 5 2" xfId="3093" xr:uid="{7C1069E6-BCF5-4188-87BD-40655AC9B292}"/>
    <cellStyle name="หมายเหตุ 5 2 2" xfId="3547" xr:uid="{8FD85D1C-6B83-42C8-9EA1-22604A11D012}"/>
    <cellStyle name="หมายเหตุ 5 2 2 2" xfId="8015" xr:uid="{314F7AB1-FC30-4E22-99CE-73DB648E6752}"/>
    <cellStyle name="หมายเหตุ 5 2 3" xfId="3890" xr:uid="{0AA443D0-CA5B-4B32-8E97-32FB9FCF9BA9}"/>
    <cellStyle name="หมายเหตุ 5 2 4" xfId="4767" xr:uid="{45253D80-D28C-4D97-94AA-A407F5AA91D1}"/>
    <cellStyle name="หมายเหตุ 5 2 5" xfId="6045" xr:uid="{765D518F-47E3-453E-B67C-C7C097A286A3}"/>
    <cellStyle name="หมายเหตุ 5 2 6" xfId="6920" xr:uid="{3A3A1670-ED8E-4420-9FDB-4965A08E543D}"/>
    <cellStyle name="หมายเหตุ 5 2 7" xfId="7815" xr:uid="{04BEB6A7-50AA-464D-A6EE-5B155F661C65}"/>
    <cellStyle name="หมายเหตุ 5 2 8" xfId="15511" xr:uid="{948E5927-0291-4592-A8C5-739958F41812}"/>
    <cellStyle name="หมายเหตุ 5 3" xfId="3094" xr:uid="{24EFE0EA-ABC1-4205-B019-688D75422D81}"/>
    <cellStyle name="หมายเหตุ 5 3 2" xfId="3548" xr:uid="{599255B9-F17A-44A6-B8F3-97FB6F00AE0E}"/>
    <cellStyle name="หมายเหตุ 5 3 2 2" xfId="8016" xr:uid="{447F3AEA-DF39-45A4-8622-160D0149D964}"/>
    <cellStyle name="หมายเหตุ 5 3 3" xfId="3891" xr:uid="{6D686AB6-10CD-42DF-AB52-FF501BE24807}"/>
    <cellStyle name="หมายเหตุ 5 3 4" xfId="4768" xr:uid="{9BA45C6F-A037-42A7-ADDA-0BCF3789718D}"/>
    <cellStyle name="หมายเหตุ 5 3 5" xfId="6023" xr:uid="{E875E0EB-BB37-4D20-9262-639EF30789E8}"/>
    <cellStyle name="หมายเหตุ 5 3 6" xfId="6801" xr:uid="{FC5ADAF8-6405-45AE-8B59-52A1765C0F58}"/>
    <cellStyle name="หมายเหตุ 5 3 7" xfId="7816" xr:uid="{1571D7A3-3536-48A9-A0D0-12D5B41EC3EE}"/>
    <cellStyle name="หมายเหตุ 5 3 8" xfId="15512" xr:uid="{EDB9FEE7-97D5-466B-A99F-52FB2798D560}"/>
    <cellStyle name="หมายเหตุ 5 4" xfId="3323" xr:uid="{990F0E43-1AA6-4720-94D8-B0E37BD8003D}"/>
    <cellStyle name="หมายเหตุ 5 4 2" xfId="7841" xr:uid="{4579DEA3-7B50-4024-BB34-BCB32009D70E}"/>
    <cellStyle name="หมายเหตุ 5 4 3" xfId="15513" xr:uid="{EC93664A-2040-441E-8D8F-7C678473077F}"/>
    <cellStyle name="หมายเหตุ 5 5" xfId="3546" xr:uid="{782F217E-1D71-49E8-9C7F-F0991D9129CA}"/>
    <cellStyle name="หมายเหตุ 5 5 2" xfId="8014" xr:uid="{A530D36E-43AF-470E-A8F9-3B63DFCC6F1F}"/>
    <cellStyle name="หมายเหตุ 5 5 3" xfId="15514" xr:uid="{01BCA585-4198-4B35-B1F8-B37A61CF5E46}"/>
    <cellStyle name="หมายเหตุ 5 6" xfId="3889" xr:uid="{F520B12B-561E-49E7-A03A-79EC098305FB}"/>
    <cellStyle name="หมายเหตุ 5 6 2" xfId="15515" xr:uid="{187DC897-15ED-4878-A50B-67EA6300F169}"/>
    <cellStyle name="หมายเหตุ 5 7" xfId="4766" xr:uid="{20E8830D-F426-4BA5-A532-ACDC77F07132}"/>
    <cellStyle name="หมายเหตุ 5 7 2" xfId="15516" xr:uid="{D1079C80-CB93-4BD4-8DF0-87E0385097AB}"/>
    <cellStyle name="หมายเหตุ 5 8" xfId="6071" xr:uid="{CE9CAACA-D7FB-476D-A3BC-0C3751677199}"/>
    <cellStyle name="หมายเหตุ 5 8 2" xfId="15517" xr:uid="{5FD41BC6-2D99-46C8-B6AE-5A55B439A8C0}"/>
    <cellStyle name="หมายเหตุ 5 9" xfId="6807" xr:uid="{A2454092-FE3A-407B-81A7-C8231F9474FF}"/>
    <cellStyle name="หมายเหตุ 5 9 2" xfId="15518" xr:uid="{7C392A8F-F798-4E89-BB07-6E95934A6AA2}"/>
    <cellStyle name="หมายเหตุ 50" xfId="4285" xr:uid="{C5E708D2-6F2C-469E-803D-8F964D68E063}"/>
    <cellStyle name="หมายเหตุ 50 2" xfId="6112" xr:uid="{5343AB6A-5327-48B2-AF32-E64C2E5620BF}"/>
    <cellStyle name="หมายเหตุ 50 2 2" xfId="8467" xr:uid="{926692FF-B419-49E8-82BE-1D5223C3DC5E}"/>
    <cellStyle name="หมายเหตุ 50 3" xfId="6613" xr:uid="{FBD3BBB4-48BC-4D95-B16C-50A072E6B60E}"/>
    <cellStyle name="หมายเหตุ 50 3 2" xfId="8738" xr:uid="{49A47663-9051-43B5-8C6B-DB13215AEC55}"/>
    <cellStyle name="หมายเหตุ 50 4" xfId="7066" xr:uid="{F2B98A34-A087-4B07-B79A-AC2E60246CEA}"/>
    <cellStyle name="หมายเหตุ 50 4 2" xfId="8978" xr:uid="{3BF176B5-2F35-426F-90D6-AF4E2CDA72D9}"/>
    <cellStyle name="หมายเหตุ 50 5" xfId="8258" xr:uid="{182F4080-E769-499E-B88A-BB3570E123A5}"/>
    <cellStyle name="หมายเหตุ 51" xfId="4327" xr:uid="{D79E9663-A5D4-4ABB-A50D-7613517038A8}"/>
    <cellStyle name="หมายเหตุ 51 2" xfId="6138" xr:uid="{0352C2FB-C2CE-4EA6-8EF3-8D03DCBE582B}"/>
    <cellStyle name="หมายเหตุ 51 2 2" xfId="8482" xr:uid="{84E2A1D3-735A-4DE1-B284-F1B3459A3B5A}"/>
    <cellStyle name="หมายเหตุ 51 3" xfId="6635" xr:uid="{7C8F1264-01A4-4C45-9CB9-84C3D0E43C3A}"/>
    <cellStyle name="หมายเหตุ 51 3 2" xfId="8752" xr:uid="{2F243855-4E54-4A8C-AA1E-5EAFEACC6BFB}"/>
    <cellStyle name="หมายเหตุ 51 4" xfId="7080" xr:uid="{4435B4B7-34F0-4ECC-A0F0-E317EC125A25}"/>
    <cellStyle name="หมายเหตุ 51 4 2" xfId="8992" xr:uid="{E5FBD2F0-7B21-437F-A7ED-1FBDF320A892}"/>
    <cellStyle name="หมายเหตุ 51 5" xfId="8272" xr:uid="{D53AB24C-61F6-4398-BF47-5877E12E00FD}"/>
    <cellStyle name="หมายเหตุ 52" xfId="4369" xr:uid="{BBEE0B7C-25C5-40F0-8BA5-52B281577E90}"/>
    <cellStyle name="หมายเหตุ 52 2" xfId="6162" xr:uid="{7241C22D-396D-411D-98AC-8DF4946FC376}"/>
    <cellStyle name="หมายเหตุ 52 2 2" xfId="8496" xr:uid="{B53FF026-9036-49FD-BD37-99AA6B1186FE}"/>
    <cellStyle name="หมายเหตุ 52 3" xfId="6657" xr:uid="{4F5250D9-21EC-47EC-90FB-B4CBFCC04E49}"/>
    <cellStyle name="หมายเหตุ 52 3 2" xfId="8768" xr:uid="{8D51015F-F46A-4D18-8AE6-FF18A1067C03}"/>
    <cellStyle name="หมายเหตุ 52 4" xfId="7094" xr:uid="{C6F5AD1F-7032-4C01-898E-C766C6C47126}"/>
    <cellStyle name="หมายเหตุ 52 4 2" xfId="9006" xr:uid="{66BB0E9F-3E84-4E87-97FC-EEE0A96B25A9}"/>
    <cellStyle name="หมายเหตุ 52 5" xfId="8286" xr:uid="{1DDF4D79-4B25-4237-BB06-39D968A9B9BC}"/>
    <cellStyle name="หมายเหตุ 53" xfId="4411" xr:uid="{DE8E0EFD-297A-4F19-8312-7883D2198AC5}"/>
    <cellStyle name="หมายเหตุ 53 2" xfId="6185" xr:uid="{C1622384-6378-4831-9926-B712BBE4525F}"/>
    <cellStyle name="หมายเหตุ 53 2 2" xfId="8510" xr:uid="{EFE65072-AE45-48D5-AD34-3F117DE42036}"/>
    <cellStyle name="หมายเหตุ 53 3" xfId="6676" xr:uid="{7C5B2CFB-A2F9-4D92-87F1-8AD60559A605}"/>
    <cellStyle name="หมายเหตุ 53 3 2" xfId="8782" xr:uid="{18ED8CCD-A007-4896-8BC4-1F07D8672BB6}"/>
    <cellStyle name="หมายเหตุ 53 4" xfId="7108" xr:uid="{C0628A27-F320-4352-B261-BF8D2A9987D0}"/>
    <cellStyle name="หมายเหตุ 53 4 2" xfId="9020" xr:uid="{E65F7E66-4327-4F17-A3A9-61F28FB06CD5}"/>
    <cellStyle name="หมายเหตุ 53 5" xfId="8300" xr:uid="{FE3EB639-3C1E-4920-A124-AF1F9C1BCDE3}"/>
    <cellStyle name="หมายเหตุ 54" xfId="4453" xr:uid="{7E7D4192-106C-4A26-93FC-D76DB1DEE351}"/>
    <cellStyle name="หมายเหตุ 54 2" xfId="6208" xr:uid="{1B6A8F5E-6892-477F-9BCD-F6A9523D5CC5}"/>
    <cellStyle name="หมายเหตุ 54 2 2" xfId="8525" xr:uid="{ADD60101-FC05-48F4-AFE1-ED268DB5B380}"/>
    <cellStyle name="หมายเหตุ 54 3" xfId="6696" xr:uid="{325796A0-372F-4F60-A466-216BBF8BA838}"/>
    <cellStyle name="หมายเหตุ 54 3 2" xfId="8796" xr:uid="{17D439E9-9251-4E52-8633-7D730A111EED}"/>
    <cellStyle name="หมายเหตุ 54 4" xfId="7122" xr:uid="{4B07C1CA-984D-4F19-B59D-5FB81CDC4167}"/>
    <cellStyle name="หมายเหตุ 54 4 2" xfId="9034" xr:uid="{ECE5344C-AC3C-4071-9DD9-94A378414817}"/>
    <cellStyle name="หมายเหตุ 54 5" xfId="8314" xr:uid="{DEE1F1AA-BD14-4F9B-A8D5-563E62CC6C61}"/>
    <cellStyle name="หมายเหตุ 55" xfId="6317" xr:uid="{D92613F2-0DF7-4D47-B423-3AF6AE130461}"/>
    <cellStyle name="หมายเหตุ 55 2" xfId="6465" xr:uid="{83ABD3D1-61DD-483B-B2BC-13A0C0A19DE0}"/>
    <cellStyle name="หมายเหตุ 55 2 2" xfId="8653" xr:uid="{180978F0-3629-4E4B-8044-660B1C8F1A39}"/>
    <cellStyle name="หมายเหตุ 55 3" xfId="8569" xr:uid="{83C715DA-B529-40E2-86B4-7A2144735E0F}"/>
    <cellStyle name="หมายเหตุ 6" xfId="3095" xr:uid="{444B30F6-34CB-4274-8843-ACD59A5247A1}"/>
    <cellStyle name="หมายเหตุ 6 2" xfId="3325" xr:uid="{098BBCDB-0773-4C3D-9657-889BB890851D}"/>
    <cellStyle name="หมายเหตุ 6 2 2" xfId="7843" xr:uid="{C6FF9650-59FF-4149-B576-09EE415B9DF3}"/>
    <cellStyle name="หมายเหตุ 6 3" xfId="3549" xr:uid="{26EB2B84-A4B9-4BA3-98C8-F3564D22A995}"/>
    <cellStyle name="หมายเหตุ 6 3 2" xfId="8017" xr:uid="{59F01B42-16A7-4F7A-B57A-51468B5E770B}"/>
    <cellStyle name="หมายเหตุ 6 4" xfId="3892" xr:uid="{E64F47A2-7B2D-46D9-B539-6C0D2ADBD8D6}"/>
    <cellStyle name="หมายเหตุ 6 5" xfId="4769" xr:uid="{61D68146-A846-4040-BEC1-F598898DD43D}"/>
    <cellStyle name="หมายเหตุ 6 6" xfId="5998" xr:uid="{5E47B5EA-00D4-4A64-9B84-4F87C6FBA07B}"/>
    <cellStyle name="หมายเหตุ 6 7" xfId="6919" xr:uid="{D4AA485B-029E-45C7-B812-793CD68280AA}"/>
    <cellStyle name="หมายเหตุ 6 8" xfId="7817" xr:uid="{1FA6B963-B766-44FE-8CE7-31F90D8543C9}"/>
    <cellStyle name="หมายเหตุ 6 9" xfId="15519" xr:uid="{BF351309-4D8B-4819-A886-7817BB6D4FCF}"/>
    <cellStyle name="หมายเหตุ 7" xfId="3096" xr:uid="{531B883F-948F-4ABA-AF11-B1957B0E319E}"/>
    <cellStyle name="หมายเหตุ 7 2" xfId="3550" xr:uid="{8CE348F1-5E6F-454E-8A0E-0CE955162090}"/>
    <cellStyle name="หมายเหตุ 7 2 2" xfId="8018" xr:uid="{6C5FA1A5-ABCD-4C9E-BD64-84DF98B4B349}"/>
    <cellStyle name="หมายเหตุ 7 3" xfId="3893" xr:uid="{654DC153-D984-4A2F-A8D6-8D13D0C8B567}"/>
    <cellStyle name="หมายเหตุ 7 4" xfId="4770" xr:uid="{D360580C-9CB4-4AF0-B32B-94D86882E928}"/>
    <cellStyle name="หมายเหตุ 7 5" xfId="5748" xr:uid="{AAF1C17D-2653-4F25-B5C5-F62A08D356FB}"/>
    <cellStyle name="หมายเหตุ 7 6" xfId="6800" xr:uid="{DA9256B7-8358-4A59-9152-3DF7E93B57F4}"/>
    <cellStyle name="หมายเหตุ 7 7" xfId="7818" xr:uid="{841371A2-1169-4D5B-AC91-A89E4BFB14F8}"/>
    <cellStyle name="หมายเหตุ 7 8" xfId="15520" xr:uid="{9291241A-AD27-4EDA-AFA8-26D60F2125FA}"/>
    <cellStyle name="หมายเหตุ 8" xfId="3097" xr:uid="{2B43D4E1-1DFF-4444-A775-261FD5A7CDC2}"/>
    <cellStyle name="หมายเหตุ 8 2" xfId="3551" xr:uid="{D49F6B3B-DEBD-41C1-8B6A-39D526EA9B42}"/>
    <cellStyle name="หมายเหตุ 8 2 2" xfId="8019" xr:uid="{9DCE0309-CE43-4504-8685-C958BEEBEBFB}"/>
    <cellStyle name="หมายเหตุ 8 3" xfId="3894" xr:uid="{61AF189A-79F1-45A9-B92E-99301DBA4D66}"/>
    <cellStyle name="หมายเหตุ 8 4" xfId="4771" xr:uid="{05326E9F-BDB1-4B11-A6C4-DA6DC13C2117}"/>
    <cellStyle name="หมายเหตุ 8 5" xfId="5747" xr:uid="{BF27422A-A847-415C-A3B1-2ED5FDD27927}"/>
    <cellStyle name="หมายเหตุ 8 6" xfId="6906" xr:uid="{FCEDD7BE-A243-4069-964A-B3AC1C7E473E}"/>
    <cellStyle name="หมายเหตุ 8 7" xfId="7819" xr:uid="{D4165B2E-B6F1-4583-BF05-098FB612799B}"/>
    <cellStyle name="หมายเหตุ 8 8" xfId="16544" xr:uid="{62CA37B0-AC9D-49C3-A749-9FB82CB0A09D}"/>
    <cellStyle name="หมายเหตุ 9" xfId="3098" xr:uid="{107DE082-8B42-4ABE-A152-ACCA90543A18}"/>
    <cellStyle name="หมายเหตุ 9 2" xfId="5847" xr:uid="{791A450A-D046-4AC4-B355-2FB9F2752276}"/>
    <cellStyle name="หมายเหตุ 9 2 2" xfId="12723" xr:uid="{31404DC1-367A-4026-8E93-2AFA0A85E3F5}"/>
    <cellStyle name="หมายเหตุ 9 3" xfId="4785" xr:uid="{06ADF227-20C2-4B4A-A2B7-470FD881716D}"/>
    <cellStyle name="หมายเหตุ 9 4" xfId="6968" xr:uid="{7B4EDB9B-203C-4868-BFEF-54E20CD7AA6F}"/>
    <cellStyle name="หมายเหตุ 9 5" xfId="7820" xr:uid="{543C98FD-3C2C-4ECA-BC0A-033D89C740EA}"/>
    <cellStyle name="หมายเหตุ 9 6" xfId="16545" xr:uid="{8FF2CD21-D6F6-433D-8D73-1082ECBE7B32}"/>
    <cellStyle name="หัวเรื่อง 1 10" xfId="3099" xr:uid="{AB1A4CD2-849D-415A-8CD4-831DF1D4D36B}"/>
    <cellStyle name="หัวเรื่อง 1 10 2" xfId="12724" xr:uid="{6951329D-B0A7-4F2B-A938-2E972D9FA01A}"/>
    <cellStyle name="หัวเรื่อง 1 10 3" xfId="16546" xr:uid="{E98365DA-973D-4352-AED5-E2BF09878B16}"/>
    <cellStyle name="หัวเรื่อง 1 11" xfId="3100" xr:uid="{732EBEE4-A292-45BE-951F-D92C4CE2EC61}"/>
    <cellStyle name="หัวเรื่อง 1 11 2" xfId="12725" xr:uid="{28F9576F-42A0-4EE4-ACFD-5CF0660074DA}"/>
    <cellStyle name="หัวเรื่อง 1 11 3" xfId="16547" xr:uid="{9C308DA4-35BC-4738-BDB8-45A141388B4E}"/>
    <cellStyle name="หัวเรื่อง 1 12" xfId="3101" xr:uid="{05D11C1E-9FF5-4B8F-B51E-1D500F37D41D}"/>
    <cellStyle name="หัวเรื่อง 1 12 2" xfId="12726" xr:uid="{26C0D281-8DEC-47D5-BC52-7960FD050D8B}"/>
    <cellStyle name="หัวเรื่อง 1 12 3" xfId="16548" xr:uid="{9F86F665-3EE8-4FE7-A42E-BD9D23191E72}"/>
    <cellStyle name="หัวเรื่อง 1 13" xfId="3102" xr:uid="{8F2F03CD-C83C-4C78-9F78-90BF71974B5F}"/>
    <cellStyle name="หัวเรื่อง 1 13 2" xfId="12727" xr:uid="{DBABFFEF-FE37-4DFA-99F7-8CC3E9013B16}"/>
    <cellStyle name="หัวเรื่อง 1 13 3" xfId="16549" xr:uid="{017E5054-3845-4AA8-B64A-0EDAB17F42D2}"/>
    <cellStyle name="หัวเรื่อง 1 14" xfId="3103" xr:uid="{FBBAC54C-6D53-4B53-A15E-0262E9EE1A20}"/>
    <cellStyle name="หัวเรื่อง 1 14 2" xfId="12728" xr:uid="{FFAA8083-4028-4587-BDD4-61B4578643D2}"/>
    <cellStyle name="หัวเรื่อง 1 14 3" xfId="16550" xr:uid="{1272827F-9F84-4626-B302-FD5CB3AE2725}"/>
    <cellStyle name="หัวเรื่อง 1 15" xfId="3104" xr:uid="{70927242-87A5-402C-90AB-C5B2FD370FA3}"/>
    <cellStyle name="หัวเรื่อง 1 15 2" xfId="12729" xr:uid="{665BFA3D-0756-418F-AC4A-4FB61BEB1258}"/>
    <cellStyle name="หัวเรื่อง 1 15 3" xfId="16551" xr:uid="{DA045B37-5F88-420D-A301-1504BAA05576}"/>
    <cellStyle name="หัวเรื่อง 1 16" xfId="3105" xr:uid="{F651BA06-22E2-4080-A8C3-2402D2F6735A}"/>
    <cellStyle name="หัวเรื่อง 1 16 2" xfId="12730" xr:uid="{F56441DE-8380-4575-8D29-EAAC947FB904}"/>
    <cellStyle name="หัวเรื่อง 1 16 3" xfId="16552" xr:uid="{F6DD85BB-7A11-4DD9-B2E0-A0606C92D61D}"/>
    <cellStyle name="หัวเรื่อง 1 17" xfId="3106" xr:uid="{AB80ECAE-60D6-4643-8CC6-AC4F98924244}"/>
    <cellStyle name="หัวเรื่อง 1 17 2" xfId="12731" xr:uid="{28E1B6C1-C468-479F-B7E0-5E9C0490C9C3}"/>
    <cellStyle name="หัวเรื่อง 1 17 3" xfId="16553" xr:uid="{1FB844AF-2B75-48B8-8CCB-4ADB8B90C180}"/>
    <cellStyle name="หัวเรื่อง 1 18" xfId="3107" xr:uid="{60DB4D73-27E7-43BD-9BF5-5E2D4E946695}"/>
    <cellStyle name="หัวเรื่อง 1 18 2" xfId="12732" xr:uid="{60DAAACC-8D6E-49F1-9227-8DD642CC3216}"/>
    <cellStyle name="หัวเรื่อง 1 18 3" xfId="16554" xr:uid="{111DAC3C-FA73-4916-8595-7083C01F3DE4}"/>
    <cellStyle name="หัวเรื่อง 1 19" xfId="3108" xr:uid="{5C65C0E2-432C-4410-B66E-74EFC0E2E06C}"/>
    <cellStyle name="หัวเรื่อง 1 19 2" xfId="12733" xr:uid="{33D58AA0-749C-4218-AFA4-60F352107F77}"/>
    <cellStyle name="หัวเรื่อง 1 19 3" xfId="16555" xr:uid="{FB8E086F-2B92-4E9C-A046-4D033EB7403F}"/>
    <cellStyle name="หัวเรื่อง 1 2" xfId="574" xr:uid="{640D4F20-94B5-43D2-928B-D81364EF75D2}"/>
    <cellStyle name="หัวเรื่อง 1 2 10" xfId="12734" xr:uid="{62D502F9-A6B4-46D7-880E-7FD12A8F15D5}"/>
    <cellStyle name="หัวเรื่อง 1 2 10 2" xfId="15521" xr:uid="{26CC7F0C-7D0D-4C9C-BF96-A38073526CD7}"/>
    <cellStyle name="หัวเรื่อง 1 2 11" xfId="12735" xr:uid="{380498BC-24A8-4B9C-99C6-9143835FE230}"/>
    <cellStyle name="หัวเรื่อง 1 2 11 2" xfId="15522" xr:uid="{ED2EEF6F-3C97-4FB4-872B-B03BD7B99617}"/>
    <cellStyle name="หัวเรื่อง 1 2 12" xfId="12736" xr:uid="{1369446C-D280-4A43-8F2E-3CBF8FEDEBCF}"/>
    <cellStyle name="หัวเรื่อง 1 2 12 2" xfId="15523" xr:uid="{C8BA1415-0C1F-4CF9-BA5F-473E5BA109FB}"/>
    <cellStyle name="หัวเรื่อง 1 2 13" xfId="15524" xr:uid="{14EC9267-DA71-423D-8240-9DA9CFCF1F33}"/>
    <cellStyle name="หัวเรื่อง 1 2 14" xfId="15525" xr:uid="{C490099A-9716-4608-BF13-4D476A9C0514}"/>
    <cellStyle name="หัวเรื่อง 1 2 15" xfId="15526" xr:uid="{E593E26E-D38F-4C7C-A84B-A61F1585B4B3}"/>
    <cellStyle name="หัวเรื่อง 1 2 16" xfId="15527" xr:uid="{0BE25696-3FFC-4B01-88A0-6FAFF7CA9158}"/>
    <cellStyle name="หัวเรื่อง 1 2 17" xfId="16556" xr:uid="{B442E04A-B595-4024-B814-BEC91A04A15E}"/>
    <cellStyle name="หัวเรื่อง 1 2 2" xfId="12737" xr:uid="{545BC907-DEAE-4987-8AEF-57ECE0DCB839}"/>
    <cellStyle name="หัวเรื่อง 1 2 2 10" xfId="15529" xr:uid="{5C9CF03A-D2B2-478A-82B7-261FFCE5743E}"/>
    <cellStyle name="หัวเรื่อง 1 2 2 11" xfId="15530" xr:uid="{CD598A3D-52A7-49C3-B4A0-939C38078DEC}"/>
    <cellStyle name="หัวเรื่อง 1 2 2 12" xfId="15531" xr:uid="{B6DBB0BA-17A3-4913-8F20-2E34D43DB508}"/>
    <cellStyle name="หัวเรื่อง 1 2 2 13" xfId="15532" xr:uid="{9B2D1DC3-CDD4-4002-9371-130554A66CCB}"/>
    <cellStyle name="หัวเรื่อง 1 2 2 14" xfId="15528" xr:uid="{621CB46B-FDE3-4AD5-A1A7-3C33F698CC3F}"/>
    <cellStyle name="หัวเรื่อง 1 2 2 2" xfId="12738" xr:uid="{00480EE2-C83F-4F7A-BB84-480B1DA726CE}"/>
    <cellStyle name="หัวเรื่อง 1 2 2 2 2" xfId="15533" xr:uid="{4C924321-BD92-4CB8-9DE4-5BBA528B35C5}"/>
    <cellStyle name="หัวเรื่อง 1 2 2 3" xfId="15534" xr:uid="{1B4EB8F5-DA80-410E-B990-42430FC23473}"/>
    <cellStyle name="หัวเรื่อง 1 2 2 4" xfId="15535" xr:uid="{676C0F9B-131A-46CC-A51B-C6EB51715944}"/>
    <cellStyle name="หัวเรื่อง 1 2 2 5" xfId="15536" xr:uid="{3E9C4567-114C-425B-B624-91A71EAA20A6}"/>
    <cellStyle name="หัวเรื่อง 1 2 2 6" xfId="15537" xr:uid="{7FC1EE28-2B2C-4F40-A612-6347A12BE86E}"/>
    <cellStyle name="หัวเรื่อง 1 2 2 7" xfId="15538" xr:uid="{16EA37CB-1D50-4A05-BEFF-2484286E1105}"/>
    <cellStyle name="หัวเรื่อง 1 2 2 8" xfId="15539" xr:uid="{C2B01A68-28D3-430A-B30E-E0636A97FFE7}"/>
    <cellStyle name="หัวเรื่อง 1 2 2 9" xfId="15540" xr:uid="{B5CCE45F-78C5-4C85-ADE3-365519A06636}"/>
    <cellStyle name="หัวเรื่อง 1 2 3" xfId="12739" xr:uid="{F5CD9FA9-C966-47DE-A31F-3DC6551181BD}"/>
    <cellStyle name="หัวเรื่อง 1 2 3 2" xfId="15541" xr:uid="{6D7A9F53-9169-46EF-A4FF-1CDA1D30E8AD}"/>
    <cellStyle name="หัวเรื่อง 1 2 4" xfId="12740" xr:uid="{6FD2B78D-0327-44C6-8F39-93920D938265}"/>
    <cellStyle name="หัวเรื่อง 1 2 4 2" xfId="15542" xr:uid="{B4E21A71-3258-4542-92A2-360A6510C050}"/>
    <cellStyle name="หัวเรื่อง 1 2 5" xfId="12741" xr:uid="{9E0BC3A5-DA88-4244-8C52-468E486EAF48}"/>
    <cellStyle name="หัวเรื่อง 1 2 5 2" xfId="15543" xr:uid="{84203E41-E2E1-4430-8542-AD6A1C404F6C}"/>
    <cellStyle name="หัวเรื่อง 1 2 6" xfId="12742" xr:uid="{8D4AAF96-086D-4248-8F4A-8ACA3BFC6F9A}"/>
    <cellStyle name="หัวเรื่อง 1 2 6 2" xfId="15544" xr:uid="{7038D710-9C8A-400B-862D-1E3C882B1250}"/>
    <cellStyle name="หัวเรื่อง 1 2 7" xfId="12743" xr:uid="{BB8466B5-5E25-417C-BA13-FCFB10388D0A}"/>
    <cellStyle name="หัวเรื่อง 1 2 7 2" xfId="15545" xr:uid="{9E8B890E-C966-4029-9298-705168A43813}"/>
    <cellStyle name="หัวเรื่อง 1 2 8" xfId="12744" xr:uid="{04D27CC2-3B84-47B6-8554-33658CC9C606}"/>
    <cellStyle name="หัวเรื่อง 1 2 8 2" xfId="15546" xr:uid="{F113A0F0-F89E-48B6-9428-0042AA1C80F2}"/>
    <cellStyle name="หัวเรื่อง 1 2 9" xfId="12745" xr:uid="{56E835F5-8BA9-4AFE-B563-258F79DD58A8}"/>
    <cellStyle name="หัวเรื่อง 1 2 9 2" xfId="15547" xr:uid="{C3595C10-5E2B-4DF1-8627-6CDAC2A8EDF6}"/>
    <cellStyle name="หัวเรื่อง 1 20" xfId="3109" xr:uid="{061C3161-2295-42F6-89E0-6D5E59BAD262}"/>
    <cellStyle name="หัวเรื่อง 1 20 2" xfId="12746" xr:uid="{23A8CE2D-6477-44C9-A595-C0D9A7CA0EBF}"/>
    <cellStyle name="หัวเรื่อง 1 20 3" xfId="16557" xr:uid="{DFDA7EF5-1BD8-41AF-9C02-CF96CA91E137}"/>
    <cellStyle name="หัวเรื่อง 1 21" xfId="3110" xr:uid="{D9FC9AFA-B3CD-48A2-8A7A-621F90619DB6}"/>
    <cellStyle name="หัวเรื่อง 1 21 2" xfId="12747" xr:uid="{BB8527B9-3355-447F-83C6-0FF779436747}"/>
    <cellStyle name="หัวเรื่อง 1 21 3" xfId="16558" xr:uid="{F8C7E21F-624C-4ED7-A522-0A426B087E47}"/>
    <cellStyle name="หัวเรื่อง 1 22" xfId="3111" xr:uid="{F2242F59-01A7-412E-A417-9527498BE07F}"/>
    <cellStyle name="หัวเรื่อง 1 22 2" xfId="12748" xr:uid="{97E68525-5BF7-44ED-B670-06C113B3C745}"/>
    <cellStyle name="หัวเรื่อง 1 23" xfId="3112" xr:uid="{1CAFD5CD-6866-4B88-B1C1-C72C986F19E5}"/>
    <cellStyle name="หัวเรื่อง 1 23 2" xfId="12749" xr:uid="{8F3A50BF-F78F-46B1-9B3C-5F77CBDD450D}"/>
    <cellStyle name="หัวเรื่อง 1 24" xfId="3113" xr:uid="{034928ED-AACC-491F-9505-91299D66A6DA}"/>
    <cellStyle name="หัวเรื่อง 1 24 2" xfId="12750" xr:uid="{ED62B330-3152-472B-BA1B-F62E8852DAA8}"/>
    <cellStyle name="หัวเรื่อง 1 25" xfId="3114" xr:uid="{FBA0FB32-5780-4CE3-BA6C-4C9487C4BB29}"/>
    <cellStyle name="หัวเรื่อง 1 25 2" xfId="12751" xr:uid="{B2980F74-82C0-4674-911B-B0EDF449E8DB}"/>
    <cellStyle name="หัวเรื่อง 1 26" xfId="3115" xr:uid="{A22F9E71-1138-4306-BA0A-E40BB1801795}"/>
    <cellStyle name="หัวเรื่อง 1 26 2" xfId="12752" xr:uid="{4303B676-D88C-497E-B93C-B61A2161D96F}"/>
    <cellStyle name="หัวเรื่อง 1 27" xfId="3116" xr:uid="{D2AD690F-D6DE-4B00-9AA4-AA37B49C2FBB}"/>
    <cellStyle name="หัวเรื่อง 1 27 2" xfId="12753" xr:uid="{FED04033-0F1A-4C87-9F5B-F7C97357A224}"/>
    <cellStyle name="หัวเรื่อง 1 28" xfId="3117" xr:uid="{A202284F-7198-4667-B644-77AA81A3E028}"/>
    <cellStyle name="หัวเรื่อง 1 28 2" xfId="12754" xr:uid="{26F1A098-F261-43E2-B199-BE2B934A9544}"/>
    <cellStyle name="หัวเรื่อง 1 29" xfId="3118" xr:uid="{206CFE5C-0606-475B-BA2F-B40F5ECBDCD8}"/>
    <cellStyle name="หัวเรื่อง 1 29 2" xfId="12755" xr:uid="{0F40449C-390D-4DC0-8394-A986A0C58D9F}"/>
    <cellStyle name="หัวเรื่อง 1 3" xfId="3119" xr:uid="{A4A69A4D-F571-4297-844F-E75090A5CD46}"/>
    <cellStyle name="หัวเรื่อง 1 3 10" xfId="12756" xr:uid="{588B41FF-B03B-4466-BE4B-C4C53C3DCF5F}"/>
    <cellStyle name="หัวเรื่อง 1 3 10 2" xfId="15548" xr:uid="{03280B5C-76C3-446A-95F2-43DB98057E4F}"/>
    <cellStyle name="หัวเรื่อง 1 3 11" xfId="15549" xr:uid="{FDA43100-A5A8-4C2C-BEE6-9EA55E68B68E}"/>
    <cellStyle name="หัวเรื่อง 1 3 12" xfId="15550" xr:uid="{00897881-50A7-4029-B5AF-8A02D97CAC60}"/>
    <cellStyle name="หัวเรื่อง 1 3 13" xfId="15551" xr:uid="{684A503F-BB64-4D25-A88B-D43046D73E32}"/>
    <cellStyle name="หัวเรื่อง 1 3 14" xfId="16559" xr:uid="{0F6B0779-C3A4-4B6E-BACF-6EBC60A05A9F}"/>
    <cellStyle name="หัวเรื่อง 1 3 2" xfId="12757" xr:uid="{6190884D-AB8F-4671-9097-FC8BF8074A16}"/>
    <cellStyle name="หัวเรื่อง 1 3 2 2" xfId="12758" xr:uid="{4E71FE25-D9A2-48F4-828F-02CB40C0E879}"/>
    <cellStyle name="หัวเรื่อง 1 3 2 3" xfId="15552" xr:uid="{F8E69AFE-C247-409F-A2C0-732DCB6C02AA}"/>
    <cellStyle name="หัวเรื่อง 1 3 3" xfId="12759" xr:uid="{B5E5F019-A71E-4AFB-8680-44E9C0A13501}"/>
    <cellStyle name="หัวเรื่อง 1 3 3 2" xfId="15553" xr:uid="{3CD38A79-D750-431A-BE41-F5E23DCA9E8C}"/>
    <cellStyle name="หัวเรื่อง 1 3 4" xfId="12760" xr:uid="{090A28CD-BDD0-4152-BD75-950B7D05094A}"/>
    <cellStyle name="หัวเรื่อง 1 3 4 2" xfId="15554" xr:uid="{A36BDE17-F62E-4B50-8DA9-88744338EE7C}"/>
    <cellStyle name="หัวเรื่อง 1 3 5" xfId="12761" xr:uid="{106D35CA-1C91-403A-A165-1C0796846E6D}"/>
    <cellStyle name="หัวเรื่อง 1 3 5 2" xfId="15555" xr:uid="{76427ED0-C603-45CF-A3B7-88E187801A67}"/>
    <cellStyle name="หัวเรื่อง 1 3 6" xfId="12762" xr:uid="{5BB2CDF9-BA0B-4F82-BF29-6C7804729699}"/>
    <cellStyle name="หัวเรื่อง 1 3 6 2" xfId="15556" xr:uid="{B197C67E-1E51-49AD-BA2B-518BAB9939A8}"/>
    <cellStyle name="หัวเรื่อง 1 3 7" xfId="12763" xr:uid="{50652F68-9743-44BC-9F1B-8E0CD805CEA3}"/>
    <cellStyle name="หัวเรื่อง 1 3 7 2" xfId="15557" xr:uid="{0F4CD584-5B7F-45BD-9BC9-C8C8B9DB807E}"/>
    <cellStyle name="หัวเรื่อง 1 3 8" xfId="12764" xr:uid="{FD35F35C-07BA-400B-B0C9-EAC597D28855}"/>
    <cellStyle name="หัวเรื่อง 1 3 8 2" xfId="15558" xr:uid="{BBAD5F9B-75BC-47D7-8859-979CC8B28ABC}"/>
    <cellStyle name="หัวเรื่อง 1 3 9" xfId="12765" xr:uid="{3B0232E9-E745-4280-9B26-F3D14A729B79}"/>
    <cellStyle name="หัวเรื่อง 1 3 9 2" xfId="15559" xr:uid="{8F3EBC86-9BB0-49C7-8A84-8DB370B339F9}"/>
    <cellStyle name="หัวเรื่อง 1 30" xfId="3120" xr:uid="{CD96EA8F-9EFA-4616-BB53-2C65525528DC}"/>
    <cellStyle name="หัวเรื่อง 1 30 2" xfId="12766" xr:uid="{0D47098C-75FE-446E-92FD-90B66A06B587}"/>
    <cellStyle name="หัวเรื่อง 1 31" xfId="3121" xr:uid="{6B2A026D-BD1D-4EF5-B297-7D7B375DF686}"/>
    <cellStyle name="หัวเรื่อง 1 31 2" xfId="12767" xr:uid="{1A2C27AC-FF17-4901-BC20-2B8C0763F87C}"/>
    <cellStyle name="หัวเรื่อง 1 32" xfId="3122" xr:uid="{1F880944-E2FF-46D6-B7AD-E4D9ADDE089D}"/>
    <cellStyle name="หัวเรื่อง 1 32 2" xfId="12768" xr:uid="{714F386F-3D1E-48F9-80BE-13602CBC60E2}"/>
    <cellStyle name="หัวเรื่อง 1 33" xfId="3123" xr:uid="{B8458AB8-A7D2-495C-A5DA-034A6F055226}"/>
    <cellStyle name="หัวเรื่อง 1 33 2" xfId="12769" xr:uid="{4703D1D9-9DEA-4893-AAA9-91B92A646F9E}"/>
    <cellStyle name="หัวเรื่อง 1 34" xfId="3124" xr:uid="{E0F32F38-2916-46B0-8FA6-62E748FC8D66}"/>
    <cellStyle name="หัวเรื่อง 1 34 2" xfId="12770" xr:uid="{8DA4179C-EB92-41F8-A8EC-1F61160A8E61}"/>
    <cellStyle name="หัวเรื่อง 1 35" xfId="3125" xr:uid="{B4107377-8510-45D6-B880-47F3874520CA}"/>
    <cellStyle name="หัวเรื่อง 1 35 2" xfId="12771" xr:uid="{FE23D68B-D0B3-40E2-A6AF-E3DD083B5921}"/>
    <cellStyle name="หัวเรื่อง 1 36" xfId="3126" xr:uid="{8A3AE716-F994-4248-9622-41FA84147E46}"/>
    <cellStyle name="หัวเรื่อง 1 36 2" xfId="12772" xr:uid="{54DAEA30-688C-4A87-ACE7-320E3CAE453A}"/>
    <cellStyle name="หัวเรื่อง 1 37" xfId="3127" xr:uid="{3FCBEF2D-7ABE-4621-826E-C4BE4A8CE27B}"/>
    <cellStyle name="หัวเรื่อง 1 37 2" xfId="12773" xr:uid="{F277B59C-993C-44B9-BCDC-71E28DA02518}"/>
    <cellStyle name="หัวเรื่อง 1 38" xfId="3128" xr:uid="{5FAB7B4D-1875-45C7-8D01-79130A2763F5}"/>
    <cellStyle name="หัวเรื่อง 1 38 2" xfId="12774" xr:uid="{B29F6BA2-57C3-4994-86D8-0EC1A1961B96}"/>
    <cellStyle name="หัวเรื่อง 1 39" xfId="3129" xr:uid="{5F10A8E0-FD9E-42FA-897B-04AB3B2157E1}"/>
    <cellStyle name="หัวเรื่อง 1 39 2" xfId="12775" xr:uid="{DB367CB9-1938-4DB2-90AD-F36AAEC56FEA}"/>
    <cellStyle name="หัวเรื่อง 1 4" xfId="3130" xr:uid="{89E1CE58-A726-4015-93A5-3BCCB6B2D4F9}"/>
    <cellStyle name="หัวเรื่อง 1 4 10" xfId="15560" xr:uid="{AB5D33FF-EF30-4226-8E4E-1F343EEDD6FC}"/>
    <cellStyle name="หัวเรื่อง 1 4 11" xfId="15561" xr:uid="{845C9801-6A6C-4771-8E5C-65EDB4CB39DB}"/>
    <cellStyle name="หัวเรื่อง 1 4 12" xfId="15562" xr:uid="{35D1290C-C00A-4935-AB0F-A83F7462F83C}"/>
    <cellStyle name="หัวเรื่อง 1 4 13" xfId="15563" xr:uid="{5E616FFF-FB75-4572-B830-6484D99B3097}"/>
    <cellStyle name="หัวเรื่อง 1 4 14" xfId="16560" xr:uid="{3C6E246C-DB6A-48EA-A632-36701318843A}"/>
    <cellStyle name="หัวเรื่อง 1 4 2" xfId="12776" xr:uid="{6FE4CD4E-D3D7-4FBE-8DC4-C195D3061CA4}"/>
    <cellStyle name="หัวเรื่อง 1 4 2 2" xfId="12777" xr:uid="{0550AE11-ACE8-45BC-B8AE-12D7F2BE4A42}"/>
    <cellStyle name="หัวเรื่อง 1 4 2 3" xfId="15564" xr:uid="{19EC9116-6E8A-4CC7-AE3B-018A742BAA87}"/>
    <cellStyle name="หัวเรื่อง 1 4 3" xfId="12778" xr:uid="{70FBDAF7-2285-4E42-8D80-B7A4DE6F6F36}"/>
    <cellStyle name="หัวเรื่อง 1 4 3 2" xfId="15565" xr:uid="{AAEAD4BA-9991-44A3-BAA7-AE79AD80C22B}"/>
    <cellStyle name="หัวเรื่อง 1 4 4" xfId="12779" xr:uid="{48E58C41-DC72-4F8A-B6C7-31BEA158589C}"/>
    <cellStyle name="หัวเรื่อง 1 4 4 2" xfId="15566" xr:uid="{B9067890-D2A9-4C95-B548-C6797D0E03C1}"/>
    <cellStyle name="หัวเรื่อง 1 4 5" xfId="12780" xr:uid="{7DB99CFF-DC94-4B2F-80F3-76947D71DF2F}"/>
    <cellStyle name="หัวเรื่อง 1 4 5 2" xfId="15567" xr:uid="{E14CEF0F-635F-40BD-A9FB-5CADE79E31DF}"/>
    <cellStyle name="หัวเรื่อง 1 4 6" xfId="12781" xr:uid="{5D392B3E-67E8-40D2-9C91-94C76C38FE3C}"/>
    <cellStyle name="หัวเรื่อง 1 4 6 2" xfId="15568" xr:uid="{464CEE7C-2C26-4DB0-97B1-2FD3D2151772}"/>
    <cellStyle name="หัวเรื่อง 1 4 7" xfId="15569" xr:uid="{5EEDDE37-44E9-456A-A7EB-1DF1E6AB73EA}"/>
    <cellStyle name="หัวเรื่อง 1 4 8" xfId="15570" xr:uid="{50D3AD45-6060-4FC4-888B-44374654D360}"/>
    <cellStyle name="หัวเรื่อง 1 4 9" xfId="15571" xr:uid="{7E425F8E-46DF-4498-B1D5-BDE3A74B7A74}"/>
    <cellStyle name="หัวเรื่อง 1 40" xfId="3131" xr:uid="{109AB61F-52C7-49A7-9F60-01D3FB97A7BD}"/>
    <cellStyle name="หัวเรื่อง 1 41" xfId="3132" xr:uid="{51CB977B-2AA2-4C06-8A95-2DE2D9DC3F15}"/>
    <cellStyle name="หัวเรื่อง 1 42" xfId="3133" xr:uid="{AF1FA859-8D7E-48C3-82E1-F543CA86987F}"/>
    <cellStyle name="หัวเรื่อง 1 43" xfId="3134" xr:uid="{0966A2C8-4A36-42DC-92E2-9970CF2487BC}"/>
    <cellStyle name="หัวเรื่อง 1 44" xfId="3135" xr:uid="{39610E51-D3AF-49ED-838B-AF27BC8B95EE}"/>
    <cellStyle name="หัวเรื่อง 1 45" xfId="4062" xr:uid="{56C1D437-9A1B-4650-B1C1-90CD246DB7C1}"/>
    <cellStyle name="หัวเรื่อง 1 46" xfId="4105" xr:uid="{7AE6390B-8202-4030-A7D6-87E7FF3DADA5}"/>
    <cellStyle name="หัวเรื่อง 1 47" xfId="4146" xr:uid="{CF290860-9F57-4840-8663-8490509954C3}"/>
    <cellStyle name="หัวเรื่อง 1 48" xfId="4188" xr:uid="{B9ACC9A2-2AD0-4CE8-ADD0-3DEBA85E43E6}"/>
    <cellStyle name="หัวเรื่อง 1 49" xfId="4230" xr:uid="{EB1E2170-97A1-4C68-B754-FD84570B2C3C}"/>
    <cellStyle name="หัวเรื่อง 1 5" xfId="3136" xr:uid="{37858596-F5A2-453C-B814-402E2B4D4E70}"/>
    <cellStyle name="หัวเรื่อง 1 5 10" xfId="15572" xr:uid="{35F59261-5ACB-49B1-A05F-6AEF5DD7823C}"/>
    <cellStyle name="หัวเรื่อง 1 5 11" xfId="15573" xr:uid="{1B5C81D2-7D35-474A-88A5-B23ED1516A6C}"/>
    <cellStyle name="หัวเรื่อง 1 5 12" xfId="15574" xr:uid="{84E9CF1D-CA4B-4488-AC3F-D478DC76501A}"/>
    <cellStyle name="หัวเรื่อง 1 5 13" xfId="15575" xr:uid="{DC257431-3995-433F-A0DD-7DC50342467E}"/>
    <cellStyle name="หัวเรื่อง 1 5 14" xfId="16561" xr:uid="{4EC9307D-0E60-40FC-9310-D123401956B6}"/>
    <cellStyle name="หัวเรื่อง 1 5 2" xfId="12782" xr:uid="{F1E8CAE3-427F-40D5-9F03-4C1A61E225E9}"/>
    <cellStyle name="หัวเรื่อง 1 5 2 2" xfId="15576" xr:uid="{09572F34-3BB4-4BE9-94EF-4B7B0F37A138}"/>
    <cellStyle name="หัวเรื่อง 1 5 3" xfId="12783" xr:uid="{B17B68B2-982B-48C8-A28D-A466DD7D19E6}"/>
    <cellStyle name="หัวเรื่อง 1 5 3 2" xfId="15577" xr:uid="{107FCC50-D9DE-4805-B184-0D590C97D820}"/>
    <cellStyle name="หัวเรื่อง 1 5 4" xfId="12784" xr:uid="{49889095-1BC2-402C-A892-405D67AF25A9}"/>
    <cellStyle name="หัวเรื่อง 1 5 4 2" xfId="15578" xr:uid="{54DE00A7-2499-4AC5-9B54-CCB33B8043DC}"/>
    <cellStyle name="หัวเรื่อง 1 5 5" xfId="15579" xr:uid="{4EFBF256-7073-4D66-9710-8CE9E1C0D983}"/>
    <cellStyle name="หัวเรื่อง 1 5 6" xfId="15580" xr:uid="{4931B55F-9C20-41F3-9492-40C9295BE5DA}"/>
    <cellStyle name="หัวเรื่อง 1 5 7" xfId="15581" xr:uid="{C954BC29-AD7D-4DB5-B4CC-456FC04F773B}"/>
    <cellStyle name="หัวเรื่อง 1 5 8" xfId="15582" xr:uid="{3A37CD60-A0FC-433D-AC2D-4F6CA541D2B7}"/>
    <cellStyle name="หัวเรื่อง 1 5 9" xfId="15583" xr:uid="{7AB1E8ED-19C4-4763-AB04-E9C0B6A3398D}"/>
    <cellStyle name="หัวเรื่อง 1 50" xfId="4272" xr:uid="{2FA61EF5-68AC-4F45-851C-A22C24EF0432}"/>
    <cellStyle name="หัวเรื่อง 1 51" xfId="4314" xr:uid="{E714065B-BF6D-46C4-AD49-43C4CF5A2E8F}"/>
    <cellStyle name="หัวเรื่อง 1 52" xfId="4356" xr:uid="{64BC7EF8-9A05-4194-B535-C93947AC5723}"/>
    <cellStyle name="หัวเรื่อง 1 53" xfId="4398" xr:uid="{C04DF91B-9956-4F12-9477-AA933B841518}"/>
    <cellStyle name="หัวเรื่อง 1 54" xfId="4440" xr:uid="{A72C01D9-4967-4D02-AFBF-1478814FBE56}"/>
    <cellStyle name="หัวเรื่อง 1 6" xfId="3137" xr:uid="{B9BE1720-4079-4B0F-B722-F8D7F7BAFFC8}"/>
    <cellStyle name="หัวเรื่อง 1 6 2" xfId="12785" xr:uid="{C898FB3D-F99E-4929-84C1-053E30161F9B}"/>
    <cellStyle name="หัวเรื่อง 1 6 3" xfId="12786" xr:uid="{0F42F058-6055-41DF-A216-F3A1322AF888}"/>
    <cellStyle name="หัวเรื่อง 1 6 4" xfId="15584" xr:uid="{BED57C8D-6E60-4B2D-BA00-1B270744D315}"/>
    <cellStyle name="หัวเรื่อง 1 7" xfId="3138" xr:uid="{B8D48835-9416-4140-A3EE-F97EBE8BB9DE}"/>
    <cellStyle name="หัวเรื่อง 1 7 2" xfId="12787" xr:uid="{96ABC6A1-6551-4780-A913-EA5D899FD90D}"/>
    <cellStyle name="หัวเรื่อง 1 7 3" xfId="15585" xr:uid="{1B6875C2-7B30-4527-A3C2-A00F91B90B2F}"/>
    <cellStyle name="หัวเรื่อง 1 8" xfId="3139" xr:uid="{D16BFC04-EA48-471A-8A7B-A2FCA4BD79F6}"/>
    <cellStyle name="หัวเรื่อง 1 8 2" xfId="12788" xr:uid="{CE5E6449-4920-43B3-9439-4843CA5435FB}"/>
    <cellStyle name="หัวเรื่อง 1 8 3" xfId="16562" xr:uid="{BD31DCF2-BCDB-491A-8C8A-6DCDAFA5100C}"/>
    <cellStyle name="หัวเรื่อง 1 9" xfId="3140" xr:uid="{3699F444-1ACE-441E-BF4A-617FCA6EE61A}"/>
    <cellStyle name="หัวเรื่อง 1 9 2" xfId="12789" xr:uid="{D2AC6916-04F7-41F8-A95F-BA02C43FDED7}"/>
    <cellStyle name="หัวเรื่อง 1 9 3" xfId="16563" xr:uid="{47496C57-4B56-4A97-B622-C271DAED81B4}"/>
    <cellStyle name="หัวเรื่อง 2 10" xfId="3141" xr:uid="{3AF4CD0F-BE9D-4006-8F2E-1B1E6A2FA0B0}"/>
    <cellStyle name="หัวเรื่อง 2 10 2" xfId="12790" xr:uid="{F53BFD39-0358-486A-B479-C4D975D281CE}"/>
    <cellStyle name="หัวเรื่อง 2 10 3" xfId="16564" xr:uid="{56FC69E8-5BA6-4991-A3EA-F1AE364201A7}"/>
    <cellStyle name="หัวเรื่อง 2 11" xfId="3142" xr:uid="{02BA5517-E7CA-4CF0-BF1B-F4520C991559}"/>
    <cellStyle name="หัวเรื่อง 2 11 2" xfId="12791" xr:uid="{90376FC3-3B3C-4D02-8230-B80C09D5294E}"/>
    <cellStyle name="หัวเรื่อง 2 11 3" xfId="16565" xr:uid="{55BAE77E-A495-4A8A-B6CD-A13FD2404A1C}"/>
    <cellStyle name="หัวเรื่อง 2 12" xfId="3143" xr:uid="{8206922D-0AC9-489F-9178-179C7D8EAF3A}"/>
    <cellStyle name="หัวเรื่อง 2 12 2" xfId="12792" xr:uid="{645FCE3A-602E-4CF3-AF80-71B7216AEDB6}"/>
    <cellStyle name="หัวเรื่อง 2 12 3" xfId="16566" xr:uid="{3DD51349-2CA8-40D2-83E8-F22B3E5ED2C0}"/>
    <cellStyle name="หัวเรื่อง 2 13" xfId="3144" xr:uid="{C1D3AD87-EEB4-4660-907B-CA1D81715BDF}"/>
    <cellStyle name="หัวเรื่อง 2 13 2" xfId="12793" xr:uid="{BA60A68A-77E0-4566-9E42-DC946B1AD4C3}"/>
    <cellStyle name="หัวเรื่อง 2 13 3" xfId="16567" xr:uid="{596268ED-6E8B-4663-9C0A-391325D1633E}"/>
    <cellStyle name="หัวเรื่อง 2 14" xfId="3145" xr:uid="{B3E02002-A00B-4BEA-B342-D51BB9C1B0D9}"/>
    <cellStyle name="หัวเรื่อง 2 14 2" xfId="12794" xr:uid="{CEA38475-E0D9-42D0-AA85-9ED8F88C4C1B}"/>
    <cellStyle name="หัวเรื่อง 2 14 3" xfId="16568" xr:uid="{8DB59A9F-138B-494D-9B71-624D064DF848}"/>
    <cellStyle name="หัวเรื่อง 2 15" xfId="3146" xr:uid="{FEAEF66E-9EC9-479D-9E18-E6E6D46EEE61}"/>
    <cellStyle name="หัวเรื่อง 2 15 2" xfId="12795" xr:uid="{6E364FAB-157C-4BFA-91EC-0209A27E99CE}"/>
    <cellStyle name="หัวเรื่อง 2 15 3" xfId="16569" xr:uid="{F9CA37D3-BA05-4058-A8EE-966921B298DD}"/>
    <cellStyle name="หัวเรื่อง 2 16" xfId="3147" xr:uid="{6595BA83-D77A-42F6-A06E-3C4ED732B4F6}"/>
    <cellStyle name="หัวเรื่อง 2 16 2" xfId="12796" xr:uid="{FA0AE610-46E3-4424-B04D-9B2A16DCAACA}"/>
    <cellStyle name="หัวเรื่อง 2 16 3" xfId="16570" xr:uid="{FE099764-BE64-48A0-B898-5205A21EEA27}"/>
    <cellStyle name="หัวเรื่อง 2 17" xfId="3148" xr:uid="{58FD586E-619A-4389-900C-C1169EAD64B0}"/>
    <cellStyle name="หัวเรื่อง 2 17 2" xfId="12797" xr:uid="{EC60F037-C632-4278-AF0C-A9C8F2FCEB53}"/>
    <cellStyle name="หัวเรื่อง 2 17 3" xfId="16571" xr:uid="{76B745B6-95EF-43B0-A03A-B0AAB5A21A5B}"/>
    <cellStyle name="หัวเรื่อง 2 18" xfId="3149" xr:uid="{3BC3E251-77B8-4591-8430-EEA4530D6542}"/>
    <cellStyle name="หัวเรื่อง 2 18 2" xfId="12798" xr:uid="{B8F9812C-5A6E-4215-9591-79FB03B728A3}"/>
    <cellStyle name="หัวเรื่อง 2 18 3" xfId="16572" xr:uid="{9553B1EF-75F4-4A79-9BE6-6C376879CD2B}"/>
    <cellStyle name="หัวเรื่อง 2 19" xfId="3150" xr:uid="{0E0CFF2B-6A36-43C2-8F82-B9E68E5BF10E}"/>
    <cellStyle name="หัวเรื่อง 2 19 2" xfId="12799" xr:uid="{4E7DFBB7-6628-4940-B13F-85B758EFC03D}"/>
    <cellStyle name="หัวเรื่อง 2 19 3" xfId="16573" xr:uid="{2ECECB61-FFB9-4D3A-A467-6664B9DDA4DD}"/>
    <cellStyle name="หัวเรื่อง 2 2" xfId="575" xr:uid="{397B2862-6552-4F4F-94B4-FCA2D953F82E}"/>
    <cellStyle name="หัวเรื่อง 2 2 10" xfId="12800" xr:uid="{31787C51-BB6D-45ED-98DD-C82CC0E517D2}"/>
    <cellStyle name="หัวเรื่อง 2 2 10 2" xfId="15586" xr:uid="{1EA5DA53-92F8-4F2D-BAB6-4BCDF66577BD}"/>
    <cellStyle name="หัวเรื่อง 2 2 11" xfId="12801" xr:uid="{C1C8B780-047F-4511-949E-AF6AD5598061}"/>
    <cellStyle name="หัวเรื่อง 2 2 11 2" xfId="15587" xr:uid="{110D8A55-E947-45EF-B340-18AF64590B56}"/>
    <cellStyle name="หัวเรื่อง 2 2 12" xfId="12802" xr:uid="{C177E9C0-438B-4CF6-BE09-C6DDCAD320C7}"/>
    <cellStyle name="หัวเรื่อง 2 2 12 2" xfId="15588" xr:uid="{430B845C-4E33-435D-BF2D-61246F689EDD}"/>
    <cellStyle name="หัวเรื่อง 2 2 13" xfId="15589" xr:uid="{5E3D117F-2D77-47D1-9ACF-0E559F17E13E}"/>
    <cellStyle name="หัวเรื่อง 2 2 14" xfId="15590" xr:uid="{0D5D3E29-4654-4A59-A3A2-748EFC488D5A}"/>
    <cellStyle name="หัวเรื่อง 2 2 15" xfId="15591" xr:uid="{351246D3-500F-4732-90CA-70E6DC62C3DF}"/>
    <cellStyle name="หัวเรื่อง 2 2 16" xfId="15592" xr:uid="{0B168C34-2ED6-487C-9543-23DA2CD5057C}"/>
    <cellStyle name="หัวเรื่อง 2 2 17" xfId="16574" xr:uid="{B36164BC-BD13-4081-8229-E942DE971ADD}"/>
    <cellStyle name="หัวเรื่อง 2 2 2" xfId="12803" xr:uid="{4E133F3B-CCCD-446D-9F66-64F1343A9CF2}"/>
    <cellStyle name="หัวเรื่อง 2 2 2 10" xfId="15594" xr:uid="{3C23215A-AFC9-4849-9181-155BC4EE26C5}"/>
    <cellStyle name="หัวเรื่อง 2 2 2 11" xfId="15595" xr:uid="{734FF8AC-0247-4F74-8E68-7C8F629CB89E}"/>
    <cellStyle name="หัวเรื่อง 2 2 2 12" xfId="15596" xr:uid="{5AE4C9C6-5F89-4A78-9813-413AE06095F1}"/>
    <cellStyle name="หัวเรื่อง 2 2 2 13" xfId="15597" xr:uid="{4C6CDEDB-FFAA-4274-AE48-DA7086472C9C}"/>
    <cellStyle name="หัวเรื่อง 2 2 2 14" xfId="15593" xr:uid="{4D44051C-DE23-4A64-B60E-C0FD91345EC9}"/>
    <cellStyle name="หัวเรื่อง 2 2 2 2" xfId="12804" xr:uid="{2B6E115B-D030-4098-B90D-7BB438445BCF}"/>
    <cellStyle name="หัวเรื่อง 2 2 2 2 2" xfId="15598" xr:uid="{C9429358-EDC0-4819-9459-37A231232537}"/>
    <cellStyle name="หัวเรื่อง 2 2 2 3" xfId="15599" xr:uid="{D1B8FE53-D44A-443F-878F-165B8EF227FF}"/>
    <cellStyle name="หัวเรื่อง 2 2 2 4" xfId="15600" xr:uid="{5FC7F0A8-85B9-4806-AB4E-98C6F4F0E5C3}"/>
    <cellStyle name="หัวเรื่อง 2 2 2 5" xfId="15601" xr:uid="{77063C84-7FA7-4C4D-ACBA-30743CF78478}"/>
    <cellStyle name="หัวเรื่อง 2 2 2 6" xfId="15602" xr:uid="{9255C2FC-4F83-46E0-8DEA-4A9526C19DCB}"/>
    <cellStyle name="หัวเรื่อง 2 2 2 7" xfId="15603" xr:uid="{3559CED7-9400-4DDD-BA7E-F02AA8E8AA1A}"/>
    <cellStyle name="หัวเรื่อง 2 2 2 8" xfId="15604" xr:uid="{43694C9B-3C1A-4880-8318-D5E396C5CB6A}"/>
    <cellStyle name="หัวเรื่อง 2 2 2 9" xfId="15605" xr:uid="{B1E4CD0C-69D9-4C29-BD76-00F5A9E05D00}"/>
    <cellStyle name="หัวเรื่อง 2 2 3" xfId="12805" xr:uid="{1FF2BEB2-0D8C-4135-8A5D-04A022BDFE82}"/>
    <cellStyle name="หัวเรื่อง 2 2 3 2" xfId="15606" xr:uid="{7AEB782E-4014-46E4-87B9-ED59790725F9}"/>
    <cellStyle name="หัวเรื่อง 2 2 4" xfId="12806" xr:uid="{4C7597CF-2350-4E3E-9D0F-B36BFE63FDD0}"/>
    <cellStyle name="หัวเรื่อง 2 2 4 2" xfId="15607" xr:uid="{DCFC1212-E3A8-4EA6-AB66-4FB8B64E3578}"/>
    <cellStyle name="หัวเรื่อง 2 2 5" xfId="12807" xr:uid="{C2F1C632-987C-4150-B8D6-6E701E7F1928}"/>
    <cellStyle name="หัวเรื่อง 2 2 5 2" xfId="15608" xr:uid="{946E9038-FCA2-44BB-BAEE-70486441AE16}"/>
    <cellStyle name="หัวเรื่อง 2 2 6" xfId="12808" xr:uid="{7C22C0A4-A1CC-4CB7-9D38-47799AEB1ED1}"/>
    <cellStyle name="หัวเรื่อง 2 2 6 2" xfId="15609" xr:uid="{F26CA6F0-5901-405B-8533-70C5F72240F4}"/>
    <cellStyle name="หัวเรื่อง 2 2 7" xfId="12809" xr:uid="{B98B3724-353B-4EEB-8B58-572310AA769C}"/>
    <cellStyle name="หัวเรื่อง 2 2 7 2" xfId="15610" xr:uid="{3382E352-F526-4037-BEBF-440C216F9C04}"/>
    <cellStyle name="หัวเรื่อง 2 2 8" xfId="12810" xr:uid="{B3E5ED63-1BB2-4DC9-A236-931B851DD71A}"/>
    <cellStyle name="หัวเรื่อง 2 2 8 2" xfId="15611" xr:uid="{DE8A9C35-8F28-4268-8D56-9C43B6A7ACFA}"/>
    <cellStyle name="หัวเรื่อง 2 2 9" xfId="12811" xr:uid="{B84AFB28-4267-4CD8-A9B3-874EBA919CBD}"/>
    <cellStyle name="หัวเรื่อง 2 2 9 2" xfId="15612" xr:uid="{D24BDD33-AE8D-4277-A75F-ACD1C19916FA}"/>
    <cellStyle name="หัวเรื่อง 2 20" xfId="3151" xr:uid="{6A5B5F1E-D0FE-456E-A9D2-A655B47AC85C}"/>
    <cellStyle name="หัวเรื่อง 2 20 2" xfId="12812" xr:uid="{DE1379A4-2E00-4362-B294-B48E4B191656}"/>
    <cellStyle name="หัวเรื่อง 2 20 3" xfId="16575" xr:uid="{4EDC55F6-FC1D-4F54-9D26-2493D1AEC6AA}"/>
    <cellStyle name="หัวเรื่อง 2 21" xfId="3152" xr:uid="{DA3A9738-F5AF-4F9D-A881-D01DBA86390A}"/>
    <cellStyle name="หัวเรื่อง 2 21 2" xfId="12813" xr:uid="{5CF98782-A189-4129-897E-BBE1B3EF2475}"/>
    <cellStyle name="หัวเรื่อง 2 21 3" xfId="16576" xr:uid="{5C7D3A18-25B8-43F4-94C3-4DB10A8B51A6}"/>
    <cellStyle name="หัวเรื่อง 2 22" xfId="3153" xr:uid="{B34194F4-AFA8-4C81-BFCC-67ED9E57795D}"/>
    <cellStyle name="หัวเรื่อง 2 22 2" xfId="12814" xr:uid="{1AB9FD17-9180-45BC-AE15-EAC295152364}"/>
    <cellStyle name="หัวเรื่อง 2 23" xfId="3154" xr:uid="{F91414BC-7A3B-4166-A39A-94C0D21D8C7E}"/>
    <cellStyle name="หัวเรื่อง 2 23 2" xfId="12815" xr:uid="{06D281F9-9B31-4680-97E5-B6E6B18D2CB1}"/>
    <cellStyle name="หัวเรื่อง 2 24" xfId="3155" xr:uid="{18973691-5381-4741-9C52-DEEA80FC833A}"/>
    <cellStyle name="หัวเรื่อง 2 24 2" xfId="12816" xr:uid="{ECA0DD83-76C9-4F92-907F-2AC55B78BD9D}"/>
    <cellStyle name="หัวเรื่อง 2 25" xfId="3156" xr:uid="{965738D2-DF7F-4C9C-B380-CB37E12B5F5C}"/>
    <cellStyle name="หัวเรื่อง 2 25 2" xfId="12817" xr:uid="{F02FD786-AADF-487A-8066-48CF14048A25}"/>
    <cellStyle name="หัวเรื่อง 2 26" xfId="3157" xr:uid="{C7ED5E8F-7DFA-4128-841F-46415016C32F}"/>
    <cellStyle name="หัวเรื่อง 2 26 2" xfId="12818" xr:uid="{B424149F-1C25-4EDB-8B04-7757AAFDBF9D}"/>
    <cellStyle name="หัวเรื่อง 2 27" xfId="3158" xr:uid="{752763EC-E008-45D9-9B87-4A37A07D8BD1}"/>
    <cellStyle name="หัวเรื่อง 2 27 2" xfId="12819" xr:uid="{26C2742D-06D5-4600-A458-D11345722805}"/>
    <cellStyle name="หัวเรื่อง 2 28" xfId="3159" xr:uid="{A02CB24A-1796-438C-B678-06C86D01F761}"/>
    <cellStyle name="หัวเรื่อง 2 28 2" xfId="12820" xr:uid="{3CB23623-0E31-4D9B-9B24-E0B628180B5D}"/>
    <cellStyle name="หัวเรื่อง 2 29" xfId="3160" xr:uid="{57FB798A-2CCE-4B38-86AA-6C2B40B58471}"/>
    <cellStyle name="หัวเรื่อง 2 29 2" xfId="12821" xr:uid="{8A6F18DD-5B93-4D0E-A826-CBEB430F87CA}"/>
    <cellStyle name="หัวเรื่อง 2 3" xfId="3161" xr:uid="{8638AAA6-610A-4871-9872-3A580A40B5E2}"/>
    <cellStyle name="หัวเรื่อง 2 3 10" xfId="12822" xr:uid="{42864776-261F-425F-BB85-C82C55BB120B}"/>
    <cellStyle name="หัวเรื่อง 2 3 10 2" xfId="15613" xr:uid="{A762DDAE-7031-477F-AFF1-AFD716413C16}"/>
    <cellStyle name="หัวเรื่อง 2 3 11" xfId="15614" xr:uid="{13018FAE-511D-4C7E-9530-8F20854293CA}"/>
    <cellStyle name="หัวเรื่อง 2 3 12" xfId="15615" xr:uid="{9CB398B9-3383-42FE-A0AB-408B8DD525A3}"/>
    <cellStyle name="หัวเรื่อง 2 3 13" xfId="15616" xr:uid="{6DCEB4D3-D0C3-4C90-8FA2-49B4E0DFECA9}"/>
    <cellStyle name="หัวเรื่อง 2 3 14" xfId="16577" xr:uid="{F66B6C25-9483-41AE-A93E-92230A427363}"/>
    <cellStyle name="หัวเรื่อง 2 3 2" xfId="12823" xr:uid="{B3473274-F215-475F-B03D-CA99FE20406B}"/>
    <cellStyle name="หัวเรื่อง 2 3 2 2" xfId="12824" xr:uid="{BBF10589-DBA7-416B-AF6D-074212B6CBCA}"/>
    <cellStyle name="หัวเรื่อง 2 3 2 3" xfId="15617" xr:uid="{810DD85E-4188-4B55-8D51-538F25CB45CE}"/>
    <cellStyle name="หัวเรื่อง 2 3 3" xfId="12825" xr:uid="{AB8D0D05-9E0F-43E8-AB71-7020EC804A3E}"/>
    <cellStyle name="หัวเรื่อง 2 3 3 2" xfId="15618" xr:uid="{AD0EE694-483A-464D-B9C2-FA8C8BB2318B}"/>
    <cellStyle name="หัวเรื่อง 2 3 4" xfId="12826" xr:uid="{E5BC5EB2-EFF0-46D7-B412-5AF855D75546}"/>
    <cellStyle name="หัวเรื่อง 2 3 4 2" xfId="15619" xr:uid="{BA93EB0F-3C89-4FDB-A0BF-FD95B62E57E7}"/>
    <cellStyle name="หัวเรื่อง 2 3 5" xfId="12827" xr:uid="{114DCA7D-FE0B-403F-90F4-5F931DF6311F}"/>
    <cellStyle name="หัวเรื่อง 2 3 5 2" xfId="15620" xr:uid="{6736DEAB-266A-4306-B319-A043B671316E}"/>
    <cellStyle name="หัวเรื่อง 2 3 6" xfId="12828" xr:uid="{DEC0417E-7C85-499A-BA4D-2A341A99933B}"/>
    <cellStyle name="หัวเรื่อง 2 3 6 2" xfId="15621" xr:uid="{FA737751-3B0B-4F8C-AC26-F8A8F8BF1015}"/>
    <cellStyle name="หัวเรื่อง 2 3 7" xfId="12829" xr:uid="{AB56A465-0534-4298-A42B-463837A96F9E}"/>
    <cellStyle name="หัวเรื่อง 2 3 7 2" xfId="15622" xr:uid="{D56A0A04-C90B-430A-9780-3EC6150F4B02}"/>
    <cellStyle name="หัวเรื่อง 2 3 8" xfId="12830" xr:uid="{04A5F7F8-98F5-4081-B772-BA227C2A3B31}"/>
    <cellStyle name="หัวเรื่อง 2 3 8 2" xfId="15623" xr:uid="{049BD5B0-4F7F-46BE-B686-B734561D0FEC}"/>
    <cellStyle name="หัวเรื่อง 2 3 9" xfId="12831" xr:uid="{5DE812EF-C7C4-4681-9AD6-CC0155A435E7}"/>
    <cellStyle name="หัวเรื่อง 2 3 9 2" xfId="15624" xr:uid="{AB213CCB-3694-4594-96C8-2E6EACF1833B}"/>
    <cellStyle name="หัวเรื่อง 2 30" xfId="3162" xr:uid="{B6349A50-4A4F-42F2-BEA0-AEC400DF7823}"/>
    <cellStyle name="หัวเรื่อง 2 30 2" xfId="12832" xr:uid="{348DEBEF-BF98-47E0-8789-20E997124A6E}"/>
    <cellStyle name="หัวเรื่อง 2 31" xfId="3163" xr:uid="{E6183E87-95D8-46C6-9142-A16ED86800DF}"/>
    <cellStyle name="หัวเรื่อง 2 31 2" xfId="12833" xr:uid="{55EB6284-59CE-4655-B6FA-0B84AF699073}"/>
    <cellStyle name="หัวเรื่อง 2 32" xfId="3164" xr:uid="{240E1BFA-10E0-4431-9B70-7209E71B6975}"/>
    <cellStyle name="หัวเรื่อง 2 32 2" xfId="12834" xr:uid="{99DDA725-0D6D-41F2-A9CF-B7CEEA2FD59D}"/>
    <cellStyle name="หัวเรื่อง 2 33" xfId="3165" xr:uid="{BF76949C-126F-4AC4-9026-57D87AFB87AE}"/>
    <cellStyle name="หัวเรื่อง 2 33 2" xfId="12835" xr:uid="{C599F16B-0FAA-4A81-AE44-5DDDC54D597A}"/>
    <cellStyle name="หัวเรื่อง 2 34" xfId="3166" xr:uid="{83620BEA-DB4B-44AE-8471-E44CA27B9D29}"/>
    <cellStyle name="หัวเรื่อง 2 34 2" xfId="12836" xr:uid="{2A80FB8C-C5C7-4915-87F3-D16733DC1BA0}"/>
    <cellStyle name="หัวเรื่อง 2 35" xfId="3167" xr:uid="{C46B2966-DA37-4B23-B579-2512EBEBBE42}"/>
    <cellStyle name="หัวเรื่อง 2 35 2" xfId="12837" xr:uid="{13A378A0-EDB0-4B87-967E-3B04FFED2E33}"/>
    <cellStyle name="หัวเรื่อง 2 36" xfId="3168" xr:uid="{7343A9F3-FE3C-41A1-ACCA-EC1D81079986}"/>
    <cellStyle name="หัวเรื่อง 2 36 2" xfId="12838" xr:uid="{FEA434F5-B282-436F-B4A0-8BEFBD20B940}"/>
    <cellStyle name="หัวเรื่อง 2 37" xfId="3169" xr:uid="{DE931C75-4B10-4D61-84C8-145064F59C5A}"/>
    <cellStyle name="หัวเรื่อง 2 37 2" xfId="12839" xr:uid="{474DDF33-E119-49A5-AEB5-818D2AB54DB0}"/>
    <cellStyle name="หัวเรื่อง 2 38" xfId="3170" xr:uid="{D3D113DE-421A-41C7-A602-05ABD57C92A9}"/>
    <cellStyle name="หัวเรื่อง 2 38 2" xfId="12840" xr:uid="{B4B701B2-7CD2-4598-ADB4-D7F5BC350D3F}"/>
    <cellStyle name="หัวเรื่อง 2 39" xfId="3171" xr:uid="{DB266432-ED35-4DE1-B6BA-2B2271F7A9D3}"/>
    <cellStyle name="หัวเรื่อง 2 39 2" xfId="12841" xr:uid="{3028D2FD-9505-4AB5-BDDD-5B6B6AC0EA4E}"/>
    <cellStyle name="หัวเรื่อง 2 4" xfId="3172" xr:uid="{5EE54D5C-F857-4DBC-AFA0-E022DAA34A14}"/>
    <cellStyle name="หัวเรื่อง 2 4 10" xfId="15625" xr:uid="{F0D13FEC-AEC4-43C6-9FFB-11380CA4B054}"/>
    <cellStyle name="หัวเรื่อง 2 4 11" xfId="15626" xr:uid="{508D623C-B87D-4B96-8223-F0366B10A556}"/>
    <cellStyle name="หัวเรื่อง 2 4 12" xfId="15627" xr:uid="{10205CB1-A6CE-463F-A601-1BFB04BDEEC7}"/>
    <cellStyle name="หัวเรื่อง 2 4 13" xfId="15628" xr:uid="{E58A09B0-881E-4AEE-BE47-5BB96B191C7B}"/>
    <cellStyle name="หัวเรื่อง 2 4 14" xfId="16578" xr:uid="{D2A6A5B1-18DF-43B0-9CE7-C25CBABC878C}"/>
    <cellStyle name="หัวเรื่อง 2 4 2" xfId="12842" xr:uid="{F8ABFED0-9801-4ECE-8711-D482EA3F44F0}"/>
    <cellStyle name="หัวเรื่อง 2 4 2 2" xfId="12843" xr:uid="{217F852B-6991-4C61-9C27-2EC5A0759891}"/>
    <cellStyle name="หัวเรื่อง 2 4 2 3" xfId="15629" xr:uid="{80067C64-CBE5-4767-A78C-9AF455799A47}"/>
    <cellStyle name="หัวเรื่อง 2 4 3" xfId="12844" xr:uid="{74DF1DF1-6533-4835-B16B-EFF12A39DB2D}"/>
    <cellStyle name="หัวเรื่อง 2 4 3 2" xfId="15630" xr:uid="{4ED74EC4-6592-482B-85B2-6118005DEA1E}"/>
    <cellStyle name="หัวเรื่อง 2 4 4" xfId="12845" xr:uid="{B10B142C-1027-4062-970B-20D3A9798E1B}"/>
    <cellStyle name="หัวเรื่อง 2 4 4 2" xfId="15631" xr:uid="{0ED66709-6699-4CB3-B1B4-19F5EDC0D166}"/>
    <cellStyle name="หัวเรื่อง 2 4 5" xfId="12846" xr:uid="{36C03AE3-B250-4149-900F-885B0287DD0F}"/>
    <cellStyle name="หัวเรื่อง 2 4 5 2" xfId="15632" xr:uid="{60E2E300-25AD-4142-8350-247EC8880F8B}"/>
    <cellStyle name="หัวเรื่อง 2 4 6" xfId="12847" xr:uid="{9849A588-057B-4A87-BC28-179B37B9530D}"/>
    <cellStyle name="หัวเรื่อง 2 4 6 2" xfId="15633" xr:uid="{33C3CAC4-A2F9-4C54-AD95-5A088B2071C8}"/>
    <cellStyle name="หัวเรื่อง 2 4 7" xfId="15634" xr:uid="{D54ED22A-390D-45DB-8AD0-FEE2C0854467}"/>
    <cellStyle name="หัวเรื่อง 2 4 8" xfId="15635" xr:uid="{7E755A43-B54C-4BFC-8318-0815618FB3F9}"/>
    <cellStyle name="หัวเรื่อง 2 4 9" xfId="15636" xr:uid="{C59A48CE-5630-4B5C-9398-3A964D544090}"/>
    <cellStyle name="หัวเรื่อง 2 40" xfId="3173" xr:uid="{7E2E47BB-902A-49C1-861D-2DC50A3A1FF0}"/>
    <cellStyle name="หัวเรื่อง 2 41" xfId="3174" xr:uid="{EFDB7C7F-1A94-42C0-80F2-A69926DC3F56}"/>
    <cellStyle name="หัวเรื่อง 2 42" xfId="3175" xr:uid="{1D50A9E3-E811-4293-83F1-43846557C02D}"/>
    <cellStyle name="หัวเรื่อง 2 43" xfId="3176" xr:uid="{964FC6CB-CA35-4560-B8CA-1FE08BBF7C86}"/>
    <cellStyle name="หัวเรื่อง 2 44" xfId="3177" xr:uid="{E055EB26-931F-461F-8047-2CA2F67EFBC1}"/>
    <cellStyle name="หัวเรื่อง 2 45" xfId="4063" xr:uid="{B3C7F958-5584-4525-AFAB-8467707CB6B6}"/>
    <cellStyle name="หัวเรื่อง 2 46" xfId="4106" xr:uid="{BF17DC7C-CBEF-4CC1-8C20-2CDEF05B55CC}"/>
    <cellStyle name="หัวเรื่อง 2 47" xfId="4147" xr:uid="{AECC9DD8-1824-4487-A615-D0B7C6D7BF75}"/>
    <cellStyle name="หัวเรื่อง 2 48" xfId="4189" xr:uid="{973CE479-7CC6-47D1-B601-B74A887F6881}"/>
    <cellStyle name="หัวเรื่อง 2 49" xfId="4231" xr:uid="{44EA76BC-81CA-4106-A571-BC566B56ECAC}"/>
    <cellStyle name="หัวเรื่อง 2 5" xfId="3178" xr:uid="{7B431A46-6915-4BCD-A563-4CB91CD0C778}"/>
    <cellStyle name="หัวเรื่อง 2 5 10" xfId="15637" xr:uid="{55B9F119-3B67-4DB8-982B-EAD32897F441}"/>
    <cellStyle name="หัวเรื่อง 2 5 11" xfId="15638" xr:uid="{2180E4E1-0259-43F7-9689-A44BA5AC1EA4}"/>
    <cellStyle name="หัวเรื่อง 2 5 12" xfId="15639" xr:uid="{DE2C61C2-6C60-44F7-89A9-9EB18460DBC6}"/>
    <cellStyle name="หัวเรื่อง 2 5 13" xfId="15640" xr:uid="{F1B208E8-6AFE-4F5E-AD68-4DF45C6236CB}"/>
    <cellStyle name="หัวเรื่อง 2 5 14" xfId="16579" xr:uid="{5A7BC0A8-2C9D-4D86-82CA-D7816BA74A08}"/>
    <cellStyle name="หัวเรื่อง 2 5 2" xfId="12848" xr:uid="{BBB98D82-4666-4194-9587-E9A5C253624D}"/>
    <cellStyle name="หัวเรื่อง 2 5 2 2" xfId="15641" xr:uid="{ECA571E3-99BF-4ECA-B347-CF63FECF513A}"/>
    <cellStyle name="หัวเรื่อง 2 5 3" xfId="12849" xr:uid="{6F102173-2E5E-465C-82AD-12AD03A62CA9}"/>
    <cellStyle name="หัวเรื่อง 2 5 3 2" xfId="15642" xr:uid="{71ED2240-4106-4D90-AC78-9B5E885B6889}"/>
    <cellStyle name="หัวเรื่อง 2 5 4" xfId="12850" xr:uid="{31C3E01E-5F14-4064-A049-3013F37C5167}"/>
    <cellStyle name="หัวเรื่อง 2 5 4 2" xfId="15643" xr:uid="{694EE18E-C8CB-414D-A37C-C3BC59EDD6EF}"/>
    <cellStyle name="หัวเรื่อง 2 5 5" xfId="15644" xr:uid="{BF304E29-6CDA-4513-8EDB-2E7C0CD390BE}"/>
    <cellStyle name="หัวเรื่อง 2 5 6" xfId="15645" xr:uid="{EBA35E31-CB7E-43EA-A3A9-B6A228E529F5}"/>
    <cellStyle name="หัวเรื่อง 2 5 7" xfId="15646" xr:uid="{C634F615-588B-485E-8D0B-8F025110BE29}"/>
    <cellStyle name="หัวเรื่อง 2 5 8" xfId="15647" xr:uid="{D13C1BEF-36A1-43DB-B99D-16881EEEBDC6}"/>
    <cellStyle name="หัวเรื่อง 2 5 9" xfId="15648" xr:uid="{F499DA00-5037-4595-B4F2-E33C45657DE4}"/>
    <cellStyle name="หัวเรื่อง 2 50" xfId="4273" xr:uid="{1446C240-D7DC-4EA8-B5F8-DCA24CCDB985}"/>
    <cellStyle name="หัวเรื่อง 2 51" xfId="4315" xr:uid="{D318FC08-0FDA-446D-BFD3-BB5E7B2DD4C9}"/>
    <cellStyle name="หัวเรื่อง 2 52" xfId="4357" xr:uid="{801E65F7-5B67-4F39-A640-89B8195655AE}"/>
    <cellStyle name="หัวเรื่อง 2 53" xfId="4399" xr:uid="{05E1475A-78C7-4B66-841A-38D92BDC0046}"/>
    <cellStyle name="หัวเรื่อง 2 54" xfId="4441" xr:uid="{1C5B3270-ECA0-4234-BE19-A22A42AA7765}"/>
    <cellStyle name="หัวเรื่อง 2 6" xfId="3179" xr:uid="{B4BFB272-2382-490D-A24C-37132A65357E}"/>
    <cellStyle name="หัวเรื่อง 2 6 2" xfId="12851" xr:uid="{3CEB6C87-A9DA-49D7-8EAD-745335229397}"/>
    <cellStyle name="หัวเรื่อง 2 6 3" xfId="12852" xr:uid="{84CF52B8-F0C9-437A-B021-A4EC72E02B04}"/>
    <cellStyle name="หัวเรื่อง 2 6 4" xfId="15649" xr:uid="{C15DF4A8-7538-4893-A916-3107E9D88141}"/>
    <cellStyle name="หัวเรื่อง 2 7" xfId="3180" xr:uid="{5A67BC37-3C43-48CF-AA2E-FC7E377957F1}"/>
    <cellStyle name="หัวเรื่อง 2 7 2" xfId="12853" xr:uid="{EF7A0AC9-9679-44A1-A8FC-C36266254A45}"/>
    <cellStyle name="หัวเรื่อง 2 7 3" xfId="15650" xr:uid="{9F2C2917-A336-43FA-808A-6C11CD3499C3}"/>
    <cellStyle name="หัวเรื่อง 2 8" xfId="3181" xr:uid="{E4211BAA-04DF-41DF-BF26-03E4057D03ED}"/>
    <cellStyle name="หัวเรื่อง 2 8 2" xfId="12854" xr:uid="{3BD2220E-8DFC-4A71-83F9-8DF62C55B5F2}"/>
    <cellStyle name="หัวเรื่อง 2 8 3" xfId="16580" xr:uid="{90692988-8F58-4C87-A95C-D1F00DA9E11B}"/>
    <cellStyle name="หัวเรื่อง 2 9" xfId="3182" xr:uid="{15F754C9-ADA1-456B-ACAE-AC1589678E7E}"/>
    <cellStyle name="หัวเรื่อง 2 9 2" xfId="12855" xr:uid="{2B404F2D-68F0-41BD-95B4-900A4277678A}"/>
    <cellStyle name="หัวเรื่อง 2 9 3" xfId="16581" xr:uid="{B8AA1B79-D6D8-458F-AF47-AE9BF88FB07C}"/>
    <cellStyle name="หัวเรื่อง 3 10" xfId="3183" xr:uid="{A78D3195-2BB4-48EE-AB86-146BFB1986B1}"/>
    <cellStyle name="หัวเรื่อง 3 10 2" xfId="12856" xr:uid="{93011B80-D82B-4257-90AE-0D00ADFDFE8C}"/>
    <cellStyle name="หัวเรื่อง 3 10 3" xfId="16582" xr:uid="{39C65B5C-BB8C-46D4-805E-2BE711CDFA14}"/>
    <cellStyle name="หัวเรื่อง 3 11" xfId="3184" xr:uid="{4449088D-233D-401D-8E2C-8819C1DBFA8B}"/>
    <cellStyle name="หัวเรื่อง 3 11 2" xfId="12857" xr:uid="{46719FD7-07F3-4005-996D-9D9B0A8ACD38}"/>
    <cellStyle name="หัวเรื่อง 3 11 3" xfId="16583" xr:uid="{043C9B73-BBCC-40B3-AC85-0AE0CF9DCE48}"/>
    <cellStyle name="หัวเรื่อง 3 12" xfId="3185" xr:uid="{C7BFECC7-04AE-4A13-99DE-EC691D90E49D}"/>
    <cellStyle name="หัวเรื่อง 3 12 2" xfId="12858" xr:uid="{13A2F898-C42C-4541-B47E-C1F7F5556512}"/>
    <cellStyle name="หัวเรื่อง 3 12 3" xfId="16584" xr:uid="{9498BDC4-FA34-4CD4-B885-F50338D7C111}"/>
    <cellStyle name="หัวเรื่อง 3 13" xfId="3186" xr:uid="{386210DA-DE7A-40C4-AD21-6A460DB8DD0E}"/>
    <cellStyle name="หัวเรื่อง 3 13 2" xfId="12859" xr:uid="{BE9685A8-3092-40FF-86B7-C4EEF3EBCBD2}"/>
    <cellStyle name="หัวเรื่อง 3 13 3" xfId="16585" xr:uid="{F65EBB29-754A-45A3-B87B-FBE33F0394D3}"/>
    <cellStyle name="หัวเรื่อง 3 14" xfId="3187" xr:uid="{60C24402-92EE-4EE5-BE4B-B7C5223A85AB}"/>
    <cellStyle name="หัวเรื่อง 3 14 2" xfId="12860" xr:uid="{F35A8F38-6F16-4BDA-9586-B405CCB852B7}"/>
    <cellStyle name="หัวเรื่อง 3 14 3" xfId="16586" xr:uid="{6F9FAD7B-9828-4311-B7BC-BFBDAD4AAD23}"/>
    <cellStyle name="หัวเรื่อง 3 15" xfId="3188" xr:uid="{7E677D7E-B60A-4E18-B47F-23CDCBE02595}"/>
    <cellStyle name="หัวเรื่อง 3 15 2" xfId="12861" xr:uid="{FA469000-F624-43A9-9C15-A96C66CEDD86}"/>
    <cellStyle name="หัวเรื่อง 3 15 3" xfId="16587" xr:uid="{54400C7B-70AC-4DF5-94AE-6EF763E64417}"/>
    <cellStyle name="หัวเรื่อง 3 16" xfId="3189" xr:uid="{6D1988BB-D6D2-40D2-8F05-EE55D1D99AE7}"/>
    <cellStyle name="หัวเรื่อง 3 16 2" xfId="12862" xr:uid="{196A5DDB-8877-4614-8000-6A03A1458C92}"/>
    <cellStyle name="หัวเรื่อง 3 16 3" xfId="16588" xr:uid="{EE86A7D1-A62E-4D70-B28F-BC5AA163932C}"/>
    <cellStyle name="หัวเรื่อง 3 17" xfId="3190" xr:uid="{6DCE72AE-1B71-4423-8BC1-E571A341E990}"/>
    <cellStyle name="หัวเรื่อง 3 17 2" xfId="12863" xr:uid="{2B9BD8FA-8CFA-4D89-919E-D8B423F5E688}"/>
    <cellStyle name="หัวเรื่อง 3 17 3" xfId="16589" xr:uid="{6CC5BA6F-F9D0-4D94-83C9-03A76342007F}"/>
    <cellStyle name="หัวเรื่อง 3 18" xfId="3191" xr:uid="{AB69ACFA-9C7D-4A22-9BE9-77C74A30BDF3}"/>
    <cellStyle name="หัวเรื่อง 3 18 2" xfId="12864" xr:uid="{CFE89A51-2161-405C-8C4D-76DB1EDF1490}"/>
    <cellStyle name="หัวเรื่อง 3 18 3" xfId="16590" xr:uid="{DAF6478A-2AF0-4244-9E88-0EF8DAB048FA}"/>
    <cellStyle name="หัวเรื่อง 3 19" xfId="3192" xr:uid="{138CB459-DFCE-4987-B375-81CD67595E6A}"/>
    <cellStyle name="หัวเรื่อง 3 19 2" xfId="12865" xr:uid="{D1EB2152-968F-4154-8694-3626A19EC5CE}"/>
    <cellStyle name="หัวเรื่อง 3 19 3" xfId="16591" xr:uid="{4D87B86D-7EFD-40C9-8D9F-CD5DC1B9208B}"/>
    <cellStyle name="หัวเรื่อง 3 2" xfId="576" xr:uid="{F73D956C-2515-4C57-81F5-D1BE30FDA051}"/>
    <cellStyle name="หัวเรื่อง 3 2 10" xfId="12866" xr:uid="{804BD0A1-6CA6-498B-B944-D920F7159904}"/>
    <cellStyle name="หัวเรื่อง 3 2 10 2" xfId="15651" xr:uid="{7F34045A-E1D0-426A-9476-5050B9AFC3AF}"/>
    <cellStyle name="หัวเรื่อง 3 2 11" xfId="12867" xr:uid="{9AAFB147-F22E-4331-8006-A5ED3A2252F2}"/>
    <cellStyle name="หัวเรื่อง 3 2 11 2" xfId="15652" xr:uid="{3E802763-32B4-4B09-BF46-BC558FE73D45}"/>
    <cellStyle name="หัวเรื่อง 3 2 12" xfId="12868" xr:uid="{873E1E5E-19E0-40C5-BEE6-484093C1908A}"/>
    <cellStyle name="หัวเรื่อง 3 2 12 2" xfId="15653" xr:uid="{F084DB5E-3FA2-4AD1-A40F-0254F09086CE}"/>
    <cellStyle name="หัวเรื่อง 3 2 13" xfId="15654" xr:uid="{3F7969D9-74A6-4AC4-B24E-28BAB6579E8B}"/>
    <cellStyle name="หัวเรื่อง 3 2 14" xfId="15655" xr:uid="{848605D8-B2E1-4DB5-BF2B-D25429AA1530}"/>
    <cellStyle name="หัวเรื่อง 3 2 15" xfId="15656" xr:uid="{596D84F5-2C52-45CD-A130-8347267A96A5}"/>
    <cellStyle name="หัวเรื่อง 3 2 16" xfId="15657" xr:uid="{6FB5D524-4F08-4107-A8D6-63A874344345}"/>
    <cellStyle name="หัวเรื่อง 3 2 17" xfId="16592" xr:uid="{2AF9D624-53B0-4E9C-9316-17C94EB49D64}"/>
    <cellStyle name="หัวเรื่อง 3 2 2" xfId="12869" xr:uid="{47BE28A5-104A-43C1-A444-4D014D4EF877}"/>
    <cellStyle name="หัวเรื่อง 3 2 2 10" xfId="15659" xr:uid="{5752945F-85E0-4B14-9B95-5A701A942F58}"/>
    <cellStyle name="หัวเรื่อง 3 2 2 11" xfId="15660" xr:uid="{05CD9605-F913-47C6-9189-3C421FC1CA6A}"/>
    <cellStyle name="หัวเรื่อง 3 2 2 12" xfId="15661" xr:uid="{EFB861B8-9915-40EC-8AFD-1AA66D6A7BD8}"/>
    <cellStyle name="หัวเรื่อง 3 2 2 13" xfId="15662" xr:uid="{8E25DE38-D55C-4563-B40A-54F1050E5F35}"/>
    <cellStyle name="หัวเรื่อง 3 2 2 14" xfId="15658" xr:uid="{9EDEEBEC-4CA2-40E9-94F0-AD4BAFBA30B8}"/>
    <cellStyle name="หัวเรื่อง 3 2 2 2" xfId="12870" xr:uid="{4A9D27EA-9765-49C6-B892-0833AD0F6701}"/>
    <cellStyle name="หัวเรื่อง 3 2 2 2 2" xfId="15663" xr:uid="{4412393C-C899-4A08-946A-5CCA04A0173C}"/>
    <cellStyle name="หัวเรื่อง 3 2 2 3" xfId="15664" xr:uid="{3EAE82BE-560A-47D9-94C6-B8B9D3D7EE11}"/>
    <cellStyle name="หัวเรื่อง 3 2 2 4" xfId="15665" xr:uid="{0DEC405D-7DC6-4781-8733-F7DC13D60073}"/>
    <cellStyle name="หัวเรื่อง 3 2 2 5" xfId="15666" xr:uid="{BFFA7C5F-B759-4C9A-A47D-7A52394FF456}"/>
    <cellStyle name="หัวเรื่อง 3 2 2 6" xfId="15667" xr:uid="{1A7A57BD-3DE0-405E-B52E-08CDD46C70BD}"/>
    <cellStyle name="หัวเรื่อง 3 2 2 7" xfId="15668" xr:uid="{E692C367-B341-41C6-B8F1-56AA23110311}"/>
    <cellStyle name="หัวเรื่อง 3 2 2 8" xfId="15669" xr:uid="{97AF6721-F7D9-4CB4-9067-5A407859AF10}"/>
    <cellStyle name="หัวเรื่อง 3 2 2 9" xfId="15670" xr:uid="{CA102B76-FA72-48FD-96DD-6715A2C8CD66}"/>
    <cellStyle name="หัวเรื่อง 3 2 3" xfId="12871" xr:uid="{C99B3906-ADC2-49E6-BA2E-1F888A551D6C}"/>
    <cellStyle name="หัวเรื่อง 3 2 3 2" xfId="15671" xr:uid="{2857C3D2-F955-4F5A-95EE-2241217747B5}"/>
    <cellStyle name="หัวเรื่อง 3 2 4" xfId="12872" xr:uid="{6DF9B9A6-7AD2-4FE3-B0DB-FC26F66E0FFC}"/>
    <cellStyle name="หัวเรื่อง 3 2 4 2" xfId="15672" xr:uid="{8BF4C0E1-E623-4DFD-887F-56B9AE87B707}"/>
    <cellStyle name="หัวเรื่อง 3 2 5" xfId="12873" xr:uid="{336A861E-1496-4693-A873-B683C768681C}"/>
    <cellStyle name="หัวเรื่อง 3 2 5 2" xfId="15673" xr:uid="{9B04C7E6-D151-4156-8347-7063079F627C}"/>
    <cellStyle name="หัวเรื่อง 3 2 6" xfId="12874" xr:uid="{AFD2250E-158C-4E46-AFB5-B5F537E1A206}"/>
    <cellStyle name="หัวเรื่อง 3 2 6 2" xfId="15674" xr:uid="{55A8F8E7-FE3A-4C7A-BBF7-2411C49B3AD0}"/>
    <cellStyle name="หัวเรื่อง 3 2 7" xfId="12875" xr:uid="{CAE78BE4-5B31-4D90-A3E7-B41F891B6B53}"/>
    <cellStyle name="หัวเรื่อง 3 2 7 2" xfId="15675" xr:uid="{586FE643-38D4-49D4-A42A-BBAC45EC9FAC}"/>
    <cellStyle name="หัวเรื่อง 3 2 8" xfId="12876" xr:uid="{FEE5D180-7B16-470D-988A-CADFA9FCC001}"/>
    <cellStyle name="หัวเรื่อง 3 2 8 2" xfId="15676" xr:uid="{2492C96A-DA0D-4933-9D2C-E5D2934CACD2}"/>
    <cellStyle name="หัวเรื่อง 3 2 9" xfId="12877" xr:uid="{4A03AACF-A09B-44BF-85F5-AAC699AF6BB6}"/>
    <cellStyle name="หัวเรื่อง 3 2 9 2" xfId="15677" xr:uid="{DE33EBDB-873F-4D3D-8934-7796E532EEDA}"/>
    <cellStyle name="หัวเรื่อง 3 20" xfId="3193" xr:uid="{30123AF0-EB21-4E59-99D3-5E5881701026}"/>
    <cellStyle name="หัวเรื่อง 3 20 2" xfId="12878" xr:uid="{BE76888F-6543-48AC-8B04-BFEA76CB7BD0}"/>
    <cellStyle name="หัวเรื่อง 3 20 3" xfId="16593" xr:uid="{47754040-CD4D-46A7-8465-C1725250036A}"/>
    <cellStyle name="หัวเรื่อง 3 21" xfId="3194" xr:uid="{F06FEC24-C846-4CAB-B389-45BD3809F410}"/>
    <cellStyle name="หัวเรื่อง 3 21 2" xfId="12879" xr:uid="{7DE0D144-93CD-4B89-89E6-AF9F6C28616E}"/>
    <cellStyle name="หัวเรื่อง 3 21 3" xfId="16594" xr:uid="{CFE48EB2-CE7A-4136-BDF8-6281626A6462}"/>
    <cellStyle name="หัวเรื่อง 3 22" xfId="3195" xr:uid="{FA5CE227-7845-4674-BF0B-E6331B85006E}"/>
    <cellStyle name="หัวเรื่อง 3 22 2" xfId="12880" xr:uid="{502E5592-0058-4911-8327-A5D8E5BC23AC}"/>
    <cellStyle name="หัวเรื่อง 3 23" xfId="3196" xr:uid="{900F67C1-B7BD-4580-ABF5-CE134ADDD944}"/>
    <cellStyle name="หัวเรื่อง 3 23 2" xfId="12881" xr:uid="{3348963C-B07F-4B6A-86DA-047DD8AC797D}"/>
    <cellStyle name="หัวเรื่อง 3 24" xfId="3197" xr:uid="{9FB13F58-BBCD-43D7-A871-FF2BD22790B0}"/>
    <cellStyle name="หัวเรื่อง 3 24 2" xfId="12882" xr:uid="{DDBBFD40-4C23-4DF1-91B9-D2227367C338}"/>
    <cellStyle name="หัวเรื่อง 3 25" xfId="3198" xr:uid="{37919059-A409-441F-B8E8-26EECC224E10}"/>
    <cellStyle name="หัวเรื่อง 3 25 2" xfId="12883" xr:uid="{7530E75B-68C4-4A7A-BE87-1520B4628AE7}"/>
    <cellStyle name="หัวเรื่อง 3 26" xfId="3199" xr:uid="{730B9B15-A5E2-4196-820A-6E79A6873DB6}"/>
    <cellStyle name="หัวเรื่อง 3 26 2" xfId="12884" xr:uid="{FBA50D36-E2A8-4F0E-A74A-E0E9F93DD90F}"/>
    <cellStyle name="หัวเรื่อง 3 27" xfId="3200" xr:uid="{A6CF1F4A-095E-4BEC-978D-0C690E6709F2}"/>
    <cellStyle name="หัวเรื่อง 3 27 2" xfId="12885" xr:uid="{344972C4-D395-4879-AEAF-F2C84C70F94C}"/>
    <cellStyle name="หัวเรื่อง 3 28" xfId="3201" xr:uid="{50664CDD-8B19-4E42-803C-532CD03C3FDC}"/>
    <cellStyle name="หัวเรื่อง 3 28 2" xfId="12886" xr:uid="{9D7C74E8-896F-4B5D-9DBA-AE46C5C5DC63}"/>
    <cellStyle name="หัวเรื่อง 3 29" xfId="3202" xr:uid="{35E57D95-C85C-45D5-A423-6D09349FE2C1}"/>
    <cellStyle name="หัวเรื่อง 3 29 2" xfId="12887" xr:uid="{E8A876B8-52ED-4145-B134-32B61AAD7B27}"/>
    <cellStyle name="หัวเรื่อง 3 3" xfId="3203" xr:uid="{854AD03B-B10A-4AFC-80B2-C68CAABACCED}"/>
    <cellStyle name="หัวเรื่อง 3 3 10" xfId="12888" xr:uid="{89207536-92E0-4481-936D-14705F93B6E6}"/>
    <cellStyle name="หัวเรื่อง 3 3 10 2" xfId="15678" xr:uid="{D44DF972-1E8A-4030-A0ED-DAE74AA683BC}"/>
    <cellStyle name="หัวเรื่อง 3 3 11" xfId="15679" xr:uid="{074B9695-B9E2-4872-A174-66C2316F08C3}"/>
    <cellStyle name="หัวเรื่อง 3 3 12" xfId="15680" xr:uid="{A26F2174-293E-4572-8F34-6711B1FB45C0}"/>
    <cellStyle name="หัวเรื่อง 3 3 13" xfId="15681" xr:uid="{7BC241F4-E45C-44D7-B664-C91795BB8D44}"/>
    <cellStyle name="หัวเรื่อง 3 3 14" xfId="16595" xr:uid="{6A033527-DAAC-4449-9255-3B7C5438FBC4}"/>
    <cellStyle name="หัวเรื่อง 3 3 2" xfId="12889" xr:uid="{CDB16C27-75F4-4D93-895D-3BB6D6B2AE95}"/>
    <cellStyle name="หัวเรื่อง 3 3 2 2" xfId="12890" xr:uid="{64A054E1-225A-4AD9-9E6A-0E5CBD6DA357}"/>
    <cellStyle name="หัวเรื่อง 3 3 2 3" xfId="15682" xr:uid="{36EA4F0D-254C-4E47-908F-ECA11D2C49DE}"/>
    <cellStyle name="หัวเรื่อง 3 3 3" xfId="12891" xr:uid="{6C083965-EF0A-4859-A767-EA1A4960A92A}"/>
    <cellStyle name="หัวเรื่อง 3 3 3 2" xfId="15683" xr:uid="{820F4923-02D0-4578-8FCB-9B3412BD60D1}"/>
    <cellStyle name="หัวเรื่อง 3 3 4" xfId="12892" xr:uid="{DF68AFBD-A971-4325-A707-BBB54C789BE4}"/>
    <cellStyle name="หัวเรื่อง 3 3 4 2" xfId="15684" xr:uid="{AA277BDC-7F52-47B2-8CBB-E89A6949DD08}"/>
    <cellStyle name="หัวเรื่อง 3 3 5" xfId="12893" xr:uid="{90857790-D3EA-4540-BC8D-C1293C9DC397}"/>
    <cellStyle name="หัวเรื่อง 3 3 5 2" xfId="15685" xr:uid="{AEEC789B-6BCE-407B-980E-9A6667BF3127}"/>
    <cellStyle name="หัวเรื่อง 3 3 6" xfId="12894" xr:uid="{2632D40F-C244-44C3-A087-8315B33C6CC0}"/>
    <cellStyle name="หัวเรื่อง 3 3 6 2" xfId="15686" xr:uid="{23D612AD-673F-4529-A09C-D7E2081C11DB}"/>
    <cellStyle name="หัวเรื่อง 3 3 7" xfId="12895" xr:uid="{8C849C11-F5FD-4C94-AD5C-C21E69B07F7B}"/>
    <cellStyle name="หัวเรื่อง 3 3 7 2" xfId="15687" xr:uid="{6DDAD691-77A7-471C-8A58-45E8E699BF4B}"/>
    <cellStyle name="หัวเรื่อง 3 3 8" xfId="12896" xr:uid="{CB271277-651A-452A-95B2-50DD1D28FB68}"/>
    <cellStyle name="หัวเรื่อง 3 3 8 2" xfId="15688" xr:uid="{AC1DB2A0-4974-4D5C-B4FB-03E5505CFD89}"/>
    <cellStyle name="หัวเรื่อง 3 3 9" xfId="12897" xr:uid="{D9A6657C-EF40-409B-88B9-113E2F4FAB25}"/>
    <cellStyle name="หัวเรื่อง 3 3 9 2" xfId="15689" xr:uid="{D5CF971D-9F78-4C3C-B929-42A5BA0F6ECC}"/>
    <cellStyle name="หัวเรื่อง 3 30" xfId="3204" xr:uid="{7B80BF7D-0FC7-4CF1-B1AF-24AACD702D6E}"/>
    <cellStyle name="หัวเรื่อง 3 30 2" xfId="12898" xr:uid="{EDCB0BC2-C27D-4108-960D-6D2A1FD3C47A}"/>
    <cellStyle name="หัวเรื่อง 3 31" xfId="3205" xr:uid="{7671C4FF-E325-403A-8273-49CC4EDE6878}"/>
    <cellStyle name="หัวเรื่อง 3 31 2" xfId="12899" xr:uid="{788548FA-FE38-43C6-A571-3357604A46F5}"/>
    <cellStyle name="หัวเรื่อง 3 32" xfId="3206" xr:uid="{5786BCF7-44DF-4C46-918B-DD5CF9582949}"/>
    <cellStyle name="หัวเรื่อง 3 32 2" xfId="12900" xr:uid="{B18CA8CE-F44E-40CA-A652-36E7FA056700}"/>
    <cellStyle name="หัวเรื่อง 3 33" xfId="3207" xr:uid="{C587B01B-B11E-42E7-993E-9A06983FF59C}"/>
    <cellStyle name="หัวเรื่อง 3 33 2" xfId="12901" xr:uid="{F734C72C-D9A6-4A09-A692-1E6FBAFF9374}"/>
    <cellStyle name="หัวเรื่อง 3 34" xfId="3208" xr:uid="{DF6094A0-EE73-484A-989D-BA89962B546B}"/>
    <cellStyle name="หัวเรื่อง 3 34 2" xfId="12902" xr:uid="{D4A2A78F-D3B3-4A7F-A370-055D4D49CF45}"/>
    <cellStyle name="หัวเรื่อง 3 35" xfId="3209" xr:uid="{F6904D53-41AF-4A43-AE80-D706B9A30126}"/>
    <cellStyle name="หัวเรื่อง 3 35 2" xfId="12903" xr:uid="{81688E35-15B9-4BCC-BEC8-A89EBEE70759}"/>
    <cellStyle name="หัวเรื่อง 3 36" xfId="3210" xr:uid="{01FECB79-A12A-42D4-834F-258C9BD058C8}"/>
    <cellStyle name="หัวเรื่อง 3 36 2" xfId="12904" xr:uid="{DB8FE707-D992-49F2-81BA-A077090B1998}"/>
    <cellStyle name="หัวเรื่อง 3 37" xfId="3211" xr:uid="{27D4AAD5-ECA7-4DCD-BCA7-A217BF94E01B}"/>
    <cellStyle name="หัวเรื่อง 3 37 2" xfId="12905" xr:uid="{D4B4CC27-BDC5-49F7-8EF6-45E52A0CD645}"/>
    <cellStyle name="หัวเรื่อง 3 38" xfId="3212" xr:uid="{4AE0D7FB-4734-42F1-BFFA-9C80F5E1C55F}"/>
    <cellStyle name="หัวเรื่อง 3 38 2" xfId="12906" xr:uid="{86AB9557-4D32-45C8-81BE-2244E8E6189B}"/>
    <cellStyle name="หัวเรื่อง 3 39" xfId="3213" xr:uid="{FB25DAB7-7960-4FFD-A9CB-1F2F228409F1}"/>
    <cellStyle name="หัวเรื่อง 3 39 2" xfId="12907" xr:uid="{A838347C-4191-439F-856E-0A76D26B17B9}"/>
    <cellStyle name="หัวเรื่อง 3 4" xfId="3214" xr:uid="{A7E5E2E3-9DD7-4DCA-A341-03B4311B288B}"/>
    <cellStyle name="หัวเรื่อง 3 4 10" xfId="15690" xr:uid="{E4A01996-AE93-49E7-B74B-31C703FE2DDE}"/>
    <cellStyle name="หัวเรื่อง 3 4 11" xfId="15691" xr:uid="{7630B150-37DB-4FBC-BBC3-CF653D69B428}"/>
    <cellStyle name="หัวเรื่อง 3 4 12" xfId="15692" xr:uid="{7312A03F-2DD8-4185-B631-B2C91BA9ADB3}"/>
    <cellStyle name="หัวเรื่อง 3 4 13" xfId="15693" xr:uid="{4B0C5E95-5AD0-4808-8C24-274DB2311B98}"/>
    <cellStyle name="หัวเรื่อง 3 4 14" xfId="16596" xr:uid="{521ACA7A-559D-4D32-BC3B-45CA0937F94B}"/>
    <cellStyle name="หัวเรื่อง 3 4 2" xfId="12908" xr:uid="{1D94C029-2124-42E7-A689-D10EC6385C79}"/>
    <cellStyle name="หัวเรื่อง 3 4 2 2" xfId="12909" xr:uid="{7AC0F82B-11D4-46B4-BE6D-5D5A90CD8739}"/>
    <cellStyle name="หัวเรื่อง 3 4 2 3" xfId="15694" xr:uid="{6962E97A-D868-4E10-9BE7-36F9C06C16F5}"/>
    <cellStyle name="หัวเรื่อง 3 4 3" xfId="12910" xr:uid="{B865EF05-2ABF-43F6-A111-437D75CF9E95}"/>
    <cellStyle name="หัวเรื่อง 3 4 3 2" xfId="15695" xr:uid="{584FEE0E-9FA3-4764-9CD3-831A49CFAB99}"/>
    <cellStyle name="หัวเรื่อง 3 4 4" xfId="12911" xr:uid="{9D693AC0-8425-4DA8-A7DB-BBC7FDDD6F0D}"/>
    <cellStyle name="หัวเรื่อง 3 4 4 2" xfId="15696" xr:uid="{9C644CAD-C65F-47F3-9911-F3893DCCD9DB}"/>
    <cellStyle name="หัวเรื่อง 3 4 5" xfId="12912" xr:uid="{671555D2-D388-4CA5-9022-48434AF0D7D8}"/>
    <cellStyle name="หัวเรื่อง 3 4 5 2" xfId="15697" xr:uid="{930A99F1-C52C-4EF4-91EA-6561318EA2FB}"/>
    <cellStyle name="หัวเรื่อง 3 4 6" xfId="12913" xr:uid="{BAE3DE5C-FDCC-4FB4-9E71-8D746263D239}"/>
    <cellStyle name="หัวเรื่อง 3 4 6 2" xfId="15698" xr:uid="{C254862C-AF6F-4804-8BB3-9B54E930331A}"/>
    <cellStyle name="หัวเรื่อง 3 4 7" xfId="15699" xr:uid="{991CB4DD-CFB6-45E7-B226-99E2E1261BA3}"/>
    <cellStyle name="หัวเรื่อง 3 4 8" xfId="15700" xr:uid="{17AD13F8-8658-41B2-909D-4B7A0F0AB6AC}"/>
    <cellStyle name="หัวเรื่อง 3 4 9" xfId="15701" xr:uid="{25EFBF09-51DA-49A5-81EA-C26C7E7F1017}"/>
    <cellStyle name="หัวเรื่อง 3 40" xfId="3215" xr:uid="{5B53B7A3-107E-4D00-B799-5CD5582CD4D1}"/>
    <cellStyle name="หัวเรื่อง 3 41" xfId="3216" xr:uid="{5E44D65D-DADC-429E-AC35-5C70EF791A2B}"/>
    <cellStyle name="หัวเรื่อง 3 42" xfId="3217" xr:uid="{2A2A28B4-9E39-4F96-B83A-A05E87ED9893}"/>
    <cellStyle name="หัวเรื่อง 3 43" xfId="3218" xr:uid="{7745D4CC-A845-4715-A4CC-5A83E0CB836C}"/>
    <cellStyle name="หัวเรื่อง 3 44" xfId="3219" xr:uid="{DB83D7C3-FDCC-4520-8831-CA5D1C562A80}"/>
    <cellStyle name="หัวเรื่อง 3 45" xfId="4064" xr:uid="{EFB1C374-ED4C-4E8E-8573-206D0B1868E2}"/>
    <cellStyle name="หัวเรื่อง 3 46" xfId="4107" xr:uid="{F3D51388-CB41-4C32-B893-4F54E76F134C}"/>
    <cellStyle name="หัวเรื่อง 3 47" xfId="4148" xr:uid="{E9DC4124-4E5A-44C1-90A1-E9AFCF23799C}"/>
    <cellStyle name="หัวเรื่อง 3 48" xfId="4190" xr:uid="{126B83DA-26D4-42DD-AD24-B7458AF3C3DD}"/>
    <cellStyle name="หัวเรื่อง 3 49" xfId="4232" xr:uid="{93FDD055-19E5-4F70-98CC-090A34001331}"/>
    <cellStyle name="หัวเรื่อง 3 5" xfId="3220" xr:uid="{0EDEF9B7-64E1-492D-9F57-CC487D28291C}"/>
    <cellStyle name="หัวเรื่อง 3 5 10" xfId="15702" xr:uid="{80BEAAB2-C99E-438F-B9E0-EE63DB2363E1}"/>
    <cellStyle name="หัวเรื่อง 3 5 11" xfId="15703" xr:uid="{A68628BF-7125-47AC-8CF2-AE4A1090F68B}"/>
    <cellStyle name="หัวเรื่อง 3 5 12" xfId="15704" xr:uid="{39A3565C-A7DB-4178-8209-8D656F2FB7FD}"/>
    <cellStyle name="หัวเรื่อง 3 5 13" xfId="15705" xr:uid="{D990994F-C0E0-48B4-9725-3DF38516462B}"/>
    <cellStyle name="หัวเรื่อง 3 5 14" xfId="16597" xr:uid="{BB9FC70D-1231-4535-B8ED-E33604C73F99}"/>
    <cellStyle name="หัวเรื่อง 3 5 2" xfId="12914" xr:uid="{73949343-6499-4B3A-B415-8A1F255AFFFE}"/>
    <cellStyle name="หัวเรื่อง 3 5 2 2" xfId="15706" xr:uid="{4ED145DB-FC9F-4519-8A85-C3CD071EE374}"/>
    <cellStyle name="หัวเรื่อง 3 5 3" xfId="12915" xr:uid="{E83E579E-8D6E-4434-A88F-034EB08CABEB}"/>
    <cellStyle name="หัวเรื่อง 3 5 3 2" xfId="15707" xr:uid="{5985D26A-83FB-4EDE-BF9E-895B2585DE48}"/>
    <cellStyle name="หัวเรื่อง 3 5 4" xfId="12916" xr:uid="{B44FF087-05F6-4E58-B7F1-81D95D348C6D}"/>
    <cellStyle name="หัวเรื่อง 3 5 4 2" xfId="15708" xr:uid="{CD052115-B406-488F-A59B-72FFAC55C472}"/>
    <cellStyle name="หัวเรื่อง 3 5 5" xfId="15709" xr:uid="{64EABE28-207B-4D80-83DA-769C8058207C}"/>
    <cellStyle name="หัวเรื่อง 3 5 6" xfId="15710" xr:uid="{F92C8ECE-5370-4BF9-8A5A-044A988CF93D}"/>
    <cellStyle name="หัวเรื่อง 3 5 7" xfId="15711" xr:uid="{30864180-B61E-49C8-AAD4-E579C5DB3F0A}"/>
    <cellStyle name="หัวเรื่อง 3 5 8" xfId="15712" xr:uid="{379EF937-E2DB-4DCC-B242-76CC7E99C28D}"/>
    <cellStyle name="หัวเรื่อง 3 5 9" xfId="15713" xr:uid="{A4B75791-F146-4819-BA77-F54DF18E72DA}"/>
    <cellStyle name="หัวเรื่อง 3 50" xfId="4274" xr:uid="{92F7DCDF-F46D-46A8-989E-D31CEEB149C1}"/>
    <cellStyle name="หัวเรื่อง 3 51" xfId="4316" xr:uid="{9807012F-67CD-4663-96C3-E885F01332CB}"/>
    <cellStyle name="หัวเรื่อง 3 52" xfId="4358" xr:uid="{DF18C526-A536-45EB-B682-15EAF69C2A0D}"/>
    <cellStyle name="หัวเรื่อง 3 53" xfId="4400" xr:uid="{AB2EAF00-3489-4D87-B5A6-B29560B7A235}"/>
    <cellStyle name="หัวเรื่อง 3 54" xfId="4442" xr:uid="{327EC8E2-7CDD-4AF2-89F1-E0D97558E546}"/>
    <cellStyle name="หัวเรื่อง 3 6" xfId="3221" xr:uid="{61935F2A-E094-4CA4-8DF3-4D87808AA2C4}"/>
    <cellStyle name="หัวเรื่อง 3 6 2" xfId="12917" xr:uid="{267C21A4-3106-4287-BA49-AE17588268E9}"/>
    <cellStyle name="หัวเรื่อง 3 6 3" xfId="12918" xr:uid="{9A8932E4-0DB3-4043-8DC1-584DFB7A5A04}"/>
    <cellStyle name="หัวเรื่อง 3 6 4" xfId="15714" xr:uid="{6BD2B1C3-85C5-42D5-8647-322338BE8BDC}"/>
    <cellStyle name="หัวเรื่อง 3 7" xfId="3222" xr:uid="{4BF85D2D-9550-4D0F-8B76-AE2440A0B477}"/>
    <cellStyle name="หัวเรื่อง 3 7 2" xfId="12919" xr:uid="{160680AA-FFC7-45A5-A84E-E856D6C11036}"/>
    <cellStyle name="หัวเรื่อง 3 7 3" xfId="15715" xr:uid="{BE512CCC-BC6F-4B9A-8466-326B9B92000C}"/>
    <cellStyle name="หัวเรื่อง 3 8" xfId="3223" xr:uid="{C10D7BFF-4DAC-4511-B10A-AEB309C9EE2E}"/>
    <cellStyle name="หัวเรื่อง 3 8 2" xfId="12920" xr:uid="{61C9DA09-E8BC-4368-964A-352FD89B7031}"/>
    <cellStyle name="หัวเรื่อง 3 8 3" xfId="16598" xr:uid="{91084960-D1AA-430F-8418-C55B07B5BE29}"/>
    <cellStyle name="หัวเรื่อง 3 9" xfId="3224" xr:uid="{FFC3DE08-00EE-4532-95A9-D9836F01F88C}"/>
    <cellStyle name="หัวเรื่อง 3 9 2" xfId="12921" xr:uid="{BD5F54AE-D938-4A72-968D-65EC8DD04405}"/>
    <cellStyle name="หัวเรื่อง 3 9 3" xfId="16599" xr:uid="{95444084-F008-41E5-A1AF-4A9B275228AD}"/>
    <cellStyle name="หัวเรื่อง 4 10" xfId="3225" xr:uid="{524EF54B-89CC-4DC9-A156-252C6F6579D5}"/>
    <cellStyle name="หัวเรื่อง 4 10 2" xfId="12922" xr:uid="{724ADEF9-9870-47BD-93E4-A34B8217A8FC}"/>
    <cellStyle name="หัวเรื่อง 4 10 3" xfId="16600" xr:uid="{4CD33B60-48E1-4372-8F19-5D21012E8E6F}"/>
    <cellStyle name="หัวเรื่อง 4 11" xfId="3226" xr:uid="{C2016F4E-BC79-4B7F-B393-65101E3C4F07}"/>
    <cellStyle name="หัวเรื่อง 4 11 2" xfId="12923" xr:uid="{1B35CD03-2CA8-4E7B-9F71-513F641540B9}"/>
    <cellStyle name="หัวเรื่อง 4 11 3" xfId="16601" xr:uid="{4D61BF9C-88CF-42CE-9FCF-CE69FA8AF587}"/>
    <cellStyle name="หัวเรื่อง 4 12" xfId="3227" xr:uid="{885555BF-CCCB-45C9-B170-16EBDFA5475B}"/>
    <cellStyle name="หัวเรื่อง 4 12 2" xfId="12924" xr:uid="{9A73C4A8-39B3-431E-BB72-7611E1E3254A}"/>
    <cellStyle name="หัวเรื่อง 4 12 3" xfId="16602" xr:uid="{D801B02B-440F-474B-ACED-BE5EFB6F95F0}"/>
    <cellStyle name="หัวเรื่อง 4 13" xfId="3228" xr:uid="{1B6E41E0-E406-4B3C-9916-DDBA066F24D9}"/>
    <cellStyle name="หัวเรื่อง 4 13 2" xfId="12925" xr:uid="{C5E63A9B-64AE-4927-B25C-F0E9BBDE7C1A}"/>
    <cellStyle name="หัวเรื่อง 4 13 3" xfId="16603" xr:uid="{95D4F35A-DEBA-4715-BDA7-FC32A9EC3FE8}"/>
    <cellStyle name="หัวเรื่อง 4 14" xfId="3229" xr:uid="{E080FD4A-998F-460B-B37A-32D264830105}"/>
    <cellStyle name="หัวเรื่อง 4 14 2" xfId="12926" xr:uid="{B1B899AF-6C77-4979-B1AF-697D4822A39A}"/>
    <cellStyle name="หัวเรื่อง 4 14 3" xfId="16604" xr:uid="{B98AB7E4-24E9-4082-AB1B-764A8668D835}"/>
    <cellStyle name="หัวเรื่อง 4 15" xfId="3230" xr:uid="{444D1337-F8E1-42D1-AE4C-7C5B1F4C5E9B}"/>
    <cellStyle name="หัวเรื่อง 4 15 2" xfId="12927" xr:uid="{4655A497-2695-4DF0-81A8-D08FA2DB0DC5}"/>
    <cellStyle name="หัวเรื่อง 4 15 3" xfId="16605" xr:uid="{7031AB11-A770-4223-AE67-304DAAD019A3}"/>
    <cellStyle name="หัวเรื่อง 4 16" xfId="3231" xr:uid="{0098D945-FADD-4B93-BCE5-B433A01B4216}"/>
    <cellStyle name="หัวเรื่อง 4 16 2" xfId="12928" xr:uid="{1DC9EF03-F294-4AD5-95BE-FA46B752108E}"/>
    <cellStyle name="หัวเรื่อง 4 16 3" xfId="16606" xr:uid="{E1600A0C-AF0C-436D-886E-E5A1FACA481F}"/>
    <cellStyle name="หัวเรื่อง 4 17" xfId="3232" xr:uid="{B6A5E34E-391C-4851-ABE0-92816D5A8662}"/>
    <cellStyle name="หัวเรื่อง 4 17 2" xfId="12929" xr:uid="{B603608B-017A-4C4C-93F7-2F64D7FE52A6}"/>
    <cellStyle name="หัวเรื่อง 4 17 3" xfId="16607" xr:uid="{7854D9F4-562A-449A-9AC4-61EE9401213F}"/>
    <cellStyle name="หัวเรื่อง 4 18" xfId="3233" xr:uid="{90061E8B-CCD6-4AF7-A687-E2A2A24B9F5D}"/>
    <cellStyle name="หัวเรื่อง 4 18 2" xfId="12930" xr:uid="{DAF1017F-6087-4372-BD5A-28ECBA825C26}"/>
    <cellStyle name="หัวเรื่อง 4 18 3" xfId="16608" xr:uid="{1746B799-6AA4-4D8C-AC8B-F60514165E91}"/>
    <cellStyle name="หัวเรื่อง 4 19" xfId="3234" xr:uid="{0C622F0A-94B9-48A8-BA55-CBAFAD370D8B}"/>
    <cellStyle name="หัวเรื่อง 4 19 2" xfId="12931" xr:uid="{9C7C32CE-4338-49B4-8C7E-2843B02AF889}"/>
    <cellStyle name="หัวเรื่อง 4 19 3" xfId="16609" xr:uid="{B18D5BD7-043F-41B6-9AE0-20DC69D11200}"/>
    <cellStyle name="หัวเรื่อง 4 2" xfId="577" xr:uid="{665FBF2D-4C87-488E-8203-BE51727B121E}"/>
    <cellStyle name="หัวเรื่อง 4 2 10" xfId="12932" xr:uid="{5A3EC64F-1D3E-4EDD-90C2-6E227DEDA20C}"/>
    <cellStyle name="หัวเรื่อง 4 2 10 2" xfId="15716" xr:uid="{0E16367F-64AC-4996-9051-A5349FCCFE0D}"/>
    <cellStyle name="หัวเรื่อง 4 2 11" xfId="12933" xr:uid="{D8575FA8-E3FD-431C-8879-EDCECDAA16ED}"/>
    <cellStyle name="หัวเรื่อง 4 2 11 2" xfId="15717" xr:uid="{0E36565C-0575-4DAE-B1BB-D13C72AEEC3C}"/>
    <cellStyle name="หัวเรื่อง 4 2 12" xfId="12934" xr:uid="{8DE6E957-16DF-4BE5-9570-DFE82EEF53BC}"/>
    <cellStyle name="หัวเรื่อง 4 2 12 2" xfId="15718" xr:uid="{1D3FE6F4-027C-43EC-BCC9-0A283416DDE0}"/>
    <cellStyle name="หัวเรื่อง 4 2 13" xfId="15719" xr:uid="{E8484612-3E88-4ED8-8624-8F2D0FCF6AD4}"/>
    <cellStyle name="หัวเรื่อง 4 2 14" xfId="15720" xr:uid="{FE6A9804-668A-47FF-8E70-1C25A88B6A14}"/>
    <cellStyle name="หัวเรื่อง 4 2 15" xfId="15721" xr:uid="{80D713E4-0CD0-4C7C-8213-12B3EB617391}"/>
    <cellStyle name="หัวเรื่อง 4 2 16" xfId="15722" xr:uid="{6545A9B1-8D74-498E-8542-4FE113E85589}"/>
    <cellStyle name="หัวเรื่อง 4 2 17" xfId="16610" xr:uid="{C8A58146-7457-4103-9EDC-95214738C5BE}"/>
    <cellStyle name="หัวเรื่อง 4 2 2" xfId="12935" xr:uid="{D4AC03C4-9F14-4EF3-9F88-98D8D74BAD0A}"/>
    <cellStyle name="หัวเรื่อง 4 2 2 10" xfId="15724" xr:uid="{4B1FD756-9B11-458F-AEA5-FFCBEFC6979E}"/>
    <cellStyle name="หัวเรื่อง 4 2 2 11" xfId="15725" xr:uid="{83B091AD-EF83-4EA1-A01E-0E2E97E4C88C}"/>
    <cellStyle name="หัวเรื่อง 4 2 2 12" xfId="15726" xr:uid="{562CB374-9742-42AB-B6E3-DC51E2060E21}"/>
    <cellStyle name="หัวเรื่อง 4 2 2 13" xfId="15727" xr:uid="{F6141140-791A-4039-B5E3-56C8B51797BA}"/>
    <cellStyle name="หัวเรื่อง 4 2 2 14" xfId="15723" xr:uid="{879F2108-23BD-430C-95F2-88AAC2976A3C}"/>
    <cellStyle name="หัวเรื่อง 4 2 2 2" xfId="12936" xr:uid="{96DD2585-9E52-4D94-BA2D-FCAA4D646348}"/>
    <cellStyle name="หัวเรื่อง 4 2 2 2 2" xfId="15728" xr:uid="{85855FB2-0185-4060-918B-94A5762A024F}"/>
    <cellStyle name="หัวเรื่อง 4 2 2 3" xfId="15729" xr:uid="{6BA4DDA3-663D-4A05-8BE1-E513B1F65D86}"/>
    <cellStyle name="หัวเรื่อง 4 2 2 4" xfId="15730" xr:uid="{00EDE45A-299A-4052-9203-F3D9394C1B39}"/>
    <cellStyle name="หัวเรื่อง 4 2 2 5" xfId="15731" xr:uid="{00B8D82F-FFCA-4FCC-B2E6-58E1D9AAA619}"/>
    <cellStyle name="หัวเรื่อง 4 2 2 6" xfId="15732" xr:uid="{1C039BCB-251B-4D20-A616-865A532E8174}"/>
    <cellStyle name="หัวเรื่อง 4 2 2 7" xfId="15733" xr:uid="{4A98EFAC-9E60-445C-8F34-AC41E4BD6D3B}"/>
    <cellStyle name="หัวเรื่อง 4 2 2 8" xfId="15734" xr:uid="{A40321D6-CF0D-42A3-BBC0-8379C5CD5249}"/>
    <cellStyle name="หัวเรื่อง 4 2 2 9" xfId="15735" xr:uid="{7628E0E1-EFA1-4084-9E38-9C469512CA91}"/>
    <cellStyle name="หัวเรื่อง 4 2 3" xfId="12937" xr:uid="{7A8D2062-9A7D-4977-8123-51781A61ACE7}"/>
    <cellStyle name="หัวเรื่อง 4 2 3 2" xfId="15736" xr:uid="{76B5BC53-1B91-490F-8B8D-F6F8A89E18E8}"/>
    <cellStyle name="หัวเรื่อง 4 2 4" xfId="12938" xr:uid="{B6234CFF-F4A4-4EF4-B9AB-9F5549FFB1C1}"/>
    <cellStyle name="หัวเรื่อง 4 2 4 2" xfId="15737" xr:uid="{9619C005-83EE-44ED-B937-013F989273F0}"/>
    <cellStyle name="หัวเรื่อง 4 2 5" xfId="12939" xr:uid="{28787E8D-DC57-468A-9808-E68630FC5581}"/>
    <cellStyle name="หัวเรื่อง 4 2 5 2" xfId="15738" xr:uid="{FA933F81-08E0-4410-898B-CFB1AF1504E3}"/>
    <cellStyle name="หัวเรื่อง 4 2 6" xfId="12940" xr:uid="{FB536FB5-DD55-46B3-950C-256D4012EBFC}"/>
    <cellStyle name="หัวเรื่อง 4 2 6 2" xfId="15739" xr:uid="{239DEB02-12E2-410F-B0DD-9E3CB1C41FC7}"/>
    <cellStyle name="หัวเรื่อง 4 2 7" xfId="12941" xr:uid="{29965C31-12DC-4707-B46B-1BC8CE87F569}"/>
    <cellStyle name="หัวเรื่อง 4 2 7 2" xfId="15740" xr:uid="{6EADFC15-AE9C-4425-864A-8577301BB104}"/>
    <cellStyle name="หัวเรื่อง 4 2 8" xfId="12942" xr:uid="{C9E83C32-7D72-424C-B4F4-089F81CCED69}"/>
    <cellStyle name="หัวเรื่อง 4 2 8 2" xfId="15741" xr:uid="{15776AE7-563C-4472-9E6E-1DDA2FDA980B}"/>
    <cellStyle name="หัวเรื่อง 4 2 9" xfId="12943" xr:uid="{976A2153-4712-41CC-A2E1-D43C9C308B50}"/>
    <cellStyle name="หัวเรื่อง 4 2 9 2" xfId="15742" xr:uid="{E12B2D4C-0673-4503-AD85-35AD2E5B692F}"/>
    <cellStyle name="หัวเรื่อง 4 20" xfId="3235" xr:uid="{390BB4B3-174A-4115-925A-DBB32934BF01}"/>
    <cellStyle name="หัวเรื่อง 4 20 2" xfId="12944" xr:uid="{B409B8E3-AB76-446F-B1E9-84955FD941B8}"/>
    <cellStyle name="หัวเรื่อง 4 20 3" xfId="16611" xr:uid="{D68F5C95-F881-41B7-BA27-CB9E1A081594}"/>
    <cellStyle name="หัวเรื่อง 4 21" xfId="3236" xr:uid="{91D7FDCC-EC89-4EC7-BC91-6023CFDFB5C3}"/>
    <cellStyle name="หัวเรื่อง 4 21 2" xfId="12945" xr:uid="{5CE3D9C6-A35E-4A24-B5C7-1B4D5D65338F}"/>
    <cellStyle name="หัวเรื่อง 4 21 3" xfId="16612" xr:uid="{96CDDED3-FCC3-4309-9F93-5F35DF630906}"/>
    <cellStyle name="หัวเรื่อง 4 22" xfId="3237" xr:uid="{D8FA8AF3-BC6E-49F7-8E15-06CF2DC0D29A}"/>
    <cellStyle name="หัวเรื่อง 4 22 2" xfId="12946" xr:uid="{6999EBA1-CAD4-4C6B-845F-6ABCA9A11EA3}"/>
    <cellStyle name="หัวเรื่อง 4 23" xfId="3238" xr:uid="{544AF0B1-E238-415B-A226-225032C3692C}"/>
    <cellStyle name="หัวเรื่อง 4 23 2" xfId="12947" xr:uid="{8C700532-49B7-4AD3-A61E-4B991207E258}"/>
    <cellStyle name="หัวเรื่อง 4 24" xfId="3239" xr:uid="{41F64545-6241-4347-82B0-6259D6930CCE}"/>
    <cellStyle name="หัวเรื่อง 4 24 2" xfId="12948" xr:uid="{999ACC80-9ED9-4BB1-B9A0-E5AD624833F0}"/>
    <cellStyle name="หัวเรื่อง 4 25" xfId="3240" xr:uid="{22CBD40D-6737-403A-A6DA-844726E2CEF0}"/>
    <cellStyle name="หัวเรื่อง 4 25 2" xfId="12949" xr:uid="{1C465839-2C02-4E98-A846-81F81190F40C}"/>
    <cellStyle name="หัวเรื่อง 4 26" xfId="3241" xr:uid="{5201BCA3-EF95-44F7-83F0-3EAF65B86F83}"/>
    <cellStyle name="หัวเรื่อง 4 26 2" xfId="12950" xr:uid="{A63AE317-1D2D-4C62-AE50-DA0C7F4D5D89}"/>
    <cellStyle name="หัวเรื่อง 4 27" xfId="3242" xr:uid="{BC324A0F-1786-4897-BC0A-FEB222FCE73F}"/>
    <cellStyle name="หัวเรื่อง 4 27 2" xfId="12951" xr:uid="{3F2E3002-84A1-4F72-97A8-59EA659F1E7F}"/>
    <cellStyle name="หัวเรื่อง 4 28" xfId="3243" xr:uid="{AA8D20EF-3790-4991-9779-316D9EFC9D00}"/>
    <cellStyle name="หัวเรื่อง 4 28 2" xfId="12952" xr:uid="{1D0CF717-F58F-47EC-913B-E72CB1FB8EA1}"/>
    <cellStyle name="หัวเรื่อง 4 29" xfId="3244" xr:uid="{B06A6E52-E1EF-44D9-A569-99E89EF6B7F2}"/>
    <cellStyle name="หัวเรื่อง 4 29 2" xfId="12953" xr:uid="{2A769A3A-E5F4-4CC8-986D-DDDEBAA05E7D}"/>
    <cellStyle name="หัวเรื่อง 4 3" xfId="3245" xr:uid="{A3063550-DF66-40AF-95E1-23F75DBE3C6B}"/>
    <cellStyle name="หัวเรื่อง 4 3 10" xfId="12954" xr:uid="{95226C66-AC47-4659-B88B-38D03AE9B137}"/>
    <cellStyle name="หัวเรื่อง 4 3 10 2" xfId="15743" xr:uid="{88E2CB79-465D-4AC5-8BAB-63C14CD2EF5C}"/>
    <cellStyle name="หัวเรื่อง 4 3 11" xfId="15744" xr:uid="{1DCBB868-43EB-4293-8BA1-BB5401749E08}"/>
    <cellStyle name="หัวเรื่อง 4 3 12" xfId="15745" xr:uid="{62BF71E7-0D2D-4601-B71C-D98789ED8C87}"/>
    <cellStyle name="หัวเรื่อง 4 3 13" xfId="15746" xr:uid="{610DAF92-28F3-41BB-853C-7A2FF1350903}"/>
    <cellStyle name="หัวเรื่อง 4 3 14" xfId="16613" xr:uid="{687960CE-1EC0-4693-AC23-C3EF6AABB38D}"/>
    <cellStyle name="หัวเรื่อง 4 3 2" xfId="12955" xr:uid="{04B6946B-2509-44DA-869D-E1FF579746CC}"/>
    <cellStyle name="หัวเรื่อง 4 3 2 2" xfId="12956" xr:uid="{10340B33-3110-4CD6-91B9-3B4FFF9A63BA}"/>
    <cellStyle name="หัวเรื่อง 4 3 2 3" xfId="15747" xr:uid="{7D79920E-8360-4F42-A77F-9A10837CB391}"/>
    <cellStyle name="หัวเรื่อง 4 3 3" xfId="12957" xr:uid="{25436B67-F94C-4C6B-8C0A-2F7CFBA5B4FA}"/>
    <cellStyle name="หัวเรื่อง 4 3 3 2" xfId="15748" xr:uid="{E72E5714-B9C2-48C2-9637-FA1499DEDCA7}"/>
    <cellStyle name="หัวเรื่อง 4 3 4" xfId="12958" xr:uid="{A0D2796F-B991-45D9-8248-D7FA97FA3157}"/>
    <cellStyle name="หัวเรื่อง 4 3 4 2" xfId="15749" xr:uid="{BE86313E-D38A-41B5-AEB0-DF09F2E3120C}"/>
    <cellStyle name="หัวเรื่อง 4 3 5" xfId="12959" xr:uid="{532A739C-3FD8-4BAC-AE06-AB9E30D1100E}"/>
    <cellStyle name="หัวเรื่อง 4 3 5 2" xfId="15750" xr:uid="{41668CD3-86D3-47E6-9EA5-B3A911D53225}"/>
    <cellStyle name="หัวเรื่อง 4 3 6" xfId="12960" xr:uid="{575CCF62-0364-45C6-88C8-88E4B47F7FA7}"/>
    <cellStyle name="หัวเรื่อง 4 3 6 2" xfId="15751" xr:uid="{4C3732AD-4355-46EE-8EDC-2F544243B50D}"/>
    <cellStyle name="หัวเรื่อง 4 3 7" xfId="12961" xr:uid="{E03BD954-B2C9-4AED-8271-3E5B66C020E0}"/>
    <cellStyle name="หัวเรื่อง 4 3 7 2" xfId="15752" xr:uid="{9C6994D4-76EE-4775-B37F-59D075A6710C}"/>
    <cellStyle name="หัวเรื่อง 4 3 8" xfId="12962" xr:uid="{6EFD362B-3A6E-469E-B11D-99786269B048}"/>
    <cellStyle name="หัวเรื่อง 4 3 8 2" xfId="15753" xr:uid="{0532878F-7E01-4EDE-9B3A-981A47CDD2D0}"/>
    <cellStyle name="หัวเรื่อง 4 3 9" xfId="12963" xr:uid="{16FD0316-A7FE-460A-B71B-CDC2690A05D8}"/>
    <cellStyle name="หัวเรื่อง 4 3 9 2" xfId="15754" xr:uid="{E8BD8FB6-6F1A-4721-90C9-7FD4003D28F9}"/>
    <cellStyle name="หัวเรื่อง 4 30" xfId="3246" xr:uid="{D445F1C8-C677-4FE6-81EF-5C7BF8D4C169}"/>
    <cellStyle name="หัวเรื่อง 4 30 2" xfId="12964" xr:uid="{02F5AEE8-F16B-4EF0-AB61-9526AE3CB6BC}"/>
    <cellStyle name="หัวเรื่อง 4 31" xfId="3247" xr:uid="{5D08E86A-5434-4AED-9F53-85B3EEB3A713}"/>
    <cellStyle name="หัวเรื่อง 4 31 2" xfId="12965" xr:uid="{43D29EF1-841E-4632-AF7B-A14A0E65C0D6}"/>
    <cellStyle name="หัวเรื่อง 4 32" xfId="3248" xr:uid="{0BFB0039-7802-4905-808A-5C63BD2BA7B6}"/>
    <cellStyle name="หัวเรื่อง 4 32 2" xfId="12966" xr:uid="{5FA4DB87-8886-4AA7-9F62-526E8EEA4ADF}"/>
    <cellStyle name="หัวเรื่อง 4 33" xfId="3249" xr:uid="{BEA14AEF-5DFC-4FCC-93A5-7FF727D9928D}"/>
    <cellStyle name="หัวเรื่อง 4 33 2" xfId="12967" xr:uid="{0BB5DA56-D2DE-43BE-A0D6-6E4D7F7327B5}"/>
    <cellStyle name="หัวเรื่อง 4 34" xfId="3250" xr:uid="{C857790C-368E-4418-8D03-0B2603543573}"/>
    <cellStyle name="หัวเรื่อง 4 34 2" xfId="12968" xr:uid="{583145F3-BEF2-4692-8AD7-36556E50DA4C}"/>
    <cellStyle name="หัวเรื่อง 4 35" xfId="3251" xr:uid="{3939BC65-99C6-46D5-BEC4-5436BAB9E26E}"/>
    <cellStyle name="หัวเรื่อง 4 35 2" xfId="12969" xr:uid="{725E1C2F-0500-45AD-9497-09683CC11366}"/>
    <cellStyle name="หัวเรื่อง 4 36" xfId="3252" xr:uid="{5BFC9562-35D9-43EE-80BE-7E442654E1DF}"/>
    <cellStyle name="หัวเรื่อง 4 36 2" xfId="12970" xr:uid="{C3241A3E-9FAC-4945-9F79-BA6E9F79B3E1}"/>
    <cellStyle name="หัวเรื่อง 4 37" xfId="3253" xr:uid="{24759FFF-48E8-465C-B1B3-01A96D655BAE}"/>
    <cellStyle name="หัวเรื่อง 4 37 2" xfId="12971" xr:uid="{22AD9816-40EB-46F8-89B3-18A4085E6CA3}"/>
    <cellStyle name="หัวเรื่อง 4 38" xfId="3254" xr:uid="{F9FB9902-351C-4E19-A9FC-AAAE2BBC1BF9}"/>
    <cellStyle name="หัวเรื่อง 4 38 2" xfId="12972" xr:uid="{AF9CE6FE-453F-42E9-AEC9-AC8B4BAC0626}"/>
    <cellStyle name="หัวเรื่อง 4 39" xfId="3255" xr:uid="{986F3094-4D9F-412F-83B1-26CB8866977D}"/>
    <cellStyle name="หัวเรื่อง 4 39 2" xfId="12973" xr:uid="{8EB4111F-FA96-464E-B343-FDCC56CC7D43}"/>
    <cellStyle name="หัวเรื่อง 4 4" xfId="3256" xr:uid="{A49226A5-A418-4363-A9D5-3548A1CAF405}"/>
    <cellStyle name="หัวเรื่อง 4 4 10" xfId="15755" xr:uid="{2B5E1EA3-9BA9-46B9-ACC6-428A5BE2F425}"/>
    <cellStyle name="หัวเรื่อง 4 4 11" xfId="15756" xr:uid="{EF28A8F7-780A-4C57-B466-1EFB041AF460}"/>
    <cellStyle name="หัวเรื่อง 4 4 12" xfId="15757" xr:uid="{3285C2DD-0266-46DB-9F31-DA3EA6B88C4F}"/>
    <cellStyle name="หัวเรื่อง 4 4 13" xfId="15758" xr:uid="{34322DE8-CCDA-486F-9B94-A7F7C3846182}"/>
    <cellStyle name="หัวเรื่อง 4 4 14" xfId="16614" xr:uid="{ACEDEB5B-9B91-49A3-8C1E-B9B342C7E55B}"/>
    <cellStyle name="หัวเรื่อง 4 4 2" xfId="12974" xr:uid="{DEF2757D-E7A4-4FB1-868B-5F7F6365C969}"/>
    <cellStyle name="หัวเรื่อง 4 4 2 2" xfId="12975" xr:uid="{78BBB4A1-ADE2-40C7-97A5-580A0A3F24CB}"/>
    <cellStyle name="หัวเรื่อง 4 4 2 3" xfId="15759" xr:uid="{A90232B1-BF98-4EEA-A4CE-AA3D939E527E}"/>
    <cellStyle name="หัวเรื่อง 4 4 3" xfId="12976" xr:uid="{9C118041-ACFC-4F10-B6F9-5A85C51F21A4}"/>
    <cellStyle name="หัวเรื่อง 4 4 3 2" xfId="15760" xr:uid="{054ED408-D39C-41C9-B6CE-2DB517106202}"/>
    <cellStyle name="หัวเรื่อง 4 4 4" xfId="12977" xr:uid="{7C02AE4D-11D6-4944-9353-BAC85FB01032}"/>
    <cellStyle name="หัวเรื่อง 4 4 4 2" xfId="15761" xr:uid="{86CD3DB4-3B25-4C47-8574-4E071AA2F1FB}"/>
    <cellStyle name="หัวเรื่อง 4 4 5" xfId="12978" xr:uid="{F7E5D808-5003-44AA-8653-3B6DE5D3E932}"/>
    <cellStyle name="หัวเรื่อง 4 4 5 2" xfId="15762" xr:uid="{6794B990-114A-490B-AB59-C0E22393F06B}"/>
    <cellStyle name="หัวเรื่อง 4 4 6" xfId="12979" xr:uid="{1589A38D-85E4-427D-866D-2A0A8428AB12}"/>
    <cellStyle name="หัวเรื่อง 4 4 6 2" xfId="15763" xr:uid="{B80CBAB4-62D7-4516-9C12-6B921E70E6E8}"/>
    <cellStyle name="หัวเรื่อง 4 4 7" xfId="15764" xr:uid="{4F16B414-1962-4342-8923-1DE699E6552E}"/>
    <cellStyle name="หัวเรื่อง 4 4 8" xfId="15765" xr:uid="{08F12272-A7B6-4B61-A9F7-A420A56863F7}"/>
    <cellStyle name="หัวเรื่อง 4 4 9" xfId="15766" xr:uid="{4DEA0CA4-4546-4F75-81B2-72D15D0217B9}"/>
    <cellStyle name="หัวเรื่อง 4 40" xfId="3257" xr:uid="{43CE3B03-8884-43DC-8C88-799C5CBCB08D}"/>
    <cellStyle name="หัวเรื่อง 4 41" xfId="3258" xr:uid="{4FD335F2-C4B2-4ADF-89F7-739275F03184}"/>
    <cellStyle name="หัวเรื่อง 4 42" xfId="3259" xr:uid="{9CBBEC14-9461-4AF9-9C34-815CB7313D36}"/>
    <cellStyle name="หัวเรื่อง 4 43" xfId="3260" xr:uid="{FD2C5F9B-F6F3-45CA-ADE2-E359348B4AE8}"/>
    <cellStyle name="หัวเรื่อง 4 44" xfId="3261" xr:uid="{C0E3CB28-6F1C-4D19-BA2B-D9A7C969A0DD}"/>
    <cellStyle name="หัวเรื่อง 4 45" xfId="4065" xr:uid="{CF3065D5-9277-4CB5-82D0-B1382D93773B}"/>
    <cellStyle name="หัวเรื่อง 4 46" xfId="4108" xr:uid="{4355A7C0-9A1B-4ADF-A96B-E7C482CF2A1D}"/>
    <cellStyle name="หัวเรื่อง 4 47" xfId="4149" xr:uid="{DE83134F-0D24-42B8-9695-A859C30B167F}"/>
    <cellStyle name="หัวเรื่อง 4 48" xfId="4191" xr:uid="{CA2F7E2F-2CD6-48A3-B20D-BBF90F188B1E}"/>
    <cellStyle name="หัวเรื่อง 4 49" xfId="4233" xr:uid="{4B559BDB-0278-4313-95EB-31EA3DD501F2}"/>
    <cellStyle name="หัวเรื่อง 4 5" xfId="3262" xr:uid="{81F4D23E-A8C4-40B4-B91E-B8D2F31EDFA5}"/>
    <cellStyle name="หัวเรื่อง 4 5 10" xfId="15767" xr:uid="{2DB8223B-3D85-4869-A7F5-C681D32B6DB2}"/>
    <cellStyle name="หัวเรื่อง 4 5 11" xfId="15768" xr:uid="{EFDAC60C-8ADE-46DC-863E-B979AD53AABB}"/>
    <cellStyle name="หัวเรื่อง 4 5 12" xfId="15769" xr:uid="{C7D6A7B6-760E-46AB-846C-CBCB11ED5271}"/>
    <cellStyle name="หัวเรื่อง 4 5 13" xfId="15770" xr:uid="{859A720B-6F9B-4947-8090-29BF4BDF3B93}"/>
    <cellStyle name="หัวเรื่อง 4 5 14" xfId="16615" xr:uid="{D9D3E814-5F08-4B13-886F-ADE86378FDFF}"/>
    <cellStyle name="หัวเรื่อง 4 5 2" xfId="12980" xr:uid="{BFA15071-E0BA-4AFF-805F-044F55EEDC88}"/>
    <cellStyle name="หัวเรื่อง 4 5 2 2" xfId="15771" xr:uid="{A7DB0EB3-0CD5-4183-8299-85A4B9C3FB9D}"/>
    <cellStyle name="หัวเรื่อง 4 5 3" xfId="12981" xr:uid="{4BDE0CDB-D962-471B-A153-6FD138C41BA2}"/>
    <cellStyle name="หัวเรื่อง 4 5 3 2" xfId="15772" xr:uid="{463211D3-1AE6-456C-865A-5A3995FADED7}"/>
    <cellStyle name="หัวเรื่อง 4 5 4" xfId="12982" xr:uid="{68F64177-5F7E-4860-82E2-F144CACEB546}"/>
    <cellStyle name="หัวเรื่อง 4 5 4 2" xfId="15773" xr:uid="{845C73A1-5C4D-42BF-BA8B-19C88DCA1FF5}"/>
    <cellStyle name="หัวเรื่อง 4 5 5" xfId="15774" xr:uid="{113EBB5F-04FE-49DA-9B75-EA65FE2FF723}"/>
    <cellStyle name="หัวเรื่อง 4 5 6" xfId="15775" xr:uid="{5B32D40B-003D-49F5-A4F0-7214A755A89B}"/>
    <cellStyle name="หัวเรื่อง 4 5 7" xfId="15776" xr:uid="{6F41AC40-09F3-4331-8717-33C087B1CC6D}"/>
    <cellStyle name="หัวเรื่อง 4 5 8" xfId="15777" xr:uid="{85746587-DBF7-4974-8087-C7973A8AEE6A}"/>
    <cellStyle name="หัวเรื่อง 4 5 9" xfId="15778" xr:uid="{1C396A37-A770-4D11-9BE3-ABCE00C209F5}"/>
    <cellStyle name="หัวเรื่อง 4 50" xfId="4275" xr:uid="{962B5D9D-D035-45D2-BBDA-B953852136C4}"/>
    <cellStyle name="หัวเรื่อง 4 51" xfId="4317" xr:uid="{FEA986CA-7E42-498C-AFAD-A1DDC5A4CFAE}"/>
    <cellStyle name="หัวเรื่อง 4 52" xfId="4359" xr:uid="{7786F24F-C9B6-42A9-BD33-3715DAA71673}"/>
    <cellStyle name="หัวเรื่อง 4 53" xfId="4401" xr:uid="{BE1BACF4-BA57-4E41-A2C3-E2EB16DEC3CA}"/>
    <cellStyle name="หัวเรื่อง 4 54" xfId="4443" xr:uid="{DCE75AF2-825B-4087-ACCF-714C4D38BA30}"/>
    <cellStyle name="หัวเรื่อง 4 6" xfId="3263" xr:uid="{9DE8CE3D-1F72-4B3E-956C-287A3FC2E5CA}"/>
    <cellStyle name="หัวเรื่อง 4 6 2" xfId="12983" xr:uid="{A439A0AF-AAA7-4853-AF85-A93DA06A4CF7}"/>
    <cellStyle name="หัวเรื่อง 4 6 3" xfId="12984" xr:uid="{5853EEAF-0FDB-4AA3-822C-532A10D61F6C}"/>
    <cellStyle name="หัวเรื่อง 4 6 4" xfId="15779" xr:uid="{67A07B94-7396-4FC9-B09A-B7623AD7230A}"/>
    <cellStyle name="หัวเรื่อง 4 7" xfId="3264" xr:uid="{C3248D42-CCFB-462D-BAEC-7F7E2D1DB099}"/>
    <cellStyle name="หัวเรื่อง 4 7 2" xfId="12985" xr:uid="{34DCACE0-0CCA-4BC2-9D5B-4BF3821B4D00}"/>
    <cellStyle name="หัวเรื่อง 4 7 3" xfId="15780" xr:uid="{1CFF021A-DA91-4713-B607-622CDB4F65E8}"/>
    <cellStyle name="หัวเรื่อง 4 8" xfId="3265" xr:uid="{99711E6C-2014-4298-BF76-4C88809F0E29}"/>
    <cellStyle name="หัวเรื่อง 4 8 2" xfId="12986" xr:uid="{4741D698-3A2B-4119-93D0-A1BB99F17325}"/>
    <cellStyle name="หัวเรื่อง 4 8 3" xfId="16616" xr:uid="{BB2B4103-ED55-405D-A163-8D508371A822}"/>
    <cellStyle name="หัวเรื่อง 4 9" xfId="3266" xr:uid="{8A3279C8-88F2-4CA4-8EF7-233175A597CF}"/>
    <cellStyle name="หัวเรื่อง 4 9 2" xfId="12987" xr:uid="{9F7806C0-E916-4138-8502-C12AB5A7ECE0}"/>
    <cellStyle name="หัวเรื่อง 4 9 3" xfId="16617" xr:uid="{5FF598F3-6196-43E7-8B95-3DBF139AB571}"/>
    <cellStyle name="강조색1" xfId="16839" xr:uid="{34C85F13-5CE9-4023-A174-DBFB7F7C9F46}"/>
    <cellStyle name="강조색2" xfId="16840" xr:uid="{3F4403D4-87C9-4C57-B52A-BE3CB25B6126}"/>
    <cellStyle name="강조색3" xfId="16841" xr:uid="{4EF11164-39A0-4CE7-BB75-306745DC4C0D}"/>
    <cellStyle name="강조색4" xfId="16842" xr:uid="{C52E059E-C58F-45F3-B195-3EFB3EE34CF6}"/>
    <cellStyle name="강조색5" xfId="16843" xr:uid="{0C84A716-10FB-4355-921B-89C185AC0DBD}"/>
    <cellStyle name="강조색6" xfId="16844" xr:uid="{A273C938-DF5F-4403-BC4F-E7FAE4A48614}"/>
    <cellStyle name="경고문" xfId="16845" xr:uid="{0BFD792F-F0FB-459E-AEBC-FB54790DD065}"/>
    <cellStyle name="계산" xfId="16846" xr:uid="{C4835867-D36A-416D-92CD-45C659A79301}"/>
    <cellStyle name="계산 2" xfId="17662" xr:uid="{AE7391C3-B5C2-4EE8-AE12-CD594F9BE702}"/>
    <cellStyle name="계산 2 10" xfId="34683" xr:uid="{B13F6032-1C35-4D9F-A930-F8EA00B08EB7}"/>
    <cellStyle name="계산 2 11" xfId="45756" xr:uid="{81A09010-5437-41C5-B753-F6F165FD1EB8}"/>
    <cellStyle name="계산 2 12" xfId="34969" xr:uid="{0A321F96-656A-443A-B956-FADF58CF2E73}"/>
    <cellStyle name="계산 2 2" xfId="30359" xr:uid="{0EDB86F2-63E3-43AB-B199-5D22687B557B}"/>
    <cellStyle name="계산 2 2 10" xfId="39994" xr:uid="{66B3003C-DDA0-4148-BDF4-6041FD668FC9}"/>
    <cellStyle name="계산 2 2 10 2" xfId="42660" xr:uid="{8EC571B4-B9BD-4A02-88A7-A5785A22CB60}"/>
    <cellStyle name="계산 2 2 10 2 2" xfId="47403" xr:uid="{AED3444E-799A-4658-882F-5D01F4245AC6}"/>
    <cellStyle name="계산 2 2 10 2 3" xfId="49946" xr:uid="{7B355C72-2B83-4822-8532-58ECEBC9D119}"/>
    <cellStyle name="계산 2 2 10 2 4" xfId="52447" xr:uid="{13408387-E985-4D4E-BB22-2F9F2C1FAA5A}"/>
    <cellStyle name="계산 2 2 10 3" xfId="43712" xr:uid="{7AC04C12-F4DF-44FA-8D2C-60ED207C692E}"/>
    <cellStyle name="계산 2 2 10 3 2" xfId="48195" xr:uid="{C0DD5FDF-D837-4F6B-BEF6-C1C4C0D604AF}"/>
    <cellStyle name="계산 2 2 10 3 3" xfId="50722" xr:uid="{16F37B1B-AE1C-41C1-A4A7-2D974ACDC3B0}"/>
    <cellStyle name="계산 2 2 10 3 4" xfId="53213" xr:uid="{E44885AC-B3C2-4EED-B037-C7572A71ECC7}"/>
    <cellStyle name="계산 2 2 10 4" xfId="45679" xr:uid="{3C8F49AB-7B60-4135-AED2-414B1A267CC8}"/>
    <cellStyle name="계산 2 2 10 5" xfId="38909" xr:uid="{21EF84A9-DB21-4853-8930-5EE45226BB27}"/>
    <cellStyle name="계산 2 2 10 6" xfId="33782" xr:uid="{0D2CD9C6-4D20-41CE-995B-A89B9DD7ABFB}"/>
    <cellStyle name="계산 2 2 11" xfId="41256" xr:uid="{C4E145AD-6F97-4313-8516-8B26A4B69CFB}"/>
    <cellStyle name="계산 2 2 11 2" xfId="46489" xr:uid="{500D085A-0AA2-4F52-9702-E22EEA867AD8}"/>
    <cellStyle name="계산 2 2 11 3" xfId="49062" xr:uid="{BEE8849E-E8BA-4975-8C72-23270211539B}"/>
    <cellStyle name="계산 2 2 11 4" xfId="51583" xr:uid="{475751A2-BA51-47EA-BCEA-A831C15719D9}"/>
    <cellStyle name="계산 2 2 12" xfId="41085" xr:uid="{8F2DDE87-309B-4796-AF53-5E0B504C5DC3}"/>
    <cellStyle name="계산 2 2 12 2" xfId="46443" xr:uid="{61EA7D9A-063F-469B-8E14-B943EED84E5C}"/>
    <cellStyle name="계산 2 2 12 3" xfId="49020" xr:uid="{FCB58C95-0CD0-46B5-B2C9-00C1D48DA5D1}"/>
    <cellStyle name="계산 2 2 12 4" xfId="51542" xr:uid="{803D9B35-1AF8-41C6-898A-F8E4D205B789}"/>
    <cellStyle name="계산 2 2 13" xfId="34082" xr:uid="{946A9C17-19D6-465B-BE98-F99907E8563C}"/>
    <cellStyle name="계산 2 2 14" xfId="34122" xr:uid="{0720A653-0422-4C31-92F6-142A2BE13422}"/>
    <cellStyle name="계산 2 2 15" xfId="48040" xr:uid="{F92B7AA0-DCBF-4598-94B5-00CA0B78605B}"/>
    <cellStyle name="계산 2 2 2" xfId="31350" xr:uid="{782A8014-11A7-49E0-B102-F40ADC885225}"/>
    <cellStyle name="계산 2 2 2 10" xfId="34873" xr:uid="{BC376110-7A14-48CA-BDE5-872CB2A3B6D6}"/>
    <cellStyle name="계산 2 2 2 11" xfId="34276" xr:uid="{24D3FE19-36FC-45A3-9511-183E4037F4E2}"/>
    <cellStyle name="계산 2 2 2 12" xfId="45225" xr:uid="{A7876B39-73BA-46C4-9F43-319E977BB5DE}"/>
    <cellStyle name="계산 2 2 2 2" xfId="33421" xr:uid="{86B7452B-A6B6-4B3A-97E0-49F69815D1F0}"/>
    <cellStyle name="계산 2 2 2 2 2" xfId="42432" xr:uid="{9E435AFC-1496-4019-BE27-81042AC79CAE}"/>
    <cellStyle name="계산 2 2 2 2 2 2" xfId="47218" xr:uid="{63C42AE8-CFF3-4CF7-827C-FF1C771D5CB9}"/>
    <cellStyle name="계산 2 2 2 2 2 3" xfId="49762" xr:uid="{5AE21D60-6F66-43B8-A873-D392DD012E33}"/>
    <cellStyle name="계산 2 2 2 2 2 4" xfId="52265" xr:uid="{35D21E01-22FB-43D3-AEBB-FFE8EEE3EFDE}"/>
    <cellStyle name="계산 2 2 2 2 3" xfId="43515" xr:uid="{418A7F7F-F134-49F1-9957-C4E79839A723}"/>
    <cellStyle name="계산 2 2 2 2 3 2" xfId="48023" xr:uid="{EDC558BE-E5DF-47B5-9BFB-F76661A1EC84}"/>
    <cellStyle name="계산 2 2 2 2 3 3" xfId="50551" xr:uid="{4A8B1785-745A-44BE-B0D4-18A04F15751D}"/>
    <cellStyle name="계산 2 2 2 2 3 4" xfId="53044" xr:uid="{AD3FC344-FEE4-4574-AE75-543B0B2459DE}"/>
    <cellStyle name="계산 2 2 2 2 4" xfId="39513" xr:uid="{F61856DA-B8A6-48B1-9343-4B4B000CF8C7}"/>
    <cellStyle name="계산 2 2 2 2 5" xfId="45354" xr:uid="{08814A48-43C4-49C6-B521-04BEF9D98777}"/>
    <cellStyle name="계산 2 2 2 2 6" xfId="44930" xr:uid="{CBB6C4AD-0B3D-4DA5-9800-9B77175C581E}"/>
    <cellStyle name="계산 2 2 2 2 7" xfId="34516" xr:uid="{D57F64A6-0383-42D3-8E3D-F4418F2358B9}"/>
    <cellStyle name="계산 2 2 2 3" xfId="37962" xr:uid="{89BB1463-F88D-4CD3-A40B-BF384CAE56E6}"/>
    <cellStyle name="계산 2 2 2 3 2" xfId="41929" xr:uid="{12443F13-1C4D-4F26-9F3F-E542C75EFC1E}"/>
    <cellStyle name="계산 2 2 2 3 2 2" xfId="46915" xr:uid="{3AA2D528-3A39-44C2-8FB5-761F292B86A3}"/>
    <cellStyle name="계산 2 2 2 3 2 3" xfId="49473" xr:uid="{9FADA231-E7C1-4C2D-A476-25A89EA6B921}"/>
    <cellStyle name="계산 2 2 2 3 2 4" xfId="51984" xr:uid="{EFD1D00D-5A24-4D75-964C-CF2C55ADF260}"/>
    <cellStyle name="계산 2 2 2 3 3" xfId="41608" xr:uid="{122A858F-7AE7-4B1C-BEA6-40CF736AB1A7}"/>
    <cellStyle name="계산 2 2 2 3 3 2" xfId="46757" xr:uid="{22535F88-EE8E-486E-8B02-3949EB918AD8}"/>
    <cellStyle name="계산 2 2 2 3 3 3" xfId="49323" xr:uid="{13E2F9ED-E0EC-430D-8DB8-47A437D29D48}"/>
    <cellStyle name="계산 2 2 2 3 3 4" xfId="51836" xr:uid="{770E8EF9-884B-4497-A326-D28654994010}"/>
    <cellStyle name="계산 2 2 2 3 4" xfId="44621" xr:uid="{0B0DFEAA-FD63-4646-9283-7068F47F972D}"/>
    <cellStyle name="계산 2 2 2 3 5" xfId="33900" xr:uid="{9F282E91-52E6-4BE4-A18B-7E46C5790ABC}"/>
    <cellStyle name="계산 2 2 2 3 6" xfId="35009" xr:uid="{27CF6A62-D436-43D1-A733-81BBEEDA2C16}"/>
    <cellStyle name="계산 2 2 2 4" xfId="40429" xr:uid="{BC651DC3-93CE-4270-ABAB-5B8EF786AD8B}"/>
    <cellStyle name="계산 2 2 2 4 2" xfId="43093" xr:uid="{6A1BB06E-A9BF-47ED-A016-60C44800FC68}"/>
    <cellStyle name="계산 2 2 2 4 2 2" xfId="47675" xr:uid="{B0F699AD-86A9-4DA7-8D91-FDCA15E15F45}"/>
    <cellStyle name="계산 2 2 2 4 2 3" xfId="50205" xr:uid="{42F8BEB4-E378-4DC2-ACE2-47B8A7171AD6}"/>
    <cellStyle name="계산 2 2 2 4 2 4" xfId="52702" xr:uid="{C94CD643-0B36-4B10-8601-E0A6A18905CF}"/>
    <cellStyle name="계산 2 2 2 4 3" xfId="44015" xr:uid="{D816BEBE-377D-4A9B-A1AE-86BA6AD60D02}"/>
    <cellStyle name="계산 2 2 2 4 3 2" xfId="48457" xr:uid="{2900B62B-408A-406C-80AF-1F2AEFA50819}"/>
    <cellStyle name="계산 2 2 2 4 3 3" xfId="50979" xr:uid="{9D28AAE4-E4F9-44AB-A224-43BB2831C248}"/>
    <cellStyle name="계산 2 2 2 4 3 4" xfId="53468" xr:uid="{696E4D0A-30BA-4982-8E3D-B8A66DF1B799}"/>
    <cellStyle name="계산 2 2 2 4 4" xfId="45945" xr:uid="{C1963BD2-4812-4D0D-89B0-1195C1D98027}"/>
    <cellStyle name="계산 2 2 2 4 5" xfId="33865" xr:uid="{8FFC99C3-3890-4BCF-AA34-F3B547A8299E}"/>
    <cellStyle name="계산 2 2 2 4 6" xfId="33668" xr:uid="{50C503AF-EC43-4C7C-8724-F0262D30B1EE}"/>
    <cellStyle name="계산 2 2 2 5" xfId="40587" xr:uid="{AFE86CDE-58BE-40EE-A66D-8368D824C3A8}"/>
    <cellStyle name="계산 2 2 2 5 2" xfId="43251" xr:uid="{E4A36037-F4A1-4D57-B8FE-702CEF06AB76}"/>
    <cellStyle name="계산 2 2 2 5 2 2" xfId="47810" xr:uid="{22CA2311-B12E-46A3-AA1E-E608A1E73933}"/>
    <cellStyle name="계산 2 2 2 5 2 3" xfId="50339" xr:uid="{E27C462A-568A-4CD8-ADCF-FCF47A7AAAC2}"/>
    <cellStyle name="계산 2 2 2 5 2 4" xfId="52835" xr:uid="{C5066AE6-A895-463A-8712-14F5A2CAE5E5}"/>
    <cellStyle name="계산 2 2 2 5 3" xfId="44173" xr:uid="{7BE34923-93B7-43A0-8B71-C8FC340E8F7F}"/>
    <cellStyle name="계산 2 2 2 5 3 2" xfId="48592" xr:uid="{C088B48B-F54C-46A5-9FE2-7CF36632CEA6}"/>
    <cellStyle name="계산 2 2 2 5 3 3" xfId="51113" xr:uid="{9AE96B45-09F4-4485-9142-787023BA7E96}"/>
    <cellStyle name="계산 2 2 2 5 3 4" xfId="53601" xr:uid="{091B27CF-521F-478E-A3CC-6938CC91D4FA}"/>
    <cellStyle name="계산 2 2 2 5 4" xfId="46075" xr:uid="{B667C642-09D5-4E6A-8589-8D23BC735D4A}"/>
    <cellStyle name="계산 2 2 2 5 5" xfId="44944" xr:uid="{C5E05414-F772-4565-BDA3-38DE6071AEEE}"/>
    <cellStyle name="계산 2 2 2 5 6" xfId="34530" xr:uid="{5A871CB0-EC44-44B5-98CC-A38648E1D4B3}"/>
    <cellStyle name="계산 2 2 2 6" xfId="40335" xr:uid="{C95E8600-93E0-4AC3-9ABA-A65C6139597C}"/>
    <cellStyle name="계산 2 2 2 6 2" xfId="43000" xr:uid="{E9B1F796-6398-4295-9FF3-26B87CA91610}"/>
    <cellStyle name="계산 2 2 2 6 2 2" xfId="47598" xr:uid="{BA05516F-057B-432D-B315-275B548F787D}"/>
    <cellStyle name="계산 2 2 2 6 2 3" xfId="50129" xr:uid="{019A252A-1121-41BB-BDD5-94A6094A2CC8}"/>
    <cellStyle name="계산 2 2 2 6 2 4" xfId="52626" xr:uid="{2BB9EF3E-3714-452F-80E1-0B4B7707B2C5}"/>
    <cellStyle name="계산 2 2 2 6 3" xfId="43922" xr:uid="{91C2116C-8EEF-4517-B992-7C58E9B8CB38}"/>
    <cellStyle name="계산 2 2 2 6 3 2" xfId="48380" xr:uid="{DB1ECCED-52DE-4FE8-AC17-A087983A813D}"/>
    <cellStyle name="계산 2 2 2 6 3 3" xfId="50903" xr:uid="{D9977913-CAD6-444F-9156-26956C6EF8EB}"/>
    <cellStyle name="계산 2 2 2 6 3 4" xfId="53392" xr:uid="{60A6F4F5-F723-4FC0-94BC-3A4D551DA3F0}"/>
    <cellStyle name="계산 2 2 2 6 4" xfId="45873" xr:uid="{A15EF991-66FD-45CD-8936-DDE1AD84311B}"/>
    <cellStyle name="계산 2 2 2 6 5" xfId="44638" xr:uid="{4E7B4A85-310E-49DD-A3D4-D4D998F475F7}"/>
    <cellStyle name="계산 2 2 2 6 6" xfId="34138" xr:uid="{49C1414B-FF94-41FC-A4FD-BB115D2EA248}"/>
    <cellStyle name="계산 2 2 2 7" xfId="41422" xr:uid="{FD70608F-DDDD-431F-83EC-FD328766CF32}"/>
    <cellStyle name="계산 2 2 2 7 2" xfId="46617" xr:uid="{2799F43E-3F22-4B31-9778-9AC077C9E96B}"/>
    <cellStyle name="계산 2 2 2 7 3" xfId="49186" xr:uid="{A3473CB1-A84D-4F1F-9484-CBFE9F3044F5}"/>
    <cellStyle name="계산 2 2 2 7 4" xfId="51706" xr:uid="{8BABEEA1-CD6E-4F0B-82CE-358781569B77}"/>
    <cellStyle name="계산 2 2 2 8" xfId="40973" xr:uid="{8D9F969F-4053-49A0-92C7-CA6E6954BB34}"/>
    <cellStyle name="계산 2 2 2 8 2" xfId="46350" xr:uid="{0E2A1343-4EB1-453F-A506-5043093AA5B0}"/>
    <cellStyle name="계산 2 2 2 8 3" xfId="48931" xr:uid="{D713F89D-50EA-416B-8948-2B5E42CAB15B}"/>
    <cellStyle name="계산 2 2 2 8 4" xfId="51454" xr:uid="{FA778D92-9FC2-4078-94B3-D9F42D35DFD6}"/>
    <cellStyle name="계산 2 2 2 9" xfId="35088" xr:uid="{BEF4173F-1F1A-4931-8018-67D1AA8A87D2}"/>
    <cellStyle name="계산 2 2 3" xfId="31469" xr:uid="{AD24A5F6-C552-49B9-93A6-2065583EE9A8}"/>
    <cellStyle name="계산 2 2 3 10" xfId="33757" xr:uid="{C17C351B-EA07-49B8-978A-0D967511D337}"/>
    <cellStyle name="계산 2 2 3 11" xfId="34329" xr:uid="{CE4A7338-0EF9-4547-8376-3E42DE57BA2D}"/>
    <cellStyle name="계산 2 2 3 12" xfId="33823" xr:uid="{9845F843-838E-4E37-930A-7E83D8154554}"/>
    <cellStyle name="계산 2 2 3 2" xfId="33538" xr:uid="{B2070EF4-0199-4E50-B28D-53A1789611E0}"/>
    <cellStyle name="계산 2 2 3 2 2" xfId="42491" xr:uid="{9884AA1E-EC11-4EA0-96FB-71D79E769F75}"/>
    <cellStyle name="계산 2 2 3 2 2 2" xfId="47262" xr:uid="{45B88DDC-C191-44F7-9F9B-C5AB3DF12109}"/>
    <cellStyle name="계산 2 2 3 2 2 3" xfId="49805" xr:uid="{7F5EB08E-1381-4B93-98A4-4BE025C144D8}"/>
    <cellStyle name="계산 2 2 3 2 2 4" xfId="52308" xr:uid="{1CD3010F-EF90-4426-BA53-19032992153E}"/>
    <cellStyle name="계산 2 2 3 2 3" xfId="43573" xr:uid="{31105558-A2A1-43D7-9722-CE80B0335FFC}"/>
    <cellStyle name="계산 2 2 3 2 3 2" xfId="48066" xr:uid="{BDF1ACB2-C435-4527-8DE1-6DE6703B1ECF}"/>
    <cellStyle name="계산 2 2 3 2 3 3" xfId="50593" xr:uid="{BF58AEEF-B6BC-4DE1-925E-AD71C384836B}"/>
    <cellStyle name="계산 2 2 3 2 3 4" xfId="53086" xr:uid="{7907E15B-A061-4045-A56D-3CFC7561F0CF}"/>
    <cellStyle name="계산 2 2 3 2 4" xfId="39577" xr:uid="{85E9BB07-6B36-4374-9784-54CCB4F25D73}"/>
    <cellStyle name="계산 2 2 3 2 5" xfId="45420" xr:uid="{43E90692-816E-4C77-8B68-0C1A82FC3483}"/>
    <cellStyle name="계산 2 2 3 2 6" xfId="34924" xr:uid="{4C4F205D-0B80-4439-B748-A521E0B5C21A}"/>
    <cellStyle name="계산 2 2 3 2 7" xfId="34152" xr:uid="{F4DF4C3D-68C4-4195-A8CA-4E9B6F17F306}"/>
    <cellStyle name="계산 2 2 3 3" xfId="38080" xr:uid="{BEE5E190-18B2-42A4-A3F6-05ADA7643230}"/>
    <cellStyle name="계산 2 2 3 3 2" xfId="41988" xr:uid="{79B1FCFC-4CF6-4886-8298-3AAC4C1AA83F}"/>
    <cellStyle name="계산 2 2 3 3 2 2" xfId="46963" xr:uid="{15A3E773-7B5A-496C-9D0A-9289B73E7DC8}"/>
    <cellStyle name="계산 2 2 3 3 2 3" xfId="49520" xr:uid="{FFC9A780-BE33-45F2-9E31-8D4A10ED6394}"/>
    <cellStyle name="계산 2 2 3 3 2 4" xfId="52031" xr:uid="{39D7B970-95FE-4B82-AD13-F23D1E6FFA58}"/>
    <cellStyle name="계산 2 2 3 3 3" xfId="41588" xr:uid="{E31604C4-70D6-4A1E-920D-C41E1931E698}"/>
    <cellStyle name="계산 2 2 3 3 3 2" xfId="46741" xr:uid="{D0D6DB77-8E45-42DF-8771-D5A0D416727B}"/>
    <cellStyle name="계산 2 2 3 3 3 3" xfId="49307" xr:uid="{D58C4CC3-2B29-4295-B740-7D7621339537}"/>
    <cellStyle name="계산 2 2 3 3 3 4" xfId="51820" xr:uid="{4CD20B63-1044-41EB-819C-1EC8C7B257BC}"/>
    <cellStyle name="계산 2 2 3 3 4" xfId="44681" xr:uid="{95871DBD-527D-4B9C-93CB-64075A7EF6A7}"/>
    <cellStyle name="계산 2 2 3 3 5" xfId="44554" xr:uid="{74275CA4-1E9A-4C0E-BBD6-18D5389EA361}"/>
    <cellStyle name="계산 2 2 3 3 6" xfId="46494" xr:uid="{3897AF70-CFC1-42B4-A524-A80B91ACAEE9}"/>
    <cellStyle name="계산 2 2 3 4" xfId="40502" xr:uid="{A21C5435-3C04-4E8F-86B1-38E4F166DD8E}"/>
    <cellStyle name="계산 2 2 3 4 2" xfId="43166" xr:uid="{B773F05D-33C0-4AAF-BF52-3DD993997DFD}"/>
    <cellStyle name="계산 2 2 3 4 2 2" xfId="47733" xr:uid="{45D63A5E-F084-4D82-B392-B6CC49CDF098}"/>
    <cellStyle name="계산 2 2 3 4 2 3" xfId="50262" xr:uid="{85D5F570-3C5F-493C-9625-C38D93FE5D92}"/>
    <cellStyle name="계산 2 2 3 4 2 4" xfId="52759" xr:uid="{89BAD76B-3D94-467D-954E-6446BA83729B}"/>
    <cellStyle name="계산 2 2 3 4 3" xfId="44088" xr:uid="{A08B5BFF-14A2-4AE4-9A06-D58349441459}"/>
    <cellStyle name="계산 2 2 3 4 3 2" xfId="48515" xr:uid="{003D0D15-BA1D-4ED3-91CE-CC1A76420FE0}"/>
    <cellStyle name="계산 2 2 3 4 3 3" xfId="51036" xr:uid="{733ECB2E-FC25-4E09-8726-E543B173AE82}"/>
    <cellStyle name="계산 2 2 3 4 3 4" xfId="53525" xr:uid="{4D7FFDD9-BF75-4C70-9D5E-3875C06A2413}"/>
    <cellStyle name="계산 2 2 3 4 4" xfId="46000" xr:uid="{C76BFFF4-AF14-4540-A012-DF1ECC02171A}"/>
    <cellStyle name="계산 2 2 3 4 5" xfId="45566" xr:uid="{EAAA6C38-1200-4F07-A853-F18A97CEDF82}"/>
    <cellStyle name="계산 2 2 3 4 6" xfId="44745" xr:uid="{E1C9208B-3429-42A8-A88C-833F3E378AEA}"/>
    <cellStyle name="계산 2 2 3 5" xfId="40595" xr:uid="{ED92A9E6-6057-4D02-8729-37A25031C9A6}"/>
    <cellStyle name="계산 2 2 3 5 2" xfId="43259" xr:uid="{11C23F85-AFA7-49B7-8F3E-E816AEE15B86}"/>
    <cellStyle name="계산 2 2 3 5 2 2" xfId="47818" xr:uid="{580F2F4F-2201-4757-8A91-11A355706369}"/>
    <cellStyle name="계산 2 2 3 5 2 3" xfId="50347" xr:uid="{E8AFC1BD-FE42-4A10-92C5-8CF11A14FA4C}"/>
    <cellStyle name="계산 2 2 3 5 2 4" xfId="52842" xr:uid="{6739074A-43ED-4B6D-B290-4810115CA56B}"/>
    <cellStyle name="계산 2 2 3 5 3" xfId="44181" xr:uid="{31948C70-6113-4241-824C-D5931C26A448}"/>
    <cellStyle name="계산 2 2 3 5 3 2" xfId="48600" xr:uid="{EC71C979-1A27-4F84-9FA6-B068FD7FEF41}"/>
    <cellStyle name="계산 2 2 3 5 3 3" xfId="51121" xr:uid="{997C1773-D00E-47C8-85E1-EEE7CECC6CB1}"/>
    <cellStyle name="계산 2 2 3 5 3 4" xfId="53608" xr:uid="{FDAC359F-CF97-4D7F-8D3B-54D4BB3377EA}"/>
    <cellStyle name="계산 2 2 3 5 4" xfId="46083" xr:uid="{0026C6E5-EE74-4F03-8299-ADCF18AE5D8B}"/>
    <cellStyle name="계산 2 2 3 5 5" xfId="44922" xr:uid="{80EEE82A-9B18-4EE6-B6DB-6E294E869EDD}"/>
    <cellStyle name="계산 2 2 3 5 6" xfId="34509" xr:uid="{09B22983-A39C-4F30-AA74-3DC2A8189F38}"/>
    <cellStyle name="계산 2 2 3 6" xfId="40782" xr:uid="{9A45EF30-6D5D-4A2B-9AC7-B9049DF30E89}"/>
    <cellStyle name="계산 2 2 3 6 2" xfId="43435" xr:uid="{1BD12218-59E8-43FD-BDF6-5F3635AD2D84}"/>
    <cellStyle name="계산 2 2 3 6 2 2" xfId="47957" xr:uid="{AF917C12-B9B4-46C8-B3C2-DF254893B24B}"/>
    <cellStyle name="계산 2 2 3 6 2 3" xfId="50486" xr:uid="{CB29467F-0430-4FD6-A7B2-D34886C1F7D4}"/>
    <cellStyle name="계산 2 2 3 6 2 4" xfId="52979" xr:uid="{0061AEE5-ACB8-48FE-A0B8-4414AE7D785D}"/>
    <cellStyle name="계산 2 2 3 6 3" xfId="44350" xr:uid="{2ADD396F-C203-46D5-B128-EBB946A849D0}"/>
    <cellStyle name="계산 2 2 3 6 3 2" xfId="48738" xr:uid="{14A8B3A4-D51E-4B30-9E78-A6DE053DEDDC}"/>
    <cellStyle name="계산 2 2 3 6 3 3" xfId="51259" xr:uid="{5CC25EF6-ED71-4CA0-B721-DBF67DEF356C}"/>
    <cellStyle name="계산 2 2 3 6 3 4" xfId="53745" xr:uid="{0A072F5E-190F-4188-A050-621453DB79E0}"/>
    <cellStyle name="계산 2 2 3 6 4" xfId="46203" xr:uid="{0A011165-05A5-4962-AF52-7975C86D8C5B}"/>
    <cellStyle name="계산 2 2 3 6 5" xfId="48788" xr:uid="{C9C931B1-DC5F-4F29-8C3A-BC9CD0334949}"/>
    <cellStyle name="계산 2 2 3 6 6" xfId="51311" xr:uid="{9E94EB5D-758A-44A5-94DC-BC5A107E8255}"/>
    <cellStyle name="계산 2 2 3 7" xfId="41482" xr:uid="{EB94B224-AD0C-4C03-A92E-29B84CD69617}"/>
    <cellStyle name="계산 2 2 3 7 2" xfId="46662" xr:uid="{B5C0CF7A-4C29-4AD0-96CC-CD50408A661C}"/>
    <cellStyle name="계산 2 2 3 7 3" xfId="49229" xr:uid="{92558800-817E-48DF-B176-753A0F5F7DD0}"/>
    <cellStyle name="계산 2 2 3 7 4" xfId="51749" xr:uid="{AE2B186B-5937-4700-B362-AC32AAF770C0}"/>
    <cellStyle name="계산 2 2 3 8" xfId="40915" xr:uid="{A4BD425B-7818-4E67-A5D7-3188AE44F54B}"/>
    <cellStyle name="계산 2 2 3 8 2" xfId="46306" xr:uid="{A073592A-A85C-4827-9E71-45DEBE288D58}"/>
    <cellStyle name="계산 2 2 3 8 3" xfId="48889" xr:uid="{0AFD501A-49FA-49DA-BD99-DD2A55AF2B86}"/>
    <cellStyle name="계산 2 2 3 8 4" xfId="51412" xr:uid="{5E3DFB18-C3F6-4AD9-8FAA-572A0AEB37C5}"/>
    <cellStyle name="계산 2 2 3 9" xfId="35149" xr:uid="{A09CA8DC-0C08-4988-9A73-A4ADE59F903B}"/>
    <cellStyle name="계산 2 2 4" xfId="31288" xr:uid="{9F09CF4D-7A4E-4E5C-8DE5-AD6763C16436}"/>
    <cellStyle name="계산 2 2 4 10" xfId="34876" xr:uid="{A2D4ED43-FFA3-4C91-A6E3-94F98CD9A05A}"/>
    <cellStyle name="계산 2 2 4 11" xfId="34228" xr:uid="{BE0E223D-0EF2-4838-8D0F-E32FB231BF58}"/>
    <cellStyle name="계산 2 2 4 12" xfId="39530" xr:uid="{096B35D4-2594-45DB-9E7F-F06BD9F4251D}"/>
    <cellStyle name="계산 2 2 4 2" xfId="33359" xr:uid="{A79F9020-7606-45C6-829C-3B45D0FC9453}"/>
    <cellStyle name="계산 2 2 4 2 2" xfId="42378" xr:uid="{87E30104-4E7B-4FB8-B319-577B589ABE1C}"/>
    <cellStyle name="계산 2 2 4 2 2 2" xfId="47174" xr:uid="{DB708C27-8422-47B7-8C57-A32BF40DDB06}"/>
    <cellStyle name="계산 2 2 4 2 2 3" xfId="49717" xr:uid="{E9121377-0FC0-4F3D-938D-1A2B6F4A74BB}"/>
    <cellStyle name="계산 2 2 4 2 2 4" xfId="52221" xr:uid="{03E302EC-419C-4F25-A4FB-AB42C404B59A}"/>
    <cellStyle name="계산 2 2 4 2 3" xfId="43461" xr:uid="{1DFDA0F7-42A3-43DB-93D0-1D7E6FA103D2}"/>
    <cellStyle name="계산 2 2 4 2 3 2" xfId="47978" xr:uid="{B97F951E-F667-44C9-B7EE-743F3D085D1D}"/>
    <cellStyle name="계산 2 2 4 2 3 3" xfId="50507" xr:uid="{1F88A1EF-4C25-4029-807A-0C5946F9A809}"/>
    <cellStyle name="계산 2 2 4 2 3 4" xfId="53000" xr:uid="{D39C4C85-EEDE-4B74-958C-988B08C97E6F}"/>
    <cellStyle name="계산 2 2 4 2 4" xfId="39458" xr:uid="{C9A54814-8E69-4D3A-AC4F-2BD2FBADD1F4}"/>
    <cellStyle name="계산 2 2 4 2 5" xfId="45315" xr:uid="{B8D47D32-C973-4627-975A-F486AA26A275}"/>
    <cellStyle name="계산 2 2 4 2 6" xfId="44780" xr:uid="{FCB3DD00-D708-47B3-B181-F8F30CFF5ADF}"/>
    <cellStyle name="계산 2 2 4 2 7" xfId="44513" xr:uid="{8BB16FBC-4145-4057-89AE-3B5CCED16F7A}"/>
    <cellStyle name="계산 2 2 4 3" xfId="37901" xr:uid="{A6299B98-8E39-4083-BDFD-839D45B754FB}"/>
    <cellStyle name="계산 2 2 4 3 2" xfId="41875" xr:uid="{D333E13E-9C76-435F-B8F8-A396C11D1E15}"/>
    <cellStyle name="계산 2 2 4 3 2 2" xfId="46878" xr:uid="{F6F4666D-D992-4224-9A93-B8B67C567415}"/>
    <cellStyle name="계산 2 2 4 3 2 3" xfId="49437" xr:uid="{B99CB141-1FCD-47B1-89C0-200659B2EAB3}"/>
    <cellStyle name="계산 2 2 4 3 2 4" xfId="51948" xr:uid="{F0AF96BC-D385-4E91-BE00-A7AF4D6D959F}"/>
    <cellStyle name="계산 2 2 4 3 3" xfId="40834" xr:uid="{53964313-4608-4F96-BBD9-30C1211E7BBA}"/>
    <cellStyle name="계산 2 2 4 3 3 2" xfId="46238" xr:uid="{85228321-19C1-4523-8C63-9896A4E107D7}"/>
    <cellStyle name="계산 2 2 4 3 3 3" xfId="48821" xr:uid="{643B0130-8E4E-4DEA-87D3-FCDF23D5FB97}"/>
    <cellStyle name="계산 2 2 4 3 3 4" xfId="51344" xr:uid="{0C22EB33-02A0-4408-90DC-65B8C9007FD5}"/>
    <cellStyle name="계산 2 2 4 3 4" xfId="44585" xr:uid="{330879C9-886D-4F4E-B928-82E8F61873C2}"/>
    <cellStyle name="계산 2 2 4 3 5" xfId="44998" xr:uid="{2AD121A3-80E2-45FC-A574-4BEE1796355F}"/>
    <cellStyle name="계산 2 2 4 3 6" xfId="34156" xr:uid="{119CA3EE-C0CA-4EBF-A377-B80FBD36BBAF}"/>
    <cellStyle name="계산 2 2 4 4" xfId="40374" xr:uid="{62F63143-FE87-4845-A8CA-0AC10E03836E}"/>
    <cellStyle name="계산 2 2 4 4 2" xfId="43038" xr:uid="{7CEA3E19-D54F-4CE7-AD36-573173AA63A1}"/>
    <cellStyle name="계산 2 2 4 4 2 2" xfId="47630" xr:uid="{75920BBE-F7C7-4D9D-A793-48B636108B9E}"/>
    <cellStyle name="계산 2 2 4 4 2 3" xfId="50160" xr:uid="{9CD95E27-2C48-42F1-9039-602B7880C31F}"/>
    <cellStyle name="계산 2 2 4 4 2 4" xfId="52657" xr:uid="{2BF1A6D0-715B-4710-B82F-F79A7BB09A3E}"/>
    <cellStyle name="계산 2 2 4 4 3" xfId="43960" xr:uid="{BFEC831B-F559-49B9-961A-671FBB76BB2A}"/>
    <cellStyle name="계산 2 2 4 4 3 2" xfId="48411" xr:uid="{FD829387-2B82-4CC3-9523-0FBBA46C0A8F}"/>
    <cellStyle name="계산 2 2 4 4 3 3" xfId="50934" xr:uid="{4D9CC240-F62E-45CB-8840-C5E678C9CAAA}"/>
    <cellStyle name="계산 2 2 4 4 3 4" xfId="53423" xr:uid="{225B1AB0-C6DF-43C9-A8D2-4E2E2C15F0B8}"/>
    <cellStyle name="계산 2 2 4 4 4" xfId="45909" xr:uid="{9DB3527C-9E0E-4C72-98C0-628499E6F93C}"/>
    <cellStyle name="계산 2 2 4 4 5" xfId="44798" xr:uid="{A617D6F9-6DF9-435B-A767-C1F9279B32D7}"/>
    <cellStyle name="계산 2 2 4 4 6" xfId="34856" xr:uid="{A259468D-1683-46E6-960A-29A9D3323960}"/>
    <cellStyle name="계산 2 2 4 5" xfId="40592" xr:uid="{14C97135-AC6D-4417-A098-5070086F0C9F}"/>
    <cellStyle name="계산 2 2 4 5 2" xfId="43256" xr:uid="{21BA7933-0426-42B2-B11C-5945B4294B9C}"/>
    <cellStyle name="계산 2 2 4 5 2 2" xfId="47815" xr:uid="{7F2A8601-EE27-458F-B48A-3F6DB890D1F4}"/>
    <cellStyle name="계산 2 2 4 5 2 3" xfId="50344" xr:uid="{46F72334-C1B8-4CF8-B305-572B505C5EA1}"/>
    <cellStyle name="계산 2 2 4 5 2 4" xfId="52840" xr:uid="{5BCED238-56E3-402A-93CA-89272FC9F80A}"/>
    <cellStyle name="계산 2 2 4 5 3" xfId="44178" xr:uid="{1149F8AD-A6E1-41DD-AC78-269D35C33EB9}"/>
    <cellStyle name="계산 2 2 4 5 3 2" xfId="48597" xr:uid="{8F6C5FD1-726A-4F16-9650-AEA054073EE1}"/>
    <cellStyle name="계산 2 2 4 5 3 3" xfId="51118" xr:uid="{3EEB9C65-7F82-4DEA-A7F3-6686BCB25DAE}"/>
    <cellStyle name="계산 2 2 4 5 3 4" xfId="53606" xr:uid="{D51E755D-D518-41AF-A004-8CD975DA79AC}"/>
    <cellStyle name="계산 2 2 4 5 4" xfId="46080" xr:uid="{CC0B2A52-2534-4CC5-9807-932727E350AD}"/>
    <cellStyle name="계산 2 2 4 5 5" xfId="34905" xr:uid="{84DF6A3B-BE7D-4313-85A4-53449F75CA9A}"/>
    <cellStyle name="계산 2 2 4 5 6" xfId="34801" xr:uid="{A86B0E13-0E3B-46D1-9F85-C5848B8DC281}"/>
    <cellStyle name="계산 2 2 4 6" xfId="40332" xr:uid="{3F1979F1-FA0C-4911-BCE0-CF97919D02C8}"/>
    <cellStyle name="계산 2 2 4 6 2" xfId="42997" xr:uid="{9D13F161-1566-451A-9785-4BC854D53A1F}"/>
    <cellStyle name="계산 2 2 4 6 2 2" xfId="47595" xr:uid="{1779C18E-046F-443F-90DE-0EB42F01F8E9}"/>
    <cellStyle name="계산 2 2 4 6 2 3" xfId="50126" xr:uid="{3A937CAB-8D85-48CA-BBF2-3BA7E44E9EE7}"/>
    <cellStyle name="계산 2 2 4 6 2 4" xfId="52623" xr:uid="{D15C2AD2-F0D7-4AFB-8A13-ACB2B4F07F22}"/>
    <cellStyle name="계산 2 2 4 6 3" xfId="43919" xr:uid="{DACDD7B5-88E8-45B1-AAEA-A3FA441650A0}"/>
    <cellStyle name="계산 2 2 4 6 3 2" xfId="48377" xr:uid="{98F0D4EA-9B31-4DEB-8FE2-7DD14E586DB9}"/>
    <cellStyle name="계산 2 2 4 6 3 3" xfId="50900" xr:uid="{7E4FB3CF-A99A-4917-BE2A-AA8D220CD5C9}"/>
    <cellStyle name="계산 2 2 4 6 3 4" xfId="53389" xr:uid="{6AB7297E-8636-410D-994F-17DAF036E038}"/>
    <cellStyle name="계산 2 2 4 6 4" xfId="45870" xr:uid="{1ABC0ED4-C476-4AAD-B7A4-0616D688A528}"/>
    <cellStyle name="계산 2 2 4 6 5" xfId="33746" xr:uid="{854C056A-22B9-4C45-B5CB-E72926AF428D}"/>
    <cellStyle name="계산 2 2 4 6 6" xfId="33737" xr:uid="{C60CF98B-3396-44FC-8C51-D3253F95F503}"/>
    <cellStyle name="계산 2 2 4 7" xfId="41368" xr:uid="{B41B9380-92D6-46CA-87CF-09A4C09A4972}"/>
    <cellStyle name="계산 2 2 4 7 2" xfId="46580" xr:uid="{FF397D30-9937-4067-8B76-E8BB5D0EE956}"/>
    <cellStyle name="계산 2 2 4 7 3" xfId="49151" xr:uid="{79B88F8C-F202-47EF-8060-F7029BD0AB0B}"/>
    <cellStyle name="계산 2 2 4 7 4" xfId="51671" xr:uid="{A4C304FD-D76C-43C5-B488-80E17D7E145F}"/>
    <cellStyle name="계산 2 2 4 8" xfId="41027" xr:uid="{C8537D3A-9DB0-4005-8334-42E771B2F967}"/>
    <cellStyle name="계산 2 2 4 8 2" xfId="46388" xr:uid="{C4B490CF-8863-4361-8AC0-DE3462E52713}"/>
    <cellStyle name="계산 2 2 4 8 3" xfId="48966" xr:uid="{A10212F6-151D-426B-B60F-EE26E64CE558}"/>
    <cellStyle name="계산 2 2 4 8 4" xfId="51489" xr:uid="{147807DA-5354-4865-BB7D-0B1E01818397}"/>
    <cellStyle name="계산 2 2 4 9" xfId="35032" xr:uid="{90932FE3-35A7-4469-9FF1-C319483EA43E}"/>
    <cellStyle name="계산 2 2 5" xfId="31503" xr:uid="{92E69B0A-ED07-4E0D-853E-91FE10899D71}"/>
    <cellStyle name="계산 2 2 5 10" xfId="34361" xr:uid="{B2ADEFD5-E9B3-4885-8102-455FCE379CD1}"/>
    <cellStyle name="계산 2 2 5 11" xfId="39061" xr:uid="{AFB11932-F0C7-491F-9F00-CC68C71BB801}"/>
    <cellStyle name="계산 2 2 5 2" xfId="33572" xr:uid="{ABDDA705-8696-4CB5-9FC7-68D109CFD33B}"/>
    <cellStyle name="계산 2 2 5 2 2" xfId="42525" xr:uid="{2DFDA27A-F18D-4F24-8743-ED147B388D62}"/>
    <cellStyle name="계산 2 2 5 2 2 2" xfId="47294" xr:uid="{C0A29C27-D523-4948-86AE-D211869ED7FF}"/>
    <cellStyle name="계산 2 2 5 2 2 3" xfId="49837" xr:uid="{15DB287B-F1C2-44BF-9E0D-1C16E319E56C}"/>
    <cellStyle name="계산 2 2 5 2 2 4" xfId="52340" xr:uid="{1ED6F812-D244-4175-B1EE-4E5CC37CFEA3}"/>
    <cellStyle name="계산 2 2 5 2 3" xfId="43607" xr:uid="{92341350-A7D8-4883-8D4C-CE24F2D867E9}"/>
    <cellStyle name="계산 2 2 5 2 3 2" xfId="48098" xr:uid="{C256C678-887C-4075-953C-B20AD0D1CDC4}"/>
    <cellStyle name="계산 2 2 5 2 3 3" xfId="50625" xr:uid="{510ABCBD-5FA8-4201-AE68-0A85731045B1}"/>
    <cellStyle name="계산 2 2 5 2 3 4" xfId="53118" xr:uid="{5DF294A7-6AE4-461A-8AA7-DF3BA1EAC647}"/>
    <cellStyle name="계산 2 2 5 2 4" xfId="39611" xr:uid="{86274B0D-CFB9-4144-A69B-CC7F46043B79}"/>
    <cellStyle name="계산 2 2 5 2 5" xfId="45452" xr:uid="{0F574C5A-A8B5-498E-948F-ACC644022B47}"/>
    <cellStyle name="계산 2 2 5 2 6" xfId="34974" xr:uid="{1319BBA5-9B51-489D-ACA4-E322258B44CB}"/>
    <cellStyle name="계산 2 2 5 2 7" xfId="45213" xr:uid="{C23AF0E0-DC8D-44C9-8344-03EF1D5AA59A}"/>
    <cellStyle name="계산 2 2 5 3" xfId="38114" xr:uid="{F539BE85-D5A2-42EA-831A-9A380AE84E2B}"/>
    <cellStyle name="계산 2 2 5 3 2" xfId="42022" xr:uid="{2894119D-43F6-4809-8C87-597AC441B679}"/>
    <cellStyle name="계산 2 2 5 3 2 2" xfId="46995" xr:uid="{373284AD-84F0-4CB5-B0CF-80D83BACE0A8}"/>
    <cellStyle name="계산 2 2 5 3 2 3" xfId="49552" xr:uid="{CBFF12E5-21C4-4BAC-BCFB-67A11FF43E27}"/>
    <cellStyle name="계산 2 2 5 3 2 4" xfId="52063" xr:uid="{18020A98-414C-4640-A24A-8FAEE2650EFA}"/>
    <cellStyle name="계산 2 2 5 3 3" xfId="40853" xr:uid="{FDF7BA8B-EEF2-48FA-B57C-99662A7C77A7}"/>
    <cellStyle name="계산 2 2 5 3 3 2" xfId="46255" xr:uid="{F9F9F777-C8CD-4EB1-9C80-FBEA58E6519B}"/>
    <cellStyle name="계산 2 2 5 3 3 3" xfId="48838" xr:uid="{B5F3DC1C-D935-4D2B-B77F-3EB63A838949}"/>
    <cellStyle name="계산 2 2 5 3 3 4" xfId="51361" xr:uid="{3D7FB1FC-C68D-43BA-8E5A-1FE7CA528372}"/>
    <cellStyle name="계산 2 2 5 3 4" xfId="44712" xr:uid="{78BC1D80-2AD0-4A77-9958-9D8FB69AF427}"/>
    <cellStyle name="계산 2 2 5 3 5" xfId="45088" xr:uid="{4D225041-DDA0-4F13-9FF6-EDB59E585C4B}"/>
    <cellStyle name="계산 2 2 5 3 6" xfId="34211" xr:uid="{65A95733-EAA1-41FC-AF58-792F69118BED}"/>
    <cellStyle name="계산 2 2 5 4" xfId="40536" xr:uid="{751DF825-1876-4882-BE69-C7948C812BB3}"/>
    <cellStyle name="계산 2 2 5 4 2" xfId="43200" xr:uid="{7CE27BDB-C1BA-446B-B457-DDCF2682B8D9}"/>
    <cellStyle name="계산 2 2 5 4 2 2" xfId="47765" xr:uid="{0991A84B-A8BC-4C69-827E-9B4044EAFEE1}"/>
    <cellStyle name="계산 2 2 5 4 2 3" xfId="50294" xr:uid="{BABD60F3-0560-42B3-B595-FE54A153D7DF}"/>
    <cellStyle name="계산 2 2 5 4 2 4" xfId="52791" xr:uid="{D50347E6-AB81-4305-BECB-62F200C51E1B}"/>
    <cellStyle name="계산 2 2 5 4 3" xfId="44122" xr:uid="{BFA51E6E-621B-4E9D-A75B-DAEE1169170E}"/>
    <cellStyle name="계산 2 2 5 4 3 2" xfId="48547" xr:uid="{9F7A0AC4-ABD1-4BE4-9C67-3C6B47D3C390}"/>
    <cellStyle name="계산 2 2 5 4 3 3" xfId="51068" xr:uid="{ED8D1F46-3E09-4732-9A12-4439657969B9}"/>
    <cellStyle name="계산 2 2 5 4 3 4" xfId="53557" xr:uid="{80E6A246-178A-4F8D-9226-9FF9FDB2AAE0}"/>
    <cellStyle name="계산 2 2 5 4 4" xfId="46031" xr:uid="{2A9FB62B-6E32-4AD3-8D52-7DE32EBEB9E0}"/>
    <cellStyle name="계산 2 2 5 4 5" xfId="45502" xr:uid="{191D2B4B-623F-414A-A555-74748AD29C72}"/>
    <cellStyle name="계산 2 2 5 4 6" xfId="44715" xr:uid="{4FF6AA28-8C89-4B44-B9A2-0D74A85E68CE}"/>
    <cellStyle name="계산 2 2 5 5" xfId="40449" xr:uid="{D8E4A8A8-4065-4A8C-93F8-170D560EDAEB}"/>
    <cellStyle name="계산 2 2 5 5 2" xfId="43113" xr:uid="{8C7A5E88-70DD-4B69-9CA7-4FE480B5BC69}"/>
    <cellStyle name="계산 2 2 5 5 2 2" xfId="47692" xr:uid="{1181DF4A-E00E-49F4-98A3-13349EA5B79D}"/>
    <cellStyle name="계산 2 2 5 5 2 3" xfId="50222" xr:uid="{C9F4F616-9E92-4879-B4F6-949AFF8B761F}"/>
    <cellStyle name="계산 2 2 5 5 2 4" xfId="52719" xr:uid="{B3D1ADAE-D747-446E-9C96-79083E74EF8A}"/>
    <cellStyle name="계산 2 2 5 5 3" xfId="44035" xr:uid="{BE6D2C6B-6139-4F9A-B2F9-AD3D7FBDABF3}"/>
    <cellStyle name="계산 2 2 5 5 3 2" xfId="48474" xr:uid="{28D72B07-46EB-4F69-9335-354ED4C7CE65}"/>
    <cellStyle name="계산 2 2 5 5 3 3" xfId="50996" xr:uid="{31CC70D3-0633-4107-B256-CE2613DDA0F8}"/>
    <cellStyle name="계산 2 2 5 5 3 4" xfId="53485" xr:uid="{F1204A78-2F43-4A8F-BFF7-A73D0BE8E29A}"/>
    <cellStyle name="계산 2 2 5 5 4" xfId="45962" xr:uid="{E5490B86-D6E8-470A-8804-4CC99E47ADCD}"/>
    <cellStyle name="계산 2 2 5 5 5" xfId="38911" xr:uid="{C4D974B3-7595-4F65-AD49-F9394D364EA9}"/>
    <cellStyle name="계산 2 2 5 5 6" xfId="45282" xr:uid="{7BC16333-BED5-4914-8E74-7BF661D2F61D}"/>
    <cellStyle name="계산 2 2 5 6" xfId="40610" xr:uid="{EF5813FD-E0B6-4707-809F-FD992DAE7B17}"/>
    <cellStyle name="계산 2 2 5 6 2" xfId="43274" xr:uid="{9C35F46A-E177-4B0A-93E2-89C806922548}"/>
    <cellStyle name="계산 2 2 5 6 2 2" xfId="47832" xr:uid="{9425D590-A57A-4B64-B866-74DCF2549ABA}"/>
    <cellStyle name="계산 2 2 5 6 2 3" xfId="50361" xr:uid="{CE789017-C755-4093-8238-84D1ADAE94A9}"/>
    <cellStyle name="계산 2 2 5 6 2 4" xfId="52856" xr:uid="{B1D97C2F-E972-4E84-93F0-7BE53FCB6E22}"/>
    <cellStyle name="계산 2 2 5 6 3" xfId="44196" xr:uid="{D3EEA0CF-4F07-41F9-B580-BB9AE3407A23}"/>
    <cellStyle name="계산 2 2 5 6 3 2" xfId="48614" xr:uid="{B1358C39-29AA-4425-9BFB-0461ED81E3FF}"/>
    <cellStyle name="계산 2 2 5 6 3 3" xfId="51135" xr:uid="{D1D11026-234F-4259-8C6C-14BC66C9EE25}"/>
    <cellStyle name="계산 2 2 5 6 3 4" xfId="53622" xr:uid="{6AF92D2B-1A85-4CF6-8A49-7B9C8A0693B4}"/>
    <cellStyle name="계산 2 2 5 6 4" xfId="46097" xr:uid="{4B94A2F1-AB4A-4459-AE1C-98088C0E8ED5}"/>
    <cellStyle name="계산 2 2 5 6 5" xfId="34062" xr:uid="{AD5C2037-066B-4285-B4CC-4BBB601138CD}"/>
    <cellStyle name="계산 2 2 5 6 6" xfId="45283" xr:uid="{DC32727B-947F-45AC-989F-4BD00F9F169E}"/>
    <cellStyle name="계산 2 2 5 7" xfId="41516" xr:uid="{76BBB836-88B9-4001-A7CC-4850974C1CD0}"/>
    <cellStyle name="계산 2 2 5 7 2" xfId="46693" xr:uid="{225F6758-FECC-459D-BEC6-A07D19B2F5E8}"/>
    <cellStyle name="계산 2 2 5 7 3" xfId="49260" xr:uid="{5A7C3219-2634-42E3-B945-A1274C415592}"/>
    <cellStyle name="계산 2 2 5 7 4" xfId="51780" xr:uid="{4DB7999D-888E-4219-81A4-7DD1FD386A6A}"/>
    <cellStyle name="계산 2 2 5 8" xfId="40881" xr:uid="{307D36AF-95AC-40FA-A3C4-965B7817CBB6}"/>
    <cellStyle name="계산 2 2 5 8 2" xfId="46275" xr:uid="{634B6578-DF8C-4DD4-8984-05EEA1BF8FEB}"/>
    <cellStyle name="계산 2 2 5 8 3" xfId="48858" xr:uid="{86363CE8-6423-4F09-9152-0B99880E53D8}"/>
    <cellStyle name="계산 2 2 5 8 4" xfId="51381" xr:uid="{31E0DFF9-6382-4A53-8AAF-8D01D68A02A4}"/>
    <cellStyle name="계산 2 2 5 9" xfId="34898" xr:uid="{13D54879-47B9-4E79-8DF6-60690BFEF3D6}"/>
    <cellStyle name="계산 2 2 6" xfId="32424" xr:uid="{3E9E8AA3-C4E2-44AB-9E08-4554D49AE457}"/>
    <cellStyle name="계산 2 2 6 2" xfId="42269" xr:uid="{18B9B3CC-214B-4EDE-AA16-04F2E42E8727}"/>
    <cellStyle name="계산 2 2 6 2 2" xfId="47087" xr:uid="{F36ACD15-606B-4D88-A749-3BAA247BF980}"/>
    <cellStyle name="계산 2 2 6 2 3" xfId="49633" xr:uid="{F6C51EFE-3D21-4407-A203-5DB63CCA6740}"/>
    <cellStyle name="계산 2 2 6 2 4" xfId="52137" xr:uid="{B2371517-22C5-4ADC-B9C5-CC0CA069F0DB}"/>
    <cellStyle name="계산 2 2 6 3" xfId="42533" xr:uid="{38A9E81A-42DE-43E1-9266-940836985C93}"/>
    <cellStyle name="계산 2 2 6 3 2" xfId="47302" xr:uid="{5E0D5335-B574-49A6-9CC5-96AD6B8C0334}"/>
    <cellStyle name="계산 2 2 6 3 3" xfId="49845" xr:uid="{3E49FF0C-CB2F-4C90-9919-B18B4BC47851}"/>
    <cellStyle name="계산 2 2 6 3 4" xfId="52348" xr:uid="{AFE4DC6B-93B6-40BC-8E3A-95888995C305}"/>
    <cellStyle name="계산 2 2 6 4" xfId="39220" xr:uid="{E438E094-DC98-49F2-BEC5-6F14DFD6BCC1}"/>
    <cellStyle name="계산 2 2 6 5" xfId="45137" xr:uid="{265A5C1F-62BA-4EF5-B0E6-F4E23603B233}"/>
    <cellStyle name="계산 2 2 6 6" xfId="45011" xr:uid="{E8C5521E-6C0F-49B4-B471-67733EA6E222}"/>
    <cellStyle name="계산 2 2 6 7" xfId="34180" xr:uid="{8CD275C6-FFE3-452E-BDE4-5B042E3D8124}"/>
    <cellStyle name="계산 2 2 7" xfId="36948" xr:uid="{D70AAF59-B69C-4145-9088-3B17B49305C2}"/>
    <cellStyle name="계산 2 2 7 2" xfId="41764" xr:uid="{42CA1762-C95D-458E-AC7E-7F855ADA6417}"/>
    <cellStyle name="계산 2 2 7 2 2" xfId="46786" xr:uid="{D15F30B2-EFFB-4AB8-981C-0B1D2BBCFFA6}"/>
    <cellStyle name="계산 2 2 7 2 3" xfId="49346" xr:uid="{A161EEF7-11A3-423A-80E4-104BC49FFA15}"/>
    <cellStyle name="계산 2 2 7 2 4" xfId="51858" xr:uid="{5498C56F-D7D3-4370-A636-E2BD97CD0FC7}"/>
    <cellStyle name="계산 2 2 7 3" xfId="40798" xr:uid="{6C69F373-3C66-4955-890D-5943588237D9}"/>
    <cellStyle name="계산 2 2 7 3 2" xfId="46216" xr:uid="{27285B73-4D31-4D0A-967A-475481FF4D03}"/>
    <cellStyle name="계산 2 2 7 3 3" xfId="48801" xr:uid="{FD201D06-82E9-4366-AC52-CF6D47679FA1}"/>
    <cellStyle name="계산 2 2 7 3 4" xfId="51324" xr:uid="{00A97BB3-8908-447A-A27C-0C3366A486E9}"/>
    <cellStyle name="계산 2 2 7 4" xfId="44402" xr:uid="{AD93E87E-4F29-4752-BC81-A83401B275F6}"/>
    <cellStyle name="계산 2 2 7 5" xfId="39254" xr:uid="{1E872E7C-B07A-4B04-8645-A3459FE299D0}"/>
    <cellStyle name="계산 2 2 7 6" xfId="33917" xr:uid="{9E0B34AA-B282-46B7-A01E-06936142B57F}"/>
    <cellStyle name="계산 2 2 8" xfId="40227" xr:uid="{7DFE7CE6-1BFB-49BE-A90A-E918429F49A1}"/>
    <cellStyle name="계산 2 2 8 2" xfId="42893" xr:uid="{2DB30B8B-2C16-44E3-99D0-A52C37BE18D3}"/>
    <cellStyle name="계산 2 2 8 2 2" xfId="47511" xr:uid="{3EDA140E-9465-4282-9B0B-E981C1CB741A}"/>
    <cellStyle name="계산 2 2 8 2 3" xfId="50043" xr:uid="{D45DC7C1-B5A6-47B2-B03A-AAE79A9A28EA}"/>
    <cellStyle name="계산 2 2 8 2 4" xfId="52542" xr:uid="{9A48E44C-7BDE-4511-B7F0-9625ECD8D903}"/>
    <cellStyle name="계산 2 2 8 3" xfId="43823" xr:uid="{05B177F1-F7AE-4EC9-9A8E-674538DD8023}"/>
    <cellStyle name="계산 2 2 8 3 2" xfId="48295" xr:uid="{73DFDE20-0C36-42D0-A158-C97476EA18D1}"/>
    <cellStyle name="계산 2 2 8 3 3" xfId="50817" xr:uid="{5BD8A8CD-CCE5-46FC-A6BA-41291DED37AE}"/>
    <cellStyle name="계산 2 2 8 3 4" xfId="53308" xr:uid="{D986EA60-4D7B-4B79-B986-1859B8AAABBA}"/>
    <cellStyle name="계산 2 2 8 4" xfId="45785" xr:uid="{3D7FBB3B-C325-429E-BA2D-885C744344CF}"/>
    <cellStyle name="계산 2 2 8 5" xfId="39419" xr:uid="{07507FE7-DB72-40FC-9321-C0550741E508}"/>
    <cellStyle name="계산 2 2 8 6" xfId="34417" xr:uid="{76C81217-3FAC-4967-8E83-7D60BC90E838}"/>
    <cellStyle name="계산 2 2 9" xfId="40043" xr:uid="{AC5C6C9B-95D4-48C8-834E-CA630D79DC44}"/>
    <cellStyle name="계산 2 2 9 2" xfId="42709" xr:uid="{51BF1C9C-FD55-4906-A91A-1AF430B35C9C}"/>
    <cellStyle name="계산 2 2 9 2 2" xfId="47450" xr:uid="{36D39116-AEAE-44B3-8192-D481A0EA5C81}"/>
    <cellStyle name="계산 2 2 9 2 3" xfId="49993" xr:uid="{C532FF3E-CF74-44EB-A613-35EDDAC73D27}"/>
    <cellStyle name="계산 2 2 9 2 4" xfId="52494" xr:uid="{6B45D667-752F-490F-BFE1-090C96F918D8}"/>
    <cellStyle name="계산 2 2 9 3" xfId="43761" xr:uid="{38C9AA71-15F4-489D-BF89-1DACEDE73FCA}"/>
    <cellStyle name="계산 2 2 9 3 2" xfId="48242" xr:uid="{CE7816A9-75AE-4627-AFA7-5F49159040D1}"/>
    <cellStyle name="계산 2 2 9 3 3" xfId="50769" xr:uid="{D3F324D3-EBB2-43D7-B57B-29EF113A42D9}"/>
    <cellStyle name="계산 2 2 9 3 4" xfId="53260" xr:uid="{192FA092-F1C7-40E2-97C9-B32CF9B1914C}"/>
    <cellStyle name="계산 2 2 9 4" xfId="45725" xr:uid="{1FE21B28-ECB2-480C-AAF0-100A3723A0A9}"/>
    <cellStyle name="계산 2 2 9 5" xfId="44852" xr:uid="{21FD2E7A-FBE8-4E30-86AF-F2FB3F82CF81}"/>
    <cellStyle name="계산 2 2 9 6" xfId="45378" xr:uid="{53D236DA-9E8E-4D65-ADF2-A77DAB8A55CF}"/>
    <cellStyle name="계산 2 3" xfId="31033" xr:uid="{34CE1864-82C1-4651-B3C5-283E7283A654}"/>
    <cellStyle name="계산 2 3 10" xfId="33947" xr:uid="{583DF260-B347-4FDF-B4C7-8857196EEE4E}"/>
    <cellStyle name="계산 2 3 11" xfId="34203" xr:uid="{248BB34B-7D6F-4885-864C-B835556882DB}"/>
    <cellStyle name="계산 2 3 12" xfId="45256" xr:uid="{E4AA9608-88C9-4498-ABC6-244ECB8151A6}"/>
    <cellStyle name="계산 2 3 2" xfId="33104" xr:uid="{C2AF8850-31C8-4433-8A7E-410B5FCA297F}"/>
    <cellStyle name="계산 2 3 2 2" xfId="42354" xr:uid="{26919AC0-6D4F-4192-BFAE-603920ED4C4B}"/>
    <cellStyle name="계산 2 3 2 2 2" xfId="47157" xr:uid="{DE5E1967-A9BC-407B-8116-548A81114BBD}"/>
    <cellStyle name="계산 2 3 2 2 3" xfId="49701" xr:uid="{83143CC4-3FB2-4BCF-981D-2D46BD906C8D}"/>
    <cellStyle name="계산 2 3 2 2 4" xfId="52205" xr:uid="{6C41FF4B-6049-4F03-89E8-8DDB5C9A6372}"/>
    <cellStyle name="계산 2 3 2 3" xfId="43450" xr:uid="{83C70E4F-BB09-41D2-9242-8FD4889D2ED9}"/>
    <cellStyle name="계산 2 3 2 3 2" xfId="47971" xr:uid="{A8E8D26D-E486-4B1F-AB6B-096DC4371F97}"/>
    <cellStyle name="계산 2 3 2 3 3" xfId="50500" xr:uid="{762489EC-CFB3-43B2-935B-508900B20F01}"/>
    <cellStyle name="계산 2 3 2 3 4" xfId="52993" xr:uid="{9088A2F5-6553-48E9-8660-4125F0558583}"/>
    <cellStyle name="계산 2 3 2 4" xfId="39397" xr:uid="{514BC71B-937F-4DB7-9F6C-12A43E2BB676}"/>
    <cellStyle name="계산 2 3 2 5" xfId="45270" xr:uid="{E3461D0C-FD9C-4536-8BCC-E45DA9920D53}"/>
    <cellStyle name="계산 2 3 2 6" xfId="44439" xr:uid="{F339F4D8-5CC4-4083-BA4E-6CA41222AF6E}"/>
    <cellStyle name="계산 2 3 2 7" xfId="34581" xr:uid="{39199989-2CC8-4B5D-97B6-69D6741E9BE9}"/>
    <cellStyle name="계산 2 3 3" xfId="37634" xr:uid="{02A24ED7-D196-42EC-BDE0-5B2D3D10D7DC}"/>
    <cellStyle name="계산 2 3 3 2" xfId="41849" xr:uid="{1D310146-3827-4440-B158-288F23725DC1}"/>
    <cellStyle name="계산 2 3 3 2 2" xfId="46858" xr:uid="{9AA92D51-1036-45F1-9C57-920A94BB778B}"/>
    <cellStyle name="계산 2 3 3 2 3" xfId="49418" xr:uid="{8DC12654-122B-4492-859E-2DD4D68BB24E}"/>
    <cellStyle name="계산 2 3 3 2 4" xfId="51929" xr:uid="{348FBB40-4699-4FA0-9E96-E690DD0C8CEC}"/>
    <cellStyle name="계산 2 3 3 3" xfId="42344" xr:uid="{C8F69484-1A60-4B21-B1E5-C9CC46CAB0A6}"/>
    <cellStyle name="계산 2 3 3 3 2" xfId="47147" xr:uid="{50F22530-25D8-448D-811F-DC109CD93EDF}"/>
    <cellStyle name="계산 2 3 3 3 3" xfId="49691" xr:uid="{900BB914-E662-4518-80EF-9F8B7C15E113}"/>
    <cellStyle name="계산 2 3 3 3 4" xfId="52195" xr:uid="{22F53838-A08E-44A8-ADD4-B93F71A54038}"/>
    <cellStyle name="계산 2 3 3 4" xfId="44537" xr:uid="{63BC66E6-E6B6-41FE-A239-3D6112868B0B}"/>
    <cellStyle name="계산 2 3 3 5" xfId="34902" xr:uid="{FDBE0E47-C99B-4394-9BBD-2786D9CC996A}"/>
    <cellStyle name="계산 2 3 3 6" xfId="45032" xr:uid="{22BB6DB5-4369-4D02-9F42-9F1494E7B5F4}"/>
    <cellStyle name="계산 2 3 4" xfId="40341" xr:uid="{BF344727-3E80-43FB-A0F4-5F054346A730}"/>
    <cellStyle name="계산 2 3 4 2" xfId="43006" xr:uid="{ABBD805F-C35C-4438-915B-ED4D7CC8BEEC}"/>
    <cellStyle name="계산 2 3 4 2 2" xfId="47603" xr:uid="{0F564853-536F-428C-BE43-A239F7646919}"/>
    <cellStyle name="계산 2 3 4 2 3" xfId="50134" xr:uid="{873D06E3-461B-4761-9D40-787DD4F369B6}"/>
    <cellStyle name="계산 2 3 4 2 4" xfId="52631" xr:uid="{DF50AEAC-E5F4-4342-98BE-2785E56A7423}"/>
    <cellStyle name="계산 2 3 4 3" xfId="43928" xr:uid="{26317843-469F-4296-9BC8-90296D4B8CDA}"/>
    <cellStyle name="계산 2 3 4 3 2" xfId="48385" xr:uid="{1408F04A-14DF-45EF-92DA-0C856A0A396D}"/>
    <cellStyle name="계산 2 3 4 3 3" xfId="50908" xr:uid="{778E7571-979D-44E9-963E-9AB79EC8E9CD}"/>
    <cellStyle name="계산 2 3 4 3 4" xfId="53397" xr:uid="{713E172D-9B51-4970-B329-D7E5F8686EF4}"/>
    <cellStyle name="계산 2 3 4 4" xfId="45878" xr:uid="{916740CC-1B8A-4D38-BE61-AD13C0DCE36F}"/>
    <cellStyle name="계산 2 3 4 5" xfId="44851" xr:uid="{A503152F-6B0B-4ED8-96CD-DCAD22945585}"/>
    <cellStyle name="계산 2 3 4 6" xfId="34849" xr:uid="{822C073F-E153-4D9A-893E-0102C0F6CDF1}"/>
    <cellStyle name="계산 2 3 5" xfId="39886" xr:uid="{1514EFA5-BF31-465E-B787-4F8B2AF90185}"/>
    <cellStyle name="계산 2 3 5 2" xfId="42553" xr:uid="{698C0166-16CF-4BF4-825B-C3C61362B799}"/>
    <cellStyle name="계산 2 3 5 2 2" xfId="47316" xr:uid="{A74D4478-6FFE-402B-BC0D-040EBEACE45D}"/>
    <cellStyle name="계산 2 3 5 2 3" xfId="49858" xr:uid="{F0FBD953-2403-4CE4-A0F4-40983F04EEB5}"/>
    <cellStyle name="계산 2 3 5 2 4" xfId="52361" xr:uid="{9C10CB75-A833-4DEA-B4A1-6B6DC133B0FD}"/>
    <cellStyle name="계산 2 3 5 3" xfId="43616" xr:uid="{BE4DDB4E-3DBE-4FBA-B230-0EA54DABDA9C}"/>
    <cellStyle name="계산 2 3 5 3 2" xfId="48107" xr:uid="{3B37D08E-908C-42F7-81F7-EF595C65E498}"/>
    <cellStyle name="계산 2 3 5 3 3" xfId="50634" xr:uid="{C20C086F-A760-40DC-93E6-FCCE2E50AE70}"/>
    <cellStyle name="계산 2 3 5 3 4" xfId="53127" xr:uid="{1841E4AB-C074-413C-8BAD-2B98EE3869BA}"/>
    <cellStyle name="계산 2 3 5 4" xfId="45592" xr:uid="{9BD0317E-37AC-4763-958E-4B56DC23C116}"/>
    <cellStyle name="계산 2 3 5 5" xfId="44421" xr:uid="{7BF9DA0F-B598-4875-928D-97C18AFA3BC9}"/>
    <cellStyle name="계산 2 3 5 6" xfId="44862" xr:uid="{096FE06B-762D-44C4-8095-C279C6B4950E}"/>
    <cellStyle name="계산 2 3 6" xfId="39998" xr:uid="{4467FBD9-2CEC-4F46-95A3-9356E0C7E690}"/>
    <cellStyle name="계산 2 3 6 2" xfId="42664" xr:uid="{2EAB0722-5E46-4F49-BF54-C805DEB4D1C8}"/>
    <cellStyle name="계산 2 3 6 2 2" xfId="47407" xr:uid="{AD3AC66C-1D5A-49D1-8093-6CBA17F375B7}"/>
    <cellStyle name="계산 2 3 6 2 3" xfId="49950" xr:uid="{1AAEEDE7-B735-4CD2-BFB4-29A96B8C9D3B}"/>
    <cellStyle name="계산 2 3 6 2 4" xfId="52451" xr:uid="{528A1CAC-968A-4A9A-8763-2A5ABD3B677F}"/>
    <cellStyle name="계산 2 3 6 3" xfId="43716" xr:uid="{8A685DC5-F820-4F27-AC9E-0C49E0BE8BE7}"/>
    <cellStyle name="계산 2 3 6 3 2" xfId="48199" xr:uid="{53690696-3284-4768-A944-ECFECE423DAF}"/>
    <cellStyle name="계산 2 3 6 3 3" xfId="50726" xr:uid="{99D05288-49D4-4548-A7B7-629F6AAA8D96}"/>
    <cellStyle name="계산 2 3 6 3 4" xfId="53217" xr:uid="{B7FE376C-D9CB-41A5-B757-03BE8D48F8B1}"/>
    <cellStyle name="계산 2 3 6 4" xfId="45683" xr:uid="{0F9E1590-DD04-40C8-95EB-4403E3C7C5D8}"/>
    <cellStyle name="계산 2 3 6 5" xfId="38902" xr:uid="{D243B256-3182-413D-B514-6B4494F94240}"/>
    <cellStyle name="계산 2 3 6 6" xfId="39615" xr:uid="{D49E9437-9D59-496D-9D90-6A2061C40D1E}"/>
    <cellStyle name="계산 2 3 7" xfId="41341" xr:uid="{EFA14E1C-3D8E-40A0-A8BE-CC4E9C019EA2}"/>
    <cellStyle name="계산 2 3 7 2" xfId="46557" xr:uid="{2E21DD3D-72D0-4226-ACD3-FA795BD9247F}"/>
    <cellStyle name="계산 2 3 7 3" xfId="49129" xr:uid="{70A45393-AE46-416D-AE2E-D08CDCD2B3A4}"/>
    <cellStyle name="계산 2 3 7 4" xfId="51649" xr:uid="{F7B2E339-56A9-4D9D-868F-C838B04ED880}"/>
    <cellStyle name="계산 2 3 8" xfId="41038" xr:uid="{31289EA5-D466-4895-BFD2-09E17372C33C}"/>
    <cellStyle name="계산 2 3 8 2" xfId="46398" xr:uid="{A67F2FB6-D456-47A8-AA12-2CF272F6FBBB}"/>
    <cellStyle name="계산 2 3 8 3" xfId="48976" xr:uid="{D1EDA5E1-9336-49F7-952E-177C09EBFD9B}"/>
    <cellStyle name="계산 2 3 8 4" xfId="51499" xr:uid="{54BA3642-7072-4117-BB33-03A7C7B4E35E}"/>
    <cellStyle name="계산 2 3 9" xfId="34958" xr:uid="{AC0012AB-83A5-4996-B9F3-FEAB4FC17948}"/>
    <cellStyle name="계산 2 4" xfId="30485" xr:uid="{C0F4062B-4D1A-4C77-AE08-EA98799A32E3}"/>
    <cellStyle name="계산 2 4 10" xfId="34025" xr:uid="{85EE8DF5-3868-4FAC-A6A0-0EC8A11C3CAF}"/>
    <cellStyle name="계산 2 4 11" xfId="34176" xr:uid="{AF2E74F5-76C8-4C6F-9D45-17E2AD1C9AC5}"/>
    <cellStyle name="계산 2 4 12" xfId="48274" xr:uid="{61B56BEA-39E7-4A0F-BD9C-F66D14105B29}"/>
    <cellStyle name="계산 2 4 2" xfId="32558" xr:uid="{1EFB78A4-A5AD-487D-8E8C-BA1031A3F1D0}"/>
    <cellStyle name="계산 2 4 2 2" xfId="42312" xr:uid="{FD68B1C1-B872-458A-8451-B43970CB2ACD}"/>
    <cellStyle name="계산 2 4 2 2 2" xfId="47123" xr:uid="{5D34CD64-3415-45DA-808C-71F3E4519830}"/>
    <cellStyle name="계산 2 4 2 2 3" xfId="49667" xr:uid="{BD3A8BB1-5384-4ACF-A67A-BB07A38E0EED}"/>
    <cellStyle name="계산 2 4 2 2 4" xfId="52171" xr:uid="{4B43A309-5F60-4014-9020-AEF54A1B1473}"/>
    <cellStyle name="계산 2 4 2 3" xfId="42032" xr:uid="{A5147FB5-71AB-4ED4-9468-9ACC1A88D32E}"/>
    <cellStyle name="계산 2 4 2 3 2" xfId="47004" xr:uid="{77174377-D8C2-4AE4-9392-682181DB1C99}"/>
    <cellStyle name="계산 2 4 2 3 3" xfId="49561" xr:uid="{48AA2AEE-F720-4383-BE5C-16BF14C37557}"/>
    <cellStyle name="계산 2 4 2 3 4" xfId="52072" xr:uid="{B5804B32-21A7-4C54-B4C5-60641F093215}"/>
    <cellStyle name="계산 2 4 2 4" xfId="39278" xr:uid="{1D9CD2F9-7A04-4403-89D1-E931A8DAF6A8}"/>
    <cellStyle name="계산 2 4 2 5" xfId="45196" xr:uid="{857A132A-BCC3-406A-8BE9-449D69B70037}"/>
    <cellStyle name="계산 2 4 2 6" xfId="48552" xr:uid="{6E869781-A1CB-4025-8C77-F5618938D310}"/>
    <cellStyle name="계산 2 4 2 7" xfId="49905" xr:uid="{E824D4A3-7883-4930-B757-C1D13DA73343}"/>
    <cellStyle name="계산 2 4 3" xfId="37086" xr:uid="{FA945D7A-D303-4547-9EB5-6501FB2FFC01}"/>
    <cellStyle name="계산 2 4 3 2" xfId="41806" xr:uid="{B5B62B6C-6272-4D0B-9E14-7BEC6569B823}"/>
    <cellStyle name="계산 2 4 3 2 2" xfId="46820" xr:uid="{F6303539-175E-4485-9D7A-27304D345F5F}"/>
    <cellStyle name="계산 2 4 3 2 3" xfId="49380" xr:uid="{51468F7E-99CB-4D33-AA5E-BF7B8DC46AE3}"/>
    <cellStyle name="계산 2 4 3 2 4" xfId="51892" xr:uid="{208D8538-AFFB-4B14-8E2A-8A734F456F61}"/>
    <cellStyle name="계산 2 4 3 3" xfId="42115" xr:uid="{57885C9F-7C07-457E-A13F-AF7F1123A2FA}"/>
    <cellStyle name="계산 2 4 3 3 2" xfId="47060" xr:uid="{D41150E0-44D7-4E27-8345-89CC367EC33D}"/>
    <cellStyle name="계산 2 4 3 3 3" xfId="49615" xr:uid="{93D4231E-30FA-459F-B523-EFAAF4356BCE}"/>
    <cellStyle name="계산 2 4 3 3 4" xfId="52120" xr:uid="{F27F7BB7-6A19-4827-AE3F-4A9114CEB4DF}"/>
    <cellStyle name="계산 2 4 3 4" xfId="44462" xr:uid="{9B79EDCE-A350-46CB-839A-CB65761BCD77}"/>
    <cellStyle name="계산 2 4 3 5" xfId="38940" xr:uid="{034168A7-3B9F-43D7-B691-804D32EB2AF0}"/>
    <cellStyle name="계산 2 4 3 6" xfId="34102" xr:uid="{3769C4FA-23F3-488E-83A6-CDD6EE94E22A}"/>
    <cellStyle name="계산 2 4 4" xfId="40288" xr:uid="{3F0F3EBA-796E-4C8D-9F08-3263FECACA9A}"/>
    <cellStyle name="계산 2 4 4 2" xfId="42954" xr:uid="{F0997078-6FD9-4427-A851-039C2B8AFE5A}"/>
    <cellStyle name="계산 2 4 4 2 2" xfId="47561" xr:uid="{0A741547-ED5C-4077-BB28-4A85CC4964CC}"/>
    <cellStyle name="계산 2 4 4 2 3" xfId="50093" xr:uid="{F2022B56-ECD4-46B4-88CB-B62B8BA1F30C}"/>
    <cellStyle name="계산 2 4 4 2 4" xfId="52591" xr:uid="{180ABEFF-8CF7-4FA7-88F7-FDD8DEAD73CD}"/>
    <cellStyle name="계산 2 4 4 3" xfId="43879" xr:uid="{DF51622B-7F44-45D1-ACFF-564C2B35E3B7}"/>
    <cellStyle name="계산 2 4 4 3 2" xfId="48344" xr:uid="{30BB0513-7DFC-494E-9022-E6A11DA94AEB}"/>
    <cellStyle name="계산 2 4 4 3 3" xfId="50867" xr:uid="{DD6FC61C-3A05-4BB0-ACAA-0218A5E7010F}"/>
    <cellStyle name="계산 2 4 4 3 4" xfId="53357" xr:uid="{3C6DE1BD-00E8-4722-896A-1A79ECF5116F}"/>
    <cellStyle name="계산 2 4 4 4" xfId="45836" xr:uid="{69CAF4A6-1FED-4410-8134-3F686C80382C}"/>
    <cellStyle name="계산 2 4 4 5" xfId="34844" xr:uid="{01ACB8D8-78D3-44FD-8B2E-2DD74543DCAE}"/>
    <cellStyle name="계산 2 4 4 6" xfId="39617" xr:uid="{F8C3C04A-14C5-4FFD-ABC6-5855A0CD9AB8}"/>
    <cellStyle name="계산 2 4 5" xfId="40317" xr:uid="{C57F23EC-C148-4DF9-8DE9-56A5F3456A0E}"/>
    <cellStyle name="계산 2 4 5 2" xfId="42983" xr:uid="{E5C0BDD4-0F20-40F5-99CA-05CDEF7B9601}"/>
    <cellStyle name="계산 2 4 5 2 2" xfId="47583" xr:uid="{368D70CB-D52A-47E8-87DB-03E3486FE239}"/>
    <cellStyle name="계산 2 4 5 2 3" xfId="50115" xr:uid="{F1699858-51CB-4BF6-8A4E-09502A4ADA05}"/>
    <cellStyle name="계산 2 4 5 2 4" xfId="52613" xr:uid="{8DE69C62-6A20-4927-B1FD-384CF3073013}"/>
    <cellStyle name="계산 2 4 5 3" xfId="43905" xr:uid="{99B13F5D-E516-4D43-A1C6-2C48CDA87B18}"/>
    <cellStyle name="계산 2 4 5 3 2" xfId="48366" xr:uid="{68FF9ACA-C52A-464A-920C-BDC3E6C15064}"/>
    <cellStyle name="계산 2 4 5 3 3" xfId="50889" xr:uid="{8AFC1B80-6FB8-48BC-9D39-FBBDDAA4F070}"/>
    <cellStyle name="계산 2 4 5 3 4" xfId="53379" xr:uid="{C1171780-08EF-42F3-B7FE-8E560CFFE7F5}"/>
    <cellStyle name="계산 2 4 5 4" xfId="45857" xr:uid="{C12C4126-4A2B-4AAA-8D7F-A77456096E2A}"/>
    <cellStyle name="계산 2 4 5 5" xfId="44893" xr:uid="{532DB6CB-D510-4FD1-A05B-C35E2D6C24F3}"/>
    <cellStyle name="계산 2 4 5 6" xfId="34484" xr:uid="{3A1D016A-260D-453B-B9B1-741678B9A1BC}"/>
    <cellStyle name="계산 2 4 6" xfId="40003" xr:uid="{71E61A82-0EA7-43BB-BCC7-85A8B537226D}"/>
    <cellStyle name="계산 2 4 6 2" xfId="42669" xr:uid="{C90D30D2-78EB-4ED8-9F4F-F0118005395C}"/>
    <cellStyle name="계산 2 4 6 2 2" xfId="47412" xr:uid="{0DEE5F63-E557-413B-B960-29A33F1612BA}"/>
    <cellStyle name="계산 2 4 6 2 3" xfId="49955" xr:uid="{083FE1FE-8060-4D3B-8BE7-A2DD7DDAFA04}"/>
    <cellStyle name="계산 2 4 6 2 4" xfId="52456" xr:uid="{63654954-45CF-436D-B75E-5248F355062D}"/>
    <cellStyle name="계산 2 4 6 3" xfId="43721" xr:uid="{EB8792AC-9B44-41C6-B615-8FD44C83F145}"/>
    <cellStyle name="계산 2 4 6 3 2" xfId="48204" xr:uid="{3917F45D-4A63-46A7-995A-3809B7945855}"/>
    <cellStyle name="계산 2 4 6 3 3" xfId="50731" xr:uid="{E3CE44F6-B9FE-4ED6-94EA-94340A6AB441}"/>
    <cellStyle name="계산 2 4 6 3 4" xfId="53222" xr:uid="{39B637D6-CE6B-4F8A-9951-4C9EEC7CDC2F}"/>
    <cellStyle name="계산 2 4 6 4" xfId="45687" xr:uid="{8AA30CD6-C900-44BE-B81F-0C08F1282F75}"/>
    <cellStyle name="계산 2 4 6 5" xfId="44914" xr:uid="{557BEA61-DAEE-4FC0-B1C3-C8BA64B47511}"/>
    <cellStyle name="계산 2 4 6 6" xfId="34502" xr:uid="{242BD8AC-3583-4521-90A0-8E474A5F6511}"/>
    <cellStyle name="계산 2 4 7" xfId="41300" xr:uid="{EB8F3345-1852-49C5-B294-D673E9F15AD9}"/>
    <cellStyle name="계산 2 4 7 2" xfId="46525" xr:uid="{5DB613B9-BF30-4098-9D66-B3B08F9210A7}"/>
    <cellStyle name="계산 2 4 7 3" xfId="49097" xr:uid="{4488B22C-AA4E-4693-8019-05A69AB564B7}"/>
    <cellStyle name="계산 2 4 7 4" xfId="51618" xr:uid="{D33A8510-322E-4E73-A3EE-EB2E9B3077C4}"/>
    <cellStyle name="계산 2 4 8" xfId="41050" xr:uid="{3FCCA7AB-5B7E-4EFE-B0F8-18AD547280AA}"/>
    <cellStyle name="계산 2 4 8 2" xfId="46409" xr:uid="{9743E549-262D-49CD-BE75-D1EA5E3DD208}"/>
    <cellStyle name="계산 2 4 8 3" xfId="48987" xr:uid="{1328FF08-7FE5-4B91-8B96-195FADCA675B}"/>
    <cellStyle name="계산 2 4 8 4" xfId="51509" xr:uid="{25BEAC37-559B-4579-AD01-4D89A22D6A23}"/>
    <cellStyle name="계산 2 4 9" xfId="34832" xr:uid="{169B44BF-B624-4331-9DEC-3AFC9BA66A88}"/>
    <cellStyle name="계산 2 5" xfId="30478" xr:uid="{70E8A07E-534F-41A9-AD6D-C60CA86E31D7}"/>
    <cellStyle name="계산 2 5 10" xfId="34032" xr:uid="{76CD4392-FAE2-41B6-8FCB-98DE1282B6E6}"/>
    <cellStyle name="계산 2 5 11" xfId="34169" xr:uid="{F8A8BFE0-5ECE-4B44-A24A-94900F3710E8}"/>
    <cellStyle name="계산 2 5 12" xfId="46428" xr:uid="{F069F898-0B34-45B5-9DD9-D88B6BA4C649}"/>
    <cellStyle name="계산 2 5 2" xfId="32551" xr:uid="{196F86A2-9174-48B5-A4F0-078E7CBEE0F8}"/>
    <cellStyle name="계산 2 5 2 2" xfId="42305" xr:uid="{665AB062-DC4C-4B85-9550-5E3E3B2E6F09}"/>
    <cellStyle name="계산 2 5 2 2 2" xfId="47116" xr:uid="{47487622-4F43-42FB-B85E-CA41C9313C80}"/>
    <cellStyle name="계산 2 5 2 2 3" xfId="49660" xr:uid="{937B043C-6B74-4DE9-AEF3-484FE22CB946}"/>
    <cellStyle name="계산 2 5 2 2 4" xfId="52164" xr:uid="{AFF5F163-06BE-4C92-BB73-7406C47D961B}"/>
    <cellStyle name="계산 2 5 2 3" xfId="42373" xr:uid="{DBF34CD1-B9DA-47D6-9595-07A818A7247C}"/>
    <cellStyle name="계산 2 5 2 3 2" xfId="47172" xr:uid="{0FCB1914-8131-43F6-81BF-6D079B47EF1E}"/>
    <cellStyle name="계산 2 5 2 3 3" xfId="49715" xr:uid="{4C88CDA3-651A-48F6-840D-25265042849A}"/>
    <cellStyle name="계산 2 5 2 3 4" xfId="52219" xr:uid="{B8B51848-9AEC-4A07-8658-444480F95535}"/>
    <cellStyle name="계산 2 5 2 4" xfId="39271" xr:uid="{5D7A30A4-B30F-4967-9484-90D7A4A9675B}"/>
    <cellStyle name="계산 2 5 2 5" xfId="45189" xr:uid="{525ABF6E-6D0E-470C-B2AB-9A8E0B1A6DCB}"/>
    <cellStyle name="계산 2 5 2 6" xfId="47585" xr:uid="{3AC2E7C2-B719-41A8-B15D-4E3A9D56B15E}"/>
    <cellStyle name="계산 2 5 2 7" xfId="49401" xr:uid="{72F440A5-6C49-45FD-B881-AF9AAEE257B6}"/>
    <cellStyle name="계산 2 5 3" xfId="37079" xr:uid="{C9EC5E68-6FA9-4E7B-BB8F-AF046B6AAD69}"/>
    <cellStyle name="계산 2 5 3 2" xfId="41799" xr:uid="{943CD6F2-C2EA-4B96-8834-0F0856842677}"/>
    <cellStyle name="계산 2 5 3 2 2" xfId="46813" xr:uid="{A2694D42-B75F-4933-9655-A3DF6B635B32}"/>
    <cellStyle name="계산 2 5 3 2 3" xfId="49373" xr:uid="{11969D14-5BD7-4F49-A3EB-84F399111700}"/>
    <cellStyle name="계산 2 5 3 2 4" xfId="51885" xr:uid="{BF30B45E-1F92-489D-AD48-6B3D3792A0F2}"/>
    <cellStyle name="계산 2 5 3 3" xfId="40820" xr:uid="{0CD2028C-351D-4907-922E-2E5EEB71E8F3}"/>
    <cellStyle name="계산 2 5 3 3 2" xfId="46229" xr:uid="{A22215EE-D2D1-4126-9A7F-3A926F21292A}"/>
    <cellStyle name="계산 2 5 3 3 3" xfId="48812" xr:uid="{2E6EA734-6A7D-4474-903D-EAEBEDC9D431}"/>
    <cellStyle name="계산 2 5 3 3 4" xfId="51335" xr:uid="{E9D7C207-B632-4FF4-BF13-2F6BED45A1C7}"/>
    <cellStyle name="계산 2 5 3 4" xfId="44455" xr:uid="{53A18805-E86D-4568-AD38-C7CBABD9CE28}"/>
    <cellStyle name="계산 2 5 3 5" xfId="38995" xr:uid="{8DF65729-491A-4C6A-AEC1-B1E7D22CB055}"/>
    <cellStyle name="계산 2 5 3 6" xfId="47067" xr:uid="{7C6FD073-D2A0-432A-9C7A-A695B893BB48}"/>
    <cellStyle name="계산 2 5 4" xfId="40281" xr:uid="{952F2E4B-AECE-4502-84D5-B785BDB85AE5}"/>
    <cellStyle name="계산 2 5 4 2" xfId="42947" xr:uid="{17A854EB-44DB-4B28-A156-6020EF612000}"/>
    <cellStyle name="계산 2 5 4 2 2" xfId="47554" xr:uid="{B4D12FAD-3776-4647-9985-6753E56D6162}"/>
    <cellStyle name="계산 2 5 4 2 3" xfId="50086" xr:uid="{32EA4751-0674-4CF1-B29E-E86BE1F813D1}"/>
    <cellStyle name="계산 2 5 4 2 4" xfId="52584" xr:uid="{213C6D70-377F-4ED4-9B64-F88C004226F4}"/>
    <cellStyle name="계산 2 5 4 3" xfId="43872" xr:uid="{0484D7E1-9BA7-45E8-9B8D-69AE4324AD0A}"/>
    <cellStyle name="계산 2 5 4 3 2" xfId="48337" xr:uid="{92393B7B-8DC8-4B56-970B-7C3ABE457F87}"/>
    <cellStyle name="계산 2 5 4 3 3" xfId="50860" xr:uid="{076D76C3-27D4-461E-831D-794F8ACFCEF1}"/>
    <cellStyle name="계산 2 5 4 3 4" xfId="53350" xr:uid="{8FA76CAD-F4E3-4554-9521-2A38FF107E81}"/>
    <cellStyle name="계산 2 5 4 4" xfId="45829" xr:uid="{2D8D4F27-6BB1-4EDF-9720-A5398AD9D64D}"/>
    <cellStyle name="계산 2 5 4 5" xfId="44431" xr:uid="{CD98AD7B-21F7-4E8B-857D-8E84CB31E9BE}"/>
    <cellStyle name="계산 2 5 4 6" xfId="34981" xr:uid="{3F29FE7D-5860-4EAA-B7BB-9D665AC430C8}"/>
    <cellStyle name="계산 2 5 5" xfId="39997" xr:uid="{18A36030-D698-429E-AF61-28AEE7BC1506}"/>
    <cellStyle name="계산 2 5 5 2" xfId="42663" xr:uid="{93CB213A-29E3-4763-AFBE-E8112ABFB449}"/>
    <cellStyle name="계산 2 5 5 2 2" xfId="47406" xr:uid="{A55DBD7E-8FD9-4107-854D-AD2FA15D0F88}"/>
    <cellStyle name="계산 2 5 5 2 3" xfId="49949" xr:uid="{230CE6A4-6579-490E-96DB-28DD8B2582F9}"/>
    <cellStyle name="계산 2 5 5 2 4" xfId="52450" xr:uid="{12DBE58B-1A5B-48E5-9C74-428D000415BE}"/>
    <cellStyle name="계산 2 5 5 3" xfId="43715" xr:uid="{C223F610-9404-4388-8CA9-E22C7391DD7E}"/>
    <cellStyle name="계산 2 5 5 3 2" xfId="48198" xr:uid="{7C907773-A77A-4679-B604-46995D339773}"/>
    <cellStyle name="계산 2 5 5 3 3" xfId="50725" xr:uid="{2C7F5DA0-7917-4E3C-A674-A2B9205EF603}"/>
    <cellStyle name="계산 2 5 5 3 4" xfId="53216" xr:uid="{26F89BA3-F3EC-4670-BAF2-7DCA24A0967D}"/>
    <cellStyle name="계산 2 5 5 4" xfId="45682" xr:uid="{43DA1AD5-74E4-430E-B484-3C8DCFA44FB7}"/>
    <cellStyle name="계산 2 5 5 5" xfId="44931" xr:uid="{124D0F10-685A-486B-B33D-51CF808C76D2}"/>
    <cellStyle name="계산 2 5 5 6" xfId="34517" xr:uid="{32CD5CEF-F1F1-400B-A12E-5171FE5BD98F}"/>
    <cellStyle name="계산 2 5 6" xfId="39970" xr:uid="{0D49679C-7A55-4F53-A65A-B72B30EA5BEB}"/>
    <cellStyle name="계산 2 5 6 2" xfId="42636" xr:uid="{9B7C039D-2CCE-4BCE-9BC9-5146B788CDD9}"/>
    <cellStyle name="계산 2 5 6 2 2" xfId="47381" xr:uid="{89BEC9BB-B355-428B-BB07-8B9692AB9ADF}"/>
    <cellStyle name="계산 2 5 6 2 3" xfId="49924" xr:uid="{3E797ABC-1A1C-4545-BCA3-CF4A92C28B24}"/>
    <cellStyle name="계산 2 5 6 2 4" xfId="52425" xr:uid="{96D0C02C-98FD-4983-AB5F-B23E575F3ACA}"/>
    <cellStyle name="계산 2 5 6 3" xfId="43688" xr:uid="{E1E08BDB-4BBF-460D-A624-E6FFB3F5C944}"/>
    <cellStyle name="계산 2 5 6 3 2" xfId="48173" xr:uid="{07CB56BE-D50F-478A-8AC7-7F88CDF536ED}"/>
    <cellStyle name="계산 2 5 6 3 3" xfId="50700" xr:uid="{53E51120-7B44-4358-B41D-AA56A502F7A0}"/>
    <cellStyle name="계산 2 5 6 3 4" xfId="53191" xr:uid="{3BE05A2D-8255-412B-A7E7-D5F0E092D34E}"/>
    <cellStyle name="계산 2 5 6 4" xfId="45657" xr:uid="{502C8795-899D-4DB5-8923-CF25E5C19F60}"/>
    <cellStyle name="계산 2 5 6 5" xfId="39404" xr:uid="{DEA8F3DB-5BBC-4D29-899E-F7D06B765AF0}"/>
    <cellStyle name="계산 2 5 6 6" xfId="33938" xr:uid="{0564663D-6497-4DA8-87F4-95F1112DAECF}"/>
    <cellStyle name="계산 2 5 7" xfId="41293" xr:uid="{4422C443-1A8F-4D77-B172-B83549DBD9AE}"/>
    <cellStyle name="계산 2 5 7 2" xfId="46518" xr:uid="{EE1E3F6B-7995-4F38-A1D7-DDFCBC8A78EE}"/>
    <cellStyle name="계산 2 5 7 3" xfId="49090" xr:uid="{09D1F3B0-C56E-43DD-91A4-F2F5035DBE8E}"/>
    <cellStyle name="계산 2 5 7 4" xfId="51611" xr:uid="{631E9276-71CF-4E3A-AE77-A46BC7FE383E}"/>
    <cellStyle name="계산 2 5 8" xfId="41057" xr:uid="{33521AEC-A9A5-40A9-9955-D44EC4A4BD43}"/>
    <cellStyle name="계산 2 5 8 2" xfId="46416" xr:uid="{6612EA2D-D372-464C-95FA-9CD88B3F6760}"/>
    <cellStyle name="계산 2 5 8 3" xfId="48994" xr:uid="{F5605629-FB87-4475-BE23-8038322B98DD}"/>
    <cellStyle name="계산 2 5 8 4" xfId="51516" xr:uid="{929518FB-3CC7-4BA8-90F5-746D2522C450}"/>
    <cellStyle name="계산 2 5 9" xfId="34825" xr:uid="{718E4E62-564D-42C0-A68C-394771775907}"/>
    <cellStyle name="계산 2 6" xfId="32137" xr:uid="{3FC77543-A04D-4F7B-809F-D9C4EE95F327}"/>
    <cellStyle name="계산 2 6 2" xfId="42655" xr:uid="{8CD7E038-DAC5-40A9-AD5A-D7FCE1BD1702}"/>
    <cellStyle name="계산 2 6 2 2" xfId="47398" xr:uid="{09BB2844-486E-4249-8847-6865BCB2D50E}"/>
    <cellStyle name="계산 2 6 2 3" xfId="49941" xr:uid="{48AE4119-615C-47AB-B578-C117B9B86006}"/>
    <cellStyle name="계산 2 6 2 4" xfId="52442" xr:uid="{3CE9930B-7D4C-492F-82C9-D021D0A68EEC}"/>
    <cellStyle name="계산 2 6 3" xfId="43707" xr:uid="{46AF294D-16D5-4969-93F5-52E3332E34E4}"/>
    <cellStyle name="계산 2 6 3 2" xfId="48190" xr:uid="{71ABCB5B-6D8F-4BD5-BBD5-496F66792CE3}"/>
    <cellStyle name="계산 2 6 3 3" xfId="50717" xr:uid="{A55FB3F9-6E62-4234-B444-95418E63FF9C}"/>
    <cellStyle name="계산 2 6 3 4" xfId="53208" xr:uid="{F9D2D134-246B-4B50-812D-B59F0538A3C7}"/>
    <cellStyle name="계산 2 6 4" xfId="39989" xr:uid="{4B047553-C58D-41CD-9E61-0B21652F29A8}"/>
    <cellStyle name="계산 2 6 5" xfId="45674" xr:uid="{E2939A9C-37BF-4328-A117-2F2DA1BB58C3}"/>
    <cellStyle name="계산 2 6 6" xfId="44956" xr:uid="{262DD117-DB21-411F-A2C1-7ADB94333C48}"/>
    <cellStyle name="계산 2 6 7" xfId="34543" xr:uid="{6FBF65CB-ACC0-47C8-80A4-FC9EF06FD684}"/>
    <cellStyle name="계산 2 7" xfId="40311" xr:uid="{102F3398-085F-4E96-BB36-791D0B17AC58}"/>
    <cellStyle name="계산 2 7 2" xfId="42977" xr:uid="{DF7AEEF0-9FD6-45BA-AB23-2A9433F29100}"/>
    <cellStyle name="계산 2 7 2 2" xfId="47577" xr:uid="{9B28F6CB-7EF5-4066-AD44-9547C4F45F3B}"/>
    <cellStyle name="계산 2 7 2 3" xfId="50109" xr:uid="{AEE9BB54-D212-4842-A279-DC18972ACAAE}"/>
    <cellStyle name="계산 2 7 2 4" xfId="52607" xr:uid="{3AEDCC89-045E-4BB7-B602-5E567E07E016}"/>
    <cellStyle name="계산 2 7 3" xfId="43899" xr:uid="{8375DB71-FC54-4D15-B23F-94F50DEC44DD}"/>
    <cellStyle name="계산 2 7 3 2" xfId="48360" xr:uid="{77313AD0-A2B4-4E03-AF9C-51F528C36A9D}"/>
    <cellStyle name="계산 2 7 3 3" xfId="50883" xr:uid="{B53A1BB2-790C-4543-9091-788D72F99AFD}"/>
    <cellStyle name="계산 2 7 3 4" xfId="53373" xr:uid="{6C813CE7-1B55-46F0-B088-EB09FE7777A2}"/>
    <cellStyle name="계산 2 7 4" xfId="45852" xr:uid="{21FABD0C-07A1-4EBF-90F8-033C57F8C179}"/>
    <cellStyle name="계산 2 7 5" xfId="34997" xr:uid="{87FE1DB6-6E22-489E-BE23-D8C2FEC2A3C6}"/>
    <cellStyle name="계산 2 7 6" xfId="34496" xr:uid="{CC4ACB8F-BABD-4D04-9D96-0B7698FA2E66}"/>
    <cellStyle name="계산 2 8" xfId="40846" xr:uid="{269E706F-03AA-4F3B-A25E-55DF3D3AB870}"/>
    <cellStyle name="계산 2 8 2" xfId="46248" xr:uid="{B22E2E96-9DF2-405E-A6FA-BD04EBACA8DA}"/>
    <cellStyle name="계산 2 8 3" xfId="48831" xr:uid="{1A03208D-F519-426C-A8CC-99730AA570C8}"/>
    <cellStyle name="계산 2 8 4" xfId="51354" xr:uid="{3FAB8302-870D-49DE-BDDD-6C49B251A11E}"/>
    <cellStyle name="계산 2 9" xfId="41842" xr:uid="{A791BC12-962B-4057-B11D-02FD19BAA320}"/>
    <cellStyle name="계산 2 9 2" xfId="46851" xr:uid="{A2D53689-ACEE-4170-8C8F-8B76D96FF1D5}"/>
    <cellStyle name="계산 2 9 3" xfId="49411" xr:uid="{F5AF8B78-80C1-4308-94EB-1440DD77C8B4}"/>
    <cellStyle name="계산 2 9 4" xfId="51922" xr:uid="{27CB85E8-139D-42F3-B774-3E3CFC19BB60}"/>
    <cellStyle name="계산 3" xfId="30371" xr:uid="{C9DFC8DA-7EFF-4F1A-BF40-EC3572866AA7}"/>
    <cellStyle name="계산 3 10" xfId="39911" xr:uid="{5AD62042-5159-4379-A42D-5BDDE324D5F0}"/>
    <cellStyle name="계산 3 10 2" xfId="42578" xr:uid="{C439F5AF-26E9-444F-B366-288DE5F52A19}"/>
    <cellStyle name="계산 3 10 2 2" xfId="47334" xr:uid="{E59EA415-0D76-4862-8144-00656210CFB2}"/>
    <cellStyle name="계산 3 10 2 3" xfId="49876" xr:uid="{C7598E8B-9F52-45C1-A929-3CE1B012D222}"/>
    <cellStyle name="계산 3 10 2 4" xfId="52379" xr:uid="{6C54BD71-F635-42DC-9846-528D3D69B291}"/>
    <cellStyle name="계산 3 10 3" xfId="43635" xr:uid="{12ADFA77-287D-418D-BCD8-7DC0F2239D1D}"/>
    <cellStyle name="계산 3 10 3 2" xfId="48125" xr:uid="{72D25155-B758-43CE-9838-409F579BD514}"/>
    <cellStyle name="계산 3 10 3 3" xfId="50652" xr:uid="{719DBD24-E40A-406B-8474-3789D40D0CCD}"/>
    <cellStyle name="계산 3 10 3 4" xfId="53145" xr:uid="{2FBBBD68-3BFD-4D72-B5E7-6DEB5386A269}"/>
    <cellStyle name="계산 3 10 4" xfId="45610" xr:uid="{A9106851-8217-4662-97CE-54A234BC2B90}"/>
    <cellStyle name="계산 3 10 5" xfId="44820" xr:uid="{2C354048-8DBB-4D90-8DAE-504853BFC82E}"/>
    <cellStyle name="계산 3 10 6" xfId="38904" xr:uid="{B2CA2F1A-6989-491B-8D5A-9992D518D36A}"/>
    <cellStyle name="계산 3 11" xfId="41268" xr:uid="{1F39C22F-9441-483E-AB4D-A48249411A98}"/>
    <cellStyle name="계산 3 11 2" xfId="46500" xr:uid="{F8B5C9B3-9ABD-4B52-8490-8BEB0F4EE12E}"/>
    <cellStyle name="계산 3 11 3" xfId="49072" xr:uid="{833E4515-7545-4E3C-8F08-B96A12D25A3E}"/>
    <cellStyle name="계산 3 11 4" xfId="51593" xr:uid="{DAFF2FCF-4038-48D3-9E30-69F2C3E6F8E8}"/>
    <cellStyle name="계산 3 12" xfId="41075" xr:uid="{630081EC-93E0-49B4-82B7-6BE12C714EFD}"/>
    <cellStyle name="계산 3 12 2" xfId="46433" xr:uid="{0653A00A-D17D-473E-8B64-53405158269C}"/>
    <cellStyle name="계산 3 12 3" xfId="49010" xr:uid="{3F9FF1E6-FD97-4433-BE5C-810F497A730C}"/>
    <cellStyle name="계산 3 12 4" xfId="51532" xr:uid="{9946FCA4-2611-4871-B9C6-8D2808FD63CC}"/>
    <cellStyle name="계산 3 13" xfId="34792" xr:uid="{AAB8FECA-DD71-4F83-8556-CBA71A66FE59}"/>
    <cellStyle name="계산 3 14" xfId="34072" xr:uid="{A780C912-17A9-40CF-B04E-B221C73C06F7}"/>
    <cellStyle name="계산 3 15" xfId="34132" xr:uid="{FD783A54-04AA-4431-B11B-A7F2969155EF}"/>
    <cellStyle name="계산 3 16" xfId="47502" xr:uid="{F66B908C-B236-41B4-9527-2444454035BB}"/>
    <cellStyle name="계산 3 2" xfId="31360" xr:uid="{40A666DD-4009-4DC5-A251-4CC3285A9116}"/>
    <cellStyle name="계산 3 2 10" xfId="33758" xr:uid="{93C28E88-315F-41B7-B5AB-0DB365C49E10}"/>
    <cellStyle name="계산 3 2 11" xfId="34286" xr:uid="{C9107C1A-C6A7-4577-9F99-E0D9BA419C14}"/>
    <cellStyle name="계산 3 2 12" xfId="33899" xr:uid="{E57F45A1-CFD8-4776-A320-3CAE9780EAD8}"/>
    <cellStyle name="계산 3 2 2" xfId="33431" xr:uid="{D696D874-F224-47E4-80E8-AFE8C6A3072E}"/>
    <cellStyle name="계산 3 2 2 2" xfId="42442" xr:uid="{79E27297-76A5-4250-8180-C605E87216D6}"/>
    <cellStyle name="계산 3 2 2 2 2" xfId="47228" xr:uid="{229F7008-0702-4E98-9469-4EDE10CCA84D}"/>
    <cellStyle name="계산 3 2 2 2 3" xfId="49772" xr:uid="{0B67417B-159B-4E83-9FFB-A9F796163C3D}"/>
    <cellStyle name="계산 3 2 2 2 4" xfId="52275" xr:uid="{A51012B9-6555-415F-AA3D-F9A15096D23B}"/>
    <cellStyle name="계산 3 2 2 3" xfId="43525" xr:uid="{DF793416-51BE-4AF3-BE57-362CA0EF262B}"/>
    <cellStyle name="계산 3 2 2 3 2" xfId="48033" xr:uid="{1FACD41C-E754-441A-96A8-BA13411CD6E2}"/>
    <cellStyle name="계산 3 2 2 3 3" xfId="50561" xr:uid="{5D43DB00-B60C-4FCC-B8AC-07161CCA6650}"/>
    <cellStyle name="계산 3 2 2 3 4" xfId="53054" xr:uid="{4B7C33EF-619D-4F8A-BA1F-94B84E4697FB}"/>
    <cellStyle name="계산 3 2 2 4" xfId="39523" xr:uid="{B397AF74-E26D-47D3-87D1-D1260C4E7C4F}"/>
    <cellStyle name="계산 3 2 2 5" xfId="45364" xr:uid="{A4199C9E-B474-482B-B9B5-BDAE8EC7B890}"/>
    <cellStyle name="계산 3 2 2 6" xfId="44908" xr:uid="{273A7481-CB3F-4CFA-BEF8-1FD37E9918A1}"/>
    <cellStyle name="계산 3 2 2 7" xfId="35017" xr:uid="{B4E128F9-0D72-4590-84B3-A6ADF0D26465}"/>
    <cellStyle name="계산 3 2 3" xfId="37972" xr:uid="{670EF9F9-4CFE-4BDF-BABE-D144CB52846D}"/>
    <cellStyle name="계산 3 2 3 2" xfId="41939" xr:uid="{4FA18C79-E561-48C5-93E3-311EE380693A}"/>
    <cellStyle name="계산 3 2 3 2 2" xfId="46925" xr:uid="{4371E781-46A0-469F-9787-4DD8DD787D6F}"/>
    <cellStyle name="계산 3 2 3 2 3" xfId="49483" xr:uid="{234EDB80-0CB9-432D-8648-B0A46E843AA6}"/>
    <cellStyle name="계산 3 2 3 2 4" xfId="51994" xr:uid="{D4B81DBD-43BC-471F-8AAE-7ADBA0921CEF}"/>
    <cellStyle name="계산 3 2 3 3" xfId="41328" xr:uid="{77C98F79-8872-4FD8-9301-40304537AA63}"/>
    <cellStyle name="계산 3 2 3 3 2" xfId="46545" xr:uid="{4367CFC3-1E1B-4893-966F-6ED6973CAF00}"/>
    <cellStyle name="계산 3 2 3 3 3" xfId="49117" xr:uid="{8355B186-C16F-4AD6-9FAE-18193FFE5BE1}"/>
    <cellStyle name="계산 3 2 3 3 4" xfId="51637" xr:uid="{37B27C4D-FF8C-491C-A970-FAD977021AD4}"/>
    <cellStyle name="계산 3 2 3 4" xfId="44631" xr:uid="{A6C773CE-1BA9-409B-BCEC-9BE56E3B2BC5}"/>
    <cellStyle name="계산 3 2 3 5" xfId="33664" xr:uid="{24C5E8E7-B655-43B8-9CDA-D798BF81B442}"/>
    <cellStyle name="계산 3 2 3 6" xfId="48762" xr:uid="{11922FD7-79FC-4478-9190-532477B00A1E}"/>
    <cellStyle name="계산 3 2 4" xfId="40439" xr:uid="{D14C576D-F4B3-435F-8BAF-78F8B2DA58BC}"/>
    <cellStyle name="계산 3 2 4 2" xfId="43103" xr:uid="{4ECB804B-AF6B-4E86-891B-95C94B48BE6A}"/>
    <cellStyle name="계산 3 2 4 2 2" xfId="47685" xr:uid="{126CED28-863B-4018-9102-F84E8958D2B9}"/>
    <cellStyle name="계산 3 2 4 2 3" xfId="50215" xr:uid="{AE7754E1-0809-42CD-A778-0A8873ED77A6}"/>
    <cellStyle name="계산 3 2 4 2 4" xfId="52712" xr:uid="{357724BB-37A8-417A-A239-ADB1B2CA1F18}"/>
    <cellStyle name="계산 3 2 4 3" xfId="44025" xr:uid="{23C2F5F4-097F-4E92-B2C4-B8ACA35452D2}"/>
    <cellStyle name="계산 3 2 4 3 2" xfId="48467" xr:uid="{E3F54A16-6958-4EC4-B4CA-D5605871636E}"/>
    <cellStyle name="계산 3 2 4 3 3" xfId="50989" xr:uid="{FB93B28F-F7C2-4D3F-B747-0CD400A4C0B0}"/>
    <cellStyle name="계산 3 2 4 3 4" xfId="53478" xr:uid="{5AD7D40F-41A6-4B67-A1DF-F19778C11A59}"/>
    <cellStyle name="계산 3 2 4 4" xfId="45955" xr:uid="{BBF90B15-3B89-4104-9F40-FE25ABECF333}"/>
    <cellStyle name="계산 3 2 4 5" xfId="34913" xr:uid="{B0FCD8FC-F2B1-49DD-AB2D-0AF78DB6999F}"/>
    <cellStyle name="계산 3 2 4 6" xfId="33670" xr:uid="{78F1C9B6-1055-4D88-95FB-B3DF2C5EC392}"/>
    <cellStyle name="계산 3 2 5" xfId="40550" xr:uid="{0A67CDBC-B7F2-4B3A-B096-DC4B97D2669D}"/>
    <cellStyle name="계산 3 2 5 2" xfId="43214" xr:uid="{0EECCC67-D768-4B9F-8538-86B4A97031B7}"/>
    <cellStyle name="계산 3 2 5 2 2" xfId="47778" xr:uid="{E9DF9984-B42B-49D9-B743-88C3FCE4921B}"/>
    <cellStyle name="계산 3 2 5 2 3" xfId="50307" xr:uid="{53B5F8BC-66EB-4E0A-A823-C5FFD26ABB23}"/>
    <cellStyle name="계산 3 2 5 2 4" xfId="52803" xr:uid="{157B90AA-52DF-4E56-B2BC-D4D7E557CE4A}"/>
    <cellStyle name="계산 3 2 5 3" xfId="44136" xr:uid="{FC6EA2B6-949C-4915-B5B2-1BE0217803AE}"/>
    <cellStyle name="계산 3 2 5 3 2" xfId="48560" xr:uid="{51608AFE-D653-4A50-9B05-AD169312146B}"/>
    <cellStyle name="계산 3 2 5 3 3" xfId="51081" xr:uid="{FFF88318-17C7-48B8-A740-00B9660E0FAE}"/>
    <cellStyle name="계산 3 2 5 3 4" xfId="53569" xr:uid="{71FF9AB2-BA76-4DE9-A32C-3DC01F8AE543}"/>
    <cellStyle name="계산 3 2 5 4" xfId="46044" xr:uid="{7932B45E-72B3-4019-B7DF-79C0102674CD}"/>
    <cellStyle name="계산 3 2 5 5" xfId="44733" xr:uid="{E13EA977-B382-4E37-A8C1-644B26D634C4}"/>
    <cellStyle name="계산 3 2 5 6" xfId="39001" xr:uid="{633083E9-309C-4595-AC09-3A05B77A30AA}"/>
    <cellStyle name="계산 3 2 6" xfId="40548" xr:uid="{34063A14-E71A-42A0-84E3-7EA25C760BC7}"/>
    <cellStyle name="계산 3 2 6 2" xfId="43212" xr:uid="{660CE729-AF18-44B6-96D8-D22A9A63D6F4}"/>
    <cellStyle name="계산 3 2 6 2 2" xfId="47776" xr:uid="{423E9C3C-A28D-4BF9-903C-656C6B74463F}"/>
    <cellStyle name="계산 3 2 6 2 3" xfId="50305" xr:uid="{6E6038D7-4CE2-41C4-A5C1-B602460F0CEF}"/>
    <cellStyle name="계산 3 2 6 2 4" xfId="52801" xr:uid="{B12EDF7D-E1C9-466C-B26D-7D4824FE6AB3}"/>
    <cellStyle name="계산 3 2 6 3" xfId="44134" xr:uid="{43C7A3EA-CC63-4533-A63C-2474DF615CC0}"/>
    <cellStyle name="계산 3 2 6 3 2" xfId="48558" xr:uid="{169090C2-0DC6-4AD7-A6F5-4FC457BA6EDD}"/>
    <cellStyle name="계산 3 2 6 3 3" xfId="51079" xr:uid="{A339D03E-2A93-4BE4-80E2-4CE63C29847E}"/>
    <cellStyle name="계산 3 2 6 3 4" xfId="53567" xr:uid="{EB6006B1-B417-47AC-96EC-BD75FCC92F7B}"/>
    <cellStyle name="계산 3 2 6 4" xfId="46042" xr:uid="{6C1BB0C3-344E-4BEA-83FB-A0AD89D1112A}"/>
    <cellStyle name="계산 3 2 6 5" xfId="45476" xr:uid="{6005E663-BABB-4C43-A44B-932FAB326AAA}"/>
    <cellStyle name="계산 3 2 6 6" xfId="39032" xr:uid="{002E31C9-EF8E-4D4A-9C57-24A5018CECB0}"/>
    <cellStyle name="계산 3 2 7" xfId="41432" xr:uid="{B663207D-04B6-41DC-B3ED-3433E3513298}"/>
    <cellStyle name="계산 3 2 7 2" xfId="46627" xr:uid="{4DDB735B-E4D7-425E-8C24-0E6E432EE5A5}"/>
    <cellStyle name="계산 3 2 7 3" xfId="49196" xr:uid="{7988A5B0-CBCF-4E01-AAC1-250C17522969}"/>
    <cellStyle name="계산 3 2 7 4" xfId="51716" xr:uid="{35C574BE-147C-4ED4-BA3C-6DB6D9CD515C}"/>
    <cellStyle name="계산 3 2 8" xfId="40963" xr:uid="{5D783F5A-69C6-4811-A635-412CB8262627}"/>
    <cellStyle name="계산 3 2 8 2" xfId="46340" xr:uid="{DF0CC706-B962-47A2-AE4E-26573F3AF255}"/>
    <cellStyle name="계산 3 2 8 3" xfId="48921" xr:uid="{3BEBE171-9565-4DAA-8D02-B0E32C1B6E1B}"/>
    <cellStyle name="계산 3 2 8 4" xfId="51444" xr:uid="{9AF349F6-F7F4-4DEA-8BC0-B087AA23D87B}"/>
    <cellStyle name="계산 3 2 9" xfId="35098" xr:uid="{C9CA554A-056F-43C7-8D96-20F5AB9C403C}"/>
    <cellStyle name="계산 3 3" xfId="31479" xr:uid="{067EE2AF-E4BB-42F2-83F6-5722D876FEED}"/>
    <cellStyle name="계산 3 3 10" xfId="34925" xr:uid="{A1FA12FD-D41F-434D-ACCA-B51BA445AFAD}"/>
    <cellStyle name="계산 3 3 11" xfId="34339" xr:uid="{660C9B65-BB49-47DD-A972-EAFE8420328E}"/>
    <cellStyle name="계산 3 3 12" xfId="45509" xr:uid="{D85BB182-6B91-4B24-A25A-17D5436A616F}"/>
    <cellStyle name="계산 3 3 2" xfId="33548" xr:uid="{2CA3BD9B-A45B-4DA8-B219-E09F442EA06D}"/>
    <cellStyle name="계산 3 3 2 2" xfId="42501" xr:uid="{8D09DAF0-FA36-4B65-8787-3E3B20E0FA81}"/>
    <cellStyle name="계산 3 3 2 2 2" xfId="47272" xr:uid="{46890360-9418-442F-A4B0-93792A58F84E}"/>
    <cellStyle name="계산 3 3 2 2 3" xfId="49815" xr:uid="{E0640766-41B1-4EFC-A77F-08723E4F69AB}"/>
    <cellStyle name="계산 3 3 2 2 4" xfId="52318" xr:uid="{5B430130-1AE4-4B30-A09D-AC00C1E7DAB5}"/>
    <cellStyle name="계산 3 3 2 3" xfId="43583" xr:uid="{996DB096-D725-443E-933C-8DC7E665F0B3}"/>
    <cellStyle name="계산 3 3 2 3 2" xfId="48076" xr:uid="{418D05E7-1154-4878-B868-D1913BD51EFE}"/>
    <cellStyle name="계산 3 3 2 3 3" xfId="50603" xr:uid="{51D86471-78CE-4523-954A-71CC743C5DF6}"/>
    <cellStyle name="계산 3 3 2 3 4" xfId="53096" xr:uid="{67E728D3-BE40-48C2-A40B-36084B3BAB81}"/>
    <cellStyle name="계산 3 3 2 4" xfId="39587" xr:uid="{402569B5-9853-435D-9EB5-FC1656D64ED0}"/>
    <cellStyle name="계산 3 3 2 5" xfId="45430" xr:uid="{97B22C2F-50AC-454F-8835-CCA9F8AB64D8}"/>
    <cellStyle name="계산 3 3 2 6" xfId="39332" xr:uid="{637FA399-89A7-436B-B404-7BFEB1C2A089}"/>
    <cellStyle name="계산 3 3 2 7" xfId="44544" xr:uid="{096D6BDF-3D14-4070-BFB2-B9310FD941AA}"/>
    <cellStyle name="계산 3 3 3" xfId="38090" xr:uid="{B644AE96-88CC-4060-9595-42CECB11AB69}"/>
    <cellStyle name="계산 3 3 3 2" xfId="41998" xr:uid="{08B65D40-B5CF-4879-8954-6A4249124D37}"/>
    <cellStyle name="계산 3 3 3 2 2" xfId="46973" xr:uid="{A8073CCF-207E-47DF-A9D0-67C9D22FC4A7}"/>
    <cellStyle name="계산 3 3 3 2 3" xfId="49530" xr:uid="{E8B00CE3-F2C9-48A3-9FD4-6272152ACB20}"/>
    <cellStyle name="계산 3 3 3 2 4" xfId="52041" xr:uid="{B18A80C7-A5B9-42A9-9C06-A1E317F7672B}"/>
    <cellStyle name="계산 3 3 3 3" xfId="41305" xr:uid="{228D87F7-6366-4014-8C35-61B181414A6A}"/>
    <cellStyle name="계산 3 3 3 3 2" xfId="46530" xr:uid="{72F5C9A1-A9A8-4BB9-929C-17B5BD548B44}"/>
    <cellStyle name="계산 3 3 3 3 3" xfId="49102" xr:uid="{21254AC8-9824-43A3-B779-9F019B19E7BB}"/>
    <cellStyle name="계산 3 3 3 3 4" xfId="51623" xr:uid="{BA9AFA0D-03EC-4D5E-BB17-1456873CA460}"/>
    <cellStyle name="계산 3 3 3 4" xfId="44691" xr:uid="{F40978CD-B265-4DA9-808A-AD99613D5A5F}"/>
    <cellStyle name="계산 3 3 3 5" xfId="33698" xr:uid="{2A8A5802-E617-40BC-AE27-7DCAC357C7BA}"/>
    <cellStyle name="계산 3 3 3 6" xfId="39382" xr:uid="{3B546060-BE1B-4A58-AE75-B3FB3881631E}"/>
    <cellStyle name="계산 3 3 4" xfId="40512" xr:uid="{7CBA343A-AC4A-4C88-95B9-6852DFD64617}"/>
    <cellStyle name="계산 3 3 4 2" xfId="43176" xr:uid="{A9EAACAA-E86F-4ABD-AA85-FF73B3A9F525}"/>
    <cellStyle name="계산 3 3 4 2 2" xfId="47743" xr:uid="{3479FF90-CCAB-4BF9-934F-FD5B835D9B46}"/>
    <cellStyle name="계산 3 3 4 2 3" xfId="50272" xr:uid="{4B348103-BB19-42BB-8958-5CE9D19B19E0}"/>
    <cellStyle name="계산 3 3 4 2 4" xfId="52769" xr:uid="{37129F19-87CA-44C3-9FA5-2953A5FD7E38}"/>
    <cellStyle name="계산 3 3 4 3" xfId="44098" xr:uid="{93FD03D4-66DF-4A49-B512-3E47DF95D5A8}"/>
    <cellStyle name="계산 3 3 4 3 2" xfId="48525" xr:uid="{40C75652-8ADC-4211-B83B-FA8297231E17}"/>
    <cellStyle name="계산 3 3 4 3 3" xfId="51046" xr:uid="{963EB47E-5E5C-47BA-826E-A702D63851DE}"/>
    <cellStyle name="계산 3 3 4 3 4" xfId="53535" xr:uid="{82F36706-F97A-4B13-AEB9-58876501C0AA}"/>
    <cellStyle name="계산 3 3 4 4" xfId="46010" xr:uid="{907E7749-8026-4361-8D46-231E9F604FF4}"/>
    <cellStyle name="계산 3 3 4 5" xfId="34982" xr:uid="{F11A4825-1ACC-43B7-9EE7-058AB838EA78}"/>
    <cellStyle name="계산 3 3 4 6" xfId="34425" xr:uid="{DBB7BE9B-7301-4717-B416-0FA09A480068}"/>
    <cellStyle name="계산 3 3 5" xfId="39883" xr:uid="{F279118A-5982-4D2D-8416-B0032BCAEC32}"/>
    <cellStyle name="계산 3 3 5 2" xfId="42550" xr:uid="{2D32C2BA-071A-4D4E-B2C5-DDF3EA11B01A}"/>
    <cellStyle name="계산 3 3 5 2 2" xfId="47313" xr:uid="{E4FDB6B9-948C-4B66-9F85-539D19C469B6}"/>
    <cellStyle name="계산 3 3 5 2 3" xfId="49855" xr:uid="{601CF87B-F199-4039-B003-F85DE9BFB53E}"/>
    <cellStyle name="계산 3 3 5 2 4" xfId="52358" xr:uid="{6DD17CB4-6AFC-461D-B77D-001B42A96437}"/>
    <cellStyle name="계산 3 3 5 3" xfId="43613" xr:uid="{684EE191-D439-422F-AE1F-C724CC10743E}"/>
    <cellStyle name="계산 3 3 5 3 2" xfId="48104" xr:uid="{6E041B69-DA1B-4615-A789-0C04C133B21A}"/>
    <cellStyle name="계산 3 3 5 3 3" xfId="50631" xr:uid="{6E04E537-E3D7-49B8-A5C8-03BF0EE33EED}"/>
    <cellStyle name="계산 3 3 5 3 4" xfId="53124" xr:uid="{B69DBF4C-5542-4571-AACA-D266BAE61A61}"/>
    <cellStyle name="계산 3 3 5 4" xfId="45589" xr:uid="{E023271D-8803-4C74-BEA1-60B38B7C5BB2}"/>
    <cellStyle name="계산 3 3 5 5" xfId="39027" xr:uid="{29E4B5D5-3EC5-4483-B5D4-8ABB5D67AA24}"/>
    <cellStyle name="계산 3 3 5 6" xfId="39315" xr:uid="{248328A2-CF99-4E0D-8C30-D7DA08675FB5}"/>
    <cellStyle name="계산 3 3 6" xfId="40774" xr:uid="{86D19093-0C2A-4ACD-9314-A917017F4E98}"/>
    <cellStyle name="계산 3 3 6 2" xfId="43427" xr:uid="{3A6DC754-0D72-422E-95E0-AFBB0C799E54}"/>
    <cellStyle name="계산 3 3 6 2 2" xfId="47949" xr:uid="{4691B37E-5DA9-4FA1-8B2C-3AE5CE263DEF}"/>
    <cellStyle name="계산 3 3 6 2 3" xfId="50478" xr:uid="{B8039DF8-742C-4B48-ADE0-247F3DFC77E0}"/>
    <cellStyle name="계산 3 3 6 2 4" xfId="52971" xr:uid="{BD5DA8E3-3C94-4F83-9283-1009AFFC6094}"/>
    <cellStyle name="계산 3 3 6 3" xfId="44342" xr:uid="{B1263117-4E90-429A-9C74-B7F81639B2D9}"/>
    <cellStyle name="계산 3 3 6 3 2" xfId="48730" xr:uid="{3A4536AB-4CD9-4EA5-9AE9-7E3784E17947}"/>
    <cellStyle name="계산 3 3 6 3 3" xfId="51251" xr:uid="{ED6AAF8F-15AC-4639-8F37-70063C5120AA}"/>
    <cellStyle name="계산 3 3 6 3 4" xfId="53737" xr:uid="{A5347026-3433-48C2-B454-E8BE667785EB}"/>
    <cellStyle name="계산 3 3 6 4" xfId="46195" xr:uid="{97B5FF32-66D5-4AF6-8AEF-36553D20F550}"/>
    <cellStyle name="계산 3 3 6 5" xfId="48780" xr:uid="{5C9F31B8-C364-40B7-94D7-88D447DEAE4A}"/>
    <cellStyle name="계산 3 3 6 6" xfId="51303" xr:uid="{DE7E3F38-D7F5-42A1-8118-F2A00C577727}"/>
    <cellStyle name="계산 3 3 7" xfId="41492" xr:uid="{527372A8-54D0-4A6D-82AC-96DA67E20F80}"/>
    <cellStyle name="계산 3 3 7 2" xfId="46672" xr:uid="{3A5E0D65-95F8-45C3-A92D-859A27B029A4}"/>
    <cellStyle name="계산 3 3 7 3" xfId="49239" xr:uid="{C3937946-73B0-4B88-8FE7-878BCA6013E1}"/>
    <cellStyle name="계산 3 3 7 4" xfId="51759" xr:uid="{3088ED70-CA28-41D4-83DF-B3ED35055AD1}"/>
    <cellStyle name="계산 3 3 8" xfId="40905" xr:uid="{9722C4C7-8A5A-4B17-B5FC-7764F43376CB}"/>
    <cellStyle name="계산 3 3 8 2" xfId="46296" xr:uid="{E572289F-71F5-4063-B528-E15722ECF87A}"/>
    <cellStyle name="계산 3 3 8 3" xfId="48879" xr:uid="{F344D85A-C46F-48F7-8353-E45F6F502F74}"/>
    <cellStyle name="계산 3 3 8 4" xfId="51402" xr:uid="{DADA8799-3782-4505-B751-0DDF2CA9D85B}"/>
    <cellStyle name="계산 3 3 9" xfId="35159" xr:uid="{B9087157-568E-488C-A3F6-DF41E4BED6F5}"/>
    <cellStyle name="계산 3 4" xfId="31291" xr:uid="{CC77B2F9-65A5-49C4-9AF6-6206816B2620}"/>
    <cellStyle name="계산 3 4 10" xfId="35001" xr:uid="{EB5BF2F6-1072-4737-9CAA-56436D8341B1}"/>
    <cellStyle name="계산 3 4 11" xfId="34231" xr:uid="{D3AE3AE1-B2CE-41C0-A50A-FB582EDB59F3}"/>
    <cellStyle name="계산 3 4 12" xfId="45294" xr:uid="{F7B678C2-039C-453C-9B06-1D45E0A44783}"/>
    <cellStyle name="계산 3 4 2" xfId="33362" xr:uid="{880D7FF8-1A87-4F2D-937B-F2B4A4FB57C7}"/>
    <cellStyle name="계산 3 4 2 2" xfId="42381" xr:uid="{6B796AD7-7CCD-4EB8-924E-DFEFE3726707}"/>
    <cellStyle name="계산 3 4 2 2 2" xfId="47177" xr:uid="{38B82502-837D-4BCE-B7AE-A64082CA41BF}"/>
    <cellStyle name="계산 3 4 2 2 3" xfId="49720" xr:uid="{AE03DC2A-3678-4B39-84C6-41629EE6F049}"/>
    <cellStyle name="계산 3 4 2 2 4" xfId="52224" xr:uid="{02A6B5DA-E79A-4AEA-BED8-F6D1848BCF0E}"/>
    <cellStyle name="계산 3 4 2 3" xfId="43464" xr:uid="{F154CBD2-6A6B-4F50-BADE-9B49F189163C}"/>
    <cellStyle name="계산 3 4 2 3 2" xfId="47981" xr:uid="{4FE70618-8F25-4728-8224-867C39CEA2B7}"/>
    <cellStyle name="계산 3 4 2 3 3" xfId="50510" xr:uid="{4C056729-4DEA-4963-90B4-3F8FB4101819}"/>
    <cellStyle name="계산 3 4 2 3 4" xfId="53003" xr:uid="{1217FBE6-F1F6-40A0-AEC6-EE80918B8414}"/>
    <cellStyle name="계산 3 4 2 4" xfId="39461" xr:uid="{A8C521F8-8466-434F-963B-CDF0D3675ED8}"/>
    <cellStyle name="계산 3 4 2 5" xfId="45318" xr:uid="{9E5DD2AD-84A0-4ADA-8395-AEAB9232BEC2}"/>
    <cellStyle name="계산 3 4 2 6" xfId="44770" xr:uid="{492CCBA6-C8A1-4BED-9992-7A7750E1FF11}"/>
    <cellStyle name="계산 3 4 2 7" xfId="39387" xr:uid="{F1BECE4B-9A19-4C27-A352-3BFD7DE4DA99}"/>
    <cellStyle name="계산 3 4 3" xfId="37904" xr:uid="{3C8F48A5-E37E-40FF-A2AD-2BDE098CDD94}"/>
    <cellStyle name="계산 3 4 3 2" xfId="41878" xr:uid="{83F33B1C-D744-46FD-832F-F6584C284DDC}"/>
    <cellStyle name="계산 3 4 3 2 2" xfId="46881" xr:uid="{F0229E42-2EB8-4747-855D-068B82FAAA19}"/>
    <cellStyle name="계산 3 4 3 2 3" xfId="49440" xr:uid="{BD76B0F4-D3FD-4241-A271-DCEF54F7DA84}"/>
    <cellStyle name="계산 3 4 3 2 4" xfId="51951" xr:uid="{5F5992F7-9F57-45F0-950A-2C172B05793A}"/>
    <cellStyle name="계산 3 4 3 3" xfId="41816" xr:uid="{A72DBD54-629C-4F19-9CB1-8A822AEB4383}"/>
    <cellStyle name="계산 3 4 3 3 2" xfId="46830" xr:uid="{00E253E6-9E05-4409-8D86-E6D3DCE66276}"/>
    <cellStyle name="계산 3 4 3 3 3" xfId="49390" xr:uid="{05E55EFB-2328-4D6A-B8F5-8DDC085FC2DC}"/>
    <cellStyle name="계산 3 4 3 3 4" xfId="51902" xr:uid="{C2E32D7F-D5A9-41CE-9B1F-41224D342654}"/>
    <cellStyle name="계산 3 4 3 4" xfId="44588" xr:uid="{AFF11DD0-EC8F-40B8-99E8-F59C7B551E4B}"/>
    <cellStyle name="계산 3 4 3 5" xfId="34044" xr:uid="{F2203FDE-5A89-4D88-85C2-35D6A13F9D8C}"/>
    <cellStyle name="계산 3 4 3 6" xfId="34887" xr:uid="{DEF0FFCD-6DBF-46E1-AEB2-368BE1E47D1E}"/>
    <cellStyle name="계산 3 4 4" xfId="40377" xr:uid="{5CCFB26D-CA63-467A-892D-98ADA2609F5D}"/>
    <cellStyle name="계산 3 4 4 2" xfId="43041" xr:uid="{819FB6BE-F3A1-4526-B201-22830A2472D1}"/>
    <cellStyle name="계산 3 4 4 2 2" xfId="47633" xr:uid="{4AC3821C-DE4E-49AC-B3D6-D40F9F0D9C2B}"/>
    <cellStyle name="계산 3 4 4 2 3" xfId="50163" xr:uid="{3125237A-2B04-4982-A101-68F4A5E99545}"/>
    <cellStyle name="계산 3 4 4 2 4" xfId="52660" xr:uid="{299BA948-99FB-4EE1-BE54-641C42922273}"/>
    <cellStyle name="계산 3 4 4 3" xfId="43963" xr:uid="{F2AA39AC-5728-4C1B-BB07-60E11FB0592F}"/>
    <cellStyle name="계산 3 4 4 3 2" xfId="48414" xr:uid="{C605E606-7582-4CD2-8C5E-3037F6A51C5B}"/>
    <cellStyle name="계산 3 4 4 3 3" xfId="50937" xr:uid="{EDBD774C-D80C-4AC3-849D-CBAB36A41ECE}"/>
    <cellStyle name="계산 3 4 4 3 4" xfId="53426" xr:uid="{01BF9729-01D3-4BDD-BA08-297033C5170A}"/>
    <cellStyle name="계산 3 4 4 4" xfId="45912" xr:uid="{64B0F7F3-78AC-47C2-855C-439D9459C52D}"/>
    <cellStyle name="계산 3 4 4 5" xfId="44790" xr:uid="{5C2D3805-E31A-48FE-AACC-F747058F3558}"/>
    <cellStyle name="계산 3 4 4 6" xfId="44849" xr:uid="{5BF9C57A-0EC3-4A7F-8FF9-A09EDDB74E80}"/>
    <cellStyle name="계산 3 4 5" xfId="40580" xr:uid="{12487FC5-46FF-4E4F-9577-85D1653425DC}"/>
    <cellStyle name="계산 3 4 5 2" xfId="43244" xr:uid="{0D885C70-AAE8-4F7B-88E8-FEAB5003AFA6}"/>
    <cellStyle name="계산 3 4 5 2 2" xfId="47805" xr:uid="{9485A4B3-B768-42B6-8418-F37B1191D5F3}"/>
    <cellStyle name="계산 3 4 5 2 3" xfId="50334" xr:uid="{9CAE9117-337C-4548-A8A3-6ED0B207EC37}"/>
    <cellStyle name="계산 3 4 5 2 4" xfId="52830" xr:uid="{C6CA4290-61C5-486C-9E3E-33B0F38119DC}"/>
    <cellStyle name="계산 3 4 5 3" xfId="44166" xr:uid="{4A27147E-9AA1-4256-9883-9545E218ACE3}"/>
    <cellStyle name="계산 3 4 5 3 2" xfId="48587" xr:uid="{1E36F069-2202-44A9-8A6C-3FA8C1E0E7EF}"/>
    <cellStyle name="계산 3 4 5 3 3" xfId="51108" xr:uid="{03DD016F-15C5-450A-B589-D59D1A0BF681}"/>
    <cellStyle name="계산 3 4 5 3 4" xfId="53596" xr:uid="{4D85CC4B-E71D-4ED8-8F6D-972652D19A4D}"/>
    <cellStyle name="계산 3 4 5 4" xfId="46070" xr:uid="{3DDE298E-8659-48EB-A6AD-D4DECA239707}"/>
    <cellStyle name="계산 3 4 5 5" xfId="45162" xr:uid="{3575B12B-0EF1-4A74-A8E9-11DD0A7142AF}"/>
    <cellStyle name="계산 3 4 5 6" xfId="34296" xr:uid="{CBD8A4D0-7923-416A-8965-5D6C99ED39D9}"/>
    <cellStyle name="계산 3 4 6" xfId="40334" xr:uid="{A8E1F184-426A-4942-89B1-F79C6A790159}"/>
    <cellStyle name="계산 3 4 6 2" xfId="42999" xr:uid="{97D41D3F-0237-4261-9A3A-37604A9B6F41}"/>
    <cellStyle name="계산 3 4 6 2 2" xfId="47597" xr:uid="{70ECC52C-139A-454F-9B04-F6BA9D4998FF}"/>
    <cellStyle name="계산 3 4 6 2 3" xfId="50128" xr:uid="{4A027BD1-0900-41FE-BE87-E6B0D7D58349}"/>
    <cellStyle name="계산 3 4 6 2 4" xfId="52625" xr:uid="{A6E6C751-F527-44D1-B975-F6724DA1BDC6}"/>
    <cellStyle name="계산 3 4 6 3" xfId="43921" xr:uid="{1E2CAEF6-B10F-4EF2-A84B-9241AEDC5BB3}"/>
    <cellStyle name="계산 3 4 6 3 2" xfId="48379" xr:uid="{AB83FAD3-8A35-48F0-AA30-670B840C0975}"/>
    <cellStyle name="계산 3 4 6 3 3" xfId="50902" xr:uid="{DF659209-427A-4BF0-B5D9-BB39813F67EA}"/>
    <cellStyle name="계산 3 4 6 3 4" xfId="53391" xr:uid="{C320C15D-BDE1-4BF4-8462-F16DE8735332}"/>
    <cellStyle name="계산 3 4 6 4" xfId="45872" xr:uid="{34EF01DF-85F9-4B8C-99D8-E19FC1D8C978}"/>
    <cellStyle name="계산 3 4 6 5" xfId="45155" xr:uid="{3C8969E7-4FC0-4507-BF33-0C00F62D6659}"/>
    <cellStyle name="계산 3 4 6 6" xfId="34292" xr:uid="{671D5717-7657-436A-8882-1EA0FEA48C69}"/>
    <cellStyle name="계산 3 4 7" xfId="41371" xr:uid="{301EAEF8-AA1F-4F55-8A3A-D509B888D81F}"/>
    <cellStyle name="계산 3 4 7 2" xfId="46583" xr:uid="{BC8884EE-55D9-4423-8A38-9A92F72E61F0}"/>
    <cellStyle name="계산 3 4 7 3" xfId="49154" xr:uid="{26CDFE67-5F40-4C96-99CC-E7FC4240EA37}"/>
    <cellStyle name="계산 3 4 7 4" xfId="51674" xr:uid="{BDD5ADC1-1F56-4B06-86D0-799725B0287A}"/>
    <cellStyle name="계산 3 4 8" xfId="41024" xr:uid="{5370F695-A7DC-48A0-B4EF-A3E58E792F43}"/>
    <cellStyle name="계산 3 4 8 2" xfId="46385" xr:uid="{BC6E1DD9-6623-4EF8-A413-589081556B39}"/>
    <cellStyle name="계산 3 4 8 3" xfId="48963" xr:uid="{6CCFCED3-DAD7-4C19-873B-15A52A5BA792}"/>
    <cellStyle name="계산 3 4 8 4" xfId="51486" xr:uid="{32A29FCD-CE84-4EF1-AF67-BD252CD85D6B}"/>
    <cellStyle name="계산 3 4 9" xfId="35035" xr:uid="{ABA830B8-2385-4068-8848-F200DF63304C}"/>
    <cellStyle name="계산 3 5" xfId="31502" xr:uid="{C104C1CF-D9C4-43BD-83E5-2DE7AF4F0648}"/>
    <cellStyle name="계산 3 5 10" xfId="39333" xr:uid="{D799B655-5DFA-4D15-9A42-76785C3313C7}"/>
    <cellStyle name="계산 3 5 11" xfId="34360" xr:uid="{C47250D5-044B-4652-A7BA-9EC6CDCF2DE9}"/>
    <cellStyle name="계산 3 5 12" xfId="33912" xr:uid="{A19698EB-554A-48E1-ABE3-4C4841F96809}"/>
    <cellStyle name="계산 3 5 2" xfId="33571" xr:uid="{C0D48DF2-E536-4DF2-8DA1-7B0C0F106F9F}"/>
    <cellStyle name="계산 3 5 2 2" xfId="42524" xr:uid="{4DB6B192-E0F4-4938-A2C2-5A84479DA8F1}"/>
    <cellStyle name="계산 3 5 2 2 2" xfId="47293" xr:uid="{FBD6A5C1-73EA-4E5C-ABB6-20553DFF326C}"/>
    <cellStyle name="계산 3 5 2 2 3" xfId="49836" xr:uid="{51A9372F-61B5-4C9C-97A1-3D594CDB5BDD}"/>
    <cellStyle name="계산 3 5 2 2 4" xfId="52339" xr:uid="{D5366EDA-AA32-4411-8B4F-13A05B1221B4}"/>
    <cellStyle name="계산 3 5 2 3" xfId="43606" xr:uid="{42F998A3-67D9-4317-9DD4-9EFB9B78A51A}"/>
    <cellStyle name="계산 3 5 2 3 2" xfId="48097" xr:uid="{9B4DAD52-FECD-4EE6-A0B8-EE37FEF9C833}"/>
    <cellStyle name="계산 3 5 2 3 3" xfId="50624" xr:uid="{6AE94ED8-99E4-4788-8CA3-2C0906B88D8D}"/>
    <cellStyle name="계산 3 5 2 3 4" xfId="53117" xr:uid="{15790080-785E-4268-8DD3-193F5B431290}"/>
    <cellStyle name="계산 3 5 2 4" xfId="39610" xr:uid="{B71C3A41-ABC9-4002-AF85-9373C23AE9F6}"/>
    <cellStyle name="계산 3 5 2 5" xfId="45451" xr:uid="{5387E1F2-710C-456C-B13D-F64FEC784AE1}"/>
    <cellStyle name="계산 3 5 2 6" xfId="44924" xr:uid="{3D4C4896-1C86-4D68-9EF1-58256E6D5772}"/>
    <cellStyle name="계산 3 5 2 7" xfId="34510" xr:uid="{07A1C45A-72C5-4F3C-8A97-8AE6A018EDFE}"/>
    <cellStyle name="계산 3 5 3" xfId="38113" xr:uid="{BFA3F975-A79A-4AB4-999C-0B6DF680C54D}"/>
    <cellStyle name="계산 3 5 3 2" xfId="42021" xr:uid="{64C2F302-5D90-4FD7-A801-F294809E1EF7}"/>
    <cellStyle name="계산 3 5 3 2 2" xfId="46994" xr:uid="{81A886C7-76E3-46E3-BD2D-8AD2CDF723D7}"/>
    <cellStyle name="계산 3 5 3 2 3" xfId="49551" xr:uid="{71E852AF-D7E2-4E2B-9CF7-E6661EF751D6}"/>
    <cellStyle name="계산 3 5 3 2 4" xfId="52062" xr:uid="{7073DABC-D181-4439-87C4-395A1BC90D6A}"/>
    <cellStyle name="계산 3 5 3 3" xfId="41347" xr:uid="{60029970-F7A0-4F15-845F-98740172DCFF}"/>
    <cellStyle name="계산 3 5 3 3 2" xfId="46562" xr:uid="{65B9C349-247F-42EB-A48A-F7A0D9BEF389}"/>
    <cellStyle name="계산 3 5 3 3 3" xfId="49134" xr:uid="{3F6830CE-F937-4F2B-AE9A-317BC0B7605B}"/>
    <cellStyle name="계산 3 5 3 3 4" xfId="51654" xr:uid="{8983BCB8-8F47-4418-92FB-98C7C05508BA}"/>
    <cellStyle name="계산 3 5 3 4" xfId="44711" xr:uid="{94819BA3-DFB4-4D94-8D45-233BA9EF56AF}"/>
    <cellStyle name="계산 3 5 3 5" xfId="33716" xr:uid="{EAF05270-FCDB-4229-9139-09430AEEBBF8}"/>
    <cellStyle name="계산 3 5 3 6" xfId="45565" xr:uid="{3F2AD4AB-FF54-405C-B57D-8B7B28E75F91}"/>
    <cellStyle name="계산 3 5 4" xfId="40535" xr:uid="{9D00908D-5D5B-439B-90CB-9B29E94F636C}"/>
    <cellStyle name="계산 3 5 4 2" xfId="43199" xr:uid="{12226252-31AE-4DE7-939A-DB6D33D3DA19}"/>
    <cellStyle name="계산 3 5 4 2 2" xfId="47764" xr:uid="{68E78EE1-3476-4ADA-B1C7-476BAD841A14}"/>
    <cellStyle name="계산 3 5 4 2 3" xfId="50293" xr:uid="{C9C060C1-4261-48CE-8A85-C8E765CFBB36}"/>
    <cellStyle name="계산 3 5 4 2 4" xfId="52790" xr:uid="{E15A5C11-3A8B-42B0-998E-2BC931F72BD2}"/>
    <cellStyle name="계산 3 5 4 3" xfId="44121" xr:uid="{B9CA6512-A714-4801-9794-F879971081CB}"/>
    <cellStyle name="계산 3 5 4 3 2" xfId="48546" xr:uid="{7AA54C51-5D91-44C9-88CA-B00F33A01AD9}"/>
    <cellStyle name="계산 3 5 4 3 3" xfId="51067" xr:uid="{CB9DD1BB-5FCF-4A27-8F0F-3A48ADEB5A14}"/>
    <cellStyle name="계산 3 5 4 3 4" xfId="53556" xr:uid="{BDBEF7E5-F777-4B26-9D4C-18F101F6A909}"/>
    <cellStyle name="계산 3 5 4 4" xfId="46030" xr:uid="{44E9AAEB-5AC6-45B8-8DAF-A6097854A89F}"/>
    <cellStyle name="계산 3 5 4 5" xfId="44765" xr:uid="{AF514B74-C6C8-4847-A096-A9585BF72A26}"/>
    <cellStyle name="계산 3 5 4 6" xfId="39248" xr:uid="{B6FE7EE7-BD57-4C97-8B08-EB68DB8789EA}"/>
    <cellStyle name="계산 3 5 5" xfId="40668" xr:uid="{4CD6CC64-7E0C-4B29-9D79-18DFE2FF97AE}"/>
    <cellStyle name="계산 3 5 5 2" xfId="43331" xr:uid="{403052A3-E946-4E03-82CD-DCAB8BFA8B99}"/>
    <cellStyle name="계산 3 5 5 2 2" xfId="47873" xr:uid="{0DBF0E60-6B31-44D5-806C-FAD692F677CB}"/>
    <cellStyle name="계산 3 5 5 2 3" xfId="50402" xr:uid="{BD0C0276-3D5B-457A-8B8D-C11734C762A7}"/>
    <cellStyle name="계산 3 5 5 2 4" xfId="52896" xr:uid="{900BE644-5771-4718-8AEC-4705DAC3D340}"/>
    <cellStyle name="계산 3 5 5 3" xfId="44253" xr:uid="{B1CFD2FF-F448-45F6-8730-2508EE543712}"/>
    <cellStyle name="계산 3 5 5 3 2" xfId="48655" xr:uid="{16EAC99B-D024-4341-AB28-900ECC23CF94}"/>
    <cellStyle name="계산 3 5 5 3 3" xfId="51175" xr:uid="{B26B7D61-4842-41DD-9C02-80E464ACCBA5}"/>
    <cellStyle name="계산 3 5 5 3 4" xfId="53662" xr:uid="{804DFABE-EA6D-46BA-8651-4CA33B0C688E}"/>
    <cellStyle name="계산 3 5 5 4" xfId="46127" xr:uid="{C5672003-BDB5-44FF-B84B-B220C34534AA}"/>
    <cellStyle name="계산 3 5 5 5" xfId="45304" xr:uid="{86299C7C-B853-4443-94AD-5CEE04458D5E}"/>
    <cellStyle name="계산 3 5 5 6" xfId="46765" xr:uid="{ABFC8B1E-1EBB-4290-9922-6FC241F0BBA9}"/>
    <cellStyle name="계산 3 5 6" xfId="40561" xr:uid="{987936D6-3D76-4722-A22D-F1199E0D1563}"/>
    <cellStyle name="계산 3 5 6 2" xfId="43225" xr:uid="{F33ADAB4-AEE4-4054-8FB3-94EE6A20009E}"/>
    <cellStyle name="계산 3 5 6 2 2" xfId="47789" xr:uid="{B93A1A68-2C45-48EC-AC17-26CA08E628AC}"/>
    <cellStyle name="계산 3 5 6 2 3" xfId="50318" xr:uid="{ED741264-9845-4F21-AEFC-AAF87B9B6ABD}"/>
    <cellStyle name="계산 3 5 6 2 4" xfId="52814" xr:uid="{68CD5737-F64A-42EB-B638-9F91F033AA37}"/>
    <cellStyle name="계산 3 5 6 3" xfId="44147" xr:uid="{C5FC2509-EA25-457B-BEEA-FEC0E54A7DBF}"/>
    <cellStyle name="계산 3 5 6 3 2" xfId="48571" xr:uid="{C5EC998E-AA4D-42FD-A0E2-979E21C82791}"/>
    <cellStyle name="계산 3 5 6 3 3" xfId="51092" xr:uid="{28A082F8-91DD-4FA0-BF14-D732BE8C2611}"/>
    <cellStyle name="계산 3 5 6 3 4" xfId="53580" xr:uid="{15AB8476-4BB1-4299-B4E0-1E8E16F454EE}"/>
    <cellStyle name="계산 3 5 6 4" xfId="46055" xr:uid="{ACA8D297-8FC5-471F-84F2-08EA7F0B67AB}"/>
    <cellStyle name="계산 3 5 6 5" xfId="45454" xr:uid="{FB0F0201-69FC-474F-9E91-CA2BBF39A511}"/>
    <cellStyle name="계산 3 5 6 6" xfId="48444" xr:uid="{B571B144-A092-406C-AC1B-10F0400A0104}"/>
    <cellStyle name="계산 3 5 7" xfId="41515" xr:uid="{73CEE57C-68D0-451C-AA14-C5F4D1E3EA1A}"/>
    <cellStyle name="계산 3 5 7 2" xfId="46692" xr:uid="{E9D0B61D-7A9A-45B8-A41C-D3C7765C8610}"/>
    <cellStyle name="계산 3 5 7 3" xfId="49259" xr:uid="{83435083-07D7-4F4E-952C-E5E62F81817B}"/>
    <cellStyle name="계산 3 5 7 4" xfId="51779" xr:uid="{0372214A-F1D9-413E-863E-82CE14BC0936}"/>
    <cellStyle name="계산 3 5 8" xfId="40882" xr:uid="{F89D1F25-E562-44DA-8602-68CBFB6888D8}"/>
    <cellStyle name="계산 3 5 8 2" xfId="46276" xr:uid="{155B0D9F-39E3-4B6B-88EA-538EB2BA9177}"/>
    <cellStyle name="계산 3 5 8 3" xfId="48859" xr:uid="{15EE6CF6-7631-479F-8551-BF2EB553E423}"/>
    <cellStyle name="계산 3 5 8 4" xfId="51382" xr:uid="{3DDFEC93-76D1-4935-8CC6-EDF80352828E}"/>
    <cellStyle name="계산 3 5 9" xfId="35180" xr:uid="{7AFD314B-CD0B-43C5-B95A-055CF28A0A16}"/>
    <cellStyle name="계산 3 6" xfId="32434" xr:uid="{4EB2B2A1-37E2-4FD4-825C-32467D7DA644}"/>
    <cellStyle name="계산 3 6 2" xfId="42281" xr:uid="{80B24F7C-3CBF-4FF0-83F6-8B2F4A9B9B47}"/>
    <cellStyle name="계산 3 6 2 2" xfId="47098" xr:uid="{241776CF-5A80-417B-85B4-D0B4957468B1}"/>
    <cellStyle name="계산 3 6 2 3" xfId="49643" xr:uid="{3E5E74E9-861D-4F35-8BA1-99F5A8AA5644}"/>
    <cellStyle name="계산 3 6 2 4" xfId="52147" xr:uid="{4FB27A9B-594A-4439-A714-644C1C8A107F}"/>
    <cellStyle name="계산 3 6 3" xfId="42529" xr:uid="{11E94B2E-A7D5-42B0-857B-DB4EBE8D1AB6}"/>
    <cellStyle name="계산 3 6 3 2" xfId="47298" xr:uid="{6344D3DB-02E6-4246-A1A4-8C406085FA3A}"/>
    <cellStyle name="계산 3 6 3 3" xfId="49841" xr:uid="{932DA64F-FCAF-4DE3-9FE4-BE113A24C6D2}"/>
    <cellStyle name="계산 3 6 3 4" xfId="52344" xr:uid="{B6F07861-90B6-488A-A7E0-B1CC07D574F3}"/>
    <cellStyle name="계산 3 6 4" xfId="39232" xr:uid="{B304A203-9747-4E7F-B806-77B099205429}"/>
    <cellStyle name="계산 3 6 5" xfId="45148" xr:uid="{C3359A54-EAD7-497C-BA90-67B342CA0009}"/>
    <cellStyle name="계산 3 6 6" xfId="44503" xr:uid="{3F9E2553-2B32-40B5-8560-4D00C2F13D8D}"/>
    <cellStyle name="계산 3 6 7" xfId="34649" xr:uid="{6F6EA777-AED3-427B-8DAA-9E8AB3E575B4}"/>
    <cellStyle name="계산 3 7" xfId="36960" xr:uid="{6D193C11-19C5-4AEF-9356-83124B120D7C}"/>
    <cellStyle name="계산 3 7 2" xfId="41776" xr:uid="{4C5FAF2C-4E75-4A75-86D3-C084255E4D6C}"/>
    <cellStyle name="계산 3 7 2 2" xfId="46796" xr:uid="{53B8AFD8-5F9D-4EA4-A461-778B32968CB5}"/>
    <cellStyle name="계산 3 7 2 3" xfId="49356" xr:uid="{2E5C0FE9-814D-4425-9A1D-7DDA338ADFC1}"/>
    <cellStyle name="계산 3 7 2 4" xfId="51868" xr:uid="{3742691C-C19A-4037-AFD1-DB0E1C9C99B8}"/>
    <cellStyle name="계산 3 7 3" xfId="42117" xr:uid="{3D2137E3-D86E-41A1-B140-D905B42C7A41}"/>
    <cellStyle name="계산 3 7 3 2" xfId="47062" xr:uid="{5AA97BAB-D064-4C5B-8967-98F57F656026}"/>
    <cellStyle name="계산 3 7 3 3" xfId="49617" xr:uid="{402C9C67-FEEC-41AB-8EB0-1CF93FB7E4FC}"/>
    <cellStyle name="계산 3 7 3 4" xfId="52122" xr:uid="{E99DC58B-2E3F-4419-9841-C463ABEA280F}"/>
    <cellStyle name="계산 3 7 4" xfId="44413" xr:uid="{A8DBE382-B2D3-4B35-8BBF-89D6D0B7B528}"/>
    <cellStyle name="계산 3 7 5" xfId="39053" xr:uid="{07AC9F8E-8230-4616-AD66-F0431059BD39}"/>
    <cellStyle name="계산 3 7 6" xfId="33955" xr:uid="{89051A0C-F06C-4633-9774-3F87A6288746}"/>
    <cellStyle name="계산 3 8" xfId="40239" xr:uid="{DF091139-7084-465E-A93E-53588CF0D356}"/>
    <cellStyle name="계산 3 8 2" xfId="42905" xr:uid="{D44BD6C2-1987-4C66-BE37-2737C9CEC130}"/>
    <cellStyle name="계산 3 8 2 2" xfId="47521" xr:uid="{73CDEC17-1ABC-471D-8B9D-8C3EEE5137A3}"/>
    <cellStyle name="계산 3 8 2 3" xfId="50053" xr:uid="{E9009A32-0845-4079-B05F-AF2700F77F74}"/>
    <cellStyle name="계산 3 8 2 4" xfId="52552" xr:uid="{B8D405F7-AF71-44F8-881B-861E6B4A9889}"/>
    <cellStyle name="계산 3 8 3" xfId="43833" xr:uid="{E6976784-0F86-45BE-8D0F-C88A477D6BC5}"/>
    <cellStyle name="계산 3 8 3 2" xfId="48305" xr:uid="{542E4CAA-3F81-4892-88B2-B7400C169A68}"/>
    <cellStyle name="계산 3 8 3 3" xfId="50827" xr:uid="{6F5C243B-B20D-4D62-93BC-F862641CCEE8}"/>
    <cellStyle name="계산 3 8 3 4" xfId="53318" xr:uid="{2234EC80-5742-4912-A827-FB61822EC0AD}"/>
    <cellStyle name="계산 3 8 4" xfId="45796" xr:uid="{9A76825F-9D42-4019-8CD1-969B970C62F8}"/>
    <cellStyle name="계산 3 8 5" xfId="34921" xr:uid="{EC396EC9-6B46-4904-B8E9-CA81864322EB}"/>
    <cellStyle name="계산 3 8 6" xfId="34397" xr:uid="{F591DAED-0104-4526-BE06-436AABA7A9DF}"/>
    <cellStyle name="계산 3 9" xfId="40033" xr:uid="{17AB0132-6C36-4B8E-B678-E99872232C6A}"/>
    <cellStyle name="계산 3 9 2" xfId="42699" xr:uid="{F78BEFEC-4849-441C-BE0D-6A9CFAFE3627}"/>
    <cellStyle name="계산 3 9 2 2" xfId="47440" xr:uid="{C3617EAB-6825-440C-9DC5-4CC0AF8C8565}"/>
    <cellStyle name="계산 3 9 2 3" xfId="49983" xr:uid="{9988939A-93A0-4134-A701-EE08F1ADE105}"/>
    <cellStyle name="계산 3 9 2 4" xfId="52484" xr:uid="{5CDB79A5-3D20-46E2-B4A5-5B09C300697C}"/>
    <cellStyle name="계산 3 9 3" xfId="43751" xr:uid="{F39487D2-844C-4D43-9949-BD7BE2C985E1}"/>
    <cellStyle name="계산 3 9 3 2" xfId="48232" xr:uid="{6BA3A7F3-D312-4E4D-950B-CDE8B82AF51F}"/>
    <cellStyle name="계산 3 9 3 3" xfId="50759" xr:uid="{BCC626A9-28CE-46A8-A3BE-7CF1772EF0FD}"/>
    <cellStyle name="계산 3 9 3 4" xfId="53250" xr:uid="{3375BB6A-D9ED-490F-829D-1A9BA3C4B426}"/>
    <cellStyle name="계산 3 9 4" xfId="45715" xr:uid="{C2C3F027-8D74-4E9F-BBA1-2A25AD7079F2}"/>
    <cellStyle name="계산 3 9 5" xfId="44863" xr:uid="{F532BFB0-2EDB-4BE7-A9FF-08BEE78035BA}"/>
    <cellStyle name="계산 3 9 6" xfId="44381" xr:uid="{D8DE129A-7D07-4BE3-ABD1-76BCED098F89}"/>
    <cellStyle name="계산 4" xfId="30473" xr:uid="{C2C0FCBB-04AD-4EA3-8778-24BA7E9F7964}"/>
    <cellStyle name="계산 4 10" xfId="34036" xr:uid="{A052BC52-A9F4-42ED-8813-CDCD41CCA425}"/>
    <cellStyle name="계산 4 11" xfId="34165" xr:uid="{2805C9E3-EBEE-4DDC-9007-F276E7F08BFD}"/>
    <cellStyle name="계산 4 12" xfId="44440" xr:uid="{97252C52-26E1-450D-A92B-495F8D3F58E1}"/>
    <cellStyle name="계산 4 2" xfId="32546" xr:uid="{4DD90238-D77C-4250-8C48-DC1A87946A6E}"/>
    <cellStyle name="계산 4 2 2" xfId="42301" xr:uid="{59A01738-8F11-468A-8537-7D075600E254}"/>
    <cellStyle name="계산 4 2 2 2" xfId="47113" xr:uid="{598DCBAD-1450-4047-8430-DADC6C8F2D17}"/>
    <cellStyle name="계산 4 2 2 3" xfId="49657" xr:uid="{BB6F5017-DA72-4C13-993C-7FB1C70A4DCE}"/>
    <cellStyle name="계산 4 2 2 4" xfId="52161" xr:uid="{C5877B9F-1581-4989-B301-11166CD82CA3}"/>
    <cellStyle name="계산 4 2 3" xfId="42538" xr:uid="{554DEB47-C187-4695-853E-191397B19236}"/>
    <cellStyle name="계산 4 2 3 2" xfId="47307" xr:uid="{53D353F3-0CB3-4B95-ACF0-F077C4E36181}"/>
    <cellStyle name="계산 4 2 3 3" xfId="49850" xr:uid="{DAB9F0AF-2E75-4860-83B6-5A9D5BB712E8}"/>
    <cellStyle name="계산 4 2 3 4" xfId="52353" xr:uid="{AEE71B19-1167-452D-BB42-1825E3C5A898}"/>
    <cellStyle name="계산 4 2 4" xfId="39267" xr:uid="{D8C5E27A-DE81-4A76-BE7F-6BADFD21ABB7}"/>
    <cellStyle name="계산 4 2 5" xfId="45186" xr:uid="{B65BA358-1D40-402E-8473-FE0570125296}"/>
    <cellStyle name="계산 4 2 6" xfId="46081" xr:uid="{FCC875EF-27BD-4303-995F-386A213B2940}"/>
    <cellStyle name="계산 4 2 7" xfId="39365" xr:uid="{96C4330F-EE02-4E7E-B890-DE3A6C3993AB}"/>
    <cellStyle name="계산 4 3" xfId="37074" xr:uid="{F14DFD5F-359E-4CA8-B669-0AB6B4CF9905}"/>
    <cellStyle name="계산 4 3 2" xfId="41795" xr:uid="{57ED50E3-654B-48DF-AFB9-40E5018461C7}"/>
    <cellStyle name="계산 4 3 2 2" xfId="46810" xr:uid="{98FE8425-60F0-4FB2-8747-EBFA5EC6D529}"/>
    <cellStyle name="계산 4 3 2 3" xfId="49370" xr:uid="{E827A13B-5A6C-48A4-BD4F-C2850BD17CFD}"/>
    <cellStyle name="계산 4 3 2 4" xfId="51882" xr:uid="{1114A067-81F3-423C-B257-D31736B93310}"/>
    <cellStyle name="계산 4 3 3" xfId="41841" xr:uid="{7E9243A6-D9D8-4577-91BB-3CC0B933E8BE}"/>
    <cellStyle name="계산 4 3 3 2" xfId="46850" xr:uid="{352EF037-8F21-40AB-BD95-659310285AA2}"/>
    <cellStyle name="계산 4 3 3 3" xfId="49410" xr:uid="{F3932936-8B1D-418E-AA1E-003D8652FDA8}"/>
    <cellStyle name="계산 4 3 3 4" xfId="51921" xr:uid="{C9F76698-76CD-4B4C-BCD2-707174DAA792}"/>
    <cellStyle name="계산 4 3 4" xfId="44452" xr:uid="{E0955BFA-9BF0-461B-8E71-8CF5C04B64EF}"/>
    <cellStyle name="계산 4 3 5" xfId="39318" xr:uid="{35C3E988-CCB2-4E45-9397-A2A9CD103915}"/>
    <cellStyle name="계산 4 3 6" xfId="46773" xr:uid="{7B531DEE-98A1-44E3-A9A4-65A4B8CC6D50}"/>
    <cellStyle name="계산 4 4" xfId="40277" xr:uid="{F746CA27-DA43-48A9-8BF6-6371ABD0F872}"/>
    <cellStyle name="계산 4 4 2" xfId="42943" xr:uid="{CEEA0821-2669-4686-8CFC-580E1FA680D9}"/>
    <cellStyle name="계산 4 4 2 2" xfId="47551" xr:uid="{5C6F7791-6329-4B36-A0E0-4FA490C01900}"/>
    <cellStyle name="계산 4 4 2 3" xfId="50083" xr:uid="{E6B2AE23-7341-40AD-8868-16F7A2A09A34}"/>
    <cellStyle name="계산 4 4 2 4" xfId="52581" xr:uid="{1FEAC9D9-397D-43AA-88B0-BC89DBC5C4DF}"/>
    <cellStyle name="계산 4 4 3" xfId="43868" xr:uid="{5FC70F96-1C3F-4DD3-B793-1F796D849201}"/>
    <cellStyle name="계산 4 4 3 2" xfId="48334" xr:uid="{7F72435F-A07E-401F-BD26-72FAF91E9407}"/>
    <cellStyle name="계산 4 4 3 3" xfId="50857" xr:uid="{51C6B0EC-1A72-4C72-853C-8137DF6E2A57}"/>
    <cellStyle name="계산 4 4 3 4" xfId="53347" xr:uid="{50259C5D-750E-4294-BEFD-23E57DC60F9D}"/>
    <cellStyle name="계산 4 4 4" xfId="45826" xr:uid="{166E575D-A852-4799-B673-4C8D0ABAA76A}"/>
    <cellStyle name="계산 4 4 5" xfId="44967" xr:uid="{FB4654AA-812D-443B-A9CE-58C7CCA4A585}"/>
    <cellStyle name="계산 4 4 6" xfId="34552" xr:uid="{74DA9130-33F0-412C-AE7C-9677A9EEC022}"/>
    <cellStyle name="계산 4 5" xfId="39890" xr:uid="{CB5448E0-9E0E-4F8B-B199-061EEDE5D9FE}"/>
    <cellStyle name="계산 4 5 2" xfId="42557" xr:uid="{B784D78B-7B33-4C28-BDC5-5A452FBF2765}"/>
    <cellStyle name="계산 4 5 2 2" xfId="47319" xr:uid="{EC4725E6-B3FD-452F-9671-14A4989D815E}"/>
    <cellStyle name="계산 4 5 2 3" xfId="49861" xr:uid="{C4B5F07B-766B-464F-819E-F98420496C1F}"/>
    <cellStyle name="계산 4 5 2 4" xfId="52364" xr:uid="{CFECA1FC-1CF0-445E-91E6-D438AB21F0B8}"/>
    <cellStyle name="계산 4 5 3" xfId="43619" xr:uid="{A2486014-6F5D-4CB9-949A-39BC873A9F76}"/>
    <cellStyle name="계산 4 5 3 2" xfId="48110" xr:uid="{6600AD1A-7AAD-4BE1-980D-C20519DE04B5}"/>
    <cellStyle name="계산 4 5 3 3" xfId="50637" xr:uid="{9FF56BC4-BC7C-4D6F-90A9-31C9490FD94C}"/>
    <cellStyle name="계산 4 5 3 4" xfId="53130" xr:uid="{82D7B2D5-C38B-4479-8DAD-0F6BFBA32E21}"/>
    <cellStyle name="계산 4 5 4" xfId="45595" xr:uid="{B99A899C-B69B-4233-8BE4-5798FB3356FE}"/>
    <cellStyle name="계산 4 5 5" xfId="38930" xr:uid="{48BBEC43-68D3-493D-A61A-297AEAB5A087}"/>
    <cellStyle name="계산 4 5 6" xfId="34463" xr:uid="{8BA0DCE8-112A-4D10-B981-128F920B8CF8}"/>
    <cellStyle name="계산 4 6" xfId="39882" xr:uid="{1DE6524B-C7B7-4A7A-A918-97BA874F10E7}"/>
    <cellStyle name="계산 4 6 2" xfId="42549" xr:uid="{02C29592-79E1-4AE3-A28B-5F43FE4CDDFA}"/>
    <cellStyle name="계산 4 6 2 2" xfId="47312" xr:uid="{A52A51B6-56FE-4154-99C3-0874FDA5454A}"/>
    <cellStyle name="계산 4 6 2 3" xfId="49854" xr:uid="{E92980DF-4F93-4A3F-AAB9-040A3D11C7C1}"/>
    <cellStyle name="계산 4 6 2 4" xfId="52357" xr:uid="{89127415-3D2E-4A0B-BFD7-9A6E41997DB6}"/>
    <cellStyle name="계산 4 6 3" xfId="43612" xr:uid="{DDA97C8D-46F2-4ADD-A07D-1A5707464D4E}"/>
    <cellStyle name="계산 4 6 3 2" xfId="48103" xr:uid="{88F9679B-F2DB-4C74-AE41-6DFF505B1257}"/>
    <cellStyle name="계산 4 6 3 3" xfId="50630" xr:uid="{6161D85A-DE40-402B-95C3-080A4A6CE1E4}"/>
    <cellStyle name="계산 4 6 3 4" xfId="53123" xr:uid="{04D97388-B29F-48D8-AE75-CAC649474922}"/>
    <cellStyle name="계산 4 6 4" xfId="45588" xr:uid="{9208B5A4-4649-4C7A-B8E9-D0E86C69A0E6}"/>
    <cellStyle name="계산 4 6 5" xfId="44868" xr:uid="{96A2E36C-410D-442C-8806-7CF002F17173}"/>
    <cellStyle name="계산 4 6 6" xfId="34465" xr:uid="{2961B18B-8047-4956-AAEB-372A76BD9BF9}"/>
    <cellStyle name="계산 4 7" xfId="41289" xr:uid="{53E940C0-C789-4274-AA54-17007A7334F0}"/>
    <cellStyle name="계산 4 7 2" xfId="46515" xr:uid="{30FB2FB3-A3D1-42A3-B6E5-0405466F797F}"/>
    <cellStyle name="계산 4 7 3" xfId="49087" xr:uid="{2E17E702-1185-4137-A441-416B2CC25C1D}"/>
    <cellStyle name="계산 4 7 4" xfId="51608" xr:uid="{42163C74-0137-4FBF-8425-60D214A045E5}"/>
    <cellStyle name="계산 4 8" xfId="41061" xr:uid="{250572D4-7AAD-424B-8FF6-6F6EFBD3A01A}"/>
    <cellStyle name="계산 4 8 2" xfId="46419" xr:uid="{DE985613-547F-47C4-ADE1-93DA098C8368}"/>
    <cellStyle name="계산 4 8 3" xfId="48997" xr:uid="{8702071F-0E94-488D-9D23-A0E63B978207}"/>
    <cellStyle name="계산 4 8 4" xfId="51519" xr:uid="{92B39A08-F3AC-4C3E-A124-7F3BF81BDAD2}"/>
    <cellStyle name="계산 4 9" xfId="34822" xr:uid="{29751330-4DB0-465A-9F83-BA682A64C8E4}"/>
    <cellStyle name="나쁨" xfId="16847" xr:uid="{08196D43-F0BD-4575-9DC6-95DF86DEDE4E}"/>
    <cellStyle name="메모" xfId="16848" xr:uid="{D06251F5-BD4F-4965-8FE1-D6044508281D}"/>
    <cellStyle name="메모 2" xfId="17663" xr:uid="{796969BD-FCE8-435A-9C8D-796B616C78F5}"/>
    <cellStyle name="메모 2 10" xfId="34682" xr:uid="{ED209EF4-CBCB-4A6E-BB5C-D090CA5F1268}"/>
    <cellStyle name="메모 2 11" xfId="46766" xr:uid="{201C0C8B-7AF6-46AA-B973-FC766453C155}"/>
    <cellStyle name="메모 2 12" xfId="49330" xr:uid="{37C7B519-3D29-43A0-A30F-9EBC1208D230}"/>
    <cellStyle name="메모 2 2" xfId="30360" xr:uid="{2143F7E9-2434-45CA-952C-120B8424BA85}"/>
    <cellStyle name="메모 2 2 10" xfId="40210" xr:uid="{3551643B-DA3C-446B-A14F-02E719E1F48F}"/>
    <cellStyle name="메모 2 2 10 2" xfId="42876" xr:uid="{9A56AE6B-B5F7-43CC-93A1-27CD749B5DFD}"/>
    <cellStyle name="메모 2 2 10 2 2" xfId="47498" xr:uid="{3423BE3B-F0AE-4885-85D2-8A63CBCCC26B}"/>
    <cellStyle name="메모 2 2 10 2 3" xfId="50031" xr:uid="{38065F04-E3C0-4236-A8CF-7692E23DF612}"/>
    <cellStyle name="메모 2 2 10 2 4" xfId="52530" xr:uid="{7E6BAADC-C08F-40F8-ABAC-E696DE41ADC9}"/>
    <cellStyle name="메모 2 2 10 3" xfId="43810" xr:uid="{E18B1E50-2235-4640-9DE2-7A6DA30B1AFB}"/>
    <cellStyle name="메모 2 2 10 3 2" xfId="48282" xr:uid="{BC706C8C-6B58-472C-8C75-0F0A85C309AD}"/>
    <cellStyle name="메모 2 2 10 3 3" xfId="50805" xr:uid="{3FE72058-6BFE-45AC-A134-76BC3CCDA62E}"/>
    <cellStyle name="메모 2 2 10 3 4" xfId="53296" xr:uid="{729CC2B0-23AD-4661-ADD4-F2B9CDFBB1A0}"/>
    <cellStyle name="메모 2 2 10 4" xfId="45774" xr:uid="{EC665466-2BCF-4CC1-B266-B5C37784D609}"/>
    <cellStyle name="메모 2 2 10 5" xfId="45556" xr:uid="{E7AB4A89-0D8F-48E6-91EA-A0F37DDD98D6}"/>
    <cellStyle name="메모 2 2 10 6" xfId="45112" xr:uid="{99379F19-C506-47C5-834D-9DD330A387C5}"/>
    <cellStyle name="메모 2 2 11" xfId="41257" xr:uid="{FC587B20-E7CE-4D4E-B570-DFA44CEE0DAC}"/>
    <cellStyle name="메모 2 2 11 2" xfId="46490" xr:uid="{AC557F05-6155-4ACA-80ED-566B18C4D1DC}"/>
    <cellStyle name="메모 2 2 11 3" xfId="49063" xr:uid="{311062BA-58DA-49EC-A2A0-E6A84D17CECD}"/>
    <cellStyle name="메모 2 2 11 4" xfId="51584" xr:uid="{71AAE4B2-31A7-47C2-BF73-A60CBD317FA1}"/>
    <cellStyle name="메모 2 2 12" xfId="41084" xr:uid="{377B2E65-7972-4AB8-9A45-5AAD63328966}"/>
    <cellStyle name="메모 2 2 12 2" xfId="46442" xr:uid="{732489C3-B368-4584-AFE8-9FFD2172A1E0}"/>
    <cellStyle name="메모 2 2 12 3" xfId="49019" xr:uid="{2C301E08-9E0F-4196-947C-4D3CF9DE647C}"/>
    <cellStyle name="메모 2 2 12 4" xfId="51541" xr:uid="{387AF448-9470-4D30-986D-6A21C0B5013B}"/>
    <cellStyle name="메모 2 2 13" xfId="34081" xr:uid="{C87FBA81-7930-47F9-9EDE-978342EAB2C2}"/>
    <cellStyle name="메모 2 2 14" xfId="34123" xr:uid="{E14A6971-FF49-40B4-AF7D-B15BC33C2025}"/>
    <cellStyle name="메모 2 2 15" xfId="44654" xr:uid="{FD90CF2A-207C-4865-BDA3-5A2F400B83A1}"/>
    <cellStyle name="메모 2 2 2" xfId="31351" xr:uid="{70534624-7C38-4391-934D-69424D55DFBA}"/>
    <cellStyle name="메모 2 2 2 10" xfId="39046" xr:uid="{E2A94F7B-EC03-4AA2-BCAC-3DD5B27218F8}"/>
    <cellStyle name="메모 2 2 2 11" xfId="34277" xr:uid="{BE4CA40E-B6EB-4F78-89CC-2A1708388544}"/>
    <cellStyle name="메모 2 2 2 12" xfId="44488" xr:uid="{CFD4CDE2-04DD-4420-A0C5-4F11A9547C4B}"/>
    <cellStyle name="메모 2 2 2 2" xfId="33422" xr:uid="{A7DBE3CB-6E59-459F-9910-DA011F37B361}"/>
    <cellStyle name="메모 2 2 2 2 2" xfId="42433" xr:uid="{C2929953-2C96-4E18-AC86-8C1B348FCC43}"/>
    <cellStyle name="메모 2 2 2 2 2 2" xfId="47219" xr:uid="{414D9304-6E35-4C9F-83C4-D2CA260AD79E}"/>
    <cellStyle name="메모 2 2 2 2 2 3" xfId="49763" xr:uid="{4B9E59A0-45AB-42BC-A344-35D59BD21402}"/>
    <cellStyle name="메모 2 2 2 2 2 4" xfId="52266" xr:uid="{BDF4A1FA-3D08-42B8-BF10-CE0BEA0C0A5D}"/>
    <cellStyle name="메모 2 2 2 2 3" xfId="43516" xr:uid="{08F6170A-B622-4594-B0AE-E9F47428A819}"/>
    <cellStyle name="메모 2 2 2 2 3 2" xfId="48024" xr:uid="{E57833EA-E5BD-4905-A969-B81593365AF6}"/>
    <cellStyle name="메모 2 2 2 2 3 3" xfId="50552" xr:uid="{1D917C39-E6E8-4AD3-A018-2C7DB49C1D24}"/>
    <cellStyle name="메모 2 2 2 2 3 4" xfId="53045" xr:uid="{D5FB3843-092D-415D-8E08-548927A1650B}"/>
    <cellStyle name="메모 2 2 2 2 4" xfId="39514" xr:uid="{F4FF7F8E-B66D-4DA4-93B1-15EAA0055864}"/>
    <cellStyle name="메모 2 2 2 2 5" xfId="45355" xr:uid="{22142107-F0A5-4A69-AF92-B35873F70DD1}"/>
    <cellStyle name="메모 2 2 2 2 6" xfId="33655" xr:uid="{09C2785D-971D-4C23-B1B8-A2CDAE3E756B}"/>
    <cellStyle name="메모 2 2 2 2 7" xfId="44471" xr:uid="{3B2CBAD8-6E96-4263-B5F9-16CCA075552B}"/>
    <cellStyle name="메모 2 2 2 3" xfId="37963" xr:uid="{E5BBBC92-B503-4383-A79B-5FF258A6BD37}"/>
    <cellStyle name="메모 2 2 2 3 2" xfId="41930" xr:uid="{13FB91EA-A67B-4010-AA20-3F7392A00631}"/>
    <cellStyle name="메모 2 2 2 3 2 2" xfId="46916" xr:uid="{12F24100-8D09-444E-AD54-6639A62690D0}"/>
    <cellStyle name="메모 2 2 2 3 2 3" xfId="49474" xr:uid="{97E338A3-C766-4465-B55A-E767CC2CDB01}"/>
    <cellStyle name="메모 2 2 2 3 2 4" xfId="51985" xr:uid="{D2D9B82C-59B4-4452-818B-5BC10654EAF7}"/>
    <cellStyle name="메모 2 2 2 3 3" xfId="42111" xr:uid="{307B2C1D-26B7-4E81-BA98-678E87BA19B5}"/>
    <cellStyle name="메모 2 2 2 3 3 2" xfId="47056" xr:uid="{E86D7EEE-D3D3-414E-8C6B-5DDB42147BA4}"/>
    <cellStyle name="메모 2 2 2 3 3 3" xfId="49612" xr:uid="{51E22C88-E2D6-4F23-AA81-4B5DB2B63310}"/>
    <cellStyle name="메모 2 2 2 3 3 4" xfId="52117" xr:uid="{5FBB5CA8-6FC5-48D6-9BAF-F7A9B6AE870A}"/>
    <cellStyle name="메모 2 2 2 3 4" xfId="44622" xr:uid="{213168B9-E78E-4985-8C66-450BBB62C8EC}"/>
    <cellStyle name="메모 2 2 2 3 5" xfId="39529" xr:uid="{0F575671-E213-41EE-9AA2-6E9D5A32AE2B}"/>
    <cellStyle name="메모 2 2 2 3 6" xfId="33666" xr:uid="{C6FBB30C-C42F-41C8-AE63-0A817ABBC1AB}"/>
    <cellStyle name="메모 2 2 2 4" xfId="40430" xr:uid="{7289D019-0667-4B4A-B11B-1B68390C578D}"/>
    <cellStyle name="메모 2 2 2 4 2" xfId="43094" xr:uid="{744749FA-61DF-466F-A009-81555194BF84}"/>
    <cellStyle name="메모 2 2 2 4 2 2" xfId="47676" xr:uid="{12866ECD-7763-4159-A09C-E4393EB7C144}"/>
    <cellStyle name="메모 2 2 2 4 2 3" xfId="50206" xr:uid="{181374FC-5B04-41CB-9925-C50ABCBC97B3}"/>
    <cellStyle name="메모 2 2 2 4 2 4" xfId="52703" xr:uid="{1A1AB7DE-AB80-4333-B770-7C1A67A6AEEF}"/>
    <cellStyle name="메모 2 2 2 4 3" xfId="44016" xr:uid="{7F6CFC8C-7105-4753-AE9C-8855E213FDAA}"/>
    <cellStyle name="메모 2 2 2 4 3 2" xfId="48458" xr:uid="{C75AF2B0-C197-4236-AFE4-A97B00AC9FE1}"/>
    <cellStyle name="메모 2 2 2 4 3 3" xfId="50980" xr:uid="{172C8A96-6F6F-4722-9905-077AFB3CF572}"/>
    <cellStyle name="메모 2 2 2 4 3 4" xfId="53469" xr:uid="{569DFD23-AABE-4B9F-9BDD-27B352CC9A69}"/>
    <cellStyle name="메모 2 2 2 4 4" xfId="45946" xr:uid="{10AE78DF-0053-4F58-90B6-83D954A5622D}"/>
    <cellStyle name="메모 2 2 2 4 5" xfId="44429" xr:uid="{AC8E4F88-5D85-48E6-A21A-EB2429BF9107}"/>
    <cellStyle name="메모 2 2 2 4 6" xfId="44819" xr:uid="{BFE6B8CD-5486-47A5-8D46-A8D0FF81A1C0}"/>
    <cellStyle name="메모 2 2 2 5" xfId="40583" xr:uid="{79182C01-A0A3-4200-8B92-F43854117BA4}"/>
    <cellStyle name="메모 2 2 2 5 2" xfId="43247" xr:uid="{3777D4F0-22B6-4D95-B629-068DC94F8FBF}"/>
    <cellStyle name="메모 2 2 2 5 2 2" xfId="47807" xr:uid="{2134E6CD-2725-4F75-9D37-7DA084322975}"/>
    <cellStyle name="메모 2 2 2 5 2 3" xfId="50336" xr:uid="{9E6695AF-008A-4C4A-9DAF-E23E0451CD71}"/>
    <cellStyle name="메모 2 2 2 5 2 4" xfId="52832" xr:uid="{EF565B6F-B347-4653-B168-D5ABF29F7A97}"/>
    <cellStyle name="메모 2 2 2 5 3" xfId="44169" xr:uid="{B592F873-F666-4F40-8FB0-96EC6888EB98}"/>
    <cellStyle name="메모 2 2 2 5 3 2" xfId="48589" xr:uid="{61CA2A9B-BFFD-4EEE-BA59-F0A1D491A6A8}"/>
    <cellStyle name="메모 2 2 2 5 3 3" xfId="51110" xr:uid="{5C1CF8E6-F592-4568-ADD3-E68EBF013FBE}"/>
    <cellStyle name="메모 2 2 2 5 3 4" xfId="53598" xr:uid="{AE9FD685-BBA7-4035-B0B3-CD237BE41296}"/>
    <cellStyle name="메모 2 2 2 5 4" xfId="46072" xr:uid="{1915AFD1-B7CA-4E67-A559-2256B318F267}"/>
    <cellStyle name="메모 2 2 2 5 5" xfId="34872" xr:uid="{5136104D-D111-49EF-B3CD-0544EF99F9CD}"/>
    <cellStyle name="메모 2 2 2 5 6" xfId="34544" xr:uid="{1B365748-3EA2-4000-81BD-2FDEE49D301A}"/>
    <cellStyle name="메모 2 2 2 6" xfId="40353" xr:uid="{361AEFC6-E7B2-403A-96A1-B896ED29FF73}"/>
    <cellStyle name="메모 2 2 2 6 2" xfId="43018" xr:uid="{AD7C04D1-463B-48AE-AF06-4DF7019ADC4F}"/>
    <cellStyle name="메모 2 2 2 6 2 2" xfId="47614" xr:uid="{C2680126-C29E-418C-B5C8-D8E383E64308}"/>
    <cellStyle name="메모 2 2 2 6 2 3" xfId="50145" xr:uid="{D212A285-65A0-44C1-A052-9FA051300E96}"/>
    <cellStyle name="메모 2 2 2 6 2 4" xfId="52642" xr:uid="{E7939185-9075-4F9C-85C7-8566AB55976F}"/>
    <cellStyle name="메모 2 2 2 6 3" xfId="43940" xr:uid="{065CF086-0306-4DA5-BE30-681566CA3CF2}"/>
    <cellStyle name="메모 2 2 2 6 3 2" xfId="48396" xr:uid="{73E0F891-6AE0-4923-A991-A770BF37C835}"/>
    <cellStyle name="메모 2 2 2 6 3 3" xfId="50919" xr:uid="{96279F84-1E2D-43EC-8611-B646A0F6724E}"/>
    <cellStyle name="메모 2 2 2 6 3 4" xfId="53408" xr:uid="{C0CEA594-8502-42E6-BE8D-9C9730CD7C69}"/>
    <cellStyle name="메모 2 2 2 6 4" xfId="45889" xr:uid="{D84F02CF-5641-49A0-8E96-221A742819B1}"/>
    <cellStyle name="메모 2 2 2 6 5" xfId="45568" xr:uid="{75B85048-1DD3-4457-B429-98D8F667DB08}"/>
    <cellStyle name="메모 2 2 2 6 6" xfId="33683" xr:uid="{D0F1DDC9-8D2F-4672-9D3E-E85C25B2F2E4}"/>
    <cellStyle name="메모 2 2 2 7" xfId="41423" xr:uid="{B5496DD1-FE91-493F-AB36-F87F3DC81C8A}"/>
    <cellStyle name="메모 2 2 2 7 2" xfId="46618" xr:uid="{E72BD862-1C51-4DC9-AB41-E4A6B1D40BDC}"/>
    <cellStyle name="메모 2 2 2 7 3" xfId="49187" xr:uid="{F80F3BE0-66D5-449D-9C6E-1D26A6203363}"/>
    <cellStyle name="메모 2 2 2 7 4" xfId="51707" xr:uid="{D9440286-B647-446A-8EDB-2673A590DE84}"/>
    <cellStyle name="메모 2 2 2 8" xfId="40972" xr:uid="{D8348AFC-ABD3-421A-B135-F2154496D732}"/>
    <cellStyle name="메모 2 2 2 8 2" xfId="46349" xr:uid="{5053365C-3BA1-4C0C-8B63-B9695F009048}"/>
    <cellStyle name="메모 2 2 2 8 3" xfId="48930" xr:uid="{94EF08BD-F44B-4A79-BC0C-427E22DA1E67}"/>
    <cellStyle name="메모 2 2 2 8 4" xfId="51453" xr:uid="{1F4DDEA4-4D57-42F2-9559-72233BD4C8EE}"/>
    <cellStyle name="메모 2 2 2 9" xfId="35089" xr:uid="{F2D2CA43-F9E8-4F50-9BCB-714F8F7FE557}"/>
    <cellStyle name="메모 2 2 3" xfId="31470" xr:uid="{51D875D6-D3A2-46D7-A8DA-6987BFAE297D}"/>
    <cellStyle name="메모 2 2 3 10" xfId="38927" xr:uid="{7CB57157-5158-496D-BDBA-7D8A712B81E6}"/>
    <cellStyle name="메모 2 2 3 11" xfId="34330" xr:uid="{03DFEF9C-23C9-4AC9-8111-EB781F2BFAB2}"/>
    <cellStyle name="메모 2 2 3 12" xfId="45499" xr:uid="{4EC72014-B9D0-403F-8B3C-80870690E650}"/>
    <cellStyle name="메모 2 2 3 2" xfId="33539" xr:uid="{B771509B-3ED3-4589-B44A-FB81E29E45C4}"/>
    <cellStyle name="메모 2 2 3 2 2" xfId="42492" xr:uid="{4207D22F-B02D-4398-8428-1518A3F3B06B}"/>
    <cellStyle name="메모 2 2 3 2 2 2" xfId="47263" xr:uid="{CA600EE9-38F3-4DD9-98DA-3BC4FDC41518}"/>
    <cellStyle name="메모 2 2 3 2 2 3" xfId="49806" xr:uid="{1D759FBE-69BC-4F13-9646-FFABA5B60ED1}"/>
    <cellStyle name="메모 2 2 3 2 2 4" xfId="52309" xr:uid="{6B4C305C-55AC-4188-8AAC-0369379DA4D5}"/>
    <cellStyle name="메모 2 2 3 2 3" xfId="43574" xr:uid="{8F9F1712-6752-4A03-AB41-A44D6B93C2D5}"/>
    <cellStyle name="메모 2 2 3 2 3 2" xfId="48067" xr:uid="{3777563A-716B-48F2-B090-07A45043DBF1}"/>
    <cellStyle name="메모 2 2 3 2 3 3" xfId="50594" xr:uid="{B7E4F624-5067-4223-A3A5-E12193F7EACD}"/>
    <cellStyle name="메모 2 2 3 2 3 4" xfId="53087" xr:uid="{6F13502A-E448-4EAF-8BCE-23B17157DBF7}"/>
    <cellStyle name="메모 2 2 3 2 4" xfId="39578" xr:uid="{8A01BCAC-A9BC-4B56-B91E-07048D2E0AF3}"/>
    <cellStyle name="메모 2 2 3 2 5" xfId="45421" xr:uid="{B1119182-A98A-41F8-9983-05C6A528AEFB}"/>
    <cellStyle name="메모 2 2 3 2 6" xfId="44436" xr:uid="{CDC15AF1-88A3-4870-BCA6-D2F9E04D404A}"/>
    <cellStyle name="메모 2 2 3 2 7" xfId="34578" xr:uid="{68BF770F-2F0A-46DD-8B5A-F1DEC286789E}"/>
    <cellStyle name="메모 2 2 3 3" xfId="38081" xr:uid="{F2AEF1C8-D927-49CD-AFC6-E993F7B5C7DD}"/>
    <cellStyle name="메모 2 2 3 3 2" xfId="41989" xr:uid="{E6A3D93C-DE6F-4A9A-A11F-3BF481C9CAC6}"/>
    <cellStyle name="메모 2 2 3 3 2 2" xfId="46964" xr:uid="{69E6F473-FB9B-46F2-A44E-9BA842B2A1B1}"/>
    <cellStyle name="메모 2 2 3 3 2 3" xfId="49521" xr:uid="{50FEDB02-A5E7-4906-9AD3-D1E61AAF565B}"/>
    <cellStyle name="메모 2 2 3 3 2 4" xfId="52032" xr:uid="{A0C74437-3B10-409A-B05E-D06E79B813D1}"/>
    <cellStyle name="메모 2 2 3 3 3" xfId="42089" xr:uid="{A2F65116-C493-4895-B635-878A2F201849}"/>
    <cellStyle name="메모 2 2 3 3 3 2" xfId="47037" xr:uid="{B63620C3-8B7F-491B-A1E3-A744B55C3609}"/>
    <cellStyle name="메모 2 2 3 3 3 3" xfId="49593" xr:uid="{2C4D5047-AE9D-4D9C-AEBF-A54EE1810308}"/>
    <cellStyle name="메모 2 2 3 3 3 4" xfId="52098" xr:uid="{6F348EC2-1478-4508-AC46-D02A5B0A5C03}"/>
    <cellStyle name="메모 2 2 3 3 4" xfId="44682" xr:uid="{D70AB20A-8D63-49F9-BE80-0D5CF0A8EC0A}"/>
    <cellStyle name="메모 2 2 3 3 5" xfId="45289" xr:uid="{437776A8-B9A0-4C15-A177-35389E38577C}"/>
    <cellStyle name="메모 2 2 3 3 6" xfId="34608" xr:uid="{E2C6132F-90AD-4908-B5FD-2DC11991D277}"/>
    <cellStyle name="메모 2 2 3 4" xfId="40503" xr:uid="{00D8820A-F15A-4052-AE1A-166B9FEB0225}"/>
    <cellStyle name="메모 2 2 3 4 2" xfId="43167" xr:uid="{BFEB8B4E-FBFC-45D2-83D8-F0B033293606}"/>
    <cellStyle name="메모 2 2 3 4 2 2" xfId="47734" xr:uid="{55BE6155-12E3-483D-B39C-0571081FE235}"/>
    <cellStyle name="메모 2 2 3 4 2 3" xfId="50263" xr:uid="{08FCED02-023A-448E-9C5B-03F99B36E0D7}"/>
    <cellStyle name="메모 2 2 3 4 2 4" xfId="52760" xr:uid="{4FE95ADB-DE79-4A4F-930C-8E22D3EE731D}"/>
    <cellStyle name="메모 2 2 3 4 3" xfId="44089" xr:uid="{0A1A8020-47FC-4F34-BAA0-AA934F469551}"/>
    <cellStyle name="메모 2 2 3 4 3 2" xfId="48516" xr:uid="{54073F0B-3139-42AD-836B-860A21CE920E}"/>
    <cellStyle name="메모 2 2 3 4 3 3" xfId="51037" xr:uid="{EB80A685-5BA0-48FE-B408-41AB2DAA98DF}"/>
    <cellStyle name="메모 2 2 3 4 3 4" xfId="53526" xr:uid="{53CC70A2-5F86-45FB-BC24-26F611B900F5}"/>
    <cellStyle name="메모 2 2 3 4 4" xfId="46001" xr:uid="{A83C6B53-7F2D-4352-BB02-7BE06F519538}"/>
    <cellStyle name="메모 2 2 3 4 5" xfId="39356" xr:uid="{CC947FAF-E878-4486-BE04-E5BAB0464780}"/>
    <cellStyle name="메모 2 2 3 4 6" xfId="34438" xr:uid="{E70AE4EE-2A67-4B4B-99DB-4D282C327594}"/>
    <cellStyle name="메모 2 2 3 5" xfId="40590" xr:uid="{F9319484-4AE8-4B1C-A832-22D930128DF3}"/>
    <cellStyle name="메모 2 2 3 5 2" xfId="43254" xr:uid="{6540291B-530B-4881-9ECA-54B38FA8FD9C}"/>
    <cellStyle name="메모 2 2 3 5 2 2" xfId="47813" xr:uid="{DC883480-19DA-4D07-A86C-A6D539619CF4}"/>
    <cellStyle name="메모 2 2 3 5 2 3" xfId="50342" xr:uid="{C6F63F33-C594-4F84-903D-4B6899D3EF8C}"/>
    <cellStyle name="메모 2 2 3 5 2 4" xfId="52838" xr:uid="{6A19D032-D7CF-4F7F-BB1D-8F463731060F}"/>
    <cellStyle name="메모 2 2 3 5 3" xfId="44176" xr:uid="{2F82C85A-A4D6-4A02-93B3-ECDA8622FDBF}"/>
    <cellStyle name="메모 2 2 3 5 3 2" xfId="48595" xr:uid="{7F28858E-16D4-4B4A-B929-F0A59FD739EA}"/>
    <cellStyle name="메모 2 2 3 5 3 3" xfId="51116" xr:uid="{8D1A4E74-B6F5-4606-8C8A-4FF2BBAD4387}"/>
    <cellStyle name="메모 2 2 3 5 3 4" xfId="53604" xr:uid="{F82AFB0E-A36D-4BA6-86A9-18E06FCB5600}"/>
    <cellStyle name="메모 2 2 3 5 4" xfId="46078" xr:uid="{E9AC8EE9-9861-4DEF-94AF-6278B887672F}"/>
    <cellStyle name="메모 2 2 3 5 5" xfId="39019" xr:uid="{B4ADFB7B-75A4-4105-BA4E-D92918417228}"/>
    <cellStyle name="메모 2 2 3 5 6" xfId="45280" xr:uid="{809E790E-652B-4BA9-A74D-063398E069AE}"/>
    <cellStyle name="메모 2 2 3 6" xfId="40545" xr:uid="{0FB849FB-94FC-4877-9CE0-690D03EFB698}"/>
    <cellStyle name="메모 2 2 3 6 2" xfId="43209" xr:uid="{6A69DEF5-4D9D-4F4E-9DE4-803933EE79E8}"/>
    <cellStyle name="메모 2 2 3 6 2 2" xfId="47773" xr:uid="{334870A1-552C-4710-A2F1-DE2BC4A9746E}"/>
    <cellStyle name="메모 2 2 3 6 2 3" xfId="50302" xr:uid="{4F0FD697-2296-4B22-A972-D826E1DEDCD4}"/>
    <cellStyle name="메모 2 2 3 6 2 4" xfId="52798" xr:uid="{C69B3AA7-B2BA-4E8A-9144-C0151B92E02C}"/>
    <cellStyle name="메모 2 2 3 6 3" xfId="44131" xr:uid="{D4246E0D-1A68-44AE-B84C-5897EE0FE2E6}"/>
    <cellStyle name="메모 2 2 3 6 3 2" xfId="48555" xr:uid="{6729B42D-EC1C-474C-8AC1-556C81912F8E}"/>
    <cellStyle name="메모 2 2 3 6 3 3" xfId="51076" xr:uid="{052753B1-5D5A-4529-9A1B-262D26D5DDDA}"/>
    <cellStyle name="메모 2 2 3 6 3 4" xfId="53564" xr:uid="{1083C321-9257-4290-96E5-A8ABAFA3DC4A}"/>
    <cellStyle name="메모 2 2 3 6 4" xfId="46039" xr:uid="{7CFC7A38-A388-4A7F-8B5C-EC0CF073900F}"/>
    <cellStyle name="메모 2 2 3 6 5" xfId="45480" xr:uid="{26081496-059D-498D-BC4E-B763686F6D8A}"/>
    <cellStyle name="메모 2 2 3 6 6" xfId="34983" xr:uid="{69E5A07E-22E1-484E-8FB7-16717AD9F036}"/>
    <cellStyle name="메모 2 2 3 7" xfId="41483" xr:uid="{CED47D49-2C45-4B54-87B5-DA9C1707E672}"/>
    <cellStyle name="메모 2 2 3 7 2" xfId="46663" xr:uid="{B1B2B3C6-5584-44AC-98D5-29F769B4D886}"/>
    <cellStyle name="메모 2 2 3 7 3" xfId="49230" xr:uid="{FE4A7C94-3D3D-41CE-A329-5DCA02E5BACD}"/>
    <cellStyle name="메모 2 2 3 7 4" xfId="51750" xr:uid="{8E8301A1-6A69-4FCC-926B-52C25ED36F97}"/>
    <cellStyle name="메모 2 2 3 8" xfId="40914" xr:uid="{E8B475EA-0BB6-40A8-8C54-95FDCDBB1EA2}"/>
    <cellStyle name="메모 2 2 3 8 2" xfId="46305" xr:uid="{D7642D49-36B8-4B12-8C0F-5966DEE7D9E6}"/>
    <cellStyle name="메모 2 2 3 8 3" xfId="48888" xr:uid="{50EB16C0-773E-47AA-B74C-4728B44E5D96}"/>
    <cellStyle name="메모 2 2 3 8 4" xfId="51411" xr:uid="{602F978A-E8CF-462D-A3D0-EBE64E7DA5D0}"/>
    <cellStyle name="메모 2 2 3 9" xfId="35150" xr:uid="{5D2141E2-7D2C-4F22-B16A-33DEEF429DEA}"/>
    <cellStyle name="메모 2 2 4" xfId="31289" xr:uid="{6825C748-1BC2-4A8E-8864-18171BED9ABF}"/>
    <cellStyle name="메모 2 2 4 10" xfId="39049" xr:uid="{840307D2-C58B-42DA-B1FA-941CB23A508D}"/>
    <cellStyle name="메모 2 2 4 11" xfId="34229" xr:uid="{D380355E-46AE-4C1E-8B0E-A69007F3A752}"/>
    <cellStyle name="메모 2 2 4 12" xfId="39060" xr:uid="{91F79BC5-3CB4-4CB9-93F3-D09E62C2F677}"/>
    <cellStyle name="메모 2 2 4 2" xfId="33360" xr:uid="{6FA34941-A2F0-4752-AE88-76CC9F0C6F41}"/>
    <cellStyle name="메모 2 2 4 2 2" xfId="42379" xr:uid="{33D57AE6-9456-4B64-935A-6F2BA207DE71}"/>
    <cellStyle name="메모 2 2 4 2 2 2" xfId="47175" xr:uid="{0A66042A-796D-4E01-B60D-0D81FA5EB6A7}"/>
    <cellStyle name="메모 2 2 4 2 2 3" xfId="49718" xr:uid="{EA902DD0-D950-4FBD-9621-014D559F2BE8}"/>
    <cellStyle name="메모 2 2 4 2 2 4" xfId="52222" xr:uid="{7D636AB4-CEBD-472D-8A66-06C229A5A0E5}"/>
    <cellStyle name="메모 2 2 4 2 3" xfId="43462" xr:uid="{FF987CEC-875F-4D3C-B2AB-E99715C9DBD4}"/>
    <cellStyle name="메모 2 2 4 2 3 2" xfId="47979" xr:uid="{EEEC75B2-9581-4F90-A5DB-4A4ADB33C399}"/>
    <cellStyle name="메모 2 2 4 2 3 3" xfId="50508" xr:uid="{4FA65943-ABC6-466E-97D0-63BC4DEC9A3E}"/>
    <cellStyle name="메모 2 2 4 2 3 4" xfId="53001" xr:uid="{7CAA2A1C-ECB4-4FFD-9380-7038F656BF8B}"/>
    <cellStyle name="메모 2 2 4 2 4" xfId="39459" xr:uid="{3DDDCD91-CBCC-4111-B07F-79A7ABAFE9D4}"/>
    <cellStyle name="메모 2 2 4 2 5" xfId="45316" xr:uid="{944D96CB-733A-40A2-B2C5-3AF597C721CC}"/>
    <cellStyle name="메모 2 2 4 2 6" xfId="45517" xr:uid="{1252796F-4515-47A6-8E23-3DE41D658BDD}"/>
    <cellStyle name="메모 2 2 4 2 7" xfId="45163" xr:uid="{F22C99FF-2CB6-4455-A84B-1E065D4E61B6}"/>
    <cellStyle name="메모 2 2 4 3" xfId="37902" xr:uid="{D9B2272B-24CB-4C4A-AB59-15C5092369AA}"/>
    <cellStyle name="메모 2 2 4 3 2" xfId="41876" xr:uid="{14012184-E86A-4B86-BC60-D807DE573792}"/>
    <cellStyle name="메모 2 2 4 3 2 2" xfId="46879" xr:uid="{C4452828-FD3B-46B7-92A1-F397C66975E3}"/>
    <cellStyle name="메모 2 2 4 3 2 3" xfId="49438" xr:uid="{9733EAD4-7054-4EBD-84EB-47C304AF2CBD}"/>
    <cellStyle name="메모 2 2 4 3 2 4" xfId="51949" xr:uid="{FB468626-CCCA-443D-9CB6-3B9628225B84}"/>
    <cellStyle name="메모 2 2 4 3 3" xfId="41578" xr:uid="{699F9745-4506-4728-9285-5049C16A57D8}"/>
    <cellStyle name="메모 2 2 4 3 3 2" xfId="46734" xr:uid="{727B59A2-8575-40C5-8EEE-AAEFCDDE883D}"/>
    <cellStyle name="메모 2 2 4 3 3 3" xfId="49300" xr:uid="{E95B514F-A34E-4957-B792-306E9F780AC8}"/>
    <cellStyle name="메모 2 2 4 3 3 4" xfId="51813" xr:uid="{24C70FDD-DFEC-43C8-8A1C-BE1894D77CBF}"/>
    <cellStyle name="메모 2 2 4 3 4" xfId="44586" xr:uid="{35F8B5F7-1616-4C05-9D5E-FB5A408ACCCB}"/>
    <cellStyle name="메모 2 2 4 3 5" xfId="44443" xr:uid="{A46349F9-8B93-4159-A3C0-880FE1E0D243}"/>
    <cellStyle name="메모 2 2 4 3 6" xfId="34612" xr:uid="{E6AA0354-8472-486B-98DD-090FC8BB36ED}"/>
    <cellStyle name="메모 2 2 4 4" xfId="40375" xr:uid="{2AAFFB38-14C6-4860-8F24-3E5CBA9B3F62}"/>
    <cellStyle name="메모 2 2 4 4 2" xfId="43039" xr:uid="{DDAB9708-2CE1-4457-918F-22A5079B4EBD}"/>
    <cellStyle name="메모 2 2 4 4 2 2" xfId="47631" xr:uid="{7D1128C0-BF94-4057-ACFA-20A0CBADBFA0}"/>
    <cellStyle name="메모 2 2 4 4 2 3" xfId="50161" xr:uid="{787D00E3-28DA-4B93-B8DE-F2FDA962C984}"/>
    <cellStyle name="메모 2 2 4 4 2 4" xfId="52658" xr:uid="{ABA7C3C5-D7A0-4F1D-ACFB-D89EA06E0B89}"/>
    <cellStyle name="메모 2 2 4 4 3" xfId="43961" xr:uid="{E9C9439A-5F2E-46FE-9F24-3D7261CC6F65}"/>
    <cellStyle name="메모 2 2 4 4 3 2" xfId="48412" xr:uid="{BE1F2E55-3D69-406D-9C13-6680C48F02C1}"/>
    <cellStyle name="메모 2 2 4 4 3 3" xfId="50935" xr:uid="{76296B6C-0764-42AC-9446-01E2EFD9C424}"/>
    <cellStyle name="메모 2 2 4 4 3 4" xfId="53424" xr:uid="{F56239AA-D366-4009-BCCE-A78CF6005EE1}"/>
    <cellStyle name="메모 2 2 4 4 4" xfId="45910" xr:uid="{F7B1AD2D-58C6-4BEF-83E1-5650949D88F2}"/>
    <cellStyle name="메모 2 2 4 4 5" xfId="45536" xr:uid="{9D6B3B4E-67E5-4765-BC02-D42A7F832D06}"/>
    <cellStyle name="메모 2 2 4 4 6" xfId="38973" xr:uid="{3C900C82-1050-4249-9913-4A0649D08EDB}"/>
    <cellStyle name="메모 2 2 4 5" xfId="40589" xr:uid="{819FEF0A-3E44-475C-BF4A-CE97328C06C9}"/>
    <cellStyle name="메모 2 2 4 5 2" xfId="43253" xr:uid="{19FCB29F-E9AA-41A8-B8FB-031711933415}"/>
    <cellStyle name="메모 2 2 4 5 2 2" xfId="47812" xr:uid="{AD0AFAEF-BE5B-4002-887E-C54DE9847C1F}"/>
    <cellStyle name="메모 2 2 4 5 2 3" xfId="50341" xr:uid="{5141B1D2-F56C-430C-BC61-4DC9A8988037}"/>
    <cellStyle name="메모 2 2 4 5 2 4" xfId="52837" xr:uid="{EACD3DEC-E0D3-4CF1-91BC-8EEFBF243A5F}"/>
    <cellStyle name="메모 2 2 4 5 3" xfId="44175" xr:uid="{207BFFBB-7E68-437B-9C11-369AEAEF0CC6}"/>
    <cellStyle name="메모 2 2 4 5 3 2" xfId="48594" xr:uid="{EE689CA2-72B0-41D3-BA96-F2E6AED5425C}"/>
    <cellStyle name="메모 2 2 4 5 3 3" xfId="51115" xr:uid="{29714C54-7ACE-4099-BE84-8B1F7B77A8DB}"/>
    <cellStyle name="메모 2 2 4 5 3 4" xfId="53603" xr:uid="{84B06B0A-284F-4C8C-B954-AF934F212972}"/>
    <cellStyle name="메모 2 2 4 5 4" xfId="46077" xr:uid="{F208D18C-A980-41C9-A985-97B7557646F0}"/>
    <cellStyle name="메모 2 2 4 5 5" xfId="44938" xr:uid="{7191FA8D-792C-49AA-86CD-BAA90EDDC03A}"/>
    <cellStyle name="메모 2 2 4 5 6" xfId="34524" xr:uid="{2833C4E5-954E-4CCC-B52E-2FFCEB17D992}"/>
    <cellStyle name="메모 2 2 4 6" xfId="40347" xr:uid="{C5C27A09-E588-4D53-A6FE-0C1EDF0119D5}"/>
    <cellStyle name="메모 2 2 4 6 2" xfId="43012" xr:uid="{559B4CA6-BAF2-4835-A80B-139BF96DC640}"/>
    <cellStyle name="메모 2 2 4 6 2 2" xfId="47608" xr:uid="{0086F038-FB09-4B0B-A16A-571B172F349B}"/>
    <cellStyle name="메모 2 2 4 6 2 3" xfId="50139" xr:uid="{FA20E47E-D782-47F9-999D-9AEE34E83E1C}"/>
    <cellStyle name="메모 2 2 4 6 2 4" xfId="52636" xr:uid="{90222925-8B21-4F29-9330-80C5A9D933AD}"/>
    <cellStyle name="메모 2 2 4 6 3" xfId="43934" xr:uid="{BA306993-0DFA-4B33-89E9-752202A1DE1E}"/>
    <cellStyle name="메모 2 2 4 6 3 2" xfId="48390" xr:uid="{1BBFFE99-27FD-4A69-9F1A-70658D824CF9}"/>
    <cellStyle name="메모 2 2 4 6 3 3" xfId="50913" xr:uid="{995637DB-46F7-457F-8709-DC23077DC67F}"/>
    <cellStyle name="메모 2 2 4 6 3 4" xfId="53402" xr:uid="{08DCFBD2-1DB2-4483-9686-EFCE8326BB10}"/>
    <cellStyle name="메모 2 2 4 6 4" xfId="45883" xr:uid="{E086A3E7-A2D1-40E3-830A-40AD8C1A616D}"/>
    <cellStyle name="메모 2 2 4 6 5" xfId="45576" xr:uid="{F14F0D1B-49DA-4B86-AEC3-A92C45A01492}"/>
    <cellStyle name="메모 2 2 4 6 6" xfId="44988" xr:uid="{1168C6E6-A20F-49E5-91AE-09F398F39F7D}"/>
    <cellStyle name="메모 2 2 4 7" xfId="41369" xr:uid="{C3B9228D-F12C-4FA2-9D7A-B5DBBFFA407C}"/>
    <cellStyle name="메모 2 2 4 7 2" xfId="46581" xr:uid="{F2C151EE-D097-4D9B-AE88-62EE1F10EAA4}"/>
    <cellStyle name="메모 2 2 4 7 3" xfId="49152" xr:uid="{ABC64B3E-EEFD-4CB9-8F9C-2BB0EC233782}"/>
    <cellStyle name="메모 2 2 4 7 4" xfId="51672" xr:uid="{37DA6B8F-1914-4BBC-81EA-621A787C500C}"/>
    <cellStyle name="메모 2 2 4 8" xfId="41026" xr:uid="{0A029C70-1CF1-4CCB-8D3C-E701E9ADF2CC}"/>
    <cellStyle name="메모 2 2 4 8 2" xfId="46387" xr:uid="{9EC5470B-49F6-48FF-ABEC-64A67E4C1B4F}"/>
    <cellStyle name="메모 2 2 4 8 3" xfId="48965" xr:uid="{7A4E202C-050F-436A-BDFF-0E668532B16F}"/>
    <cellStyle name="메모 2 2 4 8 4" xfId="51488" xr:uid="{654F2A73-15FB-46D5-9F95-9A54B2D53BCB}"/>
    <cellStyle name="메모 2 2 4 9" xfId="35033" xr:uid="{8B89705D-E947-467F-91F5-CB7BDA666F8C}"/>
    <cellStyle name="메모 2 2 5" xfId="31499" xr:uid="{4C06E4BA-F98B-4CDC-8B3A-DB7BCCBA8287}"/>
    <cellStyle name="메모 2 2 5 10" xfId="34358" xr:uid="{0F543FB0-8725-454C-B887-93ED93BAC8B9}"/>
    <cellStyle name="메모 2 2 5 11" xfId="45261" xr:uid="{B8D7446F-20F7-4EBD-A359-095104BF35C7}"/>
    <cellStyle name="메모 2 2 5 2" xfId="33568" xr:uid="{E2E85CC5-DADE-42E5-AEC3-C3DCED9DF3BF}"/>
    <cellStyle name="메모 2 2 5 2 2" xfId="42521" xr:uid="{BDC5D53E-ABD5-46D4-94D6-F706563835AF}"/>
    <cellStyle name="메모 2 2 5 2 2 2" xfId="47290" xr:uid="{4B8642BF-C6FC-4574-808F-E1983134B294}"/>
    <cellStyle name="메모 2 2 5 2 2 3" xfId="49833" xr:uid="{7E844FC8-9999-4E7C-AC91-3DD070119536}"/>
    <cellStyle name="메모 2 2 5 2 2 4" xfId="52336" xr:uid="{B8AFE73D-0A63-4326-ACCD-4443313B756F}"/>
    <cellStyle name="메모 2 2 5 2 3" xfId="43603" xr:uid="{BDE98D21-392D-4EC9-B5C8-3B551E06EFFE}"/>
    <cellStyle name="메모 2 2 5 2 3 2" xfId="48094" xr:uid="{0D374D5E-7001-4AEE-9E40-18AFA3BB4DEA}"/>
    <cellStyle name="메모 2 2 5 2 3 3" xfId="50621" xr:uid="{5364BAB7-7A7A-4F54-8267-23D19C46FF68}"/>
    <cellStyle name="메모 2 2 5 2 3 4" xfId="53114" xr:uid="{3DB329C4-9092-47A2-829B-C50BFF082B8E}"/>
    <cellStyle name="메모 2 2 5 2 4" xfId="39607" xr:uid="{87D49022-C8D6-4243-8168-6ACEB0FF3AF8}"/>
    <cellStyle name="메모 2 2 5 2 5" xfId="45449" xr:uid="{16498123-82B0-4B5B-8007-A58769F80D18}"/>
    <cellStyle name="메모 2 2 5 2 6" xfId="39294" xr:uid="{B9EEAD9B-D8DB-452C-ACCE-8B7A581046FF}"/>
    <cellStyle name="메모 2 2 5 2 7" xfId="45246" xr:uid="{DC35F0A7-B83B-43BF-86BD-E7F8578FEA95}"/>
    <cellStyle name="메모 2 2 5 3" xfId="38110" xr:uid="{48734CF9-6D9A-48B1-89C2-8AAA1343B7F8}"/>
    <cellStyle name="메모 2 2 5 3 2" xfId="42018" xr:uid="{6A95169C-BE22-4340-A87B-E135EC5D8211}"/>
    <cellStyle name="메모 2 2 5 3 2 2" xfId="46992" xr:uid="{8EEF581B-B7D4-40EE-ADA2-7AB244F5F9EB}"/>
    <cellStyle name="메모 2 2 5 3 2 3" xfId="49549" xr:uid="{EBF994C9-987D-4B5B-B830-47CA799F1D6A}"/>
    <cellStyle name="메모 2 2 5 3 2 4" xfId="52060" xr:uid="{6CFB8632-6957-4251-B32E-7F7E525AB5E6}"/>
    <cellStyle name="메모 2 2 5 3 3" xfId="42107" xr:uid="{75ACE30A-D233-4470-A9C9-9759288BB482}"/>
    <cellStyle name="메모 2 2 5 3 3 2" xfId="47052" xr:uid="{DE1437EB-8816-4C53-94A6-B1CF0B8EED34}"/>
    <cellStyle name="메모 2 2 5 3 3 3" xfId="49608" xr:uid="{49C768EE-9D85-4111-9E94-3C11DD8710EE}"/>
    <cellStyle name="메모 2 2 5 3 3 4" xfId="52113" xr:uid="{DA1FDA06-2269-4F66-B3D8-DE7787B970F6}"/>
    <cellStyle name="메모 2 2 5 3 4" xfId="44709" xr:uid="{A1DE82CD-9615-450E-B6CB-461CAC022C81}"/>
    <cellStyle name="메모 2 2 5 3 5" xfId="44482" xr:uid="{7A0DE154-6280-4424-ACA9-5CB01AA2FC25}"/>
    <cellStyle name="메모 2 2 5 3 6" xfId="33652" xr:uid="{FE6DA709-0C6C-4729-9EA8-4E70586D8AD7}"/>
    <cellStyle name="메모 2 2 5 4" xfId="40532" xr:uid="{722F07AB-1942-47B5-84CD-9B2BD3195EEC}"/>
    <cellStyle name="메모 2 2 5 4 2" xfId="43196" xr:uid="{63120C23-A770-4867-8F6E-6ACCCE9936C4}"/>
    <cellStyle name="메모 2 2 5 4 2 2" xfId="47762" xr:uid="{CF766C55-5D73-450B-B2D7-0F679909F721}"/>
    <cellStyle name="메모 2 2 5 4 2 3" xfId="50291" xr:uid="{68E1C200-F09D-45B5-9E50-F846899746C5}"/>
    <cellStyle name="메모 2 2 5 4 2 4" xfId="52788" xr:uid="{F3CAC415-ECDE-4E52-A670-26807628CB83}"/>
    <cellStyle name="메모 2 2 5 4 3" xfId="44118" xr:uid="{21388A81-2DB5-4E92-A3C1-0B0A4B388167}"/>
    <cellStyle name="메모 2 2 5 4 3 2" xfId="48544" xr:uid="{630B1FE3-A84A-4272-8507-936ECFBF8359}"/>
    <cellStyle name="메모 2 2 5 4 3 3" xfId="51065" xr:uid="{6AEB080A-F526-45CB-B912-B91686A6C07C}"/>
    <cellStyle name="메모 2 2 5 4 3 4" xfId="53554" xr:uid="{890C7854-5EEE-4D39-9C8D-3D7E9F74F53D}"/>
    <cellStyle name="메모 2 2 5 4 4" xfId="46028" xr:uid="{9C1E2887-0487-4673-939A-D0B27DA783BF}"/>
    <cellStyle name="메모 2 2 5 4 5" xfId="44777" xr:uid="{F0CE5324-C6A2-4350-BBCE-FD7026BEC37D}"/>
    <cellStyle name="메모 2 2 5 4 6" xfId="45286" xr:uid="{3B4406C2-B728-40DB-809D-5B6DA568B89D}"/>
    <cellStyle name="메모 2 2 5 5" xfId="40677" xr:uid="{AFCC47EC-0DE2-4A9B-844A-0F6A6D73B06C}"/>
    <cellStyle name="메모 2 2 5 5 2" xfId="43340" xr:uid="{59CC0F0D-835B-48D3-BE52-DDFDE1A430C8}"/>
    <cellStyle name="메모 2 2 5 5 2 2" xfId="47880" xr:uid="{28F82EB7-41D6-436A-B809-052653D392AF}"/>
    <cellStyle name="메모 2 2 5 5 2 3" xfId="50409" xr:uid="{A04B0DC1-3404-4047-963E-F8202EB09B25}"/>
    <cellStyle name="메모 2 2 5 5 2 4" xfId="52903" xr:uid="{844F99A7-43A3-432E-8F43-7A5DE9785B81}"/>
    <cellStyle name="메모 2 2 5 5 3" xfId="44262" xr:uid="{0A8F4AC6-D099-430D-A4DF-3578B1734325}"/>
    <cellStyle name="메모 2 2 5 5 3 2" xfId="48662" xr:uid="{60DF693F-F24C-44F3-B119-6CF162AECFAD}"/>
    <cellStyle name="메모 2 2 5 5 3 3" xfId="51183" xr:uid="{1098B6B6-E986-4A1D-B5AB-D13F89642B36}"/>
    <cellStyle name="메모 2 2 5 5 3 4" xfId="53669" xr:uid="{67B806D4-5E5D-4A6B-9F73-77D4CB753DB0}"/>
    <cellStyle name="메모 2 2 5 5 4" xfId="46134" xr:uid="{A20F3A31-0860-42DA-A446-0876B1F5715D}"/>
    <cellStyle name="메모 2 2 5 5 5" xfId="33682" xr:uid="{65CE26BA-7450-4816-8F16-0750191A477B}"/>
    <cellStyle name="메모 2 2 5 5 6" xfId="34410" xr:uid="{B758D6F7-568E-4FD2-9CF3-3B237EB20E0D}"/>
    <cellStyle name="메모 2 2 5 6" xfId="40018" xr:uid="{A033CE74-1B3B-419B-8673-8F1A04D4425D}"/>
    <cellStyle name="메모 2 2 5 6 2" xfId="42684" xr:uid="{59D757FE-BE6B-47AD-B7BF-68EEA1F562C0}"/>
    <cellStyle name="메모 2 2 5 6 2 2" xfId="47426" xr:uid="{3139E6CC-69CD-4F80-BA71-17FF249B6510}"/>
    <cellStyle name="메모 2 2 5 6 2 3" xfId="49969" xr:uid="{339C6677-2AB1-4F24-BAAC-16FEA86646E7}"/>
    <cellStyle name="메모 2 2 5 6 2 4" xfId="52470" xr:uid="{CC7255E4-820D-4F4A-9F1E-7F1408DCAE51}"/>
    <cellStyle name="메모 2 2 5 6 3" xfId="43736" xr:uid="{C73F6747-2527-4F24-81CA-23D5B304291E}"/>
    <cellStyle name="메모 2 2 5 6 3 2" xfId="48218" xr:uid="{328BAA04-AD4A-40DD-94E1-2E3D176E7664}"/>
    <cellStyle name="메모 2 2 5 6 3 3" xfId="50745" xr:uid="{D0CAB835-D559-4EC7-91AF-3BFECF510529}"/>
    <cellStyle name="메모 2 2 5 6 3 4" xfId="53236" xr:uid="{EB3EC521-DCB6-4EBE-9736-97F8D2D2CD49}"/>
    <cellStyle name="메모 2 2 5 6 4" xfId="45700" xr:uid="{25FF85A5-7671-4051-A01F-173008FC8C10}"/>
    <cellStyle name="메모 2 2 5 6 5" xfId="34850" xr:uid="{F83BC344-FB8E-4660-A6A4-CE8032783230}"/>
    <cellStyle name="메모 2 2 5 6 6" xfId="44473" xr:uid="{2DE9803A-DAAD-4025-9424-5E89879EB562}"/>
    <cellStyle name="메모 2 2 5 7" xfId="41512" xr:uid="{8D56B0AF-64AA-4946-90AE-2D41083A994B}"/>
    <cellStyle name="메모 2 2 5 7 2" xfId="46690" xr:uid="{DE6E7225-3990-4862-BD01-6EAB01DCA11E}"/>
    <cellStyle name="메모 2 2 5 7 3" xfId="49257" xr:uid="{F08ACDEB-FDEA-4824-A2A4-8262AAAAD308}"/>
    <cellStyle name="메모 2 2 5 7 4" xfId="51777" xr:uid="{A14A200F-6573-42C3-A2A0-A662A2C97543}"/>
    <cellStyle name="메모 2 2 5 8" xfId="40885" xr:uid="{3D7FA72D-DBAF-43C5-820A-82501B23FEC6}"/>
    <cellStyle name="메모 2 2 5 8 2" xfId="46278" xr:uid="{3173E647-46E5-42C2-960E-5F28077FD67F}"/>
    <cellStyle name="메모 2 2 5 8 3" xfId="48861" xr:uid="{207632B3-E8D9-45B5-81A9-32EC76CCB90D}"/>
    <cellStyle name="메모 2 2 5 8 4" xfId="51384" xr:uid="{CEEEE04C-A15F-464A-884C-A9AFD53D6CF0}"/>
    <cellStyle name="메모 2 2 5 9" xfId="34949" xr:uid="{AC867EAB-F787-449C-BE9E-319DFB0CB6D1}"/>
    <cellStyle name="메모 2 2 6" xfId="32425" xr:uid="{49CED4B1-F900-485A-90A0-EED143B447C9}"/>
    <cellStyle name="메모 2 2 6 2" xfId="42270" xr:uid="{CF608088-31CB-49C7-801E-C0DD4F2A234C}"/>
    <cellStyle name="메모 2 2 6 2 2" xfId="47088" xr:uid="{492096F9-6A68-42ED-8625-D539513D28F7}"/>
    <cellStyle name="메모 2 2 6 2 3" xfId="49634" xr:uid="{44FD9232-F911-40CD-A0B0-8AD0643EDC3E}"/>
    <cellStyle name="메모 2 2 6 2 4" xfId="52138" xr:uid="{A55C49CB-BB32-488D-BFD9-E9177CA47139}"/>
    <cellStyle name="메모 2 2 6 3" xfId="41524" xr:uid="{6ADE6CEC-9D93-471C-9F68-134A9BD08712}"/>
    <cellStyle name="메모 2 2 6 3 2" xfId="46700" xr:uid="{C9144A7A-F861-42D1-B317-F05B999B7D30}"/>
    <cellStyle name="메모 2 2 6 3 3" xfId="49267" xr:uid="{846EF326-E680-41A5-8329-2F56A9F1ED7E}"/>
    <cellStyle name="메모 2 2 6 3 4" xfId="51787" xr:uid="{76892594-D011-408E-BF34-08422D250D56}"/>
    <cellStyle name="메모 2 2 6 4" xfId="39221" xr:uid="{DE9023AD-7325-4A8E-944A-764BA75D8D29}"/>
    <cellStyle name="메모 2 2 6 5" xfId="45138" xr:uid="{D8BEC7A2-722C-4B6F-90C7-27EB77144C77}"/>
    <cellStyle name="메모 2 2 6 6" xfId="44468" xr:uid="{CD3046B8-2981-49B4-8C11-82C6455C11B6}"/>
    <cellStyle name="메모 2 2 6 7" xfId="34614" xr:uid="{57657945-A59E-482A-8B90-8674EBC3E263}"/>
    <cellStyle name="메모 2 2 7" xfId="36949" xr:uid="{7C11A618-422C-42E7-96C5-C97E6B5C62D6}"/>
    <cellStyle name="메모 2 2 7 2" xfId="41765" xr:uid="{1636904F-3D61-4C7B-BDE0-51FA8B614138}"/>
    <cellStyle name="메모 2 2 7 2 2" xfId="46787" xr:uid="{FF740074-28AC-42F7-88CA-9423B1D4A60D}"/>
    <cellStyle name="메모 2 2 7 2 3" xfId="49347" xr:uid="{B99B6F4D-4CF0-44B9-9774-D0E7046AFB13}"/>
    <cellStyle name="메모 2 2 7 2 4" xfId="51859" xr:uid="{690A3158-3F59-4D94-9004-2C280E77065B}"/>
    <cellStyle name="메모 2 2 7 3" xfId="40797" xr:uid="{4D96922F-01E8-42F5-B422-0E7589AFD11B}"/>
    <cellStyle name="메모 2 2 7 3 2" xfId="46215" xr:uid="{37E3EBB6-0DD2-4688-AF45-8B9B01EEE006}"/>
    <cellStyle name="메모 2 2 7 3 3" xfId="48800" xr:uid="{7FC89FBC-0D13-4536-A059-8B553DC3D412}"/>
    <cellStyle name="메모 2 2 7 3 4" xfId="51323" xr:uid="{F55DA2C9-5EDF-46B6-912A-2008CF384671}"/>
    <cellStyle name="메모 2 2 7 4" xfId="44403" xr:uid="{D3920942-4D0A-4AFB-8C57-B89FBB726ADF}"/>
    <cellStyle name="메모 2 2 7 5" xfId="38884" xr:uid="{472DD73D-8A17-4D7A-8697-D3429E817506}"/>
    <cellStyle name="메모 2 2 7 6" xfId="45300" xr:uid="{A4EB7039-033E-4F00-A184-92DDE2DD6AD1}"/>
    <cellStyle name="메모 2 2 8" xfId="40228" xr:uid="{786FE1FD-FD31-4F18-BB84-1E93C4B26793}"/>
    <cellStyle name="메모 2 2 8 2" xfId="42894" xr:uid="{557CA765-FF31-4DDF-B46E-4B0037F4492C}"/>
    <cellStyle name="메모 2 2 8 2 2" xfId="47512" xr:uid="{8F926912-FEDC-4012-9CA3-652C40B18A29}"/>
    <cellStyle name="메모 2 2 8 2 3" xfId="50044" xr:uid="{0E4F79D5-4D05-4B59-9E8A-22BFFB32AAAE}"/>
    <cellStyle name="메모 2 2 8 2 4" xfId="52543" xr:uid="{A7A2B004-D0CF-4E31-BCEA-E8A53DC72E0C}"/>
    <cellStyle name="메모 2 2 8 3" xfId="43824" xr:uid="{9B6191B8-53EE-44A0-8490-E8941123434A}"/>
    <cellStyle name="메모 2 2 8 3 2" xfId="48296" xr:uid="{277A14F7-EEBE-4195-B4F7-12CCBDCAD463}"/>
    <cellStyle name="메모 2 2 8 3 3" xfId="50818" xr:uid="{A7722F3C-CD48-49B0-9C35-66C6A12D4921}"/>
    <cellStyle name="메모 2 2 8 3 4" xfId="53309" xr:uid="{659604CF-A314-4A81-BDA3-5C1B62555414}"/>
    <cellStyle name="메모 2 2 8 4" xfId="45786" xr:uid="{BF8EB21F-265F-49D2-964B-26AEBF8191CF}"/>
    <cellStyle name="메모 2 2 8 5" xfId="44791" xr:uid="{2FDC56A7-B1D6-4A07-AE54-3179A55F1856}"/>
    <cellStyle name="메모 2 2 8 6" xfId="44839" xr:uid="{D04733F9-23FB-4894-93C0-883D50782197}"/>
    <cellStyle name="메모 2 2 9" xfId="40042" xr:uid="{C1236FE5-0275-4335-BF55-F04B3F8930F8}"/>
    <cellStyle name="메모 2 2 9 2" xfId="42708" xr:uid="{76C0C61D-7ACA-4F68-9119-F9F944CEE2CC}"/>
    <cellStyle name="메모 2 2 9 2 2" xfId="47449" xr:uid="{D0397DF7-D7C3-46CD-A903-C4097C74609F}"/>
    <cellStyle name="메모 2 2 9 2 3" xfId="49992" xr:uid="{7D5D3DF4-1819-4EC4-A865-54A5BF66CB2D}"/>
    <cellStyle name="메모 2 2 9 2 4" xfId="52493" xr:uid="{FAE16521-EF07-4832-B030-A4FA64062491}"/>
    <cellStyle name="메모 2 2 9 3" xfId="43760" xr:uid="{D4250A84-1CB3-4EFC-AF3E-4DB6956638C9}"/>
    <cellStyle name="메모 2 2 9 3 2" xfId="48241" xr:uid="{91FE68BC-E92F-48AC-B0F7-7F0A2313845E}"/>
    <cellStyle name="메모 2 2 9 3 3" xfId="50768" xr:uid="{DD96C340-6A4E-4E74-9EF4-851EB5CC209E}"/>
    <cellStyle name="메모 2 2 9 3 4" xfId="53259" xr:uid="{19DE2FF7-5470-4BED-8B1B-A8D0357D2152}"/>
    <cellStyle name="메모 2 2 9 4" xfId="45724" xr:uid="{3EC2E909-538C-4F74-971D-253D758E82D4}"/>
    <cellStyle name="메모 2 2 9 5" xfId="39354" xr:uid="{27B69B6B-37DA-473F-9A94-62ED2580CF65}"/>
    <cellStyle name="메모 2 2 9 6" xfId="33777" xr:uid="{16C92C78-4BF9-4488-9D80-E456F6FC35F2}"/>
    <cellStyle name="메모 2 3" xfId="31034" xr:uid="{6F78DB47-02A5-4A56-B570-F241A1369C55}"/>
    <cellStyle name="메모 2 3 10" xfId="33946" xr:uid="{EEB33F60-928A-47A8-A5AA-5A260DD9246A}"/>
    <cellStyle name="메모 2 3 11" xfId="34204" xr:uid="{C37B3617-1E91-4E8E-BFFC-39324B6E53BD}"/>
    <cellStyle name="메모 2 3 12" xfId="44518" xr:uid="{BA232A3D-D20D-4CF8-B15E-1D665A164199}"/>
    <cellStyle name="메모 2 3 2" xfId="33105" xr:uid="{7CEB1184-5A39-4675-BE1B-77C6C4603CDF}"/>
    <cellStyle name="메모 2 3 2 2" xfId="42355" xr:uid="{57C0B64A-670D-491C-8105-E6641FA7F97E}"/>
    <cellStyle name="메모 2 3 2 2 2" xfId="47158" xr:uid="{6F431842-842B-42BF-971E-4CB3939238F5}"/>
    <cellStyle name="메모 2 3 2 2 3" xfId="49702" xr:uid="{C95CFF38-0D03-4BA7-AD84-A1762A2F6857}"/>
    <cellStyle name="메모 2 3 2 2 4" xfId="52206" xr:uid="{1C21B503-605A-4ABE-A6A4-9FDCDF54174A}"/>
    <cellStyle name="메모 2 3 2 3" xfId="43451" xr:uid="{E55ED022-7876-4D49-A9A2-7D1B410B3E64}"/>
    <cellStyle name="메모 2 3 2 3 2" xfId="47972" xr:uid="{C8B6BAE5-ECDD-4016-9920-8D0D1296723D}"/>
    <cellStyle name="메모 2 3 2 3 3" xfId="50501" xr:uid="{A6CCB36B-1773-4951-A8F6-7CEB45E0A6D8}"/>
    <cellStyle name="메모 2 3 2 3 4" xfId="52994" xr:uid="{6CDCFD19-CC6B-4DB0-A718-0BAE91D4FA0C}"/>
    <cellStyle name="메모 2 3 2 4" xfId="39398" xr:uid="{E28DDF63-2632-49E7-B1DC-FB39A6624336}"/>
    <cellStyle name="메모 2 3 2 5" xfId="45271" xr:uid="{CA73DFF7-A165-4691-BE87-7BE3E1163CB4}"/>
    <cellStyle name="메모 2 3 2 6" xfId="45173" xr:uid="{35F9369D-0C25-4277-9DF2-332B688DB2A6}"/>
    <cellStyle name="메모 2 3 2 7" xfId="34019" xr:uid="{720C9728-2C59-46BA-B1C1-86EAC8D7AA7F}"/>
    <cellStyle name="메모 2 3 3" xfId="37635" xr:uid="{927C0937-09C3-4C22-B47A-5633F310A932}"/>
    <cellStyle name="메모 2 3 3 2" xfId="41850" xr:uid="{1502FD03-838F-4C30-9491-E8837A234113}"/>
    <cellStyle name="메모 2 3 3 2 2" xfId="46859" xr:uid="{843AA8B9-B3F7-4042-B7B5-3AF6476BB162}"/>
    <cellStyle name="메모 2 3 3 2 3" xfId="49419" xr:uid="{43252E20-6CFA-4B4F-9739-EE2BB4D648EC}"/>
    <cellStyle name="메모 2 3 3 2 4" xfId="51930" xr:uid="{2910F6E5-43BF-48DE-95B6-B07CDC5F863E}"/>
    <cellStyle name="메모 2 3 3 3" xfId="41332" xr:uid="{43D265CF-435C-4291-8C72-43D5F07EA11D}"/>
    <cellStyle name="메모 2 3 3 3 2" xfId="46548" xr:uid="{5E31920F-5126-4A30-9E61-410204C1F4F5}"/>
    <cellStyle name="메모 2 3 3 3 3" xfId="49120" xr:uid="{C950241C-BE7E-4D6C-B4BF-B106AD02A13F}"/>
    <cellStyle name="메모 2 3 3 3 4" xfId="51640" xr:uid="{FEFF3A8E-4994-4107-A32D-C217780C21D1}"/>
    <cellStyle name="메모 2 3 3 4" xfId="44538" xr:uid="{47E5DF2D-3318-4284-815A-D5BDB066F6EF}"/>
    <cellStyle name="메모 2 3 3 5" xfId="39337" xr:uid="{505580B6-C074-48BF-A7CC-C4E020493BBE}"/>
    <cellStyle name="메모 2 3 3 6" xfId="33915" xr:uid="{CC22CEB6-8106-4D62-8CC2-DC7F0E324C79}"/>
    <cellStyle name="메모 2 3 4" xfId="40342" xr:uid="{230AA61F-87D9-4F66-9E4D-14B13F7A898C}"/>
    <cellStyle name="메모 2 3 4 2" xfId="43007" xr:uid="{E7B35DE0-A6DB-4F3A-8755-0DCAC75AAB2A}"/>
    <cellStyle name="메모 2 3 4 2 2" xfId="47604" xr:uid="{DE3D828F-1777-4D13-9599-DB979FC15322}"/>
    <cellStyle name="메모 2 3 4 2 3" xfId="50135" xr:uid="{47FCC280-33D6-4BE4-9551-6CBF1BD26EFA}"/>
    <cellStyle name="메모 2 3 4 2 4" xfId="52632" xr:uid="{C6FB131E-9170-4418-B234-E748F4666D77}"/>
    <cellStyle name="메모 2 3 4 3" xfId="43929" xr:uid="{7F91E8A0-6997-49A4-B0A7-9088D1D4B2C0}"/>
    <cellStyle name="메모 2 3 4 3 2" xfId="48386" xr:uid="{C0545967-B20C-46D0-83B5-340C9E3EDF16}"/>
    <cellStyle name="메모 2 3 4 3 3" xfId="50909" xr:uid="{29E93469-7F2E-4A2D-984A-7625BA288787}"/>
    <cellStyle name="메모 2 3 4 3 4" xfId="53398" xr:uid="{A8E4BB78-5A6F-4F1F-8779-62EE5F68D95F}"/>
    <cellStyle name="메모 2 3 4 4" xfId="45879" xr:uid="{1B09D96A-FEEE-454A-94A1-D1FB2C70179C}"/>
    <cellStyle name="메모 2 3 4 5" xfId="33815" xr:uid="{AC6CF7FF-04E2-47CA-A415-48550EC2BD18}"/>
    <cellStyle name="메모 2 3 4 6" xfId="34454" xr:uid="{AFADE3CF-53EF-4031-9B6B-2084AA138A3B}"/>
    <cellStyle name="메모 2 3 5" xfId="40264" xr:uid="{25C6EE13-6B12-48BB-9897-6EAD1133D407}"/>
    <cellStyle name="메모 2 3 5 2" xfId="42930" xr:uid="{F795FABA-9660-4D82-8052-AB524BBDD724}"/>
    <cellStyle name="메모 2 3 5 2 2" xfId="47541" xr:uid="{C729A6D4-6027-4A9C-8E8C-BAD8AAB885C6}"/>
    <cellStyle name="메모 2 3 5 2 3" xfId="50073" xr:uid="{5DAE7CEB-07B4-4EF0-B707-5CD8BA93A886}"/>
    <cellStyle name="메모 2 3 5 2 4" xfId="52572" xr:uid="{A7860BCE-15D8-46D7-8EC1-5D73024DBD92}"/>
    <cellStyle name="메모 2 3 5 3" xfId="43858" xr:uid="{8212FFE8-8DD7-4388-B041-A81603551350}"/>
    <cellStyle name="메모 2 3 5 3 2" xfId="48325" xr:uid="{382B5694-B414-4B63-8126-882EB408EFD6}"/>
    <cellStyle name="메모 2 3 5 3 3" xfId="50847" xr:uid="{CB4FFAA3-1E91-4621-86FE-6B3A502C55AD}"/>
    <cellStyle name="메모 2 3 5 3 4" xfId="53338" xr:uid="{5DD13320-805F-4D48-A85B-CBE1DA2A9C06}"/>
    <cellStyle name="메모 2 3 5 4" xfId="45816" xr:uid="{AB424A73-F6E3-4DFB-B554-7DE91102BEC3}"/>
    <cellStyle name="메모 2 3 5 5" xfId="33825" xr:uid="{3B98CBF9-42E8-42CF-BF5F-A3648A508418}"/>
    <cellStyle name="메모 2 3 5 6" xfId="34153" xr:uid="{B2A3D89E-8A1E-47C3-8DEC-82E5E045B3D3}"/>
    <cellStyle name="메모 2 3 6" xfId="40356" xr:uid="{FEB890D9-DE18-4F26-89CD-CABCA51FA056}"/>
    <cellStyle name="메모 2 3 6 2" xfId="43021" xr:uid="{7CC9FEC5-F828-4B17-BABF-9D4837D65EBB}"/>
    <cellStyle name="메모 2 3 6 2 2" xfId="47617" xr:uid="{FE6DB42E-F76A-4D0F-8F3D-8B710A732BE0}"/>
    <cellStyle name="메모 2 3 6 2 3" xfId="50147" xr:uid="{44572527-11AF-4646-A822-2A7A63423475}"/>
    <cellStyle name="메모 2 3 6 2 4" xfId="52644" xr:uid="{7420AA64-6420-4A0B-B1CC-0397F286CF80}"/>
    <cellStyle name="메모 2 3 6 3" xfId="43943" xr:uid="{F415FA19-61AD-4BE2-B4E8-7DBB9211D0C1}"/>
    <cellStyle name="메모 2 3 6 3 2" xfId="48398" xr:uid="{703D18B8-BF60-4A72-A905-7516219CEAA3}"/>
    <cellStyle name="메모 2 3 6 3 3" xfId="50921" xr:uid="{3BA16AEE-6994-4A24-A13A-659D4E46511F}"/>
    <cellStyle name="메모 2 3 6 3 4" xfId="53410" xr:uid="{A58BA097-690F-4CD1-839D-0D374FD2A0F1}"/>
    <cellStyle name="메모 2 3 6 4" xfId="45891" xr:uid="{0740B7F1-B102-489E-B60C-E005C7A014E3}"/>
    <cellStyle name="메모 2 3 6 5" xfId="45562" xr:uid="{DFE00357-7725-434B-B22D-63A660F1369A}"/>
    <cellStyle name="메모 2 3 6 6" xfId="44776" xr:uid="{C6C564F5-CD29-43BE-9ED0-20319A82DEA5}"/>
    <cellStyle name="메모 2 3 7" xfId="41342" xr:uid="{3432DA12-7097-47F8-8DDF-CE6A140B29B3}"/>
    <cellStyle name="메모 2 3 7 2" xfId="46558" xr:uid="{8DEF89C6-2501-4C28-B25F-82F20153893E}"/>
    <cellStyle name="메모 2 3 7 3" xfId="49130" xr:uid="{5ACA783B-2DB4-4305-8F4E-BFAE27906C42}"/>
    <cellStyle name="메모 2 3 7 4" xfId="51650" xr:uid="{D876D28A-4626-4312-BA28-8E0B5FA34AC9}"/>
    <cellStyle name="메모 2 3 8" xfId="41037" xr:uid="{43C13969-136A-4EC6-AA2C-DEFE131CCD73}"/>
    <cellStyle name="메모 2 3 8 2" xfId="46397" xr:uid="{91387427-1511-4754-9A0B-7385D97BBE9D}"/>
    <cellStyle name="메모 2 3 8 3" xfId="48975" xr:uid="{FF10CDFB-31C8-4313-9FF9-56C8AD089161}"/>
    <cellStyle name="메모 2 3 8 4" xfId="51498" xr:uid="{2E45DCD3-01E4-4DCF-A3C7-FFFAC97049A2}"/>
    <cellStyle name="메모 2 3 9" xfId="34959" xr:uid="{A1E73499-ADC1-493F-A4E4-307EB3C80678}"/>
    <cellStyle name="메모 2 4" xfId="30486" xr:uid="{4BBEBB3E-F501-47EE-A8F9-D09DC5E085DE}"/>
    <cellStyle name="메모 2 4 10" xfId="34024" xr:uid="{79BA4DD2-D194-4C20-BD03-B07A2082BE44}"/>
    <cellStyle name="메모 2 4 11" xfId="34177" xr:uid="{553B2E9A-CC8D-46AA-B949-BE8116C9F1FE}"/>
    <cellStyle name="메모 2 4 12" xfId="47469" xr:uid="{C731C9CE-FC82-44A0-908F-8C88E8CB0A23}"/>
    <cellStyle name="메모 2 4 2" xfId="32559" xr:uid="{47EFB789-995E-4CFE-8129-178FBCD5D69F}"/>
    <cellStyle name="메모 2 4 2 2" xfId="42313" xr:uid="{837ACDF3-7323-4FE3-9ADD-D9ADC23AA24E}"/>
    <cellStyle name="메모 2 4 2 2 2" xfId="47124" xr:uid="{B163A91A-529B-4AFD-803D-AB9EC5698EE4}"/>
    <cellStyle name="메모 2 4 2 2 3" xfId="49668" xr:uid="{26FB54E0-0ABE-40B9-8FED-6418530A6D29}"/>
    <cellStyle name="메모 2 4 2 2 4" xfId="52172" xr:uid="{1542B41A-DC4B-4AB4-9646-987FD48A623C}"/>
    <cellStyle name="메모 2 4 2 3" xfId="42536" xr:uid="{9167E6D4-2DD1-4D47-B704-87A96A0E09D2}"/>
    <cellStyle name="메모 2 4 2 3 2" xfId="47305" xr:uid="{B8B6E375-3DE5-4D51-9666-41F2C69F69BB}"/>
    <cellStyle name="메모 2 4 2 3 3" xfId="49848" xr:uid="{22424838-4114-48CF-B984-842B1BBBFABE}"/>
    <cellStyle name="메모 2 4 2 3 4" xfId="52351" xr:uid="{324AAA4B-2FF2-4222-836B-B0577DD98B9B}"/>
    <cellStyle name="메모 2 4 2 4" xfId="39279" xr:uid="{B8052BEE-AFFC-4AFC-99D7-782472196BCC}"/>
    <cellStyle name="메모 2 4 2 5" xfId="45197" xr:uid="{AA714A86-6946-42C8-B71A-962B5DBEB1DB}"/>
    <cellStyle name="메모 2 4 2 6" xfId="47770" xr:uid="{DD4EC2E1-D197-4BBC-A5CA-180BA7614875}"/>
    <cellStyle name="메모 2 4 2 7" xfId="50854" xr:uid="{7345946D-6815-4AB4-B943-A2F08BBC5061}"/>
    <cellStyle name="메모 2 4 3" xfId="37087" xr:uid="{AFEF522B-F662-440F-A76C-0CB28C92DF6A}"/>
    <cellStyle name="메모 2 4 3 2" xfId="41807" xr:uid="{8CA57140-8A1A-4432-854E-677CBAC1C89D}"/>
    <cellStyle name="메모 2 4 3 2 2" xfId="46821" xr:uid="{EC2A7623-50CF-4A5F-BE46-BDD7151DC9DB}"/>
    <cellStyle name="메모 2 4 3 2 3" xfId="49381" xr:uid="{C46BC1DA-EABE-4B5D-A9DD-08955B4255DF}"/>
    <cellStyle name="메모 2 4 3 2 4" xfId="51893" xr:uid="{539BEC45-B140-46D5-A5DB-914380D5B519}"/>
    <cellStyle name="메모 2 4 3 3" xfId="41862" xr:uid="{FA603B38-ABC3-4125-A9B3-172B40C67F9F}"/>
    <cellStyle name="메모 2 4 3 3 2" xfId="46870" xr:uid="{1DFD7C5A-086F-421B-9087-94C6B8B810DC}"/>
    <cellStyle name="메모 2 4 3 3 3" xfId="49430" xr:uid="{4748D40F-488C-41AA-9DAB-A834601A7DEA}"/>
    <cellStyle name="메모 2 4 3 3 4" xfId="51941" xr:uid="{268CF167-A3C1-4FDD-B138-115858B3E6F0}"/>
    <cellStyle name="메모 2 4 3 4" xfId="44463" xr:uid="{C72A5E6D-9F6B-4A3D-BB3E-07621727DEC5}"/>
    <cellStyle name="메모 2 4 3 5" xfId="33774" xr:uid="{E60DCC85-3C92-480F-A248-5DB4526C030A}"/>
    <cellStyle name="메모 2 4 3 6" xfId="34101" xr:uid="{5FFBBF38-C2D0-4428-9378-4E34426280B2}"/>
    <cellStyle name="메모 2 4 4" xfId="40289" xr:uid="{14A4E8C8-2FBA-420E-8E65-CA7FF153E208}"/>
    <cellStyle name="메모 2 4 4 2" xfId="42955" xr:uid="{4F71CD9E-C967-4251-A905-AE238AF1D2CE}"/>
    <cellStyle name="메모 2 4 4 2 2" xfId="47562" xr:uid="{D633FCCE-9766-453B-979D-029F3AB88932}"/>
    <cellStyle name="메모 2 4 4 2 3" xfId="50094" xr:uid="{8BE5F696-5DB3-4A0A-95C0-3A4C83DA209E}"/>
    <cellStyle name="메모 2 4 4 2 4" xfId="52592" xr:uid="{DE02D440-0AEC-4DCD-A079-D0CE4E5B1DDC}"/>
    <cellStyle name="메모 2 4 4 3" xfId="43880" xr:uid="{292F187A-D034-4B65-8EC9-4BC4B73A0E5B}"/>
    <cellStyle name="메모 2 4 4 3 2" xfId="48345" xr:uid="{4203E096-19BD-4513-933A-817AF165B028}"/>
    <cellStyle name="메모 2 4 4 3 3" xfId="50868" xr:uid="{33FA11A3-5696-4D59-A391-4AF5D9BEC277}"/>
    <cellStyle name="메모 2 4 4 3 4" xfId="53358" xr:uid="{2900A07B-0DFB-49F5-951E-C9F80238AD0D}"/>
    <cellStyle name="메모 2 4 4 4" xfId="45837" xr:uid="{D21546CF-5A72-4C0B-9148-9BDEA41816DF}"/>
    <cellStyle name="메모 2 4 4 5" xfId="44947" xr:uid="{51AE7414-8D38-40A3-B5A7-F4CC26D70361}"/>
    <cellStyle name="메모 2 4 4 6" xfId="34533" xr:uid="{5ACDD592-413C-49B6-A3A7-E1911601A1DC}"/>
    <cellStyle name="메모 2 4 5" xfId="39960" xr:uid="{44675AA5-2AF0-4B48-AF6A-AD8C4E8C2891}"/>
    <cellStyle name="메모 2 4 5 2" xfId="42626" xr:uid="{3C5AD2A1-00B2-4FD0-ACB2-8CDD49FEC95D}"/>
    <cellStyle name="메모 2 4 5 2 2" xfId="47371" xr:uid="{981F8EF8-BBBF-4B36-91A8-9840FD994E27}"/>
    <cellStyle name="메모 2 4 5 2 3" xfId="49914" xr:uid="{FD473107-0DB0-468B-8D8A-D8DF5C0E2B58}"/>
    <cellStyle name="메모 2 4 5 2 4" xfId="52415" xr:uid="{AF666641-32FC-4224-9FB5-71C54443E492}"/>
    <cellStyle name="메모 2 4 5 3" xfId="43678" xr:uid="{DC28D107-7ADB-4D20-A83C-C1CDF5D6FB9A}"/>
    <cellStyle name="메모 2 4 5 3 2" xfId="48163" xr:uid="{D8A446CC-A46E-4D33-891C-344E09E16BD5}"/>
    <cellStyle name="메모 2 4 5 3 3" xfId="50690" xr:uid="{2DB5B9B8-BC3E-4D28-BA39-1BB587817655}"/>
    <cellStyle name="메모 2 4 5 3 4" xfId="53181" xr:uid="{1A02F4EA-A16C-4D84-A7EF-0E438A012125}"/>
    <cellStyle name="메모 2 4 5 4" xfId="45647" xr:uid="{470C4C2E-CBBD-4608-AB59-3B2077F630F1}"/>
    <cellStyle name="메모 2 4 5 5" xfId="35045" xr:uid="{D11B93ED-7996-4F3F-92DC-6B3DCB640791}"/>
    <cellStyle name="메모 2 4 5 6" xfId="34373" xr:uid="{CCCE66DB-2E72-41FE-AC31-ABD4C325A37B}"/>
    <cellStyle name="메모 2 4 6" xfId="40350" xr:uid="{5AF8F032-506D-4FEE-B6D5-EA5E6DE965C0}"/>
    <cellStyle name="메모 2 4 6 2" xfId="43015" xr:uid="{E0CB9F6E-16E6-4910-B59D-0A87FD6C948E}"/>
    <cellStyle name="메모 2 4 6 2 2" xfId="47611" xr:uid="{E0F38D13-1A60-4226-BDBA-D8F56CCC34C7}"/>
    <cellStyle name="메모 2 4 6 2 3" xfId="50142" xr:uid="{E31C8D98-0F5F-433F-987B-B38C809BF4E6}"/>
    <cellStyle name="메모 2 4 6 2 4" xfId="52639" xr:uid="{CDC02340-49BB-401A-8825-720F768E2FA0}"/>
    <cellStyle name="메모 2 4 6 3" xfId="43937" xr:uid="{0A2D2A40-D7C4-45CD-96B7-07B6116E154F}"/>
    <cellStyle name="메모 2 4 6 3 2" xfId="48393" xr:uid="{B6C763A3-3435-4FC4-BF9D-910106A4668B}"/>
    <cellStyle name="메모 2 4 6 3 3" xfId="50916" xr:uid="{6D4A44F3-3130-4C9D-8A5E-3BE221B40DD6}"/>
    <cellStyle name="메모 2 4 6 3 4" xfId="53405" xr:uid="{901AD4D2-A58C-4B0F-A6D2-4141F2143BD2}"/>
    <cellStyle name="메모 2 4 6 4" xfId="45886" xr:uid="{19575315-D46C-49FA-8F5F-5B11DCD66F2D}"/>
    <cellStyle name="메모 2 4 6 5" xfId="45573" xr:uid="{6827CEF3-8DAE-4A50-A5BB-DCFF8739015E}"/>
    <cellStyle name="메모 2 4 6 6" xfId="44731" xr:uid="{2B76DE29-414A-4847-BEA6-14B69378F0F7}"/>
    <cellStyle name="메모 2 4 7" xfId="41301" xr:uid="{CBE3C6BB-B287-450A-94A9-AA1C5FA30DDB}"/>
    <cellStyle name="메모 2 4 7 2" xfId="46526" xr:uid="{6E48B5D7-F940-45A7-8A1D-9D81038B13B8}"/>
    <cellStyle name="메모 2 4 7 3" xfId="49098" xr:uid="{C9D34486-40CA-46CF-BF48-E72513C1E46E}"/>
    <cellStyle name="메모 2 4 7 4" xfId="51619" xr:uid="{C25C714F-F72F-43C8-8792-8E638B559F93}"/>
    <cellStyle name="메모 2 4 8" xfId="41049" xr:uid="{E5ADF994-5C0F-4AB4-963A-226F07BE8919}"/>
    <cellStyle name="메모 2 4 8 2" xfId="46408" xr:uid="{D4EB37C0-ADB1-485E-BBB6-D7D05234970E}"/>
    <cellStyle name="메모 2 4 8 3" xfId="48986" xr:uid="{0A6E536F-84E5-491B-B421-C533A117C027}"/>
    <cellStyle name="메모 2 4 8 4" xfId="51508" xr:uid="{9F68DE2D-FB41-45C0-B7DA-4DFBC679B9FB}"/>
    <cellStyle name="메모 2 4 9" xfId="34833" xr:uid="{D903781A-679F-4857-810F-D79F84DC40D2}"/>
    <cellStyle name="메모 2 5" xfId="31303" xr:uid="{1232D0EA-7B67-4585-96AB-DE0FE7BAE042}"/>
    <cellStyle name="메모 2 5 10" xfId="39282" xr:uid="{B113959C-E170-44D9-B529-A8F50A1934F7}"/>
    <cellStyle name="메모 2 5 11" xfId="34241" xr:uid="{A8D3585B-CE4A-420B-B0C0-AC4D6F841F7A}"/>
    <cellStyle name="메모 2 5 12" xfId="45258" xr:uid="{4C6F115B-994A-4FE3-862F-593A66D4B26A}"/>
    <cellStyle name="메모 2 5 2" xfId="33374" xr:uid="{CD58D1F7-E15C-4C4A-B026-D0D09F1B71A6}"/>
    <cellStyle name="메모 2 5 2 2" xfId="42391" xr:uid="{B2B6D707-5CEF-40BC-855B-33ED7CE672B9}"/>
    <cellStyle name="메모 2 5 2 2 2" xfId="47187" xr:uid="{E9268E8D-68F7-4A1B-9419-AE579EB35485}"/>
    <cellStyle name="메모 2 5 2 2 3" xfId="49730" xr:uid="{B91A418B-C180-4B02-B52A-E50D342FED8C}"/>
    <cellStyle name="메모 2 5 2 2 4" xfId="52234" xr:uid="{9CE7711C-9D51-442B-B698-359F9F02B62A}"/>
    <cellStyle name="메모 2 5 2 3" xfId="43474" xr:uid="{9F4F994F-C89C-4E05-B6F9-ABCCC4EB01E0}"/>
    <cellStyle name="메모 2 5 2 3 2" xfId="47991" xr:uid="{9116FB87-A5F2-41D4-B9A6-697AEADF000D}"/>
    <cellStyle name="메모 2 5 2 3 3" xfId="50520" xr:uid="{E1AE63A5-D8EE-4A4A-85C8-9EA1D6DCB30F}"/>
    <cellStyle name="메모 2 5 2 3 4" xfId="53013" xr:uid="{83C89352-CD5B-45D8-9975-8D2618915890}"/>
    <cellStyle name="메모 2 5 2 4" xfId="39471" xr:uid="{1DAC7904-BC0D-4E36-B4C4-8032C7712715}"/>
    <cellStyle name="메모 2 5 2 5" xfId="45328" xr:uid="{8A2A1AC2-3C01-41A4-B868-4791DF5F1E65}"/>
    <cellStyle name="메모 2 5 2 6" xfId="33752" xr:uid="{65DABE13-768A-44FB-833D-D1E7BB5598DD}"/>
    <cellStyle name="메모 2 5 2 7" xfId="34383" xr:uid="{E1F4D7DA-AE57-423D-BB5E-B6EAEEF60E70}"/>
    <cellStyle name="메모 2 5 3" xfId="37915" xr:uid="{20D44696-77A1-41BF-928B-04CCB6494257}"/>
    <cellStyle name="메모 2 5 3 2" xfId="41888" xr:uid="{54E04D50-6F32-4112-8FD8-FCD5878CF66E}"/>
    <cellStyle name="메모 2 5 3 2 2" xfId="46891" xr:uid="{00BD8148-AEB3-46ED-ACB3-E3072689881F}"/>
    <cellStyle name="메모 2 5 3 2 3" xfId="49450" xr:uid="{43A92DA3-628C-4B84-9DA5-DF7F84CBE23F}"/>
    <cellStyle name="메모 2 5 3 2 4" xfId="51961" xr:uid="{FB0A16D8-29A3-4001-8451-4BA7651B4C29}"/>
    <cellStyle name="메모 2 5 3 3" xfId="41838" xr:uid="{15694050-7952-4FDC-A42C-3DA49489F367}"/>
    <cellStyle name="메모 2 5 3 3 2" xfId="46847" xr:uid="{4889990D-A8C8-4BF4-ACA4-DC71935D7E7F}"/>
    <cellStyle name="메모 2 5 3 3 3" xfId="49407" xr:uid="{F5F83CFB-D08A-4634-85D6-962CB199FB3B}"/>
    <cellStyle name="메모 2 5 3 3 4" xfId="51918" xr:uid="{9006D2B0-6104-44AC-9A9D-5EE2BCFCD99B}"/>
    <cellStyle name="메모 2 5 3 4" xfId="44598" xr:uid="{05B87EEB-99D7-4C54-9C0B-016959B009D4}"/>
    <cellStyle name="메모 2 5 3 5" xfId="33987" xr:uid="{4000D309-5C3D-4425-8DFF-712CAE17F98E}"/>
    <cellStyle name="메모 2 5 3 6" xfId="34889" xr:uid="{B6ACE7A4-FB94-4EC2-AB67-53849545E4FE}"/>
    <cellStyle name="메모 2 5 4" xfId="40387" xr:uid="{5E502E02-CB57-4AFE-A2E5-C514B7A3F2A1}"/>
    <cellStyle name="메모 2 5 4 2" xfId="43051" xr:uid="{2A461B1E-EED5-4635-8877-A6FB3E687AA8}"/>
    <cellStyle name="메모 2 5 4 2 2" xfId="47643" xr:uid="{FFBF2EF8-32CE-4ACA-9019-9AA2B8BDFA61}"/>
    <cellStyle name="메모 2 5 4 2 3" xfId="50173" xr:uid="{F1FF75BF-6E89-49C5-B169-6B67D75884E2}"/>
    <cellStyle name="메모 2 5 4 2 4" xfId="52670" xr:uid="{26DDC5D2-0763-418D-A8E9-5EE27AFCD900}"/>
    <cellStyle name="메모 2 5 4 3" xfId="43973" xr:uid="{8AD764EF-770E-4C07-8A94-26D117DD79F3}"/>
    <cellStyle name="메모 2 5 4 3 2" xfId="48424" xr:uid="{F02A2DB0-2B4C-4C6C-BCE1-F639D2B4A716}"/>
    <cellStyle name="메모 2 5 4 3 3" xfId="50947" xr:uid="{CF6531F2-5469-43A5-AB42-DDEB34ED2A1D}"/>
    <cellStyle name="메모 2 5 4 3 4" xfId="53436" xr:uid="{85249410-2F25-49BD-B458-D5630ADEE0AB}"/>
    <cellStyle name="메모 2 5 4 4" xfId="45922" xr:uid="{09963668-520A-4403-A97B-DA509E8C0DB3}"/>
    <cellStyle name="메모 2 5 4 5" xfId="45504" xr:uid="{504FFAC4-0298-499E-84D6-E38912E51BAE}"/>
    <cellStyle name="메모 2 5 4 6" xfId="38983" xr:uid="{9E0CF23B-7DF2-4181-8750-E04845FF3FA1}"/>
    <cellStyle name="메모 2 5 5" xfId="40735" xr:uid="{01CD6C98-978A-48E0-A118-AD0943D070C7}"/>
    <cellStyle name="메모 2 5 5 2" xfId="43398" xr:uid="{DE0D725A-242B-4733-BDB9-7DAEF6D1E71B}"/>
    <cellStyle name="메모 2 5 5 2 2" xfId="47926" xr:uid="{E3E20B94-E285-4823-888E-02C39927FA78}"/>
    <cellStyle name="메모 2 5 5 2 3" xfId="50455" xr:uid="{7987BC07-395D-4EE7-9BE5-B3028472619A}"/>
    <cellStyle name="메모 2 5 5 2 4" xfId="52949" xr:uid="{BC735E43-4A13-4415-A5C2-FA79B2CB942A}"/>
    <cellStyle name="메모 2 5 5 3" xfId="44320" xr:uid="{2FB6792A-1176-406E-9006-703114D800C0}"/>
    <cellStyle name="메모 2 5 5 3 2" xfId="48708" xr:uid="{E598F3AE-31D4-4E1D-8E76-51BFA3180836}"/>
    <cellStyle name="메모 2 5 5 3 3" xfId="51229" xr:uid="{9B07D9EB-4D17-469E-A967-D2B16E671523}"/>
    <cellStyle name="메모 2 5 5 3 4" xfId="53715" xr:uid="{B925DF8F-3FD9-4651-A373-E09679766CC5}"/>
    <cellStyle name="메모 2 5 5 4" xfId="46173" xr:uid="{929C1467-FAFB-4C39-A44B-7A6CCC6A3AD5}"/>
    <cellStyle name="메모 2 5 5 5" xfId="48759" xr:uid="{F0798704-EBCA-4679-A521-7EB2FD924A4D}"/>
    <cellStyle name="메모 2 5 5 6" xfId="51284" xr:uid="{EA8B8451-BFD8-43EB-AAE4-549C58398569}"/>
    <cellStyle name="메모 2 5 6" xfId="40360" xr:uid="{EA5F39AA-1D11-43EB-8F71-302C69A3D848}"/>
    <cellStyle name="메모 2 5 6 2" xfId="43025" xr:uid="{C73DDF37-EF33-4EFD-8D4E-840F75E0968F}"/>
    <cellStyle name="메모 2 5 6 2 2" xfId="47621" xr:uid="{4423B612-5548-4FD8-9AF0-2F5DA60A931D}"/>
    <cellStyle name="메모 2 5 6 2 3" xfId="50151" xr:uid="{A76D9E3A-69D5-43AD-8BEA-42BABD273DB9}"/>
    <cellStyle name="메모 2 5 6 2 4" xfId="52648" xr:uid="{2EB67CF7-8BBD-4F95-BD34-05747990C005}"/>
    <cellStyle name="메모 2 5 6 3" xfId="43947" xr:uid="{F0821D3B-370B-49CC-9127-1D9A16B1986D}"/>
    <cellStyle name="메모 2 5 6 3 2" xfId="48402" xr:uid="{742BB06D-F3FE-40E7-863C-A1DF112F8C7F}"/>
    <cellStyle name="메모 2 5 6 3 3" xfId="50925" xr:uid="{45D0A0F7-4F86-4E17-A0C0-78C4CA558606}"/>
    <cellStyle name="메모 2 5 6 3 4" xfId="53414" xr:uid="{A56483E7-AE28-4BD3-A284-585679A97908}"/>
    <cellStyle name="메모 2 5 6 4" xfId="45895" xr:uid="{9FA6BCB5-99CE-457C-9492-B4B19285326C}"/>
    <cellStyle name="메모 2 5 6 5" xfId="39418" xr:uid="{C545CA7E-BCE6-4500-930E-C66B42F788EF}"/>
    <cellStyle name="메모 2 5 6 6" xfId="34430" xr:uid="{129BCA0A-D6E0-49AF-9EFC-184E59241F1B}"/>
    <cellStyle name="메모 2 5 7" xfId="41381" xr:uid="{ACEA26B6-3618-4655-AD96-1F482D1B8C94}"/>
    <cellStyle name="메모 2 5 7 2" xfId="46593" xr:uid="{ED7DD8BD-C940-411F-95B1-71EAA95321A0}"/>
    <cellStyle name="메모 2 5 7 3" xfId="49164" xr:uid="{DA455FA9-376F-4444-8C9F-743D5C7C59E3}"/>
    <cellStyle name="메모 2 5 7 4" xfId="51684" xr:uid="{10B13A76-B076-40D0-B29E-D45E0BAD62E4}"/>
    <cellStyle name="메모 2 5 8" xfId="41014" xr:uid="{9DC41AF0-3C25-4043-965A-90480EA63A8F}"/>
    <cellStyle name="메모 2 5 8 2" xfId="46375" xr:uid="{5B2FDF33-68EF-4432-A4D3-EB873DAB2CBB}"/>
    <cellStyle name="메모 2 5 8 3" xfId="48953" xr:uid="{605D4F3A-E7C0-4525-9223-329AFF1BA399}"/>
    <cellStyle name="메모 2 5 8 4" xfId="51476" xr:uid="{561E2C26-38D3-4673-AD65-5EEE54324E4B}"/>
    <cellStyle name="메모 2 5 9" xfId="35046" xr:uid="{9207D199-63E6-49FA-A178-A92B77FB8FA6}"/>
    <cellStyle name="메모 2 6" xfId="32138" xr:uid="{EE58E2C2-AFCD-44BF-B696-E68D2C7BF231}"/>
    <cellStyle name="메모 2 6 2" xfId="42656" xr:uid="{6A56E9F2-4E28-4662-B532-0601FCBB4BB9}"/>
    <cellStyle name="메모 2 6 2 2" xfId="47399" xr:uid="{C5D3B55F-5D09-4D05-A68F-3E6960C68BDE}"/>
    <cellStyle name="메모 2 6 2 3" xfId="49942" xr:uid="{C45171AA-44F9-46C7-AD11-944895B1D87D}"/>
    <cellStyle name="메모 2 6 2 4" xfId="52443" xr:uid="{0E0A4E9B-1879-4C8E-BE8A-3E6617A9D329}"/>
    <cellStyle name="메모 2 6 3" xfId="43708" xr:uid="{F887A2B8-B1B3-4E01-B50D-A2BEB3079466}"/>
    <cellStyle name="메모 2 6 3 2" xfId="48191" xr:uid="{DEFCEEC4-0DC1-4A37-B6E4-21F01B290D5B}"/>
    <cellStyle name="메모 2 6 3 3" xfId="50718" xr:uid="{469FB61C-22CF-4B50-A7F1-6E64F0A65414}"/>
    <cellStyle name="메모 2 6 3 4" xfId="53209" xr:uid="{336780CB-3F8D-489D-8F9C-8F6A21009B5A}"/>
    <cellStyle name="메모 2 6 4" xfId="39990" xr:uid="{FAD33D4C-28F3-4B02-A365-2B83693CB8BA}"/>
    <cellStyle name="메모 2 6 5" xfId="45675" xr:uid="{85F9D0A5-E31D-45AC-850A-BAA0B26E917D}"/>
    <cellStyle name="메모 2 6 6" xfId="33864" xr:uid="{CC10C59A-BAD1-4AC3-A403-4D47EF0155BA}"/>
    <cellStyle name="메모 2 6 7" xfId="33937" xr:uid="{49128892-7C64-49B1-830D-0D9C78ED805C}"/>
    <cellStyle name="메모 2 7" xfId="40359" xr:uid="{733810CC-E882-4463-BF1A-C12B06E1CFE4}"/>
    <cellStyle name="메모 2 7 2" xfId="43024" xr:uid="{5762BDB3-BD23-44D5-ACBC-E29F113FF1D6}"/>
    <cellStyle name="메모 2 7 2 2" xfId="47620" xr:uid="{B8423705-C056-4AEC-8013-77ABA3F85CD9}"/>
    <cellStyle name="메모 2 7 2 3" xfId="50150" xr:uid="{C95EFDFB-CFF1-4B24-896B-E2148A107F4C}"/>
    <cellStyle name="메모 2 7 2 4" xfId="52647" xr:uid="{A985CC4C-E912-49FF-B09C-5FDC2804297F}"/>
    <cellStyle name="메모 2 7 3" xfId="43946" xr:uid="{431443B4-DFB2-4F77-8F50-CD559C889FB7}"/>
    <cellStyle name="메모 2 7 3 2" xfId="48401" xr:uid="{23DAB0FD-8FC6-4E3D-BBD8-D01E57F6CD58}"/>
    <cellStyle name="메모 2 7 3 3" xfId="50924" xr:uid="{46A48832-AB91-4414-BEFF-1FE4939150DB}"/>
    <cellStyle name="메모 2 7 3 4" xfId="53413" xr:uid="{6D2D14AE-5E45-4D73-BBA5-87BCBBF8D351}"/>
    <cellStyle name="메모 2 7 4" xfId="45894" xr:uid="{F7464533-0BB7-4963-A2EF-248504EE6889}"/>
    <cellStyle name="메모 2 7 5" xfId="45554" xr:uid="{AD9DA286-A020-4B0B-8531-C39BC41B1D3D}"/>
    <cellStyle name="메모 2 7 6" xfId="39035" xr:uid="{F5F4A3EC-2ECB-4F7F-90E8-187ADC0D06F4}"/>
    <cellStyle name="메모 2 8" xfId="40847" xr:uid="{FAD3B4F5-64C4-48E8-A197-207AFE594DFF}"/>
    <cellStyle name="메모 2 8 2" xfId="46249" xr:uid="{E3D5384F-DC61-4093-8E4D-73BA705AA716}"/>
    <cellStyle name="메모 2 8 3" xfId="48832" xr:uid="{86356E53-4035-44EA-9016-9B8AD5D2A22D}"/>
    <cellStyle name="메모 2 8 4" xfId="51355" xr:uid="{1EA72FBC-BAD4-4BDD-871C-F61D973D7255}"/>
    <cellStyle name="메모 2 9" xfId="42349" xr:uid="{BC5E7D30-D624-4215-B1FF-3D40BA81D2A5}"/>
    <cellStyle name="메모 2 9 2" xfId="47152" xr:uid="{3FCCEEF0-6451-4F2F-8593-437713A77C8D}"/>
    <cellStyle name="메모 2 9 3" xfId="49696" xr:uid="{FD54A7AD-994D-4DE2-A402-C6730E2CC7C7}"/>
    <cellStyle name="메모 2 9 4" xfId="52200" xr:uid="{DC085FCE-C8F8-4E96-BB8D-B3F19683A2B9}"/>
    <cellStyle name="메모 3" xfId="30372" xr:uid="{D02FA466-E417-4E29-A762-41F131A75766}"/>
    <cellStyle name="메모 3 10" xfId="40073" xr:uid="{19292613-B04E-4A28-ABFE-547916C957A7}"/>
    <cellStyle name="메모 3 10 2" xfId="42739" xr:uid="{F8B0B032-5672-4E1C-BF09-669F47B7B6E0}"/>
    <cellStyle name="메모 3 10 2 2" xfId="47473" xr:uid="{DAA24A2B-5D52-4C4A-B3DE-BED778D4ECE1}"/>
    <cellStyle name="메모 3 10 2 3" xfId="50013" xr:uid="{E083E8A8-2584-4B3F-AC88-49849CCA9BD4}"/>
    <cellStyle name="메모 3 10 2 4" xfId="52514" xr:uid="{D70AC88F-C716-4665-806C-501D48ABF569}"/>
    <cellStyle name="메모 3 10 3" xfId="43791" xr:uid="{C9752CBB-F96A-4C5E-9ECC-66B08D651E35}"/>
    <cellStyle name="메모 3 10 3 2" xfId="48265" xr:uid="{4B26585D-8149-4DE2-B33F-81B5BEEB6D3C}"/>
    <cellStyle name="메모 3 10 3 3" xfId="50789" xr:uid="{1350A1DF-24A1-48CE-8D73-412BB025D342}"/>
    <cellStyle name="메모 3 10 3 4" xfId="53280" xr:uid="{A3321634-BAE6-463C-8E28-9BFD34B7F202}"/>
    <cellStyle name="메모 3 10 4" xfId="45750" xr:uid="{A1ABB98A-0809-4F2A-B4AE-D3C1F0FD3E6E}"/>
    <cellStyle name="메모 3 10 5" xfId="33764" xr:uid="{71A33F2B-2753-4E5D-BB59-E531A36BA833}"/>
    <cellStyle name="메모 3 10 6" xfId="35105" xr:uid="{5273B66C-D15E-4EB1-A447-FBE391FE2F2E}"/>
    <cellStyle name="메모 3 11" xfId="41269" xr:uid="{346DD08C-01B9-4333-AFC8-971A138F2C08}"/>
    <cellStyle name="메모 3 11 2" xfId="46501" xr:uid="{194949BE-E8FA-4E6E-90E2-B8FC8B0FB7B9}"/>
    <cellStyle name="메모 3 11 3" xfId="49073" xr:uid="{9935CE4D-33B9-482E-A005-469C2EF6AA0B}"/>
    <cellStyle name="메모 3 11 4" xfId="51594" xr:uid="{C9624F53-1260-4BED-850F-F3E0286CFEBB}"/>
    <cellStyle name="메모 3 12" xfId="41074" xr:uid="{EF92E024-E4FA-475A-A698-BD597A6E866D}"/>
    <cellStyle name="메모 3 12 2" xfId="46432" xr:uid="{2F7AEADE-03B1-485D-8975-F2D8E7CF1AF7}"/>
    <cellStyle name="메모 3 12 3" xfId="49009" xr:uid="{8C1C308A-8BE4-4FCD-AF7D-AEE6A70EFD77}"/>
    <cellStyle name="메모 3 12 4" xfId="51531" xr:uid="{79C53728-CC50-4156-B188-E2F214A8835B}"/>
    <cellStyle name="메모 3 13" xfId="34793" xr:uid="{1E8EE08E-2AD0-403D-9E79-9FA691C2F00F}"/>
    <cellStyle name="메모 3 14" xfId="34071" xr:uid="{B1F63181-8073-4779-A9C7-16E4AC0E13AE}"/>
    <cellStyle name="메모 3 15" xfId="34133" xr:uid="{707656E6-D931-43D3-B388-611D346DC1C5}"/>
    <cellStyle name="메모 3 16" xfId="48286" xr:uid="{97ACD26B-10CA-4FAD-ABA3-432329B49BD4}"/>
    <cellStyle name="메모 3 2" xfId="31361" xr:uid="{D07F13D1-28FD-477D-86A3-CC93FB66766B}"/>
    <cellStyle name="메모 3 2 10" xfId="33686" xr:uid="{501F8671-223F-4D6B-AB60-0D04E9E0557C}"/>
    <cellStyle name="메모 3 2 11" xfId="34287" xr:uid="{877E87A3-1B71-49ED-B1F2-C0522B6E8DE4}"/>
    <cellStyle name="메모 3 2 12" xfId="33921" xr:uid="{A3EEFDDF-5C34-488F-87C0-CAD77603052B}"/>
    <cellStyle name="메모 3 2 2" xfId="33432" xr:uid="{A0A99527-7E68-4CFF-9472-F9A604D3DC83}"/>
    <cellStyle name="메모 3 2 2 2" xfId="42443" xr:uid="{869C4D61-6ABA-470A-A5EB-53E15E438DAC}"/>
    <cellStyle name="메모 3 2 2 2 2" xfId="47229" xr:uid="{4CCA5D6E-9741-4F4C-BDA5-5688BA8A10EB}"/>
    <cellStyle name="메모 3 2 2 2 3" xfId="49773" xr:uid="{02F51DB3-0A0C-4F44-BD17-2E09272CE676}"/>
    <cellStyle name="메모 3 2 2 2 4" xfId="52276" xr:uid="{EAA6C955-08B8-4E2D-A4C4-D84755773329}"/>
    <cellStyle name="메모 3 2 2 3" xfId="43526" xr:uid="{B9047355-83C4-4D26-AB1B-0A9C513543B9}"/>
    <cellStyle name="메모 3 2 2 3 2" xfId="48034" xr:uid="{A0B6DA99-C89D-4166-B62F-9AF81DA24217}"/>
    <cellStyle name="메모 3 2 2 3 3" xfId="50562" xr:uid="{4D3236F6-DB39-4C6B-8268-53890D005EA1}"/>
    <cellStyle name="메모 3 2 2 3 4" xfId="53055" xr:uid="{8654CB2C-8446-4027-93BC-86B838965B38}"/>
    <cellStyle name="메모 3 2 2 4" xfId="39524" xr:uid="{F5D73B3A-9EDF-4412-9779-355601A993E5}"/>
    <cellStyle name="메모 3 2 2 5" xfId="45365" xr:uid="{264B33AA-677D-469E-868C-6FB69BFE9704}"/>
    <cellStyle name="메모 3 2 2 6" xfId="39024" xr:uid="{9E369865-C5AC-4E13-927D-22E457F89A8F}"/>
    <cellStyle name="메모 3 2 2 7" xfId="44556" xr:uid="{E254A4E3-5C12-4FA2-8D1D-F7C6A5DFE880}"/>
    <cellStyle name="메모 3 2 3" xfId="37973" xr:uid="{BE46AA53-0954-462B-BC74-FCD9E17C980F}"/>
    <cellStyle name="메모 3 2 3 2" xfId="41940" xr:uid="{8E14B240-4B77-4177-AE65-BDCD949DA277}"/>
    <cellStyle name="메모 3 2 3 2 2" xfId="46926" xr:uid="{251B01AB-075D-480B-9686-162A7FDC77CB}"/>
    <cellStyle name="메모 3 2 3 2 3" xfId="49484" xr:uid="{D5C6C6D2-B12C-4128-9FA5-CC6ECC4EB538}"/>
    <cellStyle name="메모 3 2 3 2 4" xfId="51995" xr:uid="{03576261-BBCC-401A-8626-7BC3BC355FC8}"/>
    <cellStyle name="메모 3 2 3 3" xfId="40832" xr:uid="{9D7B54BA-872C-4E7F-95F1-F8DA9DFF8C93}"/>
    <cellStyle name="메모 3 2 3 3 2" xfId="46236" xr:uid="{1BB7165F-882C-4DD9-8CDB-50DF65A07E28}"/>
    <cellStyle name="메모 3 2 3 3 3" xfId="48819" xr:uid="{E1D3EB48-75F4-4582-A406-D502F8FD1D1F}"/>
    <cellStyle name="메모 3 2 3 3 4" xfId="51342" xr:uid="{E85AF495-D9CE-4B45-A9F4-9D7A70E6C25D}"/>
    <cellStyle name="메모 3 2 3 4" xfId="44632" xr:uid="{8C0F9CB5-0339-443E-B083-DF111BC77BCB}"/>
    <cellStyle name="메모 3 2 3 5" xfId="46715" xr:uid="{27B59416-F06D-4B24-97A0-D5F2C8DA6D83}"/>
    <cellStyle name="메모 3 2 3 6" xfId="49569" xr:uid="{A5A6B254-4681-49F1-BA1E-A234532E92F0}"/>
    <cellStyle name="메모 3 2 4" xfId="40440" xr:uid="{9F82674B-6152-4C7E-868C-74C057310867}"/>
    <cellStyle name="메모 3 2 4 2" xfId="43104" xr:uid="{E97B6097-96EF-4EC4-872E-F821E67D7EED}"/>
    <cellStyle name="메모 3 2 4 2 2" xfId="47686" xr:uid="{5B068065-6CD1-47E7-94E9-4E0F3A195F94}"/>
    <cellStyle name="메모 3 2 4 2 3" xfId="50216" xr:uid="{0580EEDA-C809-47BB-85C4-C1CDA7709E1A}"/>
    <cellStyle name="메모 3 2 4 2 4" xfId="52713" xr:uid="{B6768924-19BE-43BE-B203-C4D96B802192}"/>
    <cellStyle name="메모 3 2 4 3" xfId="44026" xr:uid="{CAB95995-B8CB-4AEF-8FD1-90F943C0F071}"/>
    <cellStyle name="메모 3 2 4 3 2" xfId="48468" xr:uid="{45362213-2F64-4DD7-B356-BB4BE41970E1}"/>
    <cellStyle name="메모 3 2 4 3 3" xfId="50990" xr:uid="{48B5A7CE-8687-47B7-9DB4-84A7A49F45E1}"/>
    <cellStyle name="메모 3 2 4 3 4" xfId="53479" xr:uid="{57656A79-857B-4CDE-AC71-7722EE37D759}"/>
    <cellStyle name="메모 3 2 4 4" xfId="45956" xr:uid="{F2EA75CA-C819-4183-8010-F639461B03AD}"/>
    <cellStyle name="메모 3 2 4 5" xfId="44939" xr:uid="{D3811EED-034F-40BD-BBF8-1C59404CDBBC}"/>
    <cellStyle name="메모 3 2 4 6" xfId="34525" xr:uid="{996B055D-87E8-47A8-82A5-CE8F273C6B15}"/>
    <cellStyle name="메모 3 2 5" xfId="40546" xr:uid="{5A181782-8AF6-4B27-A3B1-DC3120DA000B}"/>
    <cellStyle name="메모 3 2 5 2" xfId="43210" xr:uid="{4559FB63-201E-43BC-8908-DC52F825E682}"/>
    <cellStyle name="메모 3 2 5 2 2" xfId="47774" xr:uid="{8DBC0391-2581-4DBF-AB5C-49912DD9E121}"/>
    <cellStyle name="메모 3 2 5 2 3" xfId="50303" xr:uid="{FA29EF80-FEF2-4053-91E1-176C503DC1B3}"/>
    <cellStyle name="메모 3 2 5 2 4" xfId="52799" xr:uid="{F777D180-1A30-4CEF-A5CF-826C2056332D}"/>
    <cellStyle name="메모 3 2 5 3" xfId="44132" xr:uid="{7BA21C7C-38BB-49EF-928B-0D69F44ADB2F}"/>
    <cellStyle name="메모 3 2 5 3 2" xfId="48556" xr:uid="{4C27F76A-593D-45DD-B92C-3DDC0CDAD710}"/>
    <cellStyle name="메모 3 2 5 3 3" xfId="51077" xr:uid="{DD35C7FB-66B4-4643-A3A1-DEF0859E38A7}"/>
    <cellStyle name="메모 3 2 5 3 4" xfId="53565" xr:uid="{475FDC2A-E074-4EBA-931A-51D68AC544C2}"/>
    <cellStyle name="메모 3 2 5 4" xfId="46040" xr:uid="{2321AC52-6FEA-44B6-AF53-E6B55A2A1271}"/>
    <cellStyle name="메모 3 2 5 5" xfId="33656" xr:uid="{8EF3AB80-D15A-4E4B-B46A-C4527464E207}"/>
    <cellStyle name="메모 3 2 5 6" xfId="34381" xr:uid="{7CB520D8-7800-44D8-ACC3-958F0F366542}"/>
    <cellStyle name="메모 3 2 6" xfId="39928" xr:uid="{A9336DEB-73CB-4959-9B98-52A99863B6E8}"/>
    <cellStyle name="메모 3 2 6 2" xfId="42595" xr:uid="{A2408490-692A-404F-ACBD-C6DC51CBB9A2}"/>
    <cellStyle name="메모 3 2 6 2 2" xfId="47348" xr:uid="{2EC9DAD6-6D9B-407A-9C57-6BAD749FE6FB}"/>
    <cellStyle name="메모 3 2 6 2 3" xfId="49890" xr:uid="{54494A37-1E9D-4216-A7F9-06C2B7D24149}"/>
    <cellStyle name="메모 3 2 6 2 4" xfId="52393" xr:uid="{E1FD8311-6F64-47B4-828A-46707BC84405}"/>
    <cellStyle name="메모 3 2 6 3" xfId="43650" xr:uid="{8BD983FA-0E2D-42C8-96DA-AFE051E75D81}"/>
    <cellStyle name="메모 3 2 6 3 2" xfId="48139" xr:uid="{ACB82652-EE88-4844-9EB7-48DAD34C1462}"/>
    <cellStyle name="메모 3 2 6 3 3" xfId="50666" xr:uid="{CA9F9F80-6751-44DD-9831-C98706BBAF79}"/>
    <cellStyle name="메모 3 2 6 3 4" xfId="53159" xr:uid="{A73F2A72-C87B-42EC-8550-03E8EC15C745}"/>
    <cellStyle name="메모 3 2 6 4" xfId="45625" xr:uid="{FB4C2381-FAC3-4B34-8B5E-F38233AD01D1}"/>
    <cellStyle name="메모 3 2 6 5" xfId="45539" xr:uid="{26B2C38B-6446-4C4D-BFE5-8900A09BB0D7}"/>
    <cellStyle name="메모 3 2 6 6" xfId="44879" xr:uid="{A7E39B70-AA20-40C4-841E-58C7CAD9C087}"/>
    <cellStyle name="메모 3 2 7" xfId="41433" xr:uid="{DCD69446-D16A-49A9-8B8D-4B9BE0C5146F}"/>
    <cellStyle name="메모 3 2 7 2" xfId="46628" xr:uid="{F066A8E1-B363-47CC-B097-7DB33E217002}"/>
    <cellStyle name="메모 3 2 7 3" xfId="49197" xr:uid="{63225EE4-532F-47A8-9D44-3587C1408BB4}"/>
    <cellStyle name="메모 3 2 7 4" xfId="51717" xr:uid="{3F41922C-8ECE-4C9A-A7ED-929E6BEF34CB}"/>
    <cellStyle name="메모 3 2 8" xfId="40962" xr:uid="{4BB26816-3943-4CB6-A1CB-A567D5B25C9C}"/>
    <cellStyle name="메모 3 2 8 2" xfId="46339" xr:uid="{3AA2D51C-B80D-4F27-998A-E816BF1FBA0A}"/>
    <cellStyle name="메모 3 2 8 3" xfId="48920" xr:uid="{BD68885A-C300-459F-8379-5F7CCE9BFBB7}"/>
    <cellStyle name="메모 3 2 8 4" xfId="51443" xr:uid="{55006020-21D5-4D5C-9D94-09E3B67010F2}"/>
    <cellStyle name="메모 3 2 9" xfId="35099" xr:uid="{1B7B547C-114D-4FDB-B46B-6A1CAE7D3D38}"/>
    <cellStyle name="메모 3 3" xfId="31480" xr:uid="{C1887313-8B46-4999-8C1B-0C518AD04EDF}"/>
    <cellStyle name="메모 3 3 10" xfId="33826" xr:uid="{BCE08512-0812-4F67-AB05-DB40C1111712}"/>
    <cellStyle name="메모 3 3 11" xfId="34340" xr:uid="{8E8BD18D-9361-4B23-BC88-4C2C68EB5E07}"/>
    <cellStyle name="메모 3 3 12" xfId="44772" xr:uid="{07F73A6A-7641-478F-82BA-04F50D87C017}"/>
    <cellStyle name="메모 3 3 2" xfId="33549" xr:uid="{51A2ACD8-AE38-46A6-B6A2-6029A7B99B0F}"/>
    <cellStyle name="메모 3 3 2 2" xfId="42502" xr:uid="{28A306F3-B746-40D8-9045-2CCB6B7C7A59}"/>
    <cellStyle name="메모 3 3 2 2 2" xfId="47273" xr:uid="{E551F63E-2798-4588-83E9-65E7AE58006F}"/>
    <cellStyle name="메모 3 3 2 2 3" xfId="49816" xr:uid="{19E4A38A-C3AE-4096-A4A4-F872D3431183}"/>
    <cellStyle name="메모 3 3 2 2 4" xfId="52319" xr:uid="{E7B06CC3-C55C-43FB-99DC-AC6A07464C30}"/>
    <cellStyle name="메모 3 3 2 3" xfId="43584" xr:uid="{34322DF4-0FD0-4C97-8F85-F32CD2188599}"/>
    <cellStyle name="메모 3 3 2 3 2" xfId="48077" xr:uid="{887CAB7F-A402-4860-89D3-C780EC29ACA5}"/>
    <cellStyle name="메모 3 3 2 3 3" xfId="50604" xr:uid="{03954AE1-9C5A-4A35-87B4-19B75F50B89E}"/>
    <cellStyle name="메모 3 3 2 3 4" xfId="53097" xr:uid="{163D3E54-7F7F-46EB-B1C0-BEAB72A6A88D}"/>
    <cellStyle name="메모 3 3 2 4" xfId="39588" xr:uid="{1D101784-17CF-4EE6-9765-607F785B99E7}"/>
    <cellStyle name="메모 3 3 2 5" xfId="45431" xr:uid="{FDA33A17-3156-48EA-8A61-B8F04D8465F3}"/>
    <cellStyle name="메모 3 3 2 6" xfId="44973" xr:uid="{9EECE027-2098-4F85-A4E7-3EDDBA2554A7}"/>
    <cellStyle name="메모 3 3 2 7" xfId="34556" xr:uid="{4D8AC1F5-C026-4A10-816A-1BC89A369B5D}"/>
    <cellStyle name="메모 3 3 3" xfId="38091" xr:uid="{484F51BE-9B7D-42E8-A0F8-EBC48565CC43}"/>
    <cellStyle name="메모 3 3 3 2" xfId="41999" xr:uid="{1F257356-1D40-433B-A5C7-35808ECE4955}"/>
    <cellStyle name="메모 3 3 3 2 2" xfId="46974" xr:uid="{16FDD24F-9488-4858-B0CA-81202BDFC98A}"/>
    <cellStyle name="메모 3 3 3 2 3" xfId="49531" xr:uid="{6B6BCDED-D017-49D5-9178-B9D825B3C5E4}"/>
    <cellStyle name="메모 3 3 3 2 4" xfId="52042" xr:uid="{CB443497-5CFF-43BA-A851-A3FB9148CE67}"/>
    <cellStyle name="메모 3 3 3 3" xfId="41605" xr:uid="{F070AC43-9D17-4A00-8C1D-0AFFD51E89B9}"/>
    <cellStyle name="메모 3 3 3 3 2" xfId="46754" xr:uid="{8C079F0E-C966-442D-AC43-FA4E29E9F261}"/>
    <cellStyle name="메모 3 3 3 3 3" xfId="49320" xr:uid="{4C1F2E24-0596-4744-B9AE-D3F753F3DDF9}"/>
    <cellStyle name="메모 3 3 3 3 4" xfId="51833" xr:uid="{BAFBBDCF-0067-4CE1-AA0B-3A4F2494E0EF}"/>
    <cellStyle name="메모 3 3 3 4" xfId="44692" xr:uid="{08D88A7F-9BA3-41AC-9339-EDBE6A104747}"/>
    <cellStyle name="메모 3 3 3 5" xfId="34908" xr:uid="{B397E8B0-4D79-4051-88B7-B3754B02F76E}"/>
    <cellStyle name="메모 3 3 3 6" xfId="48629" xr:uid="{5F39F6BD-FEE6-43F2-9C68-DF333E7E0428}"/>
    <cellStyle name="메모 3 3 4" xfId="40513" xr:uid="{8AB4665C-815B-43D9-99A3-C61A1B195DB3}"/>
    <cellStyle name="메모 3 3 4 2" xfId="43177" xr:uid="{8EF42138-2C1A-417F-8D48-E459736DFE7E}"/>
    <cellStyle name="메모 3 3 4 2 2" xfId="47744" xr:uid="{C287F55D-1913-44D1-BC1D-EEA08F160072}"/>
    <cellStyle name="메모 3 3 4 2 3" xfId="50273" xr:uid="{AF3289B9-5013-4936-85E9-98A7C4DE36E0}"/>
    <cellStyle name="메모 3 3 4 2 4" xfId="52770" xr:uid="{6FC80A82-C14D-412F-9A60-6D1027C9B24C}"/>
    <cellStyle name="메모 3 3 4 3" xfId="44099" xr:uid="{8720853D-7B46-44F6-9C28-CD80EA515F1E}"/>
    <cellStyle name="메모 3 3 4 3 2" xfId="48526" xr:uid="{23D2A4D7-2170-4C8B-9FAC-2F5AB43ED3F0}"/>
    <cellStyle name="메모 3 3 4 3 3" xfId="51047" xr:uid="{B2E2CD73-BE84-45B7-A9A8-4C138BD7F164}"/>
    <cellStyle name="메모 3 3 4 3 4" xfId="53536" xr:uid="{0D04D22B-F1D5-4BE1-9F65-5FD9E5F1D5D9}"/>
    <cellStyle name="메모 3 3 4 4" xfId="46011" xr:uid="{2C27969C-2104-4623-B81A-32D66DEE25B6}"/>
    <cellStyle name="메모 3 3 4 5" xfId="44803" xr:uid="{81F5841B-B9FE-4518-9BA3-4411B28536F4}"/>
    <cellStyle name="메모 3 3 4 6" xfId="33767" xr:uid="{1B2FA22D-C7CA-4A6F-BBFA-A5E6F57ADC8F}"/>
    <cellStyle name="메모 3 3 5" xfId="40553" xr:uid="{5DC39C65-971A-41C3-BE9F-A2AC88148CE5}"/>
    <cellStyle name="메모 3 3 5 2" xfId="43217" xr:uid="{D2370643-171D-4885-A845-CF3AABD9C181}"/>
    <cellStyle name="메모 3 3 5 2 2" xfId="47781" xr:uid="{1EF5968B-799F-432E-837D-2D118559216D}"/>
    <cellStyle name="메모 3 3 5 2 3" xfId="50310" xr:uid="{A4E9F59B-A271-4CD9-9663-6E83118D2248}"/>
    <cellStyle name="메모 3 3 5 2 4" xfId="52806" xr:uid="{DFC8086E-9A52-46C9-A56D-83711383848A}"/>
    <cellStyle name="메모 3 3 5 3" xfId="44139" xr:uid="{35080DBD-C739-4C41-A417-BA8B5BFE5802}"/>
    <cellStyle name="메모 3 3 5 3 2" xfId="48563" xr:uid="{9AB51634-896E-4AC3-A8E4-0CC75D746582}"/>
    <cellStyle name="메모 3 3 5 3 3" xfId="51084" xr:uid="{5A2E6D46-ED02-4F76-9AA6-E54F9264D2C2}"/>
    <cellStyle name="메모 3 3 5 3 4" xfId="53572" xr:uid="{4E3B26EA-CF87-4699-8C09-BC9DEAFD1776}"/>
    <cellStyle name="메모 3 3 5 4" xfId="46047" xr:uid="{DF85843A-4B79-4979-84B1-74AF89B0D161}"/>
    <cellStyle name="메모 3 3 5 5" xfId="34806" xr:uid="{B9262C0A-9275-4179-90DF-D3A96CB4E594}"/>
    <cellStyle name="메모 3 3 5 6" xfId="34374" xr:uid="{5A74CEC5-E464-47DF-88CE-E1055C413768}"/>
    <cellStyle name="메모 3 3 6" xfId="40772" xr:uid="{CB1A6F60-F165-4567-A2D9-6D9269AE63AB}"/>
    <cellStyle name="메모 3 3 6 2" xfId="43426" xr:uid="{419C0231-2CD4-4396-8888-749E605C084A}"/>
    <cellStyle name="메모 3 3 6 2 2" xfId="47948" xr:uid="{A9BFE143-9653-4256-9E6C-0D71039D3CB5}"/>
    <cellStyle name="메모 3 3 6 2 3" xfId="50477" xr:uid="{E63988BC-CFCC-47B3-9D58-98EFFB6A5725}"/>
    <cellStyle name="메모 3 3 6 2 4" xfId="52970" xr:uid="{A3EB858A-A130-4C20-88D5-18ED5D04293F}"/>
    <cellStyle name="메모 3 3 6 3" xfId="44341" xr:uid="{24E09D7A-6DB1-4A7F-8B3D-E88FBB34333C}"/>
    <cellStyle name="메모 3 3 6 3 2" xfId="48729" xr:uid="{CF1765AA-4678-417A-BCB6-D88EE115FD07}"/>
    <cellStyle name="메모 3 3 6 3 3" xfId="51250" xr:uid="{66D9C0F1-B45C-40D8-ADC0-835224D890DB}"/>
    <cellStyle name="메모 3 3 6 3 4" xfId="53736" xr:uid="{B12BFE3E-B215-44C9-9EDB-9147855887C2}"/>
    <cellStyle name="메모 3 3 6 4" xfId="46193" xr:uid="{C4BD47C9-236D-45D0-80C7-DE27119E8B73}"/>
    <cellStyle name="메모 3 3 6 5" xfId="48778" xr:uid="{B4C62646-66C6-4043-98FD-72B3DCD8CD93}"/>
    <cellStyle name="메모 3 3 6 6" xfId="51302" xr:uid="{9A9DAECD-EE6E-4DFA-A508-F3DA415A3549}"/>
    <cellStyle name="메모 3 3 7" xfId="41493" xr:uid="{5637EB9B-5D51-4A15-AEE1-D669CB34C35B}"/>
    <cellStyle name="메모 3 3 7 2" xfId="46673" xr:uid="{E9D1AFCE-266D-42C2-9CF7-C627FEE100CB}"/>
    <cellStyle name="메모 3 3 7 3" xfId="49240" xr:uid="{279C5EAB-D963-4915-BD0E-381E43166D21}"/>
    <cellStyle name="메모 3 3 7 4" xfId="51760" xr:uid="{045561D9-DDF8-4533-937A-678D894F3C87}"/>
    <cellStyle name="메모 3 3 8" xfId="40904" xr:uid="{5F957495-AD74-4982-803C-8505082D201F}"/>
    <cellStyle name="메모 3 3 8 2" xfId="46295" xr:uid="{622C5E5F-A4B5-49BF-8FD2-6F15BD705D5B}"/>
    <cellStyle name="메모 3 3 8 3" xfId="48878" xr:uid="{8904C67B-093D-47E3-AECF-82C7641FC31F}"/>
    <cellStyle name="메모 3 3 8 4" xfId="51401" xr:uid="{4F568929-B318-4F31-AF24-BB1DB0685E32}"/>
    <cellStyle name="메모 3 3 9" xfId="35160" xr:uid="{EE914DD8-F0DB-40C5-8BF5-26B3EA77474D}"/>
    <cellStyle name="메모 3 4" xfId="31292" xr:uid="{87CBCE8A-80DB-4963-B93D-6DD5D3A9A429}"/>
    <cellStyle name="메모 3 4 10" xfId="33891" xr:uid="{9B1F63DA-513C-4A2B-ACC3-CF9A2C66575D}"/>
    <cellStyle name="메모 3 4 11" xfId="34232" xr:uid="{80E81747-ED19-4C5D-8049-B51EB623E265}"/>
    <cellStyle name="메모 3 4 12" xfId="44561" xr:uid="{472E35D9-B266-460D-882E-BE3852C23965}"/>
    <cellStyle name="메모 3 4 2" xfId="33363" xr:uid="{F11AA217-80DB-4763-893B-13D4A0FA05A7}"/>
    <cellStyle name="메모 3 4 2 2" xfId="42382" xr:uid="{C15C3490-15D9-4163-B4C3-9BBB89DCC7B8}"/>
    <cellStyle name="메모 3 4 2 2 2" xfId="47178" xr:uid="{9551F04A-646D-4B82-9EBE-B99CBC790FD6}"/>
    <cellStyle name="메모 3 4 2 2 3" xfId="49721" xr:uid="{8A508E19-0D87-4E09-835F-0BA3D4B02231}"/>
    <cellStyle name="메모 3 4 2 2 4" xfId="52225" xr:uid="{8B7C50FF-FA4A-4774-B489-6C0AF5D99814}"/>
    <cellStyle name="메모 3 4 2 3" xfId="43465" xr:uid="{885159CC-195E-4208-88BA-69287F15B69F}"/>
    <cellStyle name="메모 3 4 2 3 2" xfId="47982" xr:uid="{4A7FCBE3-B365-4F2D-94DF-3083C9FE9144}"/>
    <cellStyle name="메모 3 4 2 3 3" xfId="50511" xr:uid="{E8076BE8-D482-4385-9C05-7C84BD487512}"/>
    <cellStyle name="메모 3 4 2 3 4" xfId="53004" xr:uid="{F5C75FE2-79E4-48C2-951D-DDA85E936441}"/>
    <cellStyle name="메모 3 4 2 4" xfId="39462" xr:uid="{DEBB3A91-F0DF-4FD5-A654-6DC9476FE977}"/>
    <cellStyle name="메모 3 4 2 5" xfId="45319" xr:uid="{5DC1F071-88B5-4A3F-9587-590CE853D9A9}"/>
    <cellStyle name="메모 3 4 2 6" xfId="45507" xr:uid="{C3D882E0-AB80-4D3A-B2FE-E96FF5FB8938}"/>
    <cellStyle name="메모 3 4 2 7" xfId="34049" xr:uid="{4260F41C-0BB9-41D9-A0E9-0CC3660EC1EA}"/>
    <cellStyle name="메모 3 4 3" xfId="37905" xr:uid="{8000F8B9-FB3D-4CEE-A99A-C826A9060FC5}"/>
    <cellStyle name="메모 3 4 3 2" xfId="41879" xr:uid="{50EC19AD-5B08-4B15-8AD2-8EA4425C0D3B}"/>
    <cellStyle name="메모 3 4 3 2 2" xfId="46882" xr:uid="{97461B78-F74B-4084-88B6-19FCFD268A75}"/>
    <cellStyle name="메모 3 4 3 2 3" xfId="49441" xr:uid="{93958C8C-7E47-4305-82B0-1FFAB6CE5A45}"/>
    <cellStyle name="메모 3 4 3 2 4" xfId="51952" xr:uid="{7C4B9AB6-D9CE-4504-83BA-A9753E507A8A}"/>
    <cellStyle name="메모 3 4 3 3" xfId="42321" xr:uid="{FC7C25C1-F158-449A-825A-65FB5152CCA5}"/>
    <cellStyle name="메모 3 4 3 3 2" xfId="47132" xr:uid="{F46D53F6-7753-45D7-AFC7-5548A42EAAC3}"/>
    <cellStyle name="메모 3 4 3 3 3" xfId="49676" xr:uid="{7067047A-386C-4A5D-8034-7841D477265A}"/>
    <cellStyle name="메모 3 4 3 3 4" xfId="52180" xr:uid="{0C54B5CA-382C-4D16-AAD8-561CCE7AAD35}"/>
    <cellStyle name="메모 3 4 3 4" xfId="44589" xr:uid="{9E36F3EF-AB5B-44D6-9A82-B8BE35CE5816}"/>
    <cellStyle name="메모 3 4 3 5" xfId="35025" xr:uid="{ABC9B9C1-0D79-44B5-BE64-6E09EA321860}"/>
    <cellStyle name="메모 3 4 3 6" xfId="44743" xr:uid="{9B0F97E0-D295-46D6-8DF3-C6D8D5BCC5ED}"/>
    <cellStyle name="메모 3 4 4" xfId="40378" xr:uid="{B1D22867-38DD-4BE8-ACB3-56CBE05BF356}"/>
    <cellStyle name="메모 3 4 4 2" xfId="43042" xr:uid="{58FFEC9C-4C60-4DEB-900D-11ECF9557B38}"/>
    <cellStyle name="메모 3 4 4 2 2" xfId="47634" xr:uid="{FF382239-A999-4A45-8CD7-AB7201D2DDA6}"/>
    <cellStyle name="메모 3 4 4 2 3" xfId="50164" xr:uid="{1B7B8236-1358-482B-BB48-ED6F8930A3E1}"/>
    <cellStyle name="메모 3 4 4 2 4" xfId="52661" xr:uid="{9A2C6DD2-10E2-4012-8E3F-38DEED308A4A}"/>
    <cellStyle name="메모 3 4 4 3" xfId="43964" xr:uid="{58E7A74F-EA12-4853-BA05-FF190652BF3C}"/>
    <cellStyle name="메모 3 4 4 3 2" xfId="48415" xr:uid="{C476D20F-1FD3-49AA-A781-4FF7AC54E583}"/>
    <cellStyle name="메모 3 4 4 3 3" xfId="50938" xr:uid="{593BF1C9-F64A-40F8-B7D9-09510FA20D01}"/>
    <cellStyle name="메모 3 4 4 3 4" xfId="53427" xr:uid="{4D68A576-4600-483E-99D8-1C0C7E31DA86}"/>
    <cellStyle name="메모 3 4 4 4" xfId="45913" xr:uid="{363FAE5C-5E4A-4DEB-B87D-A900A82DCBB8}"/>
    <cellStyle name="메모 3 4 4 5" xfId="45528" xr:uid="{6F57F41B-5FCF-4C43-9822-04CBD25C7F79}"/>
    <cellStyle name="메모 3 4 4 6" xfId="45379" xr:uid="{AD9B60FD-419C-43FD-9297-3484B413586A}"/>
    <cellStyle name="메모 3 4 5" xfId="40576" xr:uid="{058EADBC-EBEC-4059-80B9-C5C50127D043}"/>
    <cellStyle name="메모 3 4 5 2" xfId="43240" xr:uid="{EA055574-6523-465B-A863-D12C1AE7D680}"/>
    <cellStyle name="메모 3 4 5 2 2" xfId="47801" xr:uid="{4674C9C3-322C-49A7-B1D4-FDC07F84682E}"/>
    <cellStyle name="메모 3 4 5 2 3" xfId="50330" xr:uid="{3B012E27-ED05-4E4B-B3B6-5BCF111D1290}"/>
    <cellStyle name="메모 3 4 5 2 4" xfId="52826" xr:uid="{B9F92075-0892-48F6-A3B9-DCFF9A057122}"/>
    <cellStyle name="메모 3 4 5 3" xfId="44162" xr:uid="{C905B151-1DA5-413D-B318-132DFBCF3C37}"/>
    <cellStyle name="메모 3 4 5 3 2" xfId="48583" xr:uid="{2AB90ADF-3382-4E4C-83A6-27B84EDC1E14}"/>
    <cellStyle name="메모 3 4 5 3 3" xfId="51104" xr:uid="{D2BA3292-B836-4E96-80BB-DF4E84641676}"/>
    <cellStyle name="메모 3 4 5 3 4" xfId="53592" xr:uid="{90CB2EF4-929C-40EB-AC7D-69BA728DFA60}"/>
    <cellStyle name="메모 3 4 5 4" xfId="46066" xr:uid="{D07A7FA3-A76F-4E2C-ACEE-832146AC4865}"/>
    <cellStyle name="메모 3 4 5 5" xfId="34970" xr:uid="{7EDEC127-C01A-44E4-B0D8-9E3027B798C3}"/>
    <cellStyle name="메모 3 4 5 6" xfId="39621" xr:uid="{929273BB-0DFC-4C74-84DF-F898B4B215B7}"/>
    <cellStyle name="메모 3 4 6" xfId="40348" xr:uid="{B51EF1F8-EC6B-4569-A52C-893B61F48E42}"/>
    <cellStyle name="메모 3 4 6 2" xfId="43013" xr:uid="{D3E0717F-2A3E-4649-A601-C446BCA136BB}"/>
    <cellStyle name="메모 3 4 6 2 2" xfId="47609" xr:uid="{CE363286-7954-4223-9382-F1DFF0919999}"/>
    <cellStyle name="메모 3 4 6 2 3" xfId="50140" xr:uid="{20A64C10-B6B2-4A64-BFFA-F3144429DDD9}"/>
    <cellStyle name="메모 3 4 6 2 4" xfId="52637" xr:uid="{6054EA01-7244-431D-A49A-8960DB293907}"/>
    <cellStyle name="메모 3 4 6 3" xfId="43935" xr:uid="{1C22808D-7288-4B0E-9BB8-5BA368A587EB}"/>
    <cellStyle name="메모 3 4 6 3 2" xfId="48391" xr:uid="{F7AA0113-556D-450A-A16F-1EBE4DA94271}"/>
    <cellStyle name="메모 3 4 6 3 3" xfId="50914" xr:uid="{0BD8C9B4-DE34-4955-9E05-983A59031AC3}"/>
    <cellStyle name="메모 3 4 6 3 4" xfId="53403" xr:uid="{2D7657DB-6E1B-49FF-B354-6C240D3F046C}"/>
    <cellStyle name="메모 3 4 6 4" xfId="45884" xr:uid="{F6416DAA-4894-4B8E-AB64-62F94144BDA5}"/>
    <cellStyle name="메모 3 4 6 5" xfId="33747" xr:uid="{C1F6948E-FB68-4CF6-A0A9-2FB7B2AD03E4}"/>
    <cellStyle name="메모 3 4 6 6" xfId="34446" xr:uid="{2E320573-43C1-4A8C-A884-70E76B3BE868}"/>
    <cellStyle name="메모 3 4 7" xfId="41372" xr:uid="{EAB27BC0-8D27-4023-B24E-A81D76F06373}"/>
    <cellStyle name="메모 3 4 7 2" xfId="46584" xr:uid="{B93EB9C8-FF15-45A4-A9F2-329878A7461E}"/>
    <cellStyle name="메모 3 4 7 3" xfId="49155" xr:uid="{0DDD58DE-A31D-4EBD-9998-57C0A681DA81}"/>
    <cellStyle name="메모 3 4 7 4" xfId="51675" xr:uid="{D61FDEB8-E1F2-4B46-BF7D-1A5D3262D8B6}"/>
    <cellStyle name="메모 3 4 8" xfId="41023" xr:uid="{1D69DF33-D4C3-4734-A9AA-8CECDD91A980}"/>
    <cellStyle name="메모 3 4 8 2" xfId="46384" xr:uid="{E923AC46-CD31-4978-95B3-8A8EDBDC6801}"/>
    <cellStyle name="메모 3 4 8 3" xfId="48962" xr:uid="{01D140C5-1538-41CE-B15C-9FC0EFCAD704}"/>
    <cellStyle name="메모 3 4 8 4" xfId="51485" xr:uid="{19FEB6D6-A5C3-4F6E-81EC-8223D3E83E00}"/>
    <cellStyle name="메모 3 4 9" xfId="35036" xr:uid="{F9A0F252-BA6F-43B6-9FE7-176AFB5ED7FC}"/>
    <cellStyle name="메모 3 5" xfId="31497" xr:uid="{AA7EECD2-E6E0-4C5F-A158-A36E48E9FA00}"/>
    <cellStyle name="메모 3 5 10" xfId="39008" xr:uid="{80AC5CEF-73D6-45A6-B7D8-4484934F9D6B}"/>
    <cellStyle name="메모 3 5 11" xfId="34356" xr:uid="{EEA67BF5-53FD-4FDD-A6FC-3606EB76947C}"/>
    <cellStyle name="메모 3 5 12" xfId="39324" xr:uid="{BFCE4E5F-BCE7-4070-961A-833852C94624}"/>
    <cellStyle name="메모 3 5 2" xfId="33566" xr:uid="{9AB5F339-7006-43B3-968B-D5191EDCDCDF}"/>
    <cellStyle name="메모 3 5 2 2" xfId="42519" xr:uid="{DE0AE467-A38A-4A39-99F0-17E7F21BD956}"/>
    <cellStyle name="메모 3 5 2 2 2" xfId="47288" xr:uid="{76465714-91A9-442D-8785-AC9B6AEB7CB5}"/>
    <cellStyle name="메모 3 5 2 2 3" xfId="49831" xr:uid="{925742D6-B0A2-4F16-A9A7-5D32D8056F0A}"/>
    <cellStyle name="메모 3 5 2 2 4" xfId="52334" xr:uid="{49E94603-9CE8-43D8-BDBA-D71D7626EA29}"/>
    <cellStyle name="메모 3 5 2 3" xfId="43601" xr:uid="{9F4C81E6-3A7F-4357-86AD-E8A86919F785}"/>
    <cellStyle name="메모 3 5 2 3 2" xfId="48092" xr:uid="{1BAB50DE-5FA7-4118-9863-FA044F02ACE1}"/>
    <cellStyle name="메모 3 5 2 3 3" xfId="50619" xr:uid="{38F4F4A7-8573-431E-97BE-8A3A0C480DBC}"/>
    <cellStyle name="메모 3 5 2 3 4" xfId="53112" xr:uid="{F8EE7AAC-B143-4F36-B782-6EE1E014070D}"/>
    <cellStyle name="메모 3 5 2 4" xfId="39605" xr:uid="{F052C95B-ED87-4AB8-AFBF-3ACDBC86F883}"/>
    <cellStyle name="메모 3 5 2 5" xfId="45447" xr:uid="{03DAED0D-E58D-43B6-9CF6-9AE78371A315}"/>
    <cellStyle name="메모 3 5 2 6" xfId="33866" xr:uid="{9B2CE881-778E-4405-AECA-4B0970CFE975}"/>
    <cellStyle name="메모 3 5 2 7" xfId="39240" xr:uid="{8314B291-CF89-4A3C-904F-243D98D2D030}"/>
    <cellStyle name="메모 3 5 3" xfId="38108" xr:uid="{C58B22E7-3D2D-4D87-840B-F90E8C0D94B5}"/>
    <cellStyle name="메모 3 5 3 2" xfId="42016" xr:uid="{3700DC72-8D29-4CFE-A54B-4E695C9AB96C}"/>
    <cellStyle name="메모 3 5 3 2 2" xfId="46990" xr:uid="{41BA28B3-9B08-4ECA-B1C3-50322292DA06}"/>
    <cellStyle name="메모 3 5 3 2 3" xfId="49547" xr:uid="{EBD90A54-8EDC-4677-89B4-B0CF9BDEABD0}"/>
    <cellStyle name="메모 3 5 3 2 4" xfId="52058" xr:uid="{E427FC59-405E-4583-A476-2480F351664C}"/>
    <cellStyle name="메모 3 5 3 3" xfId="41304" xr:uid="{37D38D50-A86F-4199-A1C5-B199E140D6BB}"/>
    <cellStyle name="메모 3 5 3 3 2" xfId="46529" xr:uid="{1B38867F-E02D-4687-B150-6C4346C85D6A}"/>
    <cellStyle name="메모 3 5 3 3 3" xfId="49101" xr:uid="{36FCC937-E86B-4AEF-8F48-BBB1EC5DD729}"/>
    <cellStyle name="메모 3 5 3 3 4" xfId="51622" xr:uid="{ABFF7AB8-E064-417C-9B95-3CD461C92E19}"/>
    <cellStyle name="메모 3 5 3 4" xfId="44707" xr:uid="{9D0CD631-5AAC-40AC-A653-816BC28DE18E}"/>
    <cellStyle name="메모 3 5 3 5" xfId="33805" xr:uid="{DE5B6440-B4B0-48D7-8F54-3A6FC7D18C95}"/>
    <cellStyle name="메모 3 5 3 6" xfId="47847" xr:uid="{19483246-5A49-4304-B418-F5D205881868}"/>
    <cellStyle name="메모 3 5 4" xfId="40530" xr:uid="{88258D5E-7BD3-42A8-A23B-FE187E6734E2}"/>
    <cellStyle name="메모 3 5 4 2" xfId="43194" xr:uid="{00B098B9-E66A-4A7E-93A4-7BAACECE82F1}"/>
    <cellStyle name="메모 3 5 4 2 2" xfId="47760" xr:uid="{9755769E-D865-4F2C-813E-C55613D29CC7}"/>
    <cellStyle name="메모 3 5 4 2 3" xfId="50289" xr:uid="{F0C15206-D621-4E34-93EE-7FD4E84AA051}"/>
    <cellStyle name="메모 3 5 4 2 4" xfId="52786" xr:uid="{61731BBB-B4E0-4AF5-A231-BA46A8125F79}"/>
    <cellStyle name="메모 3 5 4 3" xfId="44116" xr:uid="{BDCC88EC-5BC7-4143-BBD7-94AA24F71300}"/>
    <cellStyle name="메모 3 5 4 3 2" xfId="48542" xr:uid="{96BFE044-6F8C-455E-AC18-592AE41A9513}"/>
    <cellStyle name="메모 3 5 4 3 3" xfId="51063" xr:uid="{CF1BA4D9-AAE3-464E-B601-1A82C4CFC418}"/>
    <cellStyle name="메모 3 5 4 3 4" xfId="53552" xr:uid="{1B301C5A-73F1-4D9E-B444-F32045FF972A}"/>
    <cellStyle name="메모 3 5 4 4" xfId="46026" xr:uid="{354C7820-A4E7-42F3-BF9A-A506AB81E2D3}"/>
    <cellStyle name="메모 3 5 4 5" xfId="45522" xr:uid="{A4957C7D-BBF9-4BDC-88E7-21810BE2825B}"/>
    <cellStyle name="메모 3 5 4 6" xfId="33802" xr:uid="{6640E052-D4B6-4A53-9FAB-7AB09B5457DC}"/>
    <cellStyle name="메모 3 5 5" xfId="40684" xr:uid="{948C0C4C-A7CB-44BB-9FC9-658FBEEB4DF5}"/>
    <cellStyle name="메모 3 5 5 2" xfId="43347" xr:uid="{E3F6F839-9764-459C-B900-1D6E93317B09}"/>
    <cellStyle name="메모 3 5 5 2 2" xfId="47887" xr:uid="{5E9FE359-43E6-43DF-A1C1-5078EC0A260F}"/>
    <cellStyle name="메모 3 5 5 2 3" xfId="50416" xr:uid="{A19DF291-6AF4-4E53-AF9E-58B5809959D2}"/>
    <cellStyle name="메모 3 5 5 2 4" xfId="52910" xr:uid="{E9CFFF5C-4CB0-4ACE-A1FF-4FC77516AD5D}"/>
    <cellStyle name="메모 3 5 5 3" xfId="44269" xr:uid="{05A470D5-B967-4B3C-A953-30A64C2C79B4}"/>
    <cellStyle name="메모 3 5 5 3 2" xfId="48669" xr:uid="{9CF4CFBD-4427-4281-9D6C-1A8137AFCF36}"/>
    <cellStyle name="메모 3 5 5 3 3" xfId="51190" xr:uid="{948B7E75-6D66-4D7A-BCB6-3CE926EBC206}"/>
    <cellStyle name="메모 3 5 5 3 4" xfId="53676" xr:uid="{C78300FF-8196-4AD7-9F99-665F266B603D}"/>
    <cellStyle name="메모 3 5 5 4" xfId="46141" xr:uid="{BACF433C-BF4D-4054-A748-2B0BB0D599EC}"/>
    <cellStyle name="메모 3 5 5 5" xfId="44764" xr:uid="{79B6D6A5-0937-47EB-8635-6F3202DB6598}"/>
    <cellStyle name="메모 3 5 5 6" xfId="33931" xr:uid="{D11DA30A-BFF9-47D9-8E5E-F43D99A1DF88}"/>
    <cellStyle name="메모 3 5 6" xfId="40660" xr:uid="{88931755-7DDA-40B6-AA2E-2FE716847786}"/>
    <cellStyle name="메모 3 5 6 2" xfId="43323" xr:uid="{673F7C30-E7A8-4DD9-88A3-92AB987BF934}"/>
    <cellStyle name="메모 3 5 6 2 2" xfId="47866" xr:uid="{C425FB6D-7520-4A7E-8B4F-BFFD38C4CD6A}"/>
    <cellStyle name="메모 3 5 6 2 3" xfId="50395" xr:uid="{470CC8BD-325B-486C-A734-A754A9911FF7}"/>
    <cellStyle name="메모 3 5 6 2 4" xfId="52889" xr:uid="{4F4BB402-EBF4-4A55-85C9-F1BDD2352463}"/>
    <cellStyle name="메모 3 5 6 3" xfId="44245" xr:uid="{7B269797-7DEA-46F2-9BD3-C5BDBEE93316}"/>
    <cellStyle name="메모 3 5 6 3 2" xfId="48648" xr:uid="{A672339E-4227-45DD-A79A-EF1E32A1B700}"/>
    <cellStyle name="메모 3 5 6 3 3" xfId="51168" xr:uid="{0299B570-CE8A-45C2-9D80-6E9F18BF1BD4}"/>
    <cellStyle name="메모 3 5 6 3 4" xfId="53655" xr:uid="{0AE663F5-2F1A-4088-84FE-38BE09CE4412}"/>
    <cellStyle name="메모 3 5 6 4" xfId="46121" xr:uid="{89967ED9-EDDD-438E-8E49-A350D19F1BF2}"/>
    <cellStyle name="메모 3 5 6 5" xfId="45545" xr:uid="{CB59CF7A-2215-428F-A2F7-D6910F4023A1}"/>
    <cellStyle name="메모 3 5 6 6" xfId="34918" xr:uid="{017D1CB7-8EF5-43B3-8091-2D939D478798}"/>
    <cellStyle name="메모 3 5 7" xfId="41510" xr:uid="{92D2839C-0C3A-4402-BDD7-816D28AEFD26}"/>
    <cellStyle name="메모 3 5 7 2" xfId="46688" xr:uid="{07A0B43F-EB92-4C78-AD94-2F0337D63EF6}"/>
    <cellStyle name="메모 3 5 7 3" xfId="49255" xr:uid="{4390D76F-C4E3-4FA4-9625-914AF626AC0A}"/>
    <cellStyle name="메모 3 5 7 4" xfId="51775" xr:uid="{DAE02657-6B75-4148-9910-9085EB4C38F9}"/>
    <cellStyle name="메모 3 5 8" xfId="40887" xr:uid="{D7C0A41F-3BB1-4E9A-97DF-02735A9B618B}"/>
    <cellStyle name="메모 3 5 8 2" xfId="46280" xr:uid="{C19EFDE6-67A7-4AB1-837D-2EA1E8BEFA82}"/>
    <cellStyle name="메모 3 5 8 3" xfId="48863" xr:uid="{6C88BE0E-7C02-47BC-A033-CB49D8E4D414}"/>
    <cellStyle name="메모 3 5 8 4" xfId="51386" xr:uid="{1559230E-3415-4869-908B-C6340137C522}"/>
    <cellStyle name="메모 3 5 9" xfId="35177" xr:uid="{08A8F3BB-4309-4943-87C4-9A79A034F1A7}"/>
    <cellStyle name="메모 3 6" xfId="32435" xr:uid="{71CDC2C3-BCCC-4C07-87F7-3A3B095DF7BB}"/>
    <cellStyle name="메모 3 6 2" xfId="42282" xr:uid="{9FB43BBE-49A5-40BE-9951-B2B0DDB321FB}"/>
    <cellStyle name="메모 3 6 2 2" xfId="47099" xr:uid="{22E7016C-A5B7-468A-9254-2BE9996F8524}"/>
    <cellStyle name="메모 3 6 2 3" xfId="49644" xr:uid="{30D5A436-4843-4F3A-A4E0-A2703A4B1114}"/>
    <cellStyle name="메모 3 6 2 4" xfId="52148" xr:uid="{3D1E9092-94AA-4EBA-9747-3B6570B35113}"/>
    <cellStyle name="메모 3 6 3" xfId="41520" xr:uid="{02C9E52F-3389-44DF-A79E-40DB7B204AB2}"/>
    <cellStyle name="메모 3 6 3 2" xfId="46696" xr:uid="{91E87D38-0609-4DBE-AEF8-B6BABFBEADD4}"/>
    <cellStyle name="메모 3 6 3 3" xfId="49263" xr:uid="{DA0F1BE9-21F6-4670-BE62-68CF192B48EC}"/>
    <cellStyle name="메모 3 6 3 4" xfId="51783" xr:uid="{223D7C66-992C-4D24-BECE-CB9C62ABCA11}"/>
    <cellStyle name="메모 3 6 4" xfId="39233" xr:uid="{8B63A88E-DFCD-403A-BBF2-72C9725D8D1D}"/>
    <cellStyle name="메모 3 6 5" xfId="45149" xr:uid="{1F96389B-E35E-436B-8171-F1F9C26F3A0E}"/>
    <cellStyle name="메모 3 6 6" xfId="45241" xr:uid="{9B092C86-9F2C-4C44-9F08-A8EF881DEB43}"/>
    <cellStyle name="메모 3 6 7" xfId="45264" xr:uid="{69A86A65-C1EB-4D9E-8302-3232CE853F34}"/>
    <cellStyle name="메모 3 7" xfId="36961" xr:uid="{8DECEDC7-CC0A-4E1A-90C6-FBF997FE3492}"/>
    <cellStyle name="메모 3 7 2" xfId="41777" xr:uid="{E87A0095-FD64-4119-A58E-389BF3B10C43}"/>
    <cellStyle name="메모 3 7 2 2" xfId="46797" xr:uid="{8D802C98-D94C-4774-96DE-7DA827F21FA1}"/>
    <cellStyle name="메모 3 7 2 3" xfId="49357" xr:uid="{358E5D99-338D-43C4-B171-61AE7F3565BA}"/>
    <cellStyle name="메모 3 7 2 4" xfId="51869" xr:uid="{AFFBB20E-9CB6-462B-924D-CAB0FAA7D6C4}"/>
    <cellStyle name="메모 3 7 3" xfId="41864" xr:uid="{C76F0CEC-1A75-4745-A7AE-0BA8F0B1B28E}"/>
    <cellStyle name="메모 3 7 3 2" xfId="46872" xr:uid="{F1E15B9B-8DD2-4BB7-ACDE-9127F7F42C3E}"/>
    <cellStyle name="메모 3 7 3 3" xfId="49432" xr:uid="{D2FEB5E3-F6FB-451E-B783-923790F49929}"/>
    <cellStyle name="메모 3 7 3 4" xfId="51943" xr:uid="{4FB0D3B2-FD12-4D90-8BB1-1B8F53CFAD89}"/>
    <cellStyle name="메모 3 7 4" xfId="44414" xr:uid="{A27737E0-1368-4F3E-A518-AF37FC2FA46C}"/>
    <cellStyle name="메모 3 7 5" xfId="34878" xr:uid="{66FCDB91-1266-4864-9894-9A25475FDA75}"/>
    <cellStyle name="메모 3 7 6" xfId="45263" xr:uid="{C716172F-1742-42AD-BC21-7E7947A8BC5D}"/>
    <cellStyle name="메모 3 8" xfId="40240" xr:uid="{298F7AA4-1478-4662-A952-7887E4BA3A04}"/>
    <cellStyle name="메모 3 8 2" xfId="42906" xr:uid="{1C6F1CB6-8B4D-4C4D-A0E7-FBEA319438C8}"/>
    <cellStyle name="메모 3 8 2 2" xfId="47522" xr:uid="{B8C321E8-E4CF-480F-BDF4-9115731918A8}"/>
    <cellStyle name="메모 3 8 2 3" xfId="50054" xr:uid="{2BF91873-BC20-4E4B-BED1-9E2FAA988E49}"/>
    <cellStyle name="메모 3 8 2 4" xfId="52553" xr:uid="{81F4ED62-BD50-4287-BEBD-1CCD23175A81}"/>
    <cellStyle name="메모 3 8 3" xfId="43834" xr:uid="{890D1FCC-8CCE-470F-BA32-1016A6EDB7E2}"/>
    <cellStyle name="메모 3 8 3 2" xfId="48306" xr:uid="{04BB92F2-1CFB-46F0-A018-C6454DC480FC}"/>
    <cellStyle name="메모 3 8 3 3" xfId="50828" xr:uid="{6CF96D58-1BB9-4F37-870B-4F547F360398}"/>
    <cellStyle name="메모 3 8 3 4" xfId="53319" xr:uid="{62D8C070-3D9A-4B0E-9266-8964946DECA2}"/>
    <cellStyle name="메모 3 8 4" xfId="45797" xr:uid="{631BBFC2-03F0-4D0D-9454-EF1A7CCE9A65}"/>
    <cellStyle name="메모 3 8 5" xfId="44759" xr:uid="{1CADAECA-6051-48CF-903F-85EA289024C6}"/>
    <cellStyle name="메모 3 8 6" xfId="45023" xr:uid="{9843E40B-AE73-4339-808E-373D3C127407}"/>
    <cellStyle name="메모 3 9" xfId="40032" xr:uid="{4B6A6FA7-7C14-44A3-8712-3791BE781F84}"/>
    <cellStyle name="메모 3 9 2" xfId="42698" xr:uid="{BFE484FB-9BBB-4E42-A5C4-5EF4CE8760E1}"/>
    <cellStyle name="메모 3 9 2 2" xfId="47439" xr:uid="{BD9F495B-DC8D-49DA-A8B8-D2C759CCEB48}"/>
    <cellStyle name="메모 3 9 2 3" xfId="49982" xr:uid="{48F7C7D5-8BC9-4F77-BA5F-28E85ED75BF0}"/>
    <cellStyle name="메모 3 9 2 4" xfId="52483" xr:uid="{BF78C78F-9A4F-4F7E-B80D-9E64EAE58576}"/>
    <cellStyle name="메모 3 9 3" xfId="43750" xr:uid="{31488984-3752-473A-B0CB-EFFF890E101A}"/>
    <cellStyle name="메모 3 9 3 2" xfId="48231" xr:uid="{31D88BB5-FBC1-4764-8BED-214F3646E4A4}"/>
    <cellStyle name="메모 3 9 3 3" xfId="50758" xr:uid="{591BFAF4-9F5A-4D11-BB6D-5A536B9328D3}"/>
    <cellStyle name="메모 3 9 3 4" xfId="53249" xr:uid="{D1AFD61B-EC7C-445D-B568-FB03BF91B26F}"/>
    <cellStyle name="메모 3 9 4" xfId="45714" xr:uid="{25B3E000-9E44-4ED8-9A33-DF96D0B32649}"/>
    <cellStyle name="메모 3 9 5" xfId="39298" xr:uid="{489651DF-5DA4-4008-A9DD-EEECAC94C3D7}"/>
    <cellStyle name="메모 3 9 6" xfId="39054" xr:uid="{D6BFDD80-5A42-4F58-B668-F38B652592D6}"/>
    <cellStyle name="보통" xfId="16849" xr:uid="{444E2060-4627-4274-9ECD-B0EFE791E268}"/>
    <cellStyle name="설명 텍스트" xfId="16850" xr:uid="{94A5E63F-84D3-4C3B-A4D3-CE97DDF0AA01}"/>
    <cellStyle name="셀 확인" xfId="16851" xr:uid="{A3F66F8C-7C2B-4DBC-92B6-433EF5ADBB34}"/>
    <cellStyle name="연결된 셀" xfId="16852" xr:uid="{C063D194-232D-427B-AC81-48FF0AE2CCAC}"/>
    <cellStyle name="요약" xfId="16853" xr:uid="{99DC0714-FD28-4429-9E90-D5D2D2B037A8}"/>
    <cellStyle name="요약 2" xfId="17664" xr:uid="{842598B1-123F-44F8-A8E8-5E98D13E3EBF}"/>
    <cellStyle name="요약 2 10" xfId="44378" xr:uid="{A2BCEE30-2C82-411B-BB12-611191952D60}"/>
    <cellStyle name="요약 2 11" xfId="39614" xr:uid="{795B0A9A-9F22-404B-A938-1031D3B03EDD}"/>
    <cellStyle name="요약 2 2" xfId="30361" xr:uid="{A85AD3A3-9A49-45BF-8712-4537383DD8FC}"/>
    <cellStyle name="요약 2 2 10" xfId="40244" xr:uid="{C140037D-7AA7-4F68-AF73-38502E091216}"/>
    <cellStyle name="요약 2 2 10 2" xfId="42910" xr:uid="{9F8E25E0-0041-4E50-9243-5DCB70BF8FE9}"/>
    <cellStyle name="요약 2 2 10 2 2" xfId="47526" xr:uid="{B150473D-386E-4E6D-9869-FA35236681ED}"/>
    <cellStyle name="요약 2 2 10 2 3" xfId="50058" xr:uid="{9DFB99AF-7309-4624-9DEF-36F834766A9F}"/>
    <cellStyle name="요약 2 2 10 2 4" xfId="52557" xr:uid="{6B70A6C6-A3F4-4BAD-8C9E-65D55F057181}"/>
    <cellStyle name="요약 2 2 10 3" xfId="43838" xr:uid="{3A2EC568-A7A7-4724-8A80-38A911901077}"/>
    <cellStyle name="요약 2 2 10 3 2" xfId="48310" xr:uid="{A80DA0D7-92A4-4812-B9EA-1FA3FF276C7A}"/>
    <cellStyle name="요약 2 2 10 3 3" xfId="50832" xr:uid="{68E3407A-729F-4AB3-A395-C6D2729FD0B1}"/>
    <cellStyle name="요약 2 2 10 3 4" xfId="53323" xr:uid="{A1B5B227-B1D7-4EBF-AA54-9EB8FEAD0680}"/>
    <cellStyle name="요약 2 2 10 4" xfId="45801" xr:uid="{21B6DE53-1569-475F-A8FB-D0A7FE0F2DF5}"/>
    <cellStyle name="요약 2 2 10 5" xfId="45489" xr:uid="{1B32D255-9546-4DD8-BB24-E5D276266912}"/>
    <cellStyle name="요약 2 2 10 6" xfId="44766" xr:uid="{DCB2A6A2-A65A-4D62-8656-874E71194933}"/>
    <cellStyle name="요약 2 2 11" xfId="41258" xr:uid="{F56FD6AE-D4F1-4B3D-A1D0-637ED8D634BB}"/>
    <cellStyle name="요약 2 2 11 2" xfId="46491" xr:uid="{2DD549D2-58C6-456F-82B6-113FCD8E9E1C}"/>
    <cellStyle name="요약 2 2 11 3" xfId="49064" xr:uid="{D214AC2C-C020-4036-B874-1FB1757F60B0}"/>
    <cellStyle name="요약 2 2 11 4" xfId="51585" xr:uid="{8EFAC457-4396-4764-AA0D-FF27F60B7A51}"/>
    <cellStyle name="요약 2 2 12" xfId="41083" xr:uid="{7C5BDFA9-79C5-4909-8EB0-735ED7640151}"/>
    <cellStyle name="요약 2 2 12 2" xfId="46441" xr:uid="{C3311EA1-72D7-4914-854A-19EC925A0969}"/>
    <cellStyle name="요약 2 2 12 3" xfId="49018" xr:uid="{C8D77963-0BC9-4DF8-AC19-230D45705913}"/>
    <cellStyle name="요약 2 2 12 4" xfId="51540" xr:uid="{5DA0AAA9-7F8E-449C-98EB-2F84031B061B}"/>
    <cellStyle name="요약 2 2 13" xfId="34785" xr:uid="{96EE7604-E3C9-437C-9DF2-9471FE094A42}"/>
    <cellStyle name="요약 2 2 14" xfId="34080" xr:uid="{5F57D412-B532-46A7-8E3B-482AF7E82C67}"/>
    <cellStyle name="요약 2 2 15" xfId="34124" xr:uid="{E3493527-C34F-435D-81F0-EFB53DA0ECA4}"/>
    <cellStyle name="요약 2 2 16" xfId="45971" xr:uid="{07388AED-2E82-4855-89EB-E9DD18993E1A}"/>
    <cellStyle name="요약 2 2 2" xfId="31352" xr:uid="{42A041F0-4737-4427-9460-5FE48A086AAE}"/>
    <cellStyle name="요약 2 2 2 10" xfId="39433" xr:uid="{6320F486-1346-4CB1-A687-47CB8BEDEAD3}"/>
    <cellStyle name="요약 2 2 2 11" xfId="34278" xr:uid="{972E3A0E-E288-4859-B5AB-493642B9B5B8}"/>
    <cellStyle name="요약 2 2 2 12" xfId="45029" xr:uid="{22B742CA-6715-4291-859B-C91F799DB17B}"/>
    <cellStyle name="요약 2 2 2 2" xfId="33423" xr:uid="{2B3F1A9F-3355-44AE-AEE1-FE89598F4633}"/>
    <cellStyle name="요약 2 2 2 2 2" xfId="42434" xr:uid="{DB6EF4B7-47BE-4BF5-A0BA-8AC50CFDEA1A}"/>
    <cellStyle name="요약 2 2 2 2 2 2" xfId="47220" xr:uid="{CF0A3B84-856B-4C3F-81A9-2C233C321188}"/>
    <cellStyle name="요약 2 2 2 2 2 3" xfId="49764" xr:uid="{A981CB00-1334-4013-8F13-29AD535378CE}"/>
    <cellStyle name="요약 2 2 2 2 2 4" xfId="52267" xr:uid="{5AB99F3E-7B16-4FA1-999D-13C8A5322E33}"/>
    <cellStyle name="요약 2 2 2 2 3" xfId="43517" xr:uid="{ADC383C8-4979-4638-BDC3-68B660D5506B}"/>
    <cellStyle name="요약 2 2 2 2 3 2" xfId="48025" xr:uid="{FC73BC1A-5943-4F5D-A22F-DC3AD81C23A7}"/>
    <cellStyle name="요약 2 2 2 2 3 3" xfId="50553" xr:uid="{4264FAE3-9BAB-4F00-833F-23E93D9705B8}"/>
    <cellStyle name="요약 2 2 2 2 3 4" xfId="53046" xr:uid="{FC91289C-8ED5-4DE8-8EA9-0E0676FB4C14}"/>
    <cellStyle name="요약 2 2 2 2 4" xfId="39515" xr:uid="{A5BC206A-D961-40BA-97D4-38DAD3AF6CAF}"/>
    <cellStyle name="요약 2 2 2 2 5" xfId="45356" xr:uid="{E6108EF3-FC90-41A1-AC4A-2FF8E23A13F9}"/>
    <cellStyle name="요약 2 2 2 2 6" xfId="44926" xr:uid="{092BA7FF-9ED3-40C0-95C8-AC4FE545DC9E}"/>
    <cellStyle name="요약 2 2 2 2 7" xfId="34512" xr:uid="{50B5FBBC-75C8-4AFA-8F0D-0994BB2A8267}"/>
    <cellStyle name="요약 2 2 2 3" xfId="37964" xr:uid="{BA2D87CF-183C-41CF-A372-02C92B5BE8EC}"/>
    <cellStyle name="요약 2 2 2 3 2" xfId="41931" xr:uid="{70C0954D-92A0-499F-823A-5E9B2E79F20F}"/>
    <cellStyle name="요약 2 2 2 3 2 2" xfId="46917" xr:uid="{A312835B-0431-467D-A738-500E51B62EA9}"/>
    <cellStyle name="요약 2 2 2 3 2 3" xfId="49475" xr:uid="{E4999DD2-6203-4B55-B12F-1DA4C4026CFA}"/>
    <cellStyle name="요약 2 2 2 3 2 4" xfId="51986" xr:uid="{3770C660-A957-4717-97AD-58B708A2BCC2}"/>
    <cellStyle name="요약 2 2 2 3 3" xfId="41859" xr:uid="{922A28F2-DB72-49C8-9BE5-610B0EFDB95E}"/>
    <cellStyle name="요약 2 2 2 3 3 2" xfId="46867" xr:uid="{093926A4-05F7-4828-A492-CEBDF356C7FA}"/>
    <cellStyle name="요약 2 2 2 3 3 3" xfId="49427" xr:uid="{3E3BD899-053E-4DD1-B4FE-44915186C795}"/>
    <cellStyle name="요약 2 2 2 3 3 4" xfId="51938" xr:uid="{55A4356D-128A-468F-9530-417F5E1CE169}"/>
    <cellStyle name="요약 2 2 2 3 4" xfId="44623" xr:uid="{4A20AB51-5B17-4E57-96CB-3FA1B4512151}"/>
    <cellStyle name="요약 2 2 2 3 5" xfId="45056" xr:uid="{6AD8A704-669D-472E-B6BE-6E804449101C}"/>
    <cellStyle name="요약 2 2 2 3 6" xfId="34196" xr:uid="{ECCD84B4-C6E1-4DC4-B8AF-F0EE681C8C51}"/>
    <cellStyle name="요약 2 2 2 4" xfId="40431" xr:uid="{711C4E42-0F08-4C7A-9B82-E87383666F6C}"/>
    <cellStyle name="요약 2 2 2 4 2" xfId="43095" xr:uid="{BAAFDF49-E02C-4731-95CE-73D946729F2F}"/>
    <cellStyle name="요약 2 2 2 4 2 2" xfId="47677" xr:uid="{4799B4C8-2DE2-4CEC-AFF5-E4364DEB8E74}"/>
    <cellStyle name="요약 2 2 2 4 2 3" xfId="50207" xr:uid="{CE1135D1-6AA7-45D0-A8AA-602F29D50842}"/>
    <cellStyle name="요약 2 2 2 4 2 4" xfId="52704" xr:uid="{D89302B5-9410-4FA9-8F33-C013C593C627}"/>
    <cellStyle name="요약 2 2 2 4 3" xfId="44017" xr:uid="{559CCB6F-C5D9-4432-89A5-0CFFA85451F1}"/>
    <cellStyle name="요약 2 2 2 4 3 2" xfId="48459" xr:uid="{CA233D1B-7119-4FFC-8058-97B52C733758}"/>
    <cellStyle name="요약 2 2 2 4 3 3" xfId="50981" xr:uid="{891B5F0C-C7C0-4F9B-ADED-E88D0366518F}"/>
    <cellStyle name="요약 2 2 2 4 3 4" xfId="53470" xr:uid="{6099EBE8-C93D-47A4-9E1F-CD60DA556E26}"/>
    <cellStyle name="요약 2 2 2 4 4" xfId="45947" xr:uid="{4CE48E13-F8FB-4305-A7CB-7575DB00FCA1}"/>
    <cellStyle name="요약 2 2 2 4 5" xfId="45164" xr:uid="{7E11400C-C310-4A7E-8C16-20467F29CAC1}"/>
    <cellStyle name="요약 2 2 2 4 6" xfId="34297" xr:uid="{BD5D132F-7F93-44A9-A273-1E3D2D46D019}"/>
    <cellStyle name="요약 2 2 2 5" xfId="40579" xr:uid="{3AAB0FDB-7335-48DC-810F-BEB07BFA427B}"/>
    <cellStyle name="요약 2 2 2 5 2" xfId="43243" xr:uid="{083500EB-AD65-4508-8384-6FC2B3DA9EA0}"/>
    <cellStyle name="요약 2 2 2 5 2 2" xfId="47804" xr:uid="{94296A0E-88EC-477E-80B6-730A5ACBE90E}"/>
    <cellStyle name="요약 2 2 2 5 2 3" xfId="50333" xr:uid="{DD513BD2-3068-4F48-94EE-295DF669A67B}"/>
    <cellStyle name="요약 2 2 2 5 2 4" xfId="52829" xr:uid="{A9A92CD6-7F18-4D62-B94D-A4CBB1F3A2DF}"/>
    <cellStyle name="요약 2 2 2 5 3" xfId="44165" xr:uid="{7AF7C40B-7EC9-4EFA-8EC8-F220CEE50797}"/>
    <cellStyle name="요약 2 2 2 5 3 2" xfId="48586" xr:uid="{19EC55AF-614A-4C2A-9D40-F446EC48241F}"/>
    <cellStyle name="요약 2 2 2 5 3 3" xfId="51107" xr:uid="{BBA9448B-D889-4410-B5C6-5A6BC8493264}"/>
    <cellStyle name="요약 2 2 2 5 3 4" xfId="53595" xr:uid="{3C5A7506-BC68-4CB0-86AC-BF5E01C42FF8}"/>
    <cellStyle name="요약 2 2 2 5 4" xfId="46069" xr:uid="{D7A5D30C-30AD-4B20-A49E-1A8BD973C95F}"/>
    <cellStyle name="요약 2 2 2 5 5" xfId="44427" xr:uid="{A5C36D25-E9E5-4FAA-9F92-C55AFD85FFE2}"/>
    <cellStyle name="요약 2 2 2 5 6" xfId="45563" xr:uid="{0A88EEFD-FCFC-4683-BDD4-B84410799EE1}"/>
    <cellStyle name="요약 2 2 2 6" xfId="40307" xr:uid="{B8651FAE-692B-4D2D-B23F-EDDDF9699C55}"/>
    <cellStyle name="요약 2 2 2 6 2" xfId="42973" xr:uid="{A36EF127-480B-4F44-8580-B9C3466E8C82}"/>
    <cellStyle name="요약 2 2 2 6 2 2" xfId="47574" xr:uid="{B40BC885-52D5-4F38-94A0-45D306FE895E}"/>
    <cellStyle name="요약 2 2 2 6 2 3" xfId="50106" xr:uid="{E74A9FCC-F080-49AC-8921-3E3A39EFBD84}"/>
    <cellStyle name="요약 2 2 2 6 2 4" xfId="52604" xr:uid="{B4F95744-D180-41E3-85BB-82FDF49B83DA}"/>
    <cellStyle name="요약 2 2 2 6 3" xfId="43896" xr:uid="{5FCD5EE8-D10B-4B5A-B281-F8D576A829FE}"/>
    <cellStyle name="요약 2 2 2 6 3 2" xfId="48357" xr:uid="{8562783F-CD4C-4A2A-82E2-3877171E1683}"/>
    <cellStyle name="요약 2 2 2 6 3 3" xfId="50880" xr:uid="{2A6FC8C6-963F-4B5E-A28B-2EFBCE0A1A9B}"/>
    <cellStyle name="요약 2 2 2 6 3 4" xfId="53370" xr:uid="{E1C7436B-D504-4152-8708-084FF686B558}"/>
    <cellStyle name="요약 2 2 2 6 4" xfId="45850" xr:uid="{CBD8E204-5E07-41A4-B0A9-CD9FA48FBEE0}"/>
    <cellStyle name="요약 2 2 2 6 5" xfId="44424" xr:uid="{4A955F04-78B9-4EC6-B824-DC750036EDAC}"/>
    <cellStyle name="요약 2 2 2 6 6" xfId="45371" xr:uid="{1FC621F2-EE98-4A03-8631-41448A204997}"/>
    <cellStyle name="요약 2 2 2 7" xfId="41424" xr:uid="{0565CB0B-EE10-4FF1-9CEE-6C316F804218}"/>
    <cellStyle name="요약 2 2 2 7 2" xfId="46619" xr:uid="{194AA6CA-8830-4C52-B793-26A0920F41C2}"/>
    <cellStyle name="요약 2 2 2 7 3" xfId="49188" xr:uid="{18F36876-3DC3-4C7C-8DA7-0B1C35365CB4}"/>
    <cellStyle name="요약 2 2 2 7 4" xfId="51708" xr:uid="{6962871D-EB9B-4C03-930F-25D3CAC89361}"/>
    <cellStyle name="요약 2 2 2 8" xfId="40971" xr:uid="{FC7EF25A-DAB3-4F63-8B14-772D70E44C44}"/>
    <cellStyle name="요약 2 2 2 8 2" xfId="46348" xr:uid="{A6BF1A41-972C-451F-A8DE-B16D087DDCE0}"/>
    <cellStyle name="요약 2 2 2 8 3" xfId="48929" xr:uid="{8619A54B-CDA2-46C6-94A3-9714777C574F}"/>
    <cellStyle name="요약 2 2 2 8 4" xfId="51452" xr:uid="{6685D11F-8904-4AAC-822D-4E33241BBB07}"/>
    <cellStyle name="요약 2 2 2 9" xfId="35090" xr:uid="{753DB643-5EE3-4361-87E7-E9A2B661F892}"/>
    <cellStyle name="요약 2 2 3" xfId="31471" xr:uid="{3530A208-B6BB-420B-908A-0D1DA0AA8084}"/>
    <cellStyle name="요약 2 2 3 10" xfId="39307" xr:uid="{85FDE835-1195-43F3-842A-DB6DA84B20D8}"/>
    <cellStyle name="요약 2 2 3 11" xfId="34331" xr:uid="{2EEE772B-9452-48BE-9B77-309AC61E92FB}"/>
    <cellStyle name="요약 2 2 3 12" xfId="44762" xr:uid="{4D62FA3B-8B1F-46FB-BCD5-A13C5CFF2D7A}"/>
    <cellStyle name="요약 2 2 3 2" xfId="33540" xr:uid="{E234302A-C2C1-4AF6-B952-B4702E50AF0F}"/>
    <cellStyle name="요약 2 2 3 2 2" xfId="42493" xr:uid="{4EF9D5DA-2733-4EA3-BD80-B5C87EDD22D2}"/>
    <cellStyle name="요약 2 2 3 2 2 2" xfId="47264" xr:uid="{AF44EBD1-9E45-4DF1-98D5-C05A7F7388DF}"/>
    <cellStyle name="요약 2 2 3 2 2 3" xfId="49807" xr:uid="{982EE17E-BF28-4BAE-B6AB-E2AE0D88C0F7}"/>
    <cellStyle name="요약 2 2 3 2 2 4" xfId="52310" xr:uid="{3BE34710-101A-4985-A0C9-2C83A7EFE649}"/>
    <cellStyle name="요약 2 2 3 2 3" xfId="43575" xr:uid="{3F4C591B-8F20-4EC3-9031-4A09F2BF9510}"/>
    <cellStyle name="요약 2 2 3 2 3 2" xfId="48068" xr:uid="{B144CF33-ADA1-4189-B880-4DAC3967D226}"/>
    <cellStyle name="요약 2 2 3 2 3 3" xfId="50595" xr:uid="{81CED086-A757-4E91-9F6F-5D70209614D6}"/>
    <cellStyle name="요약 2 2 3 2 3 4" xfId="53088" xr:uid="{94255DB8-D207-47B1-8891-E31DA2596F1E}"/>
    <cellStyle name="요약 2 2 3 2 4" xfId="39579" xr:uid="{DF285F7A-6744-4D72-9E45-ADFE64D01AA8}"/>
    <cellStyle name="요약 2 2 3 2 5" xfId="45422" xr:uid="{E0037C65-3210-4E4D-91B0-E4FE8150441D}"/>
    <cellStyle name="요약 2 2 3 2 6" xfId="45171" xr:uid="{C20911D2-35B6-4704-A1BB-513626CC3314}"/>
    <cellStyle name="요약 2 2 3 2 7" xfId="35188" xr:uid="{225A3842-B8AE-449B-9526-8F895ADF2681}"/>
    <cellStyle name="요약 2 2 3 3" xfId="38082" xr:uid="{4C0A9B0E-3326-4166-B831-AE0D13F94261}"/>
    <cellStyle name="요약 2 2 3 3 2" xfId="41990" xr:uid="{76C32CDB-9BCC-4B32-B552-2E2515C0E613}"/>
    <cellStyle name="요약 2 2 3 3 2 2" xfId="46965" xr:uid="{3A775194-869B-4C18-ACF1-C2BD3C8D6EBE}"/>
    <cellStyle name="요약 2 2 3 3 2 3" xfId="49522" xr:uid="{0C1E8B56-3269-4E7A-9599-D2EA393202D6}"/>
    <cellStyle name="요약 2 2 3 3 2 4" xfId="52033" xr:uid="{EB839475-01A2-48E6-803B-ED324FFA9CC1}"/>
    <cellStyle name="요약 2 2 3 3 3" xfId="41829" xr:uid="{3A76FF65-A621-4EC8-B48F-692215054AB3}"/>
    <cellStyle name="요약 2 2 3 3 3 2" xfId="46839" xr:uid="{ED13BC19-F22B-4942-899B-3B9DAF348DDA}"/>
    <cellStyle name="요약 2 2 3 3 3 3" xfId="49399" xr:uid="{E0510732-F306-4828-9DF9-4E30A56F07C9}"/>
    <cellStyle name="요약 2 2 3 3 3 4" xfId="51911" xr:uid="{1E06D348-652C-4708-B733-A810FFA922F0}"/>
    <cellStyle name="요약 2 2 3 3 4" xfId="44683" xr:uid="{4BC1633C-B0B7-420F-AFFF-FCC2CE52B8E4}"/>
    <cellStyle name="요약 2 2 3 3 5" xfId="33928" xr:uid="{C6843043-26B2-43B4-B511-292F3DBA6151}"/>
    <cellStyle name="요약 2 2 3 3 6" xfId="45237" xr:uid="{60230ED9-EF68-4B8E-A84E-7F20089DAE80}"/>
    <cellStyle name="요약 2 2 3 4" xfId="40504" xr:uid="{C29B9A5B-AB57-4F06-9403-BCA462081205}"/>
    <cellStyle name="요약 2 2 3 4 2" xfId="43168" xr:uid="{E19ACE19-CC1A-4912-B56A-E5ACDF457C29}"/>
    <cellStyle name="요약 2 2 3 4 2 2" xfId="47735" xr:uid="{63346360-8359-4FF1-869C-6A5CE79FC04D}"/>
    <cellStyle name="요약 2 2 3 4 2 3" xfId="50264" xr:uid="{AB733EEF-6534-472A-AEE4-75ABA09A05AA}"/>
    <cellStyle name="요약 2 2 3 4 2 4" xfId="52761" xr:uid="{D42157E7-BDC8-4871-BD63-E9134C49B4EB}"/>
    <cellStyle name="요약 2 2 3 4 3" xfId="44090" xr:uid="{A2397822-F6C6-48E6-AFB0-DA324D3C91B8}"/>
    <cellStyle name="요약 2 2 3 4 3 2" xfId="48517" xr:uid="{B73523F7-886F-4B33-9168-56E48E6291C5}"/>
    <cellStyle name="요약 2 2 3 4 3 3" xfId="51038" xr:uid="{95B694D4-E542-4E32-8FA0-9973A8DCED2D}"/>
    <cellStyle name="요약 2 2 3 4 3 4" xfId="53527" xr:uid="{A41F3DC1-3A80-47EF-8584-92885A97F753}"/>
    <cellStyle name="요약 2 2 3 4 4" xfId="46002" xr:uid="{BE5992D8-B105-4FD2-9B95-B69E7377EEE5}"/>
    <cellStyle name="요약 2 2 3 4 5" xfId="44821" xr:uid="{BF0BE5C4-A9A0-4980-8AEE-7079EDB90947}"/>
    <cellStyle name="요약 2 2 3 4 6" xfId="33932" xr:uid="{21F91D8A-6F61-4575-A66A-53F218EA5ED7}"/>
    <cellStyle name="요약 2 2 3 5" xfId="40586" xr:uid="{E6412498-B194-4842-8A9C-CF2338E4D194}"/>
    <cellStyle name="요약 2 2 3 5 2" xfId="43250" xr:uid="{E32691AE-7100-4F33-97FF-AA3D94283AC9}"/>
    <cellStyle name="요약 2 2 3 5 2 2" xfId="47809" xr:uid="{65AA7FCF-702A-4556-AC7F-A27FAE97164D}"/>
    <cellStyle name="요약 2 2 3 5 2 3" xfId="50338" xr:uid="{B46148A3-4F63-43D7-BF68-21A1BC32B881}"/>
    <cellStyle name="요약 2 2 3 5 2 4" xfId="52834" xr:uid="{7C3C5045-BB8A-4B25-9379-21D401182713}"/>
    <cellStyle name="요약 2 2 3 5 3" xfId="44172" xr:uid="{1F1BFDA7-F969-4635-ABE0-2EE958B610DA}"/>
    <cellStyle name="요약 2 2 3 5 3 2" xfId="48591" xr:uid="{B022EADF-2FC3-481A-8843-04BB33464BF6}"/>
    <cellStyle name="요약 2 2 3 5 3 3" xfId="51112" xr:uid="{FA90B391-1292-417C-A63E-06E062F048A2}"/>
    <cellStyle name="요약 2 2 3 5 3 4" xfId="53600" xr:uid="{27632903-1974-437A-A9AE-3373B7FECFA8}"/>
    <cellStyle name="요약 2 2 3 5 4" xfId="46074" xr:uid="{C3A56FC8-EB5C-45C5-A8C2-F00635E2D90F}"/>
    <cellStyle name="요약 2 2 3 5 5" xfId="33808" xr:uid="{048965B1-463F-43FB-90B7-F2123FCFA442}"/>
    <cellStyle name="요약 2 2 3 5 6" xfId="45018" xr:uid="{36925E04-192A-4607-BAFF-FA2EF1E48C14}"/>
    <cellStyle name="요약 2 2 3 6" xfId="40025" xr:uid="{142809DF-37C7-4D1D-B43D-06DD03EE85BA}"/>
    <cellStyle name="요약 2 2 3 6 2" xfId="42691" xr:uid="{FFB0F4E2-F2B9-4330-A6A4-57032EB16184}"/>
    <cellStyle name="요약 2 2 3 6 2 2" xfId="47432" xr:uid="{58EA9A2C-0E3C-4B9F-85E7-EC0BD6C8C7FD}"/>
    <cellStyle name="요약 2 2 3 6 2 3" xfId="49975" xr:uid="{D41F481D-4E56-4CA7-B5F0-CDE105DDCB4C}"/>
    <cellStyle name="요약 2 2 3 6 2 4" xfId="52476" xr:uid="{BD1844B5-3E42-4F0B-80D9-3759B07670FB}"/>
    <cellStyle name="요약 2 2 3 6 3" xfId="43743" xr:uid="{14E4B9F3-6A09-4AE8-813A-23E2FE05D088}"/>
    <cellStyle name="요약 2 2 3 6 3 2" xfId="48224" xr:uid="{B672AB91-321A-4016-AF89-1C9C2D82DAD5}"/>
    <cellStyle name="요약 2 2 3 6 3 3" xfId="50751" xr:uid="{DCCE82E3-D272-4376-BC9F-FEB042B38481}"/>
    <cellStyle name="요약 2 2 3 6 3 4" xfId="53242" xr:uid="{860F958C-24CB-4876-A93B-57E3509A398C}"/>
    <cellStyle name="요약 2 2 3 6 4" xfId="45707" xr:uid="{2B9D0749-1B42-42CF-B3F0-D8B62726C30C}"/>
    <cellStyle name="요약 2 2 3 6 5" xfId="44882" xr:uid="{42A16E4A-61BA-4455-B377-8D7F8E95630A}"/>
    <cellStyle name="요약 2 2 3 6 6" xfId="34476" xr:uid="{20136D5B-1E7B-4A72-926A-50F7AA6FCAB6}"/>
    <cellStyle name="요약 2 2 3 7" xfId="41484" xr:uid="{B6564AF2-ADAC-4E68-9C46-147B20AC266F}"/>
    <cellStyle name="요약 2 2 3 7 2" xfId="46664" xr:uid="{AAFC4C88-504A-4058-9129-CB27A93329C6}"/>
    <cellStyle name="요약 2 2 3 7 3" xfId="49231" xr:uid="{B1E62469-4CC0-40A3-93BD-DDED67DE2672}"/>
    <cellStyle name="요약 2 2 3 7 4" xfId="51751" xr:uid="{85146961-512B-4265-BE21-FD34CDA04EFF}"/>
    <cellStyle name="요약 2 2 3 8" xfId="40913" xr:uid="{CDE382F2-134F-4389-9537-84B50590D910}"/>
    <cellStyle name="요약 2 2 3 8 2" xfId="46304" xr:uid="{DA447A61-4A7D-4B74-A2BA-D216468A5ECE}"/>
    <cellStyle name="요약 2 2 3 8 3" xfId="48887" xr:uid="{3B054A4F-FF68-4A70-8FC5-0A5943E2CE5B}"/>
    <cellStyle name="요약 2 2 3 8 4" xfId="51410" xr:uid="{7CC915F4-711A-4A0E-B1B2-0EAADB4E4DB0}"/>
    <cellStyle name="요약 2 2 3 9" xfId="35151" xr:uid="{2AA13117-8245-46E0-BBD2-0358B8924EC5}"/>
    <cellStyle name="요약 2 2 4" xfId="30471" xr:uid="{4FEE5C18-9CDF-452B-A1B5-9A966F99DB25}"/>
    <cellStyle name="요약 2 2 4 10" xfId="34038" xr:uid="{6D3CC572-6582-46DC-A97D-A36CCEF4DE8C}"/>
    <cellStyle name="요약 2 2 4 11" xfId="34163" xr:uid="{846773A5-E03D-40E3-8A8B-619219804CC0}"/>
    <cellStyle name="요약 2 2 4 12" xfId="47104" xr:uid="{FEE7F403-6979-4AED-80BF-5397FD60FC61}"/>
    <cellStyle name="요약 2 2 4 2" xfId="32544" xr:uid="{56FE1289-C3D5-4DA1-82C5-C4FE7A3B0CB5}"/>
    <cellStyle name="요약 2 2 4 2 2" xfId="42299" xr:uid="{BE349D86-23CD-4AD4-B66F-6D08FA0B552C}"/>
    <cellStyle name="요약 2 2 4 2 2 2" xfId="47111" xr:uid="{EB46F1A9-C17B-4BA3-A43E-E38F15B1A4B9}"/>
    <cellStyle name="요약 2 2 4 2 2 3" xfId="49655" xr:uid="{D0DEBE8F-08FF-4209-89F1-7BC9EE39376A}"/>
    <cellStyle name="요약 2 2 4 2 2 4" xfId="52159" xr:uid="{A02879BF-400C-4ED6-917A-EA7DD2F60C2D}"/>
    <cellStyle name="요약 2 2 4 2 3" xfId="41532" xr:uid="{CDC86C8D-EAFF-4CE5-8F5E-957EBD53BEF6}"/>
    <cellStyle name="요약 2 2 4 2 3 2" xfId="46708" xr:uid="{928FAEB6-F7E0-469C-B49B-2D42423603FE}"/>
    <cellStyle name="요약 2 2 4 2 3 3" xfId="49275" xr:uid="{3C2CCC52-B020-488C-9F36-B05D06B6359C}"/>
    <cellStyle name="요약 2 2 4 2 3 4" xfId="51795" xr:uid="{5B267A6F-797F-40E0-9872-11742617A6F2}"/>
    <cellStyle name="요약 2 2 4 2 4" xfId="39265" xr:uid="{9B9CB1BD-C18B-4A85-8983-77D2758D026E}"/>
    <cellStyle name="요약 2 2 4 2 5" xfId="45184" xr:uid="{4C512703-AA0B-4FEF-A9E3-3BA89173A464}"/>
    <cellStyle name="요약 2 2 4 2 6" xfId="48598" xr:uid="{251942C3-5084-4EDB-B9A5-2E44CF721984}"/>
    <cellStyle name="요약 2 2 4 2 7" xfId="50679" xr:uid="{2DEF6824-4551-4C13-9081-FCCCC938B14F}"/>
    <cellStyle name="요약 2 2 4 3" xfId="37072" xr:uid="{2DEC23FD-938D-4EEB-B36D-9830BAB82094}"/>
    <cellStyle name="요약 2 2 4 3 2" xfId="41793" xr:uid="{2C5CCD7B-767A-4CDC-938D-09752AC99F07}"/>
    <cellStyle name="요약 2 2 4 3 2 2" xfId="46808" xr:uid="{C9A5F776-AE58-4468-B2AD-8AF0D3CAAE9E}"/>
    <cellStyle name="요약 2 2 4 3 2 3" xfId="49368" xr:uid="{9E4C1AEE-56B8-4CE7-9750-4294A42512B9}"/>
    <cellStyle name="요약 2 2 4 3 2 4" xfId="51880" xr:uid="{8E477099-7718-416A-9B0C-91FC6CE50356}"/>
    <cellStyle name="요약 2 2 4 3 3" xfId="41599" xr:uid="{53ACE7F6-2AD4-4E6E-8D16-32813DA8CB52}"/>
    <cellStyle name="요약 2 2 4 3 3 2" xfId="46749" xr:uid="{89C3B94D-9F26-45DB-B709-99A364CA7E78}"/>
    <cellStyle name="요약 2 2 4 3 3 3" xfId="49315" xr:uid="{C2E7C3E1-679C-428C-B3A2-EB30D93145F8}"/>
    <cellStyle name="요약 2 2 4 3 3 4" xfId="51828" xr:uid="{1E0593BD-97B4-4337-BFB7-2AF6702B6C62}"/>
    <cellStyle name="요약 2 2 4 3 4" xfId="44450" xr:uid="{B8E5AEAC-6807-4B9D-A706-34A9309B6912}"/>
    <cellStyle name="요약 2 2 4 3 5" xfId="39057" xr:uid="{A3336959-2A69-48C8-A386-92FB153BF615}"/>
    <cellStyle name="요약 2 2 4 3 6" xfId="47075" xr:uid="{D2F8821A-AA45-4E1B-83BB-A3FC952E2A11}"/>
    <cellStyle name="요약 2 2 4 4" xfId="40275" xr:uid="{5E0457D7-D379-422B-B3F9-AE09CD2ADD0B}"/>
    <cellStyle name="요약 2 2 4 4 2" xfId="42941" xr:uid="{4398956B-593D-4058-AE86-153D067CEE8F}"/>
    <cellStyle name="요약 2 2 4 4 2 2" xfId="47549" xr:uid="{AB03AE8B-7D04-49E5-A54D-3A46EAED4C9E}"/>
    <cellStyle name="요약 2 2 4 4 2 3" xfId="50081" xr:uid="{F2FDD572-4A38-4B4C-A134-607C8C711D26}"/>
    <cellStyle name="요약 2 2 4 4 2 4" xfId="52579" xr:uid="{28831592-E0B1-4D36-9D93-6E9255DCF028}"/>
    <cellStyle name="요약 2 2 4 4 3" xfId="43866" xr:uid="{DCDA25A7-450C-43A2-BF82-A12C508D4175}"/>
    <cellStyle name="요약 2 2 4 4 3 2" xfId="48332" xr:uid="{64D8A765-E1F2-4D11-9C68-C670346B4737}"/>
    <cellStyle name="요약 2 2 4 4 3 3" xfId="50855" xr:uid="{AF00CDA9-7055-4786-A56B-9128EBDF5FE1}"/>
    <cellStyle name="요약 2 2 4 4 3 4" xfId="53345" xr:uid="{D76BEA73-E269-4710-AD8A-85FEC3F115E7}"/>
    <cellStyle name="요약 2 2 4 4 4" xfId="45824" xr:uid="{98D2F390-C854-4D06-B6D2-32F6D9810AFA}"/>
    <cellStyle name="요약 2 2 4 4 5" xfId="44974" xr:uid="{3B0CB78E-DF1F-47AB-92D3-CD6F1249668F}"/>
    <cellStyle name="요약 2 2 4 4 6" xfId="34557" xr:uid="{77F80471-4AC1-49B7-B7A0-3E06003D26BF}"/>
    <cellStyle name="요약 2 2 4 5" xfId="39946" xr:uid="{147ECD20-E48C-44C8-B0E0-DB3700DAE6D1}"/>
    <cellStyle name="요약 2 2 4 5 2" xfId="42613" xr:uid="{D8168477-FA2E-4924-98E6-E52F0DAE6723}"/>
    <cellStyle name="요약 2 2 4 5 2 2" xfId="47362" xr:uid="{3682825F-D92D-4C82-A474-5151899AC4A9}"/>
    <cellStyle name="요약 2 2 4 5 2 3" xfId="49904" xr:uid="{2E666A18-7ED2-4013-978B-F872BADDCC87}"/>
    <cellStyle name="요약 2 2 4 5 2 4" xfId="52406" xr:uid="{1BA994D8-E29D-483F-808E-25BEE6CCD36A}"/>
    <cellStyle name="요약 2 2 4 5 3" xfId="43667" xr:uid="{3895130E-2B32-4598-838D-873D7952942E}"/>
    <cellStyle name="요약 2 2 4 5 3 2" xfId="48153" xr:uid="{8B3E772E-1BFE-4E71-969C-536D594EC857}"/>
    <cellStyle name="요약 2 2 4 5 3 3" xfId="50680" xr:uid="{BB875C80-F82D-48AD-97B0-FD84D41B765A}"/>
    <cellStyle name="요약 2 2 4 5 3 4" xfId="53172" xr:uid="{ACDF4F3F-3748-408C-8460-2D3081AE840D}"/>
    <cellStyle name="요약 2 2 4 5 4" xfId="45638" xr:uid="{3BFB7AB1-9124-4514-B0CB-62172FC19B45}"/>
    <cellStyle name="요약 2 2 4 5 5" xfId="45491" xr:uid="{E06780A0-DFC5-4B25-A1E2-186CC769449F}"/>
    <cellStyle name="요약 2 2 4 5 6" xfId="45495" xr:uid="{B867CACB-5C66-4893-BE7A-115862C9D85C}"/>
    <cellStyle name="요약 2 2 4 6" xfId="40540" xr:uid="{F33F4A75-FE17-41DB-BEB1-C2EEE740DF61}"/>
    <cellStyle name="요약 2 2 4 6 2" xfId="43204" xr:uid="{73FE27D7-1CAD-4450-8674-3429F19CA25C}"/>
    <cellStyle name="요약 2 2 4 6 2 2" xfId="47768" xr:uid="{29139723-603E-4A04-8AA6-A827729DB91E}"/>
    <cellStyle name="요약 2 2 4 6 2 3" xfId="50297" xr:uid="{94C974D9-D977-492C-B4EE-337A60CCDD00}"/>
    <cellStyle name="요약 2 2 4 6 2 4" xfId="52794" xr:uid="{4B4BDB2F-0DDE-413B-AC71-D5227AD4170B}"/>
    <cellStyle name="요약 2 2 4 6 3" xfId="44126" xr:uid="{AE24679C-9465-4CC5-9F5C-3C61D42F93BF}"/>
    <cellStyle name="요약 2 2 4 6 3 2" xfId="48550" xr:uid="{5808CFE4-E137-4394-99C9-97C9C4D6E75E}"/>
    <cellStyle name="요약 2 2 4 6 3 3" xfId="51071" xr:uid="{C30DE8DC-1764-499F-B67C-6CA2F84CC1B6}"/>
    <cellStyle name="요약 2 2 4 6 3 4" xfId="53560" xr:uid="{01347F65-9347-4B82-A481-FEF1C4B09550}"/>
    <cellStyle name="요약 2 2 4 6 4" xfId="46034" xr:uid="{E5CDFB02-2452-4F3F-A50A-2DC8CF2F1100}"/>
    <cellStyle name="요약 2 2 4 6 5" xfId="38924" xr:uid="{5D414825-93D6-46DF-B3B0-E8E8F4BFF1F1}"/>
    <cellStyle name="요약 2 2 4 6 6" xfId="34390" xr:uid="{00B57B4F-7EED-4355-98AC-3BFB077184CF}"/>
    <cellStyle name="요약 2 2 4 7" xfId="41287" xr:uid="{D79ACEA5-D92F-4523-B793-E41010BC8650}"/>
    <cellStyle name="요약 2 2 4 7 2" xfId="46513" xr:uid="{FEACEA79-0EA9-4081-B4D9-2EF89B566BAF}"/>
    <cellStyle name="요약 2 2 4 7 3" xfId="49085" xr:uid="{704C939A-CF6C-4FD1-90F7-8CFC06306C7F}"/>
    <cellStyle name="요약 2 2 4 7 4" xfId="51606" xr:uid="{A9A6C079-CA67-49D4-859E-646857721A3D}"/>
    <cellStyle name="요약 2 2 4 8" xfId="41063" xr:uid="{3DD2FF34-BDA1-4E36-A3EE-36A23B7EEE80}"/>
    <cellStyle name="요약 2 2 4 8 2" xfId="46421" xr:uid="{C19ADCB0-7679-4DA0-B754-BE64C473C6DD}"/>
    <cellStyle name="요약 2 2 4 8 3" xfId="48999" xr:uid="{9B39C2C3-9B69-491F-AA18-86B133B7FAA1}"/>
    <cellStyle name="요약 2 2 4 8 4" xfId="51521" xr:uid="{B7030205-131F-4CC5-8315-5C5BF006636B}"/>
    <cellStyle name="요약 2 2 4 9" xfId="34820" xr:uid="{12E1031F-62E7-4468-BC7F-0F09EC22F77D}"/>
    <cellStyle name="요약 2 2 5" xfId="31317" xr:uid="{EBF0F75E-365E-4E03-8715-B5925DCA3809}"/>
    <cellStyle name="요약 2 2 5 10" xfId="39009" xr:uid="{6FE62F53-E0F3-49B6-84DA-FBD02ABB5A42}"/>
    <cellStyle name="요약 2 2 5 11" xfId="34251" xr:uid="{93343BA0-3A35-49AE-A747-45E863AF1379}"/>
    <cellStyle name="요약 2 2 5 12" xfId="34897" xr:uid="{EFBE7E21-4E1C-4C5F-BF96-05D1CFEA92D0}"/>
    <cellStyle name="요약 2 2 5 2" xfId="33388" xr:uid="{A810D44B-F48E-4A54-B5F2-576BC235C540}"/>
    <cellStyle name="요약 2 2 5 2 2" xfId="42403" xr:uid="{40388DB6-F7CA-46BA-B671-4D898E7FD159}"/>
    <cellStyle name="요약 2 2 5 2 2 2" xfId="47195" xr:uid="{D8FFD752-41F8-49B9-A9BE-D3FC36F82BF1}"/>
    <cellStyle name="요약 2 2 5 2 2 3" xfId="49738" xr:uid="{11E67F2B-947A-47AC-A94C-BE4DD6901AAA}"/>
    <cellStyle name="요약 2 2 5 2 2 4" xfId="52242" xr:uid="{D15B2A51-9198-4136-BA85-F4A9C8D81A20}"/>
    <cellStyle name="요약 2 2 5 2 3" xfId="43486" xr:uid="{A80833F2-0594-4982-A0AD-060E5E9D4673}"/>
    <cellStyle name="요약 2 2 5 2 3 2" xfId="47999" xr:uid="{77D73244-4A52-4D37-9032-A1F9B3F6BD86}"/>
    <cellStyle name="요약 2 2 5 2 3 3" xfId="50528" xr:uid="{2CC81203-7FEE-492A-899F-4673B717CDAE}"/>
    <cellStyle name="요약 2 2 5 2 3 4" xfId="53021" xr:uid="{5B8B42E0-F5A7-4B98-BFE0-A4FA21DBA465}"/>
    <cellStyle name="요약 2 2 5 2 4" xfId="39483" xr:uid="{258A46EA-D84C-4161-ADD0-4EE7160D88AC}"/>
    <cellStyle name="요약 2 2 5 2 5" xfId="45336" xr:uid="{00F3271E-464F-4FD8-B803-87E22F74D6F4}"/>
    <cellStyle name="요약 2 2 5 2 6" xfId="44717" xr:uid="{769DCF11-C078-43AA-8B0F-BBD4FF96E1CB}"/>
    <cellStyle name="요약 2 2 5 2 7" xfId="34939" xr:uid="{C8D08413-CBF1-4137-AE25-5E64FDCCDDAD}"/>
    <cellStyle name="요약 2 2 5 3" xfId="37929" xr:uid="{F60421AD-B693-4080-AB56-5A92A9FD2A5B}"/>
    <cellStyle name="요약 2 2 5 3 2" xfId="41900" xr:uid="{D184C8ED-ADCB-43AE-9ABE-13A9E195C1DA}"/>
    <cellStyle name="요약 2 2 5 3 2 2" xfId="46899" xr:uid="{9477F58E-4B13-4825-9842-6BD1F39852D5}"/>
    <cellStyle name="요약 2 2 5 3 2 3" xfId="49458" xr:uid="{937A8501-2EB4-4254-9DBF-3D4F92527670}"/>
    <cellStyle name="요약 2 2 5 3 2 4" xfId="51969" xr:uid="{96A5103F-F9C3-4DFA-A164-456361693704}"/>
    <cellStyle name="요약 2 2 5 3 3" xfId="41845" xr:uid="{FB08B1D5-D3B4-4905-8650-89441AC76FB9}"/>
    <cellStyle name="요약 2 2 5 3 3 2" xfId="46854" xr:uid="{28BFEBC1-C055-4764-B87D-F7CA8C525FB4}"/>
    <cellStyle name="요약 2 2 5 3 3 3" xfId="49414" xr:uid="{B414D1A3-2531-4C07-A955-321EB6E16DA0}"/>
    <cellStyle name="요약 2 2 5 3 3 4" xfId="51925" xr:uid="{93111582-E9DF-4A21-AF62-7E55C9665E29}"/>
    <cellStyle name="요약 2 2 5 3 4" xfId="44605" xr:uid="{D21AF327-B2B5-4A38-AA30-CA708D2BAFBE}"/>
    <cellStyle name="요약 2 2 5 3 5" xfId="45057" xr:uid="{F6A2A4D8-50E0-4E45-BD16-FCE74A230BD9}"/>
    <cellStyle name="요약 2 2 5 3 6" xfId="34197" xr:uid="{3CFEFA87-3DC7-4A58-96AB-F4CD4D90CD9E}"/>
    <cellStyle name="요약 2 2 5 4" xfId="40399" xr:uid="{97CCF751-E684-49D2-9290-F591F44D0F50}"/>
    <cellStyle name="요약 2 2 5 4 2" xfId="43063" xr:uid="{A8AB42EC-B9E4-44EA-A83A-C605EB38E184}"/>
    <cellStyle name="요약 2 2 5 4 2 2" xfId="47651" xr:uid="{6FBF7AC5-D879-4DB5-8902-2EC1D320F4E4}"/>
    <cellStyle name="요약 2 2 5 4 2 3" xfId="50181" xr:uid="{E4EB1BCE-B256-479C-9997-ABF42EDD9C70}"/>
    <cellStyle name="요약 2 2 5 4 2 4" xfId="52678" xr:uid="{0CF3EE23-22D9-475B-AA06-0E7B59A72D23}"/>
    <cellStyle name="요약 2 2 5 4 3" xfId="43985" xr:uid="{C0045841-A9F6-499D-B0DA-71A6655007BA}"/>
    <cellStyle name="요약 2 2 5 4 3 2" xfId="48432" xr:uid="{3133EAD5-3422-41F0-8A7D-FECA75049FCC}"/>
    <cellStyle name="요약 2 2 5 4 3 3" xfId="50955" xr:uid="{CB7196BB-485C-4114-8574-AE464973BC52}"/>
    <cellStyle name="요약 2 2 5 4 3 4" xfId="53444" xr:uid="{876C50C1-5E64-4834-BC12-B685795CC160}"/>
    <cellStyle name="요약 2 2 5 4 4" xfId="45929" xr:uid="{2F74C2EB-BBEA-4325-BBEC-B6BB42237853}"/>
    <cellStyle name="요약 2 2 5 4 5" xfId="45477" xr:uid="{A9D4ED40-6FB6-4534-B8B0-41291BAEB71A}"/>
    <cellStyle name="요약 2 2 5 4 6" xfId="45567" xr:uid="{EB9EEDBC-B9D4-45EC-925A-9BBF6A279A48}"/>
    <cellStyle name="요약 2 2 5 5" xfId="40679" xr:uid="{FD77A5C4-AAD0-47F2-B40B-12E94413812B}"/>
    <cellStyle name="요약 2 2 5 5 2" xfId="43342" xr:uid="{8A964883-EE25-4AE8-844F-76D8ED8AA0C9}"/>
    <cellStyle name="요약 2 2 5 5 2 2" xfId="47882" xr:uid="{62A54833-FA13-4D04-ACBE-B4A3BDEF9099}"/>
    <cellStyle name="요약 2 2 5 5 2 3" xfId="50411" xr:uid="{113C56D0-E87D-43EF-8214-0A26329AA827}"/>
    <cellStyle name="요약 2 2 5 5 2 4" xfId="52905" xr:uid="{A6C2EAD3-EAC9-4C0E-84E7-D1C85071114A}"/>
    <cellStyle name="요약 2 2 5 5 3" xfId="44264" xr:uid="{A9D6899C-ECA7-49A2-BA1D-ECC6E47EE602}"/>
    <cellStyle name="요약 2 2 5 5 3 2" xfId="48664" xr:uid="{4F941178-CE7A-4FE3-8E47-57C882CB4F87}"/>
    <cellStyle name="요약 2 2 5 5 3 3" xfId="51185" xr:uid="{A0522B32-7D50-4C5E-96A2-41E20C821BD7}"/>
    <cellStyle name="요약 2 2 5 5 3 4" xfId="53671" xr:uid="{2D3646F2-17CF-428A-983A-C45FF897C0AC}"/>
    <cellStyle name="요약 2 2 5 5 4" xfId="46136" xr:uid="{E7FC5754-C6B0-468D-B0FA-8046B1C8ECEE}"/>
    <cellStyle name="요약 2 2 5 5 5" xfId="45520" xr:uid="{894A6C7C-29D4-426D-AD76-382BED1FFB59}"/>
    <cellStyle name="요약 2 2 5 5 6" xfId="39410" xr:uid="{5616289A-B3C3-4490-A413-9EF9535AF8E4}"/>
    <cellStyle name="요약 2 2 5 6" xfId="40006" xr:uid="{33A289AC-ACE2-47DC-AEC4-357B515136F2}"/>
    <cellStyle name="요약 2 2 5 6 2" xfId="42672" xr:uid="{233B8AD0-F0FE-4744-90BF-477E3388B600}"/>
    <cellStyle name="요약 2 2 5 6 2 2" xfId="47415" xr:uid="{1571132A-6DC7-4CC4-B5F5-D38BE9832BEA}"/>
    <cellStyle name="요약 2 2 5 6 2 3" xfId="49958" xr:uid="{7E66039F-450E-41DF-9C37-73DEBA42B57E}"/>
    <cellStyle name="요약 2 2 5 6 2 4" xfId="52459" xr:uid="{D0C9AB12-FA81-4BE8-A8FF-B497399275DA}"/>
    <cellStyle name="요약 2 2 5 6 3" xfId="43724" xr:uid="{CE0C50CC-35E6-492C-A235-A022EC443741}"/>
    <cellStyle name="요약 2 2 5 6 3 2" xfId="48207" xr:uid="{898DF1C0-5747-45B4-BC79-FDF9C7FF68CD}"/>
    <cellStyle name="요약 2 2 5 6 3 3" xfId="50734" xr:uid="{B2E986F7-07B9-4D32-8A53-25F2EAA1F04A}"/>
    <cellStyle name="요약 2 2 5 6 3 4" xfId="53225" xr:uid="{AD633F44-B46A-4A22-90F8-43E47EF8F7B7}"/>
    <cellStyle name="요약 2 2 5 6 4" xfId="45689" xr:uid="{79B0DCE8-35CE-4B80-9589-51D32F0E0F38}"/>
    <cellStyle name="요약 2 2 5 6 5" xfId="33870" xr:uid="{45A9E963-9965-42F5-B215-9DFABD0285CD}"/>
    <cellStyle name="요약 2 2 5 6 6" xfId="34951" xr:uid="{8FC70016-9363-4D44-BA41-BB3634170A1B}"/>
    <cellStyle name="요약 2 2 5 7" xfId="41393" xr:uid="{87B59A96-6781-44AC-80DC-35323DAC2114}"/>
    <cellStyle name="요약 2 2 5 7 2" xfId="46601" xr:uid="{AB353465-3818-4404-95F8-9255EA2B15C9}"/>
    <cellStyle name="요약 2 2 5 7 3" xfId="49171" xr:uid="{6A8EF468-5A67-4B0F-ABA5-11967E5EDDF5}"/>
    <cellStyle name="요약 2 2 5 7 4" xfId="51691" xr:uid="{932F1F0D-97BA-48DC-92A8-C43D33CC6557}"/>
    <cellStyle name="요약 2 2 5 8" xfId="41002" xr:uid="{FB74AF01-0700-4571-9CED-191229184289}"/>
    <cellStyle name="요약 2 2 5 8 2" xfId="46367" xr:uid="{B1FB72C2-9B64-4171-9359-C6E925C7761D}"/>
    <cellStyle name="요약 2 2 5 8 3" xfId="48946" xr:uid="{C919BD33-E249-4F2E-B75F-DE0F272331D5}"/>
    <cellStyle name="요약 2 2 5 8 4" xfId="51469" xr:uid="{96CD0677-FC5E-4383-A2B9-A0901B007495}"/>
    <cellStyle name="요약 2 2 5 9" xfId="35058" xr:uid="{7BDBED6D-C902-4985-9A25-28955ABC0B22}"/>
    <cellStyle name="요약 2 2 6" xfId="32426" xr:uid="{BAE16719-4CCB-4574-B969-3556D02BC8CB}"/>
    <cellStyle name="요약 2 2 6 2" xfId="42271" xr:uid="{64787F40-63F6-4D87-BA73-5C20B0864F2C}"/>
    <cellStyle name="요약 2 2 6 2 2" xfId="47089" xr:uid="{D9F1C3E7-79C6-4D8B-8E8E-D85F6F43C1C5}"/>
    <cellStyle name="요약 2 2 6 2 3" xfId="49635" xr:uid="{444EC597-37A8-4837-8550-35B55F60926F}"/>
    <cellStyle name="요약 2 2 6 2 4" xfId="52139" xr:uid="{750EEFA2-5C64-48CC-BBE2-FDB5DA27AE2D}"/>
    <cellStyle name="요약 2 2 6 3" xfId="42028" xr:uid="{D5766DC6-EBA2-40F9-9496-873F5FCB1437}"/>
    <cellStyle name="요약 2 2 6 3 2" xfId="47000" xr:uid="{793190E4-8EEC-40E3-9BC0-D95BDFC4E0F8}"/>
    <cellStyle name="요약 2 2 6 3 3" xfId="49557" xr:uid="{45041899-77A4-4262-AE87-9B9A579B058C}"/>
    <cellStyle name="요약 2 2 6 3 4" xfId="52068" xr:uid="{97C03AF8-ABB3-47E6-AFC5-AAD2DE8E501B}"/>
    <cellStyle name="요약 2 2 6 4" xfId="39222" xr:uid="{1DBD396D-6B80-4A2E-A485-0669C0726F1C}"/>
    <cellStyle name="요약 2 2 6 5" xfId="45139" xr:uid="{560A281D-80DF-4224-AD58-9F69FA89EE4F}"/>
    <cellStyle name="요약 2 2 6 6" xfId="45203" xr:uid="{8A1BFB19-B9E7-4DC4-B329-97431227E3EF}"/>
    <cellStyle name="요약 2 2 6 7" xfId="33988" xr:uid="{6A0FDF31-6AB9-4EB1-91D6-7E8913649550}"/>
    <cellStyle name="요약 2 2 7" xfId="36950" xr:uid="{6FB55287-1B6E-49F8-9D93-2CC433075508}"/>
    <cellStyle name="요약 2 2 7 2" xfId="41766" xr:uid="{CF89981D-7D65-4281-90FF-273D3C4DC197}"/>
    <cellStyle name="요약 2 2 7 2 2" xfId="46788" xr:uid="{338F21BC-AB96-45B2-8475-54922DA2CF63}"/>
    <cellStyle name="요약 2 2 7 2 3" xfId="49348" xr:uid="{EB1BC1A3-1010-40AF-9330-CE384590FC44}"/>
    <cellStyle name="요약 2 2 7 2 4" xfId="51860" xr:uid="{EEC69D44-28A8-4C6D-AB06-6DAB693CE8CF}"/>
    <cellStyle name="요약 2 2 7 3" xfId="40796" xr:uid="{F465CE89-8F85-48F6-BE38-214CA8151653}"/>
    <cellStyle name="요약 2 2 7 3 2" xfId="46214" xr:uid="{0CA3E915-3395-477C-BC09-37383003ECED}"/>
    <cellStyle name="요약 2 2 7 3 3" xfId="48799" xr:uid="{32755BFF-EE83-4CA0-A3F5-CE96BCC2C12D}"/>
    <cellStyle name="요약 2 2 7 3 4" xfId="51322" xr:uid="{463A73BF-F61B-41F4-904E-6005493B77DC}"/>
    <cellStyle name="요약 2 2 7 4" xfId="44404" xr:uid="{1B239302-EC17-4662-8FA4-249E898131A8}"/>
    <cellStyle name="요약 2 2 7 5" xfId="33691" xr:uid="{47CC08AF-BD2C-4F69-82E6-99D57924950C}"/>
    <cellStyle name="요약 2 2 7 6" xfId="44567" xr:uid="{256E74F8-B388-46C9-A58D-62850FD01CE6}"/>
    <cellStyle name="요약 2 2 8" xfId="40229" xr:uid="{319737A1-5D62-467A-8F16-8500A3A17171}"/>
    <cellStyle name="요약 2 2 8 2" xfId="42895" xr:uid="{C1B9CE20-180C-41B8-AE1E-204E909A4644}"/>
    <cellStyle name="요약 2 2 8 2 2" xfId="47513" xr:uid="{9F47C4EE-AE2D-484C-94A1-86381E43E2AE}"/>
    <cellStyle name="요약 2 2 8 2 3" xfId="50045" xr:uid="{44E807DB-93D1-480D-880E-9A19A9E632BF}"/>
    <cellStyle name="요약 2 2 8 2 4" xfId="52544" xr:uid="{83B1B24E-6583-448F-99B4-344CA256C161}"/>
    <cellStyle name="요약 2 2 8 3" xfId="43825" xr:uid="{256BB3EB-A7E3-4044-BB8D-DE4A99CE9ADB}"/>
    <cellStyle name="요약 2 2 8 3 2" xfId="48297" xr:uid="{47B8C985-C4C3-4E7D-92D0-FEF5360CE876}"/>
    <cellStyle name="요약 2 2 8 3 3" xfId="50819" xr:uid="{E3C3A7A8-A64F-4396-BA93-6CD7FE0BBDE3}"/>
    <cellStyle name="요약 2 2 8 3 4" xfId="53310" xr:uid="{2DDE1E89-10EA-4C66-9CD3-73EDD7721B48}"/>
    <cellStyle name="요약 2 2 8 4" xfId="45787" xr:uid="{FADE3DF8-CF47-469E-BA8D-8BBF15E690D5}"/>
    <cellStyle name="요약 2 2 8 5" xfId="45529" xr:uid="{9C9138CC-D715-4937-BFB9-B1536CAD0008}"/>
    <cellStyle name="요약 2 2 8 6" xfId="34057" xr:uid="{706D70C6-B2B4-4AC0-B06E-767DE0B2C041}"/>
    <cellStyle name="요약 2 2 9" xfId="40041" xr:uid="{8BE284F5-A608-42ED-B0BB-565BCD67DC09}"/>
    <cellStyle name="요약 2 2 9 2" xfId="42707" xr:uid="{CED9450E-B030-4CA7-AD8A-254FFB5587B4}"/>
    <cellStyle name="요약 2 2 9 2 2" xfId="47448" xr:uid="{D5CE7351-245B-4073-BF0B-C184922D3668}"/>
    <cellStyle name="요약 2 2 9 2 3" xfId="49991" xr:uid="{F37D7ED1-4B03-45F9-9C4C-EECD15F552E8}"/>
    <cellStyle name="요약 2 2 9 2 4" xfId="52492" xr:uid="{A1698C2E-436C-40B7-8F6C-A5EC7124384B}"/>
    <cellStyle name="요약 2 2 9 3" xfId="43759" xr:uid="{2C07B5D4-9EFD-4D50-B70A-9B9AA703F6AC}"/>
    <cellStyle name="요약 2 2 9 3 2" xfId="48240" xr:uid="{E5FACCC4-F1EF-45B2-8E16-4722641C94F3}"/>
    <cellStyle name="요약 2 2 9 3 3" xfId="50767" xr:uid="{DB92E883-3647-4EFF-AC79-5A92BDB7FA44}"/>
    <cellStyle name="요약 2 2 9 3 4" xfId="53258" xr:uid="{F1C04D9A-2B81-4F07-B485-FCC190BD838C}"/>
    <cellStyle name="요약 2 2 9 4" xfId="45723" xr:uid="{9C09AC78-9CC4-4464-88DF-31F06CACDE99}"/>
    <cellStyle name="요약 2 2 9 5" xfId="44859" xr:uid="{96614697-D3B7-4B9F-8830-95585308C84F}"/>
    <cellStyle name="요약 2 2 9 6" xfId="34459" xr:uid="{50AF217D-F669-4201-B2FC-12A5042F5920}"/>
    <cellStyle name="요약 2 3" xfId="31309" xr:uid="{F3EBACAF-33DA-43CE-8003-957F7C9C9139}"/>
    <cellStyle name="요약 2 3 10" xfId="38959" xr:uid="{76ABF730-5249-44D3-9E55-5A6F77E02DEC}"/>
    <cellStyle name="요약 2 3 11" xfId="34243" xr:uid="{E8C2DF37-82D5-471E-B955-30860AD3B178}"/>
    <cellStyle name="요약 2 3 12" xfId="45295" xr:uid="{DF903D5C-607E-4886-9BB2-A85B07633775}"/>
    <cellStyle name="요약 2 3 2" xfId="33380" xr:uid="{F315A123-D962-4C3D-81C6-3F48E3368C36}"/>
    <cellStyle name="요약 2 3 2 2" xfId="42395" xr:uid="{B7833456-3A01-42CE-A396-38603BF7106F}"/>
    <cellStyle name="요약 2 3 2 2 2" xfId="47190" xr:uid="{1EE6F11B-AA29-413C-AF60-4175FEFDEF9B}"/>
    <cellStyle name="요약 2 3 2 2 3" xfId="49733" xr:uid="{B49B2BB8-A074-49FD-B854-F69DF2BC8DE1}"/>
    <cellStyle name="요약 2 3 2 2 4" xfId="52237" xr:uid="{CC7C34A1-2E8B-40CB-926D-7599E1AD0B84}"/>
    <cellStyle name="요약 2 3 2 3" xfId="43478" xr:uid="{00AA5BFE-D343-4406-A4A6-50B4F0982B18}"/>
    <cellStyle name="요약 2 3 2 3 2" xfId="47994" xr:uid="{CC725F52-D05A-42B4-954F-D7AD520F3AD2}"/>
    <cellStyle name="요약 2 3 2 3 3" xfId="50523" xr:uid="{1707E5AD-DAD8-47A4-B269-2481BF8DD919}"/>
    <cellStyle name="요약 2 3 2 3 4" xfId="53016" xr:uid="{26214E13-2CCE-4F0E-888B-3D9C838861F7}"/>
    <cellStyle name="요약 2 3 2 4" xfId="39475" xr:uid="{803B6226-8DBD-422A-8D2B-11D5C6B1FDEF}"/>
    <cellStyle name="요약 2 3 2 5" xfId="45331" xr:uid="{1AC07214-4471-408F-BAC5-DCA1CE4F580F}"/>
    <cellStyle name="요약 2 3 2 6" xfId="38955" xr:uid="{E2B69FCA-366B-4777-B106-BE49C39A5DCE}"/>
    <cellStyle name="요약 2 3 2 7" xfId="39028" xr:uid="{C39B4DEF-30EE-4CFC-BA7A-3730E2865600}"/>
    <cellStyle name="요약 2 3 3" xfId="37921" xr:uid="{0D299C68-7B15-41CB-B5FA-1AA678EC726F}"/>
    <cellStyle name="요약 2 3 3 2" xfId="41892" xr:uid="{E1626F9A-4CEA-40EF-B5F6-46E5EF77EC16}"/>
    <cellStyle name="요약 2 3 3 2 2" xfId="46894" xr:uid="{BE2DEDFC-36AB-46B1-B1E3-F3F5A6B04D3E}"/>
    <cellStyle name="요약 2 3 3 2 3" xfId="49453" xr:uid="{4B7BE251-334A-4669-8AE6-5D75FF8424E6}"/>
    <cellStyle name="요약 2 3 3 2 4" xfId="51964" xr:uid="{FB36A84B-363B-4279-8F0F-100DBF913BA9}"/>
    <cellStyle name="요약 2 3 3 3" xfId="40792" xr:uid="{0904AB61-7493-4122-BF58-70AF65974B4A}"/>
    <cellStyle name="요약 2 3 3 3 2" xfId="46211" xr:uid="{66FB9DD5-B0A3-45C5-B95C-02B442BB4681}"/>
    <cellStyle name="요약 2 3 3 3 3" xfId="48796" xr:uid="{325B3103-804B-41C5-9CD7-86FBF87EAD6A}"/>
    <cellStyle name="요약 2 3 3 3 4" xfId="51319" xr:uid="{D6E0949C-DEF9-45F0-808E-B7EB198D6AF1}"/>
    <cellStyle name="요약 2 3 3 4" xfId="44600" xr:uid="{6A1E5333-71CB-445A-96D2-1A9D460B0086}"/>
    <cellStyle name="요약 2 3 3 5" xfId="34001" xr:uid="{CE220250-3FA5-43A6-9B2B-55D0AB8C6945}"/>
    <cellStyle name="요약 2 3 3 6" xfId="33799" xr:uid="{1A6855B2-BF55-4706-A87A-7C6D4BB40930}"/>
    <cellStyle name="요약 2 3 4" xfId="40391" xr:uid="{47BD4BE6-1618-4CDC-A049-AB57E612B730}"/>
    <cellStyle name="요약 2 3 4 2" xfId="43055" xr:uid="{A737CB19-6CC5-49C3-A51D-78B8A9E9F6C3}"/>
    <cellStyle name="요약 2 3 4 2 2" xfId="47646" xr:uid="{DC58C29B-F98F-4EC3-82D3-B2DBC5968B36}"/>
    <cellStyle name="요약 2 3 4 2 3" xfId="50176" xr:uid="{A202F747-6E34-4F24-816A-18BFF1EA9585}"/>
    <cellStyle name="요약 2 3 4 2 4" xfId="52673" xr:uid="{6CEB7DE9-46DE-4B6A-ADD9-66D92E109778}"/>
    <cellStyle name="요약 2 3 4 3" xfId="43977" xr:uid="{FCFF99FB-9B9B-40C6-B5B7-6DEAD6C4979E}"/>
    <cellStyle name="요약 2 3 4 3 2" xfId="48427" xr:uid="{3C1B20EA-1555-4BB7-8F99-60D47BF20C66}"/>
    <cellStyle name="요약 2 3 4 3 3" xfId="50950" xr:uid="{3D68AA84-3A06-4FB6-9695-7C6656CFAB4D}"/>
    <cellStyle name="요약 2 3 4 3 4" xfId="53439" xr:uid="{8E5FD436-043D-4693-B5A2-88D776D7FD75}"/>
    <cellStyle name="요약 2 3 4 4" xfId="45924" xr:uid="{EC50969D-3856-4C00-8ACA-BEE6BB781342}"/>
    <cellStyle name="요약 2 3 4 5" xfId="34863" xr:uid="{18C053C0-4B6F-4C55-BE7E-37612BD74E41}"/>
    <cellStyle name="요약 2 3 4 6" xfId="34391" xr:uid="{6F7375B6-73B6-43B0-9D40-1004C2250AAF}"/>
    <cellStyle name="요약 2 3 5" xfId="40456" xr:uid="{86F7FB73-FC78-4A95-9A8E-C0C9887FB2FB}"/>
    <cellStyle name="요약 2 3 5 2" xfId="43120" xr:uid="{8B8B6700-2004-4E8E-A52A-FFB76EAE3B63}"/>
    <cellStyle name="요약 2 3 5 2 2" xfId="47698" xr:uid="{5829D5D4-4A85-40F6-B036-F286594B757A}"/>
    <cellStyle name="요약 2 3 5 2 3" xfId="50228" xr:uid="{92A60E73-4020-4B14-BC3D-F0FBF0B573B5}"/>
    <cellStyle name="요약 2 3 5 2 4" xfId="52725" xr:uid="{9689F1F9-6879-4BAA-8F2D-FF51921A12E1}"/>
    <cellStyle name="요약 2 3 5 3" xfId="44042" xr:uid="{2CF7D7F1-49C0-4A48-9A03-6DE135317011}"/>
    <cellStyle name="요약 2 3 5 3 2" xfId="48481" xr:uid="{87F32DD1-893A-4BA5-8FA8-AD458F841B05}"/>
    <cellStyle name="요약 2 3 5 3 3" xfId="51002" xr:uid="{2A4C88D6-8D98-4342-8BD9-7FE457E29159}"/>
    <cellStyle name="요약 2 3 5 3 4" xfId="53491" xr:uid="{03172CCB-9DB2-42C4-B75D-E26B3AB3908B}"/>
    <cellStyle name="요약 2 3 5 4" xfId="45968" xr:uid="{C4939DC1-BBEF-4238-864E-34631017A129}"/>
    <cellStyle name="요약 2 3 5 5" xfId="44423" xr:uid="{AE7CFFAC-7192-4AB1-AD28-32CA77A14EAF}"/>
    <cellStyle name="요약 2 3 5 6" xfId="44639" xr:uid="{86AC6211-A32A-4321-BB76-62FB44DE9D72}"/>
    <cellStyle name="요약 2 3 6" xfId="39933" xr:uid="{BED1C970-C9C7-4A44-9D80-4A41346B90A8}"/>
    <cellStyle name="요약 2 3 6 2" xfId="42600" xr:uid="{02B339C1-35A1-4FE9-AC91-0DD84055E835}"/>
    <cellStyle name="요약 2 3 6 2 2" xfId="47352" xr:uid="{D9FE5414-4B54-4006-89EA-692CFA6D9BCC}"/>
    <cellStyle name="요약 2 3 6 2 3" xfId="49894" xr:uid="{FC94D307-C2F7-476D-B458-A5AFFF182158}"/>
    <cellStyle name="요약 2 3 6 2 4" xfId="52397" xr:uid="{00539F86-2E20-4CE8-9D78-E4707D378369}"/>
    <cellStyle name="요약 2 3 6 3" xfId="43655" xr:uid="{F4EEEEFA-20C0-4917-B510-DED58B2D4243}"/>
    <cellStyle name="요약 2 3 6 3 2" xfId="48143" xr:uid="{EA559592-E030-45BC-AA08-9D8DCA64F57F}"/>
    <cellStyle name="요약 2 3 6 3 3" xfId="50670" xr:uid="{B04B7915-535B-40FF-87FA-845B73827084}"/>
    <cellStyle name="요약 2 3 6 3 4" xfId="53163" xr:uid="{0BFE067E-A1D2-44D6-89E7-9E8A7D3554EE}"/>
    <cellStyle name="요약 2 3 6 4" xfId="45628" xr:uid="{CD0C137E-5B97-4E05-8351-5078D929661F}"/>
    <cellStyle name="요약 2 3 6 5" xfId="44787" xr:uid="{FDFA5B7D-EBBA-4361-AB6E-CA5A8C912653}"/>
    <cellStyle name="요약 2 3 6 6" xfId="39004" xr:uid="{C309EB31-1E1A-406D-B0B8-5F86152BC160}"/>
    <cellStyle name="요약 2 3 7" xfId="41385" xr:uid="{088CF492-BFCA-46D1-A3D2-3B33C943BB9C}"/>
    <cellStyle name="요약 2 3 7 2" xfId="46595" xr:uid="{06D5A246-558B-49B4-BD3C-DE6A9B202A3C}"/>
    <cellStyle name="요약 2 3 7 3" xfId="49166" xr:uid="{DF3C29AD-108D-42F0-980A-2884D073363D}"/>
    <cellStyle name="요약 2 3 7 4" xfId="51686" xr:uid="{264EA915-D21D-4CFC-87AC-23770A0CDF4D}"/>
    <cellStyle name="요약 2 3 8" xfId="41010" xr:uid="{024AC589-9073-46EE-B97F-15F0C07DC4CB}"/>
    <cellStyle name="요약 2 3 8 2" xfId="46373" xr:uid="{63D1CC4B-54BB-4F28-93EC-C4D3C00FD123}"/>
    <cellStyle name="요약 2 3 8 3" xfId="48951" xr:uid="{DB20C46F-492F-4686-8229-8E851CB2FAFD}"/>
    <cellStyle name="요약 2 3 8 4" xfId="51474" xr:uid="{BCC2795E-0259-4B91-A6BF-FFF441318E9F}"/>
    <cellStyle name="요약 2 3 9" xfId="35050" xr:uid="{7483BB82-3500-4269-856C-00B0F10ADBCA}"/>
    <cellStyle name="요약 2 4" xfId="32139" xr:uid="{1264760E-6051-4ED9-8E71-76BBA191C74C}"/>
    <cellStyle name="요약 2 4 2" xfId="42657" xr:uid="{F6F01DAC-7058-4752-BC0F-FB0C7C4DFA88}"/>
    <cellStyle name="요약 2 4 2 2" xfId="47400" xr:uid="{530D660C-F810-4393-97A0-B318884C1766}"/>
    <cellStyle name="요약 2 4 2 3" xfId="49943" xr:uid="{F41C6234-E2FD-4A04-9BA0-C5A25EDE1151}"/>
    <cellStyle name="요약 2 4 2 4" xfId="52444" xr:uid="{A8BB7644-4C37-4184-8A71-5B9FA673E453}"/>
    <cellStyle name="요약 2 4 3" xfId="43709" xr:uid="{64F3314D-B1C0-48F9-8D27-A2885E94C4EF}"/>
    <cellStyle name="요약 2 4 3 2" xfId="48192" xr:uid="{3B736943-CB41-4027-9C62-2A40FDD1DA24}"/>
    <cellStyle name="요약 2 4 3 3" xfId="50719" xr:uid="{4284EC8A-2186-4307-AB37-E5B20841BD9B}"/>
    <cellStyle name="요약 2 4 3 4" xfId="53210" xr:uid="{F67D951B-E199-4D9A-AFAB-8AFD7B36105C}"/>
    <cellStyle name="요약 2 4 4" xfId="39991" xr:uid="{A299B018-30B5-4461-B4A4-A89C2207BA11}"/>
    <cellStyle name="요약 2 4 5" xfId="45676" xr:uid="{792DCE5B-9F1C-494A-83AC-3986DD54DAF3}"/>
    <cellStyle name="요약 2 4 6" xfId="44950" xr:uid="{48C6B496-5192-4209-BE08-53947E3EC813}"/>
    <cellStyle name="요약 2 4 7" xfId="34536" xr:uid="{42EF4528-7299-4D95-A21C-077693EAEBC3}"/>
    <cellStyle name="요약 2 5" xfId="40013" xr:uid="{3C7E3379-B0E5-44D1-8D73-DE55A6C0EAC7}"/>
    <cellStyle name="요약 2 5 2" xfId="42679" xr:uid="{251EC560-9E82-4717-9998-3A434F4DE2A7}"/>
    <cellStyle name="요약 2 5 2 2" xfId="47421" xr:uid="{9DF0E24B-E94A-4584-985F-228F6605BA55}"/>
    <cellStyle name="요약 2 5 2 3" xfId="49964" xr:uid="{6FC98495-1DF3-47D5-A78F-445CA51652CF}"/>
    <cellStyle name="요약 2 5 2 4" xfId="52465" xr:uid="{53C2A356-5B25-4775-9937-7111D4BA3108}"/>
    <cellStyle name="요약 2 5 3" xfId="43731" xr:uid="{43D82A4E-F5D7-41E1-BBDE-A87001F6484C}"/>
    <cellStyle name="요약 2 5 3 2" xfId="48213" xr:uid="{A8A68ECB-9DAF-4A36-A420-A4B64513ECF6}"/>
    <cellStyle name="요약 2 5 3 3" xfId="50740" xr:uid="{1B35C9C0-75F2-4166-8EEC-9AEE7AE093B4}"/>
    <cellStyle name="요약 2 5 3 4" xfId="53231" xr:uid="{45F4649C-CB1D-4EF1-941E-6E3C5668A949}"/>
    <cellStyle name="요약 2 5 4" xfId="45695" xr:uid="{12E40778-E42A-41B6-8CDE-A15F125CA270}"/>
    <cellStyle name="요약 2 5 5" xfId="38989" xr:uid="{4C6C7B98-9C4D-4110-9636-C3EAF06CB5B4}"/>
    <cellStyle name="요약 2 5 6" xfId="34498" xr:uid="{1D745CB2-E7B9-445E-8CAA-D8A44BA3EE81}"/>
    <cellStyle name="요약 2 6" xfId="40848" xr:uid="{EDED290A-7BAA-465D-AA5C-E253EF344D64}"/>
    <cellStyle name="요약 2 6 2" xfId="46250" xr:uid="{FAE88A9D-0F98-47C1-A314-5C0F5E3F4A85}"/>
    <cellStyle name="요약 2 6 3" xfId="48833" xr:uid="{7BBCBE14-1309-41A4-8A99-1DA00C4E070F}"/>
    <cellStyle name="요약 2 6 4" xfId="51356" xr:uid="{B6792B07-8999-42DC-A102-BE96599767DF}"/>
    <cellStyle name="요약 2 7" xfId="41336" xr:uid="{FFF9FDB3-D2D9-4951-BA5D-AF341CEE48C1}"/>
    <cellStyle name="요약 2 7 2" xfId="46552" xr:uid="{A7286EE7-0C1C-4946-98DD-0EE5D8274C1F}"/>
    <cellStyle name="요약 2 7 3" xfId="49124" xr:uid="{C619DEA2-AE5D-425B-BE78-73EF63E0085F}"/>
    <cellStyle name="요약 2 7 4" xfId="51644" xr:uid="{7A54D651-3437-407B-A36A-9155B42595B9}"/>
    <cellStyle name="요약 2 8" xfId="33861" xr:uid="{C6FCF0C4-C2BA-454D-B7EA-B11084EC797E}"/>
    <cellStyle name="요약 2 9" xfId="34681" xr:uid="{4EDF34FE-848F-4DDF-A8F4-91DC44268482}"/>
    <cellStyle name="요약 3" xfId="30373" xr:uid="{F484CD65-D426-45C1-B3C9-C2B14F23ECDC}"/>
    <cellStyle name="요약 3 10" xfId="40074" xr:uid="{D23674F0-561A-49B5-BFB1-6993855539D3}"/>
    <cellStyle name="요약 3 10 2" xfId="42740" xr:uid="{7C5A3EF2-0B5D-485D-ACDD-208052F3F09F}"/>
    <cellStyle name="요약 3 10 2 2" xfId="47474" xr:uid="{14D3D115-DF32-43A4-8D2C-2254DCDA9071}"/>
    <cellStyle name="요약 3 10 2 3" xfId="50014" xr:uid="{D415C0FE-7899-4FE7-A42B-BA5F620E76AE}"/>
    <cellStyle name="요약 3 10 2 4" xfId="52515" xr:uid="{41B8C698-44D5-485F-ABB5-FBBDF4B99658}"/>
    <cellStyle name="요약 3 10 3" xfId="43792" xr:uid="{C24BD172-C15A-4CBA-837C-D7382FED34FA}"/>
    <cellStyle name="요약 3 10 3 2" xfId="48266" xr:uid="{9E07DA09-BBCD-47B2-845C-260B4C598F28}"/>
    <cellStyle name="요약 3 10 3 3" xfId="50790" xr:uid="{A0559E1E-8059-4D1A-A2DE-7EE62E9908BC}"/>
    <cellStyle name="요약 3 10 3 4" xfId="53281" xr:uid="{4F973B18-7058-4D24-A5E7-174E0E5B01E4}"/>
    <cellStyle name="요약 3 10 4" xfId="45751" xr:uid="{1EA9B26C-4A79-4565-AAC3-8806840A7E30}"/>
    <cellStyle name="요약 3 10 5" xfId="34634" xr:uid="{6D7DF2D9-ED03-40BA-BABD-C2E960A06633}"/>
    <cellStyle name="요약 3 10 6" xfId="38975" xr:uid="{36E1B26A-2B70-4643-96F6-8F6A8B7C06D8}"/>
    <cellStyle name="요약 3 11" xfId="41270" xr:uid="{6B0EAC5E-45AA-466F-A7BD-7A3206AC56FB}"/>
    <cellStyle name="요약 3 11 2" xfId="46502" xr:uid="{82B57B4D-B39D-4712-9F89-8A5E327D9811}"/>
    <cellStyle name="요약 3 11 3" xfId="49074" xr:uid="{8626A9F6-A443-4D55-AE14-7831BF539310}"/>
    <cellStyle name="요약 3 11 4" xfId="51595" xr:uid="{BD5D72BA-D268-4B14-8D34-93F647882533}"/>
    <cellStyle name="요약 3 12" xfId="41073" xr:uid="{42B3A616-5E1D-48C1-BEAC-33FCCE729937}"/>
    <cellStyle name="요약 3 12 2" xfId="46431" xr:uid="{B1CCDC3E-9450-4C8A-BD2F-A9CDD7F7FA81}"/>
    <cellStyle name="요약 3 12 3" xfId="49008" xr:uid="{F201C1D8-AB62-47B4-B27F-4CD9C57EDDAB}"/>
    <cellStyle name="요약 3 12 4" xfId="51530" xr:uid="{DA07C1EB-C462-400A-8B8C-5D7F185E872B}"/>
    <cellStyle name="요약 3 13" xfId="34070" xr:uid="{BE7FB440-B6E4-49F0-815C-12FCC27F2A9A}"/>
    <cellStyle name="요약 3 14" xfId="34134" xr:uid="{5414E110-DD49-49D2-9A37-EDB97E9867CD}"/>
    <cellStyle name="요약 3 15" xfId="47459" xr:uid="{0499B9D4-DF53-4402-AF25-78BC42403B75}"/>
    <cellStyle name="요약 3 2" xfId="31362" xr:uid="{5EE452D4-B077-49FA-89A1-BE055EFEDB64}"/>
    <cellStyle name="요약 3 2 10" xfId="33685" xr:uid="{EB7FAB31-19F8-4C4C-81BD-8D449580F845}"/>
    <cellStyle name="요약 3 2 11" xfId="34288" xr:uid="{74F577E6-17C8-43C3-9088-4B4600070888}"/>
    <cellStyle name="요약 3 2 12" xfId="45296" xr:uid="{13F6654E-C7DD-4B34-8946-74BA8388D1CF}"/>
    <cellStyle name="요약 3 2 2" xfId="33433" xr:uid="{5D2D1640-3C2C-4F0D-A8F8-CFAC41EB4537}"/>
    <cellStyle name="요약 3 2 2 2" xfId="42444" xr:uid="{AB1A166C-0E83-494D-8DBC-DA5146516010}"/>
    <cellStyle name="요약 3 2 2 2 2" xfId="47230" xr:uid="{DCA38493-20DF-4560-8F34-36110FA90F85}"/>
    <cellStyle name="요약 3 2 2 2 3" xfId="49774" xr:uid="{430B7A49-4DE2-4E03-9577-ECCE3224599A}"/>
    <cellStyle name="요약 3 2 2 2 4" xfId="52277" xr:uid="{29E1499E-D059-4B31-BDF7-0CDCBC930A04}"/>
    <cellStyle name="요약 3 2 2 3" xfId="43527" xr:uid="{47CB5AA5-6BCE-494A-AC9B-366D343FC571}"/>
    <cellStyle name="요약 3 2 2 3 2" xfId="48035" xr:uid="{F01F7720-DC9B-4497-896A-C0541CCF911B}"/>
    <cellStyle name="요약 3 2 2 3 3" xfId="50563" xr:uid="{D19928F0-7657-45DA-97B2-A3E3E7D808D0}"/>
    <cellStyle name="요약 3 2 2 3 4" xfId="53056" xr:uid="{97C6F63E-5CB8-45CF-B0D3-AA99F50E40E3}"/>
    <cellStyle name="요약 3 2 2 4" xfId="39525" xr:uid="{D5E0454C-3568-47F9-8F45-180D791BC342}"/>
    <cellStyle name="요약 3 2 2 5" xfId="45366" xr:uid="{FA003ACF-DBEC-46B5-BBBE-6C93CDA44DC5}"/>
    <cellStyle name="요약 3 2 2 6" xfId="44426" xr:uid="{7BE8EB86-ADEF-43C5-9A72-116135AAC45D}"/>
    <cellStyle name="요약 3 2 2 7" xfId="38919" xr:uid="{D22850D4-A7B4-49FB-A6FA-F1E046884CF8}"/>
    <cellStyle name="요약 3 2 3" xfId="37974" xr:uid="{5FE0B44E-3EB0-4269-AE15-5D7C3940888F}"/>
    <cellStyle name="요약 3 2 3 2" xfId="41941" xr:uid="{F0A75C6E-6E03-4444-8A1C-278BED5C40C1}"/>
    <cellStyle name="요약 3 2 3 2 2" xfId="46927" xr:uid="{92A934AF-609B-473E-877B-7FD781CBA301}"/>
    <cellStyle name="요약 3 2 3 2 3" xfId="49485" xr:uid="{3C7125D0-0632-4125-BD3D-3B38C1284F72}"/>
    <cellStyle name="요약 3 2 3 2 4" xfId="51996" xr:uid="{5402528B-F86E-434A-9179-28873C1A4C0E}"/>
    <cellStyle name="요약 3 2 3 3" xfId="41576" xr:uid="{3820F192-6BE2-4425-88C1-21A1DC216140}"/>
    <cellStyle name="요약 3 2 3 3 2" xfId="46733" xr:uid="{8D680347-494C-461F-8794-85BE791FB366}"/>
    <cellStyle name="요약 3 2 3 3 3" xfId="49299" xr:uid="{8C323844-6A5E-4E8D-86E2-3C6CB64B3B7E}"/>
    <cellStyle name="요약 3 2 3 3 4" xfId="51812" xr:uid="{5729A680-810B-4233-BCB3-0D9D82A4CD99}"/>
    <cellStyle name="요약 3 2 3 4" xfId="44633" xr:uid="{E9D9AB33-9733-4022-93A6-04A32714EB03}"/>
    <cellStyle name="요약 3 2 3 5" xfId="47930" xr:uid="{FBE9D69B-57F1-41C5-8CE6-A2508EF0CA76}"/>
    <cellStyle name="요약 3 2 3 6" xfId="33845" xr:uid="{10CF301E-99DB-415C-8EDF-9B2CD44DFFCC}"/>
    <cellStyle name="요약 3 2 4" xfId="40441" xr:uid="{B88D086E-E652-4B2B-BF65-76012792463F}"/>
    <cellStyle name="요약 3 2 4 2" xfId="43105" xr:uid="{C7C01BD8-45F1-4699-AB3B-6E263039E390}"/>
    <cellStyle name="요약 3 2 4 2 2" xfId="47687" xr:uid="{64FE1668-9C1A-4A49-A0C4-919A3271E398}"/>
    <cellStyle name="요약 3 2 4 2 3" xfId="50217" xr:uid="{26ED9ADA-3F04-4CB3-8CFF-E4A2ED8938D9}"/>
    <cellStyle name="요약 3 2 4 2 4" xfId="52714" xr:uid="{BDE43013-9FE3-4A96-BDB9-2570176BCEC5}"/>
    <cellStyle name="요약 3 2 4 3" xfId="44027" xr:uid="{9C4A5FE1-5AF9-49D4-A7D1-CFE3BF239B31}"/>
    <cellStyle name="요약 3 2 4 3 2" xfId="48469" xr:uid="{6CB65A0F-8BB3-4365-AEF8-88C761B8EE45}"/>
    <cellStyle name="요약 3 2 4 3 3" xfId="50991" xr:uid="{6FE9F71D-896C-4907-AD9B-F3867E68787B}"/>
    <cellStyle name="요약 3 2 4 3 4" xfId="53480" xr:uid="{632D7278-0CB1-4A28-8724-847DA402FAE3}"/>
    <cellStyle name="요약 3 2 4 4" xfId="45957" xr:uid="{97C5B073-05A7-4A0B-AECC-721231EBE2E2}"/>
    <cellStyle name="요약 3 2 4 5" xfId="34972" xr:uid="{2F02A532-8E60-400E-BAEB-A1181894E1F8}"/>
    <cellStyle name="요약 3 2 4 6" xfId="33710" xr:uid="{EE35781A-EB8F-4316-A6A7-565984D554D2}"/>
    <cellStyle name="요약 3 2 5" xfId="40260" xr:uid="{DFFEC7C6-FEE1-4617-86B8-43367957320B}"/>
    <cellStyle name="요약 3 2 5 2" xfId="42926" xr:uid="{7B37FC7B-DB16-4FDA-9860-3865486504DD}"/>
    <cellStyle name="요약 3 2 5 2 2" xfId="47538" xr:uid="{21AA526F-AE8B-43BE-AC08-A1EDDFC80BAE}"/>
    <cellStyle name="요약 3 2 5 2 3" xfId="50070" xr:uid="{FFE365E1-9B07-4571-BC68-74BC7A685C33}"/>
    <cellStyle name="요약 3 2 5 2 4" xfId="52569" xr:uid="{B99A0C36-23D9-46B7-B46E-4C9D259A1E6A}"/>
    <cellStyle name="요약 3 2 5 3" xfId="43854" xr:uid="{A02D2F37-8025-4034-94A6-E0AB78738941}"/>
    <cellStyle name="요약 3 2 5 3 2" xfId="48322" xr:uid="{1F351A82-ED0F-4F19-A91D-3A5102DCCCB9}"/>
    <cellStyle name="요약 3 2 5 3 3" xfId="50844" xr:uid="{E42DF934-78EE-4BD7-AD40-46E9A55475AE}"/>
    <cellStyle name="요약 3 2 5 3 4" xfId="53335" xr:uid="{1C732BAC-72A8-446F-820B-8DBBB337F424}"/>
    <cellStyle name="요약 3 2 5 4" xfId="45813" xr:uid="{1CAC57C6-4E10-4C4F-A0D4-8408D486A384}"/>
    <cellStyle name="요약 3 2 5 5" xfId="45462" xr:uid="{E3CB5154-F655-4116-BA8D-2E692936C608}"/>
    <cellStyle name="요약 3 2 5 6" xfId="45380" xr:uid="{F15B1C4F-ADD7-4FA8-98F8-1B3D820574FC}"/>
    <cellStyle name="요약 3 2 6" xfId="39929" xr:uid="{C1495EFA-BDA5-4F0F-9D62-B83AE5112DAD}"/>
    <cellStyle name="요약 3 2 6 2" xfId="42596" xr:uid="{9C24F713-5D10-4E89-B546-0274D64B0F79}"/>
    <cellStyle name="요약 3 2 6 2 2" xfId="47349" xr:uid="{02DFCFD9-CC04-42FA-9D76-74603E2A94DD}"/>
    <cellStyle name="요약 3 2 6 2 3" xfId="49891" xr:uid="{3F7EF329-90C0-4DFA-815A-5EC73985D8EE}"/>
    <cellStyle name="요약 3 2 6 2 4" xfId="52394" xr:uid="{A3D86550-7F3E-409E-9613-D10F3C70E43D}"/>
    <cellStyle name="요약 3 2 6 3" xfId="43651" xr:uid="{DC10461E-650E-48D3-9D4C-84C4688B6171}"/>
    <cellStyle name="요약 3 2 6 3 2" xfId="48140" xr:uid="{6DFE9A84-D2A0-4E43-ACFB-99BABFE65ECC}"/>
    <cellStyle name="요약 3 2 6 3 3" xfId="50667" xr:uid="{E8D4EF1A-7FD5-4014-9AE2-DB1762E1C232}"/>
    <cellStyle name="요약 3 2 6 3 4" xfId="53160" xr:uid="{D7305FD1-7A92-4DBC-AD20-4790430A6982}"/>
    <cellStyle name="요약 3 2 6 4" xfId="45626" xr:uid="{0D1E9CD4-9041-4195-BD88-20A820B28BC3}"/>
    <cellStyle name="요약 3 2 6 5" xfId="39361" xr:uid="{41485254-FB57-4BFA-B1CD-65B5442CA462}"/>
    <cellStyle name="요약 3 2 6 6" xfId="34418" xr:uid="{C4686C4C-C45E-48C4-BB3B-EFAB07D15CD8}"/>
    <cellStyle name="요약 3 2 7" xfId="41434" xr:uid="{E54E6C82-106E-45E1-BB2A-D5742F6CAE84}"/>
    <cellStyle name="요약 3 2 7 2" xfId="46629" xr:uid="{C0EA5F62-FE0E-46C5-9229-EBEC928FDE00}"/>
    <cellStyle name="요약 3 2 7 3" xfId="49198" xr:uid="{97704C3A-28A7-4F48-ACA7-38AF96E43CFF}"/>
    <cellStyle name="요약 3 2 7 4" xfId="51718" xr:uid="{B51BCBE1-74C9-4578-8B9B-94B316426E8C}"/>
    <cellStyle name="요약 3 2 8" xfId="40961" xr:uid="{B2A13F34-F8F3-4568-BC75-84C3C5AB9158}"/>
    <cellStyle name="요약 3 2 8 2" xfId="46338" xr:uid="{2E5D6624-CCC4-4DBC-9D19-4C6489DE0D78}"/>
    <cellStyle name="요약 3 2 8 3" xfId="48919" xr:uid="{4DD20705-0E7B-4864-8388-EACB416E749E}"/>
    <cellStyle name="요약 3 2 8 4" xfId="51442" xr:uid="{D03B6040-02E4-4936-B994-83207D0B5911}"/>
    <cellStyle name="요약 3 2 9" xfId="35100" xr:uid="{1A1751A1-353A-47DA-8F33-173990D4765F}"/>
    <cellStyle name="요약 3 3" xfId="31481" xr:uid="{D2A1097D-7055-4D00-98C1-245474283380}"/>
    <cellStyle name="요약 3 3 10" xfId="38928" xr:uid="{6C4ABEC6-0A02-47A7-9C5E-BA5CBCE1C939}"/>
    <cellStyle name="요약 3 3 11" xfId="34341" xr:uid="{60909B92-BB21-4AD7-AE4A-96DD52FDCD91}"/>
    <cellStyle name="요약 3 3 12" xfId="39364" xr:uid="{C08A4F21-627B-46C6-869D-BF16F153D539}"/>
    <cellStyle name="요약 3 3 2" xfId="33550" xr:uid="{7407B6AE-DF47-48E6-AD6B-947EF2C5AB56}"/>
    <cellStyle name="요약 3 3 2 2" xfId="42503" xr:uid="{0483FC71-2CC4-4AC6-A451-D82CA9D47480}"/>
    <cellStyle name="요약 3 3 2 2 2" xfId="47274" xr:uid="{EFCD0B5B-2F5A-4FEE-837F-BBB90218156B}"/>
    <cellStyle name="요약 3 3 2 2 3" xfId="49817" xr:uid="{CFA3AB1C-E5E0-46BC-B408-B4F026EDA49B}"/>
    <cellStyle name="요약 3 3 2 2 4" xfId="52320" xr:uid="{F2EA1808-5FB0-4038-AEAE-06872AB02296}"/>
    <cellStyle name="요약 3 3 2 3" xfId="43585" xr:uid="{09EC428A-EF43-4589-9B2C-B5A97D6DCFE3}"/>
    <cellStyle name="요약 3 3 2 3 2" xfId="48078" xr:uid="{85B19970-25A4-46E3-86FE-759A7D52075F}"/>
    <cellStyle name="요약 3 3 2 3 3" xfId="50605" xr:uid="{92A1A53E-B41F-4986-A0A3-59C44E038ADC}"/>
    <cellStyle name="요약 3 3 2 3 4" xfId="53098" xr:uid="{5A884B41-0840-4015-B5B3-FE644069127D}"/>
    <cellStyle name="요약 3 3 2 4" xfId="39589" xr:uid="{2CB7B7E1-8715-4EDE-9C5E-450B49FBDB3D}"/>
    <cellStyle name="요약 3 3 2 5" xfId="45432" xr:uid="{45804B22-51EC-4465-8D99-64884C2B861B}"/>
    <cellStyle name="요약 3 3 2 6" xfId="34843" xr:uid="{BFC80243-C4E9-42B5-A01B-7BCDE3A0DB03}"/>
    <cellStyle name="요약 3 3 2 7" xfId="44506" xr:uid="{A4BCF02D-86AD-49DD-8592-7792B264D3F1}"/>
    <cellStyle name="요약 3 3 3" xfId="38092" xr:uid="{8578A51C-7D8B-4228-AE1D-F11F6636F344}"/>
    <cellStyle name="요약 3 3 3 2" xfId="42000" xr:uid="{660BE618-9729-49B9-946D-8F1C2DC02E0D}"/>
    <cellStyle name="요약 3 3 3 2 2" xfId="46975" xr:uid="{629DAE56-8F9A-48B6-A787-9CA2E67DAC95}"/>
    <cellStyle name="요약 3 3 3 2 3" xfId="49532" xr:uid="{74025A61-F52A-4760-A116-2F96B29435F3}"/>
    <cellStyle name="요약 3 3 3 2 4" xfId="52043" xr:uid="{14254711-3306-44FC-9AF6-6258C120DDFC}"/>
    <cellStyle name="요약 3 3 3 3" xfId="42108" xr:uid="{A03A78E6-5CA1-497A-9AAC-4A6F7528E0C6}"/>
    <cellStyle name="요약 3 3 3 3 2" xfId="47053" xr:uid="{0C468736-7063-4E06-B679-4FF5EDF69FF9}"/>
    <cellStyle name="요약 3 3 3 3 3" xfId="49609" xr:uid="{FC9ED779-C4BC-4058-8E29-B445C3BF1C8A}"/>
    <cellStyle name="요약 3 3 3 3 4" xfId="52114" xr:uid="{B6CDD868-5864-4201-B130-E873E17FC8EC}"/>
    <cellStyle name="요약 3 3 3 4" xfId="44693" xr:uid="{45FC9C50-742E-4938-8623-4EFE026D4D81}"/>
    <cellStyle name="요약 3 3 3 5" xfId="45024" xr:uid="{93427BF9-64A2-45BB-81F7-68CCEE4A8C3C}"/>
    <cellStyle name="요약 3 3 3 6" xfId="34182" xr:uid="{2163177C-6C5D-4051-9E55-29690CC4C681}"/>
    <cellStyle name="요약 3 3 4" xfId="40514" xr:uid="{CFEA033E-0943-442B-89FB-D11BAB4280BD}"/>
    <cellStyle name="요약 3 3 4 2" xfId="43178" xr:uid="{DF684530-3870-4F11-8271-F198AF3C3443}"/>
    <cellStyle name="요약 3 3 4 2 2" xfId="47745" xr:uid="{09728BC7-AE3D-420C-92EA-A1F2E0535725}"/>
    <cellStyle name="요약 3 3 4 2 3" xfId="50274" xr:uid="{B567931B-F52D-40DC-B058-2D8B7A9FE5F9}"/>
    <cellStyle name="요약 3 3 4 2 4" xfId="52771" xr:uid="{8568AF56-D35D-47F6-89A5-3AFAA83A6751}"/>
    <cellStyle name="요약 3 3 4 3" xfId="44100" xr:uid="{EBAD796C-F800-452D-80E6-3A63BCAD417C}"/>
    <cellStyle name="요약 3 3 4 3 2" xfId="48527" xr:uid="{23B85077-EDE4-4C06-BD36-710B7F71EA80}"/>
    <cellStyle name="요약 3 3 4 3 3" xfId="51048" xr:uid="{F0908FB6-1CA3-44CB-9F51-F4463B969D21}"/>
    <cellStyle name="요약 3 3 4 3 4" xfId="53537" xr:uid="{DB99CFDC-72F2-4AA1-BCBA-3F430B628F47}"/>
    <cellStyle name="요약 3 3 4 4" xfId="46012" xr:uid="{BD5D1E2D-0EED-425F-BCFE-E15BDB3C1EF0}"/>
    <cellStyle name="요약 3 3 4 5" xfId="45541" xr:uid="{9F2FBE23-6A94-4701-8385-7A1799296548}"/>
    <cellStyle name="요약 3 3 4 6" xfId="38961" xr:uid="{D982DAE3-0AE1-4B96-82C2-C7CB971B4B44}"/>
    <cellStyle name="요약 3 3 5" xfId="40549" xr:uid="{7AB911D0-F486-4DF2-9570-5D70BA81B264}"/>
    <cellStyle name="요약 3 3 5 2" xfId="43213" xr:uid="{C266631D-A44C-4838-9C62-87A18AF66C08}"/>
    <cellStyle name="요약 3 3 5 2 2" xfId="47777" xr:uid="{E11CF1F2-357C-43DD-AFB9-C5B54BDDA4AD}"/>
    <cellStyle name="요약 3 3 5 2 3" xfId="50306" xr:uid="{88649D9B-F559-41C6-B0B0-C6C4DC54929A}"/>
    <cellStyle name="요약 3 3 5 2 4" xfId="52802" xr:uid="{F579C558-7078-4219-A15F-F9BC7DDF6D69}"/>
    <cellStyle name="요약 3 3 5 3" xfId="44135" xr:uid="{56AC138A-7A1A-4F97-BB9E-71BAE7195D95}"/>
    <cellStyle name="요약 3 3 5 3 2" xfId="48559" xr:uid="{F6A10B92-5AAC-4705-8DA5-7662B229A5C6}"/>
    <cellStyle name="요약 3 3 5 3 3" xfId="51080" xr:uid="{A699166D-D90C-4E01-BA1C-DE1729CFDB9E}"/>
    <cellStyle name="요약 3 3 5 3 4" xfId="53568" xr:uid="{E6BCBF21-750E-449E-8CC8-20B733C9A8B4}"/>
    <cellStyle name="요약 3 3 5 4" xfId="46043" xr:uid="{B17002DF-D6B9-4C9A-8946-41A4448D42A2}"/>
    <cellStyle name="요약 3 3 5 5" xfId="33880" xr:uid="{555E269D-DAE7-46FD-90E8-63FF70031F52}"/>
    <cellStyle name="요약 3 3 5 6" xfId="34377" xr:uid="{5A09AB55-2FC1-4D5F-B156-34DA5CA607E1}"/>
    <cellStyle name="요약 3 3 6" xfId="40770" xr:uid="{B7ACF72B-CF65-4B50-B845-6C5B449DAB0B}"/>
    <cellStyle name="요약 3 3 6 2" xfId="43424" xr:uid="{C16B0EAE-8E0D-4A9E-B35C-A443DB844F2C}"/>
    <cellStyle name="요약 3 3 6 2 2" xfId="47946" xr:uid="{27335A2F-50A9-4041-B458-48A47E51DE72}"/>
    <cellStyle name="요약 3 3 6 2 3" xfId="50475" xr:uid="{56CD1691-7093-4D7D-9091-EEE4985E4635}"/>
    <cellStyle name="요약 3 3 6 2 4" xfId="52968" xr:uid="{FD896294-3065-4AB8-A9B9-61E9292B3797}"/>
    <cellStyle name="요약 3 3 6 3" xfId="44339" xr:uid="{92702FDE-409F-483E-A00D-45CAC2FF2557}"/>
    <cellStyle name="요약 3 3 6 3 2" xfId="48727" xr:uid="{031223F4-8FF4-43C2-8FDD-63530045E9E7}"/>
    <cellStyle name="요약 3 3 6 3 3" xfId="51248" xr:uid="{B84DBD11-EF5F-42BF-980F-369C269F568E}"/>
    <cellStyle name="요약 3 3 6 3 4" xfId="53734" xr:uid="{2D0553B6-2AA7-451B-BC27-C27BEBBE8855}"/>
    <cellStyle name="요약 3 3 6 4" xfId="46191" xr:uid="{364A7967-3A18-47F4-A72C-C64DDD849808}"/>
    <cellStyle name="요약 3 3 6 5" xfId="48776" xr:uid="{EA09D7F8-6F7F-472A-BA2B-35DE8C59A29C}"/>
    <cellStyle name="요약 3 3 6 6" xfId="51300" xr:uid="{6C5ED890-59BE-471F-B2F9-C726DC0ED70D}"/>
    <cellStyle name="요약 3 3 7" xfId="41494" xr:uid="{2071ED12-A39E-4842-974C-1FB0963908F8}"/>
    <cellStyle name="요약 3 3 7 2" xfId="46674" xr:uid="{3986FE6A-7A61-488F-A441-3A6D7E02D702}"/>
    <cellStyle name="요약 3 3 7 3" xfId="49241" xr:uid="{9C111FCD-18FF-468B-BC02-632811367FF3}"/>
    <cellStyle name="요약 3 3 7 4" xfId="51761" xr:uid="{F982BB2D-C9AA-4EB7-BDCD-9D7EF89461DE}"/>
    <cellStyle name="요약 3 3 8" xfId="40903" xr:uid="{BF4F9BF0-FF74-4AF5-B581-F85FB6B098F6}"/>
    <cellStyle name="요약 3 3 8 2" xfId="46294" xr:uid="{99F7618F-E6E2-49A3-BF24-54973E72CE7A}"/>
    <cellStyle name="요약 3 3 8 3" xfId="48877" xr:uid="{E30B2A69-E302-4EAB-A9E8-BE6AF7CD5679}"/>
    <cellStyle name="요약 3 3 8 4" xfId="51400" xr:uid="{20C9955C-C921-45BF-A36B-2C65BC81D063}"/>
    <cellStyle name="요약 3 3 9" xfId="35161" xr:uid="{CF0F0477-4D4E-476A-BE27-3DDC9ACE875A}"/>
    <cellStyle name="요약 3 4" xfId="30474" xr:uid="{567C3882-1F3D-4365-9C68-CF7545ECC457}"/>
    <cellStyle name="요약 3 4 10" xfId="34166" xr:uid="{BDBB7464-E0C9-41BA-8CE5-F2603ECB70C5}"/>
    <cellStyle name="요약 3 4 11" xfId="45815" xr:uid="{17B43B0C-24BD-47F1-8CE6-5BC04F19E3D8}"/>
    <cellStyle name="요약 3 4 2" xfId="32547" xr:uid="{32609AB4-0BB7-44A7-89A8-8117C0722F04}"/>
    <cellStyle name="요약 3 4 2 2" xfId="42302" xr:uid="{E5EF4C6B-60E8-4175-807B-D126146F8F48}"/>
    <cellStyle name="요약 3 4 2 2 2" xfId="47114" xr:uid="{43B01F3F-A2FC-477C-9314-1FA44127C782}"/>
    <cellStyle name="요약 3 4 2 2 3" xfId="49658" xr:uid="{00D58E9A-45C4-4F0B-83EF-0A70AE2ACA74}"/>
    <cellStyle name="요약 3 4 2 2 4" xfId="52162" xr:uid="{2E442578-7A6B-4780-9B81-FE33512E8514}"/>
    <cellStyle name="요약 3 4 2 3" xfId="41531" xr:uid="{B77AE986-2555-4B11-A079-E58A3728B251}"/>
    <cellStyle name="요약 3 4 2 3 2" xfId="46707" xr:uid="{DEB4F55F-3E77-4805-90EC-183535B63637}"/>
    <cellStyle name="요약 3 4 2 3 3" xfId="49274" xr:uid="{D9500B08-1807-474C-8B4C-F7105C489EC9}"/>
    <cellStyle name="요약 3 4 2 3 4" xfId="51794" xr:uid="{A93F309B-BAAD-43A9-9713-237C87E09707}"/>
    <cellStyle name="요약 3 4 2 4" xfId="39268" xr:uid="{693BD5C6-CFBA-4935-BA5B-F2F965DA8EA4}"/>
    <cellStyle name="요약 3 4 2 5" xfId="45187" xr:uid="{C1531FB7-17E5-4239-A07B-B12E116B6AD5}"/>
    <cellStyle name="요약 3 4 2 6" xfId="48152" xr:uid="{815C83EB-7345-46B4-A5F7-DB51D9E55383}"/>
    <cellStyle name="요약 3 4 2 7" xfId="50891" xr:uid="{8E3F5459-6DDD-4D74-AE82-4D7641483309}"/>
    <cellStyle name="요약 3 4 3" xfId="37075" xr:uid="{B8D405EE-6147-45AC-90A8-477F8D145386}"/>
    <cellStyle name="요약 3 4 3 2" xfId="41796" xr:uid="{72605E47-9641-40A8-B90C-86F12B31EF12}"/>
    <cellStyle name="요약 3 4 3 2 2" xfId="46811" xr:uid="{11CCA350-F403-4B2C-95DC-F1D2907E8A1E}"/>
    <cellStyle name="요약 3 4 3 2 3" xfId="49371" xr:uid="{4D030429-077D-4D0A-92C4-89607D5982C4}"/>
    <cellStyle name="요약 3 4 3 2 4" xfId="51883" xr:uid="{57EF227E-75D0-4709-9CBB-46DFE95FBAC9}"/>
    <cellStyle name="요약 3 4 3 3" xfId="42346" xr:uid="{8208DF2B-32A0-4CE1-88DA-D3E37014B191}"/>
    <cellStyle name="요약 3 4 3 3 2" xfId="47149" xr:uid="{6B78A210-1B5C-4DB2-99E8-F8D269A391A7}"/>
    <cellStyle name="요약 3 4 3 3 3" xfId="49693" xr:uid="{0D77789C-EF75-4E13-9EEF-8119B1604735}"/>
    <cellStyle name="요약 3 4 3 3 4" xfId="52197" xr:uid="{A5E03C97-6CD8-44F7-A783-5F4B8EBAD072}"/>
    <cellStyle name="요약 3 4 3 4" xfId="44453" xr:uid="{FAF305E8-DD66-4392-8AD0-D47DCA09A5C2}"/>
    <cellStyle name="요약 3 4 3 5" xfId="38941" xr:uid="{34CB0968-FFF9-4DC5-B225-C4333147A37C}"/>
    <cellStyle name="요약 3 4 3 6" xfId="45769" xr:uid="{5552A8A9-D711-4F44-85C3-BDCB99374E52}"/>
    <cellStyle name="요약 3 4 4" xfId="40278" xr:uid="{AD42365E-CAB2-42A2-A674-6BF979BB0DE4}"/>
    <cellStyle name="요약 3 4 4 2" xfId="42944" xr:uid="{C78923F7-526A-40F3-8057-AD104F8A50A6}"/>
    <cellStyle name="요약 3 4 4 2 2" xfId="47552" xr:uid="{19E91244-E393-4A66-8971-A6AE048864AE}"/>
    <cellStyle name="요약 3 4 4 2 3" xfId="50084" xr:uid="{0BC8DCC6-506F-44E1-B048-943F706002E2}"/>
    <cellStyle name="요약 3 4 4 2 4" xfId="52582" xr:uid="{B1C889C6-F352-4145-B32C-AD45F2DB7FFC}"/>
    <cellStyle name="요약 3 4 4 3" xfId="43869" xr:uid="{717B4AEF-4DDA-4F83-82A4-2A83C3DB772D}"/>
    <cellStyle name="요약 3 4 4 3 2" xfId="48335" xr:uid="{D26C635E-63A9-4DA9-8808-9CA606F8A882}"/>
    <cellStyle name="요약 3 4 4 3 3" xfId="50858" xr:uid="{FF23736B-E395-4108-AD07-650A20163389}"/>
    <cellStyle name="요약 3 4 4 3 4" xfId="53348" xr:uid="{CADE9B62-54EA-4834-A0FE-0A42F1C9966A}"/>
    <cellStyle name="요약 3 4 4 4" xfId="45827" xr:uid="{D940A134-C237-42A7-879D-BEB928BCD24C}"/>
    <cellStyle name="요약 3 4 4 5" xfId="34912" xr:uid="{C1DF2DC2-7CC9-4482-B344-CD68335F9EAD}"/>
    <cellStyle name="요약 3 4 4 6" xfId="33660" xr:uid="{826481C6-0834-42C4-A320-3C2C7950341A}"/>
    <cellStyle name="요약 3 4 5" xfId="39889" xr:uid="{F1CC8923-4C6C-435C-85F3-150D0271B913}"/>
    <cellStyle name="요약 3 4 5 2" xfId="42556" xr:uid="{3143FF62-04A1-4995-A5A4-CB79EE5EBA1E}"/>
    <cellStyle name="요약 3 4 5 2 2" xfId="47318" xr:uid="{9F3E47A9-C067-43A0-A5CF-C1323DDCFDFF}"/>
    <cellStyle name="요약 3 4 5 2 3" xfId="49860" xr:uid="{4BFB7B85-A45E-4F02-A3A0-31C06083EDAA}"/>
    <cellStyle name="요약 3 4 5 2 4" xfId="52363" xr:uid="{154003E3-D654-4235-B91B-3761D03A52E1}"/>
    <cellStyle name="요약 3 4 5 3" xfId="43618" xr:uid="{0F1647A2-471A-439B-961A-F9039C48F4AF}"/>
    <cellStyle name="요약 3 4 5 3 2" xfId="48109" xr:uid="{B87A4A27-6355-47FD-8AB0-E92B4DA36302}"/>
    <cellStyle name="요약 3 4 5 3 3" xfId="50636" xr:uid="{9CAA1365-ED24-4F31-96D3-F1010239DFE1}"/>
    <cellStyle name="요약 3 4 5 3 4" xfId="53129" xr:uid="{C9D9012A-0644-4B50-BC61-0D94E2C268C2}"/>
    <cellStyle name="요약 3 4 5 4" xfId="45594" xr:uid="{F11EE231-84FE-43A8-AF98-7348FE58882A}"/>
    <cellStyle name="요약 3 4 5 5" xfId="45373" xr:uid="{A7E76E29-5D5E-4118-A13F-F37CF63BA5CB}"/>
    <cellStyle name="요약 3 4 5 6" xfId="33933" xr:uid="{BC141014-BF9F-44B4-8558-BA462033AF78}"/>
    <cellStyle name="요약 3 4 6" xfId="39899" xr:uid="{3FECBD6D-71BD-47CE-9FC3-DAED595B6E59}"/>
    <cellStyle name="요약 3 4 6 2" xfId="42566" xr:uid="{9B16D646-B73D-48D7-B0F2-97EF49F35FC6}"/>
    <cellStyle name="요약 3 4 6 2 2" xfId="47328" xr:uid="{13DF7C27-8A6C-44FB-A616-71CF11D2B1F5}"/>
    <cellStyle name="요약 3 4 6 2 3" xfId="49870" xr:uid="{63E57303-D821-4560-98FB-F3568B90C479}"/>
    <cellStyle name="요약 3 4 6 2 4" xfId="52373" xr:uid="{F0F120ED-7F8D-49EC-BE1E-664AD87A6E64}"/>
    <cellStyle name="요약 3 4 6 3" xfId="43628" xr:uid="{33654220-97B1-4F7E-9285-561FEEAFF4BA}"/>
    <cellStyle name="요약 3 4 6 3 2" xfId="48119" xr:uid="{62ED8456-2A15-4391-AE10-B166F9501272}"/>
    <cellStyle name="요약 3 4 6 3 3" xfId="50646" xr:uid="{DC0F786A-48EE-415B-A0CD-6975BCC521DE}"/>
    <cellStyle name="요약 3 4 6 3 4" xfId="53139" xr:uid="{6E369BDC-7235-4ACD-AC26-0653B962557F}"/>
    <cellStyle name="요약 3 4 6 4" xfId="45604" xr:uid="{C3452EEC-8AC0-4BF2-8499-A9D13EE21C7F}"/>
    <cellStyle name="요약 3 4 6 5" xfId="44844" xr:uid="{537123D0-98FF-4C02-BF36-4B132F6D6AA8}"/>
    <cellStyle name="요약 3 4 6 6" xfId="44530" xr:uid="{1D1065BF-3927-47CC-B9FB-DAA3D84E9EE1}"/>
    <cellStyle name="요약 3 4 7" xfId="41290" xr:uid="{444A2182-2699-4262-8A00-0FDF9028E243}"/>
    <cellStyle name="요약 3 4 7 2" xfId="46516" xr:uid="{918A8C04-D64B-4963-847B-5F27061C0F96}"/>
    <cellStyle name="요약 3 4 7 3" xfId="49088" xr:uid="{BC31273D-C520-4AEA-BC29-24699455587A}"/>
    <cellStyle name="요약 3 4 7 4" xfId="51609" xr:uid="{A01CD235-2A9F-413B-AD37-D2EEDDE3B67A}"/>
    <cellStyle name="요약 3 4 8" xfId="41060" xr:uid="{2314F2A0-23D1-45A7-BDC6-B8009E7F12C0}"/>
    <cellStyle name="요약 3 4 8 2" xfId="46418" xr:uid="{34C4CAE9-95A8-452E-89DC-1B2972EB8DB8}"/>
    <cellStyle name="요약 3 4 8 3" xfId="48996" xr:uid="{628985AE-FA36-4C12-A402-DA3AE5EF708B}"/>
    <cellStyle name="요약 3 4 8 4" xfId="51518" xr:uid="{3405AA50-C37F-4ACA-9BEB-7B43AA175738}"/>
    <cellStyle name="요약 3 4 9" xfId="34035" xr:uid="{88D9E1F3-CF84-4A5F-8342-37038EC48C07}"/>
    <cellStyle name="요약 3 5" xfId="30467" xr:uid="{117BAC10-5B03-46E4-9A90-4AC0BA0F7A03}"/>
    <cellStyle name="요약 3 5 10" xfId="34041" xr:uid="{B5C039AF-B47C-4C70-9C00-4F2546978700}"/>
    <cellStyle name="요약 3 5 11" xfId="34159" xr:uid="{EC79E6E3-18E5-4CF3-B225-2CADBA58D97B}"/>
    <cellStyle name="요약 3 5 12" xfId="48375" xr:uid="{0FC8FDF1-7D40-449B-B0CB-14F65AE6D232}"/>
    <cellStyle name="요약 3 5 2" xfId="32540" xr:uid="{A2211113-58A8-402B-BE9F-B404645A9BC8}"/>
    <cellStyle name="요약 3 5 2 2" xfId="42295" xr:uid="{40DA7640-C090-474F-89CB-1AD861D68EFB}"/>
    <cellStyle name="요약 3 5 2 2 2" xfId="47108" xr:uid="{4020E4DD-89FA-4991-A5CF-9F47AFF5C729}"/>
    <cellStyle name="요약 3 5 2 2 3" xfId="49652" xr:uid="{B3AEF1DD-AE17-43B3-92AB-65C1999158A8}"/>
    <cellStyle name="요약 3 5 2 2 4" xfId="52156" xr:uid="{E788F8D8-D60E-4B8F-A290-A94C72D5AA63}"/>
    <cellStyle name="요약 3 5 2 3" xfId="42540" xr:uid="{FEEC731C-3E38-46AF-89D0-EB592D8CF8F1}"/>
    <cellStyle name="요약 3 5 2 3 2" xfId="47309" xr:uid="{2EF3696C-0EA9-4DBC-B1DE-F3FE94066628}"/>
    <cellStyle name="요약 3 5 2 3 3" xfId="49851" xr:uid="{1153FE1C-6601-4CA3-BF45-2C02EC48807C}"/>
    <cellStyle name="요약 3 5 2 3 4" xfId="52354" xr:uid="{232C6806-3367-4395-B25E-4CF85DA3F1CD}"/>
    <cellStyle name="요약 3 5 2 4" xfId="39261" xr:uid="{3E9331E7-AEE5-4EB7-B477-20F437695EAB}"/>
    <cellStyle name="요약 3 5 2 5" xfId="45180" xr:uid="{4BA0251F-7EC7-4684-A9B1-142E3D2F0205}"/>
    <cellStyle name="요약 3 5 2 6" xfId="46633" xr:uid="{4C7F73EA-45E6-4AD7-9469-798A116C9659}"/>
    <cellStyle name="요약 3 5 2 7" xfId="49114" xr:uid="{F3A8AF02-8BCF-4C2B-B5B5-F0EF68FC2905}"/>
    <cellStyle name="요약 3 5 3" xfId="37068" xr:uid="{98EF0E9F-0982-4A96-8FCF-1800D945907D}"/>
    <cellStyle name="요약 3 5 3 2" xfId="41789" xr:uid="{9796680A-440A-4135-9CDA-A00186BBDBD6}"/>
    <cellStyle name="요약 3 5 3 2 2" xfId="46805" xr:uid="{808E7554-E6BE-41C9-8C66-372C668E2FCC}"/>
    <cellStyle name="요약 3 5 3 2 3" xfId="49365" xr:uid="{6B27C631-6144-44CF-9952-941A9672B295}"/>
    <cellStyle name="요약 3 5 3 2 4" xfId="51877" xr:uid="{AFFECD12-818B-48AA-9AE9-CC4902A37FCE}"/>
    <cellStyle name="요약 3 5 3 3" xfId="41863" xr:uid="{D6FE1018-6ECE-4F9B-B93B-1AFA513CAF53}"/>
    <cellStyle name="요약 3 5 3 3 2" xfId="46871" xr:uid="{6849CFDD-CEED-4CDD-9255-89EE915CC353}"/>
    <cellStyle name="요약 3 5 3 3 3" xfId="49431" xr:uid="{A614E548-BCB7-4DFA-9A1B-C3D20DD3A9A2}"/>
    <cellStyle name="요약 3 5 3 3 4" xfId="51942" xr:uid="{402B8291-4734-4A45-80E7-7D0C6236C83B}"/>
    <cellStyle name="요약 3 5 3 4" xfId="44446" xr:uid="{C879B118-B6CE-4748-B55D-F8990A55CE14}"/>
    <cellStyle name="요약 3 5 3 5" xfId="38996" xr:uid="{0F4DB0A8-F6D5-4D9D-9937-FFEA4F30C400}"/>
    <cellStyle name="요약 3 5 3 6" xfId="47476" xr:uid="{AAF82D87-74E3-4E02-8EA3-E62343631A23}"/>
    <cellStyle name="요약 3 5 4" xfId="40271" xr:uid="{224D42B7-AED6-46B4-A5DD-30BB026CDBE0}"/>
    <cellStyle name="요약 3 5 4 2" xfId="42937" xr:uid="{80C4D399-6883-489B-97B9-1839470B24FA}"/>
    <cellStyle name="요약 3 5 4 2 2" xfId="47545" xr:uid="{7CBBD2CC-DF36-4AFD-8D98-56AF4209B39F}"/>
    <cellStyle name="요약 3 5 4 2 3" xfId="50077" xr:uid="{7FF69F04-34A7-4BF6-9763-84ED118C5C1A}"/>
    <cellStyle name="요약 3 5 4 2 4" xfId="52576" xr:uid="{74524C2C-658C-4C01-AE4C-F2BD777B1955}"/>
    <cellStyle name="요약 3 5 4 3" xfId="43862" xr:uid="{3EF93CC4-D487-4F14-A972-BF258B164102}"/>
    <cellStyle name="요약 3 5 4 3 2" xfId="48329" xr:uid="{983D88DB-5134-4D4B-B250-8F3BF95C3312}"/>
    <cellStyle name="요약 3 5 4 3 3" xfId="50851" xr:uid="{071EDA52-CEFD-44D8-8823-270ED31EFA13}"/>
    <cellStyle name="요약 3 5 4 3 4" xfId="53342" xr:uid="{2AA2800E-062F-4532-ABE3-7AE4F154ADD5}"/>
    <cellStyle name="요약 3 5 4 4" xfId="45820" xr:uid="{A70A7371-E13A-4091-8A99-0736D924A7FE}"/>
    <cellStyle name="요약 3 5 4 5" xfId="44987" xr:uid="{F687D83E-1A6E-455A-922C-4C1DEEDF94B1}"/>
    <cellStyle name="요약 3 5 4 6" xfId="34567" xr:uid="{155448CA-FB9E-42F3-A93C-D372801AE2BD}"/>
    <cellStyle name="요약 3 5 5" xfId="40002" xr:uid="{E2DCDEDE-04F7-4594-B944-F9D5934FC2A4}"/>
    <cellStyle name="요약 3 5 5 2" xfId="42668" xr:uid="{DE91A001-F061-4C50-923C-9B1827AC0C21}"/>
    <cellStyle name="요약 3 5 5 2 2" xfId="47411" xr:uid="{D727868E-73A1-4D8E-8D81-6F379A177824}"/>
    <cellStyle name="요약 3 5 5 2 3" xfId="49954" xr:uid="{1F55CD9B-CA14-44B0-8910-F36CFD4D47E9}"/>
    <cellStyle name="요약 3 5 5 2 4" xfId="52455" xr:uid="{A3524131-C723-480F-B3EF-7800A029BEA4}"/>
    <cellStyle name="요약 3 5 5 3" xfId="43720" xr:uid="{355074D3-FBC3-4A0B-9DE0-7C64FE4736B4}"/>
    <cellStyle name="요약 3 5 5 3 2" xfId="48203" xr:uid="{4215DE03-E8E0-4393-A567-18F668F2115D}"/>
    <cellStyle name="요약 3 5 5 3 3" xfId="50730" xr:uid="{52CF5319-6A77-42B9-9A28-BEDD4E5C2FC7}"/>
    <cellStyle name="요약 3 5 5 3 4" xfId="53221" xr:uid="{4802B4B8-D85B-49DD-96F0-26032227E77A}"/>
    <cellStyle name="요약 3 5 5 4" xfId="45686" xr:uid="{610B040F-7D4A-49DE-97F9-A93E4E1A9D7B}"/>
    <cellStyle name="요약 3 5 5 5" xfId="33868" xr:uid="{C9DF0F52-5756-42C5-9112-B39560376E5C}"/>
    <cellStyle name="요약 3 5 5 6" xfId="44547" xr:uid="{E85C945B-D866-4BDE-BCAE-5D919365C1DF}"/>
    <cellStyle name="요약 3 5 6" xfId="40369" xr:uid="{C714E893-8748-4995-A9D6-993684554807}"/>
    <cellStyle name="요약 3 5 6 2" xfId="43033" xr:uid="{39A3EB32-27B4-479E-BDBA-70B6907BCFFE}"/>
    <cellStyle name="요약 3 5 6 2 2" xfId="47628" xr:uid="{65880280-FA93-498B-9470-22198B5331B5}"/>
    <cellStyle name="요약 3 5 6 2 3" xfId="50158" xr:uid="{DAD0AF96-EF32-491E-BD99-AA0EF49FE88E}"/>
    <cellStyle name="요약 3 5 6 2 4" xfId="52655" xr:uid="{0A903ADB-85E4-41D0-9C88-DC3F21697C41}"/>
    <cellStyle name="요약 3 5 6 3" xfId="43955" xr:uid="{23AB0CFC-5E0F-414F-9B9A-CC9017A4DA82}"/>
    <cellStyle name="요약 3 5 6 3 2" xfId="48409" xr:uid="{247C00A8-AADE-4817-8F00-1687C2995E70}"/>
    <cellStyle name="요약 3 5 6 3 3" xfId="50932" xr:uid="{3F3A31D6-CCD1-4107-9AA0-8A692D0859EA}"/>
    <cellStyle name="요약 3 5 6 3 4" xfId="53421" xr:uid="{0145E8FA-EB72-4085-AE24-C92BF49029A9}"/>
    <cellStyle name="요약 3 5 6 4" xfId="45904" xr:uid="{F2BAEB5C-9B1F-492C-8887-3680FE2B7A69}"/>
    <cellStyle name="요약 3 5 6 5" xfId="44574" xr:uid="{1A09473D-EB03-461D-B4B0-2F70D940324D}"/>
    <cellStyle name="요약 3 5 6 6" xfId="47495" xr:uid="{D0C60F03-8610-401C-8BF5-1FF577BA84E2}"/>
    <cellStyle name="요약 3 5 7" xfId="41283" xr:uid="{085E9131-1B87-4C32-93AF-FED9AD0BE85D}"/>
    <cellStyle name="요약 3 5 7 2" xfId="46509" xr:uid="{61E4474C-8C37-478F-AE33-94A149435578}"/>
    <cellStyle name="요약 3 5 7 3" xfId="49081" xr:uid="{91D28D7B-98C9-420B-9E62-48DC65428D63}"/>
    <cellStyle name="요약 3 5 7 4" xfId="51602" xr:uid="{FA5F1AC7-2F47-49D1-A54B-B7A531981D19}"/>
    <cellStyle name="요약 3 5 8" xfId="41067" xr:uid="{8AF1BC01-0211-48A3-8275-C8A88E51D211}"/>
    <cellStyle name="요약 3 5 8 2" xfId="46425" xr:uid="{984B3A67-C386-4953-A729-BF979C1504FD}"/>
    <cellStyle name="요약 3 5 8 3" xfId="49003" xr:uid="{D6A9293A-1181-4612-8DD5-DAF118579E5E}"/>
    <cellStyle name="요약 3 5 8 4" xfId="51525" xr:uid="{9775B1D4-68F9-4290-A58F-2498AEFBEB01}"/>
    <cellStyle name="요약 3 5 9" xfId="34816" xr:uid="{4E79C153-230F-4771-9154-90B54DF8E17C}"/>
    <cellStyle name="요약 3 6" xfId="32436" xr:uid="{BA28424B-D4E2-4782-BAB2-43AB3BAF3B51}"/>
    <cellStyle name="요약 3 6 2" xfId="42283" xr:uid="{9D29E74F-1C52-4D6D-822E-22E00092F32F}"/>
    <cellStyle name="요약 3 6 2 2" xfId="47100" xr:uid="{BDFCBE70-8B5F-4754-A54B-0A87B64E1FBC}"/>
    <cellStyle name="요약 3 6 2 3" xfId="49645" xr:uid="{00C8E60B-BFDC-40D3-91A3-434A8EF4DB6F}"/>
    <cellStyle name="요약 3 6 2 4" xfId="52149" xr:uid="{D21E092D-2751-4481-82EA-BF1603175993}"/>
    <cellStyle name="요약 3 6 3" xfId="42025" xr:uid="{24FB9568-F77B-477B-A246-89FD52DFA7FC}"/>
    <cellStyle name="요약 3 6 3 2" xfId="46997" xr:uid="{3DF45F06-BCE0-46E8-845A-0E2596E3BBCD}"/>
    <cellStyle name="요약 3 6 3 3" xfId="49554" xr:uid="{DD6E0152-F59A-4309-A02F-2F8BC08886AE}"/>
    <cellStyle name="요약 3 6 3 4" xfId="52065" xr:uid="{56E2ED79-991E-4E75-834E-38BD22416CD1}"/>
    <cellStyle name="요약 3 6 4" xfId="39234" xr:uid="{63A4DA9C-2C7B-4566-A261-AB233982DF66}"/>
    <cellStyle name="요약 3 6 5" xfId="45150" xr:uid="{D5966004-E156-48A3-9600-A6E8EFDC82C2}"/>
    <cellStyle name="요약 3 6 6" xfId="33982" xr:uid="{2483D9B2-E9CD-4E18-B8D1-7B977125F39D}"/>
    <cellStyle name="요약 3 6 7" xfId="44528" xr:uid="{1A5BEE93-72F3-4142-B1BE-A373FD88040D}"/>
    <cellStyle name="요약 3 7" xfId="36962" xr:uid="{1F551FCA-4A49-46C0-9D1E-141F8BA4F1A5}"/>
    <cellStyle name="요약 3 7 2" xfId="41778" xr:uid="{BCE786DF-1D95-4891-8CEA-A49B91B6A63F}"/>
    <cellStyle name="요약 3 7 2 2" xfId="46798" xr:uid="{6244E9E6-1F27-42B2-B9F3-6642AABBAD40}"/>
    <cellStyle name="요약 3 7 2 3" xfId="49358" xr:uid="{FFB62FF0-4C3F-4950-A576-14524397659E}"/>
    <cellStyle name="요약 3 7 2 4" xfId="51870" xr:uid="{3D0CBED3-F58D-42C8-9645-CF67B88EEA6D}"/>
    <cellStyle name="요약 3 7 3" xfId="42369" xr:uid="{2C57C6A5-FD87-40CE-9408-195F2744528B}"/>
    <cellStyle name="요약 3 7 3 2" xfId="47169" xr:uid="{C30162D3-62E6-47D6-857D-A8FCEEB00EE6}"/>
    <cellStyle name="요약 3 7 3 3" xfId="49712" xr:uid="{1F6108B3-491E-4EFA-8161-7BB990E94397}"/>
    <cellStyle name="요약 3 7 3 4" xfId="52216" xr:uid="{FE21DE20-1150-4B22-9D32-F600EE086F4F}"/>
    <cellStyle name="요약 3 7 4" xfId="44415" xr:uid="{F777B6EF-261B-460C-9559-76575EAFFCF8}"/>
    <cellStyle name="요약 3 7 5" xfId="39314" xr:uid="{A4194DAB-6A24-473E-B004-A153C26558B5}"/>
    <cellStyle name="요약 3 7 6" xfId="44527" xr:uid="{1BAF725B-2639-4188-A23A-CD35B059C9A6}"/>
    <cellStyle name="요약 3 8" xfId="40241" xr:uid="{D39C0900-3CA9-4725-A071-A069149EB747}"/>
    <cellStyle name="요약 3 8 2" xfId="42907" xr:uid="{71DE9576-93F8-40F0-AECF-AF5D34E23C47}"/>
    <cellStyle name="요약 3 8 2 2" xfId="47523" xr:uid="{EFFDDF78-03B9-48E8-9C32-D87C346A1BE3}"/>
    <cellStyle name="요약 3 8 2 3" xfId="50055" xr:uid="{5921A62E-1975-40E6-A631-CE45CFB4848F}"/>
    <cellStyle name="요약 3 8 2 4" xfId="52554" xr:uid="{BCF19EBE-7103-4F7F-8EAA-4A1600EE1D8A}"/>
    <cellStyle name="요약 3 8 3" xfId="43835" xr:uid="{CAD83603-AD2F-497A-8329-F3D05470B2AC}"/>
    <cellStyle name="요약 3 8 3 2" xfId="48307" xr:uid="{DBA5C792-BED5-4A2C-9E6E-2DF4A3E86B3E}"/>
    <cellStyle name="요약 3 8 3 3" xfId="50829" xr:uid="{4EE30692-38B0-4B0C-A06D-8699DFE18647}"/>
    <cellStyle name="요약 3 8 3 4" xfId="53320" xr:uid="{59E670AA-D7B5-4D7E-A4CB-383FDD2DDB39}"/>
    <cellStyle name="요약 3 8 4" xfId="45798" xr:uid="{4D1C5FD4-B650-4AB3-9DEB-35A9A0185B29}"/>
    <cellStyle name="요약 3 8 5" xfId="45496" xr:uid="{FACADF02-E9A1-41F4-8CFC-4A2D0BB56B62}"/>
    <cellStyle name="요약 3 8 6" xfId="44734" xr:uid="{00B800F7-A27A-4C52-8269-A46E5A55C6EC}"/>
    <cellStyle name="요약 3 9" xfId="40031" xr:uid="{BD322312-326B-4063-8F0A-4D809B82578E}"/>
    <cellStyle name="요약 3 9 2" xfId="42697" xr:uid="{6A9CC2A1-6496-4CB1-BEF7-D3C76A6BB074}"/>
    <cellStyle name="요약 3 9 2 2" xfId="47438" xr:uid="{7981CD70-F306-480B-80D2-307D16ED76CD}"/>
    <cellStyle name="요약 3 9 2 3" xfId="49981" xr:uid="{7D0BC12E-E554-4159-B034-7F099B3D2DA2}"/>
    <cellStyle name="요약 3 9 2 4" xfId="52482" xr:uid="{2563190F-F333-425B-B2B1-8D001D1E650F}"/>
    <cellStyle name="요약 3 9 3" xfId="43749" xr:uid="{225C9BB2-BBCC-4040-AC3D-E611F723F4C2}"/>
    <cellStyle name="요약 3 9 3 2" xfId="48230" xr:uid="{F4EF9ED9-1BEA-413D-BE8B-9439E5898ABB}"/>
    <cellStyle name="요약 3 9 3 3" xfId="50757" xr:uid="{8C532986-656E-4147-9492-23DD400ED423}"/>
    <cellStyle name="요약 3 9 3 4" xfId="53248" xr:uid="{E85F2B82-5806-4F46-BA05-77DB7246B53C}"/>
    <cellStyle name="요약 3 9 4" xfId="45713" xr:uid="{B9A4BFD1-A5F1-4371-A9EF-B1380375F9A7}"/>
    <cellStyle name="요약 3 9 5" xfId="44867" xr:uid="{53497CB1-781E-46F4-ADA8-B72EF094C97C}"/>
    <cellStyle name="요약 3 9 6" xfId="34464" xr:uid="{174D3BD4-C4DB-49FD-B08A-3033C6643A13}"/>
    <cellStyle name="입력" xfId="16854" xr:uid="{F05DA26C-39F0-43F3-9DBB-8DE791DD7C39}"/>
    <cellStyle name="입력 2" xfId="17665" xr:uid="{0D713657-BFB6-4AB7-A233-4A12CCD976C0}"/>
    <cellStyle name="입력 2 10" xfId="34680" xr:uid="{8D013A91-9CE9-4E22-88ED-36C30E0B84C2}"/>
    <cellStyle name="입력 2 11" xfId="47069" xr:uid="{43398834-A78C-4D67-B376-978AFC56E971}"/>
    <cellStyle name="입력 2 12" xfId="49621" xr:uid="{8A6287F2-7ABC-46A2-8ACF-2ADF7F78A425}"/>
    <cellStyle name="입력 2 2" xfId="30362" xr:uid="{D522FA03-0BE7-43FD-93A2-71658B90E271}"/>
    <cellStyle name="입력 2 2 10" xfId="40071" xr:uid="{5F52F29D-DD79-4152-A17D-2D005D7F8BC7}"/>
    <cellStyle name="입력 2 2 10 2" xfId="42737" xr:uid="{F47150DD-B495-4962-8063-738EE916032C}"/>
    <cellStyle name="입력 2 2 10 2 2" xfId="47471" xr:uid="{B503B82A-EF43-42D1-AB22-EC49DCC36696}"/>
    <cellStyle name="입력 2 2 10 2 3" xfId="50011" xr:uid="{0AC1F8A0-3C34-40A4-8204-8FD3908AD8B7}"/>
    <cellStyle name="입력 2 2 10 2 4" xfId="52512" xr:uid="{3D350639-588C-4DDB-8028-EFE341FA17FB}"/>
    <cellStyle name="입력 2 2 10 3" xfId="43789" xr:uid="{1BBC7409-9F61-4249-9730-BDD0D6653E1B}"/>
    <cellStyle name="입력 2 2 10 3 2" xfId="48263" xr:uid="{FF55A93C-8327-4687-9EA4-2A97F8B4B17E}"/>
    <cellStyle name="입력 2 2 10 3 3" xfId="50787" xr:uid="{66C17A0D-C78D-4185-A372-57C813EEA221}"/>
    <cellStyle name="입력 2 2 10 3 4" xfId="53278" xr:uid="{322F0128-923A-4740-81E8-45ACC0A827BD}"/>
    <cellStyle name="입력 2 2 10 4" xfId="45748" xr:uid="{D11F2A59-40D2-4484-B3AE-F028D207D45B}"/>
    <cellStyle name="입력 2 2 10 5" xfId="44576" xr:uid="{7F5EE345-A583-48D3-AF70-FA7CE6736D7C}"/>
    <cellStyle name="입력 2 2 10 6" xfId="47077" xr:uid="{66A057BE-25E0-4580-B120-0CEB4C462A49}"/>
    <cellStyle name="입력 2 2 11" xfId="41259" xr:uid="{B9018893-43B0-41B0-BC1B-47AD09BCDF70}"/>
    <cellStyle name="입력 2 2 11 2" xfId="46492" xr:uid="{CEB31F3E-A2E1-4CD1-9ECC-5DC34A0667DF}"/>
    <cellStyle name="입력 2 2 11 3" xfId="49065" xr:uid="{D194309A-AB8C-4B66-97DB-D89977413FDA}"/>
    <cellStyle name="입력 2 2 11 4" xfId="51586" xr:uid="{EA40287E-3399-4D9F-B975-7553F48F58CB}"/>
    <cellStyle name="입력 2 2 12" xfId="41082" xr:uid="{70D87C83-EE15-4F92-9309-377718EA43D3}"/>
    <cellStyle name="입력 2 2 12 2" xfId="46440" xr:uid="{A744668D-DA72-4FBF-8B43-7631F3A7F7B8}"/>
    <cellStyle name="입력 2 2 12 3" xfId="49017" xr:uid="{8B9E4C38-87B0-4F30-9F7C-815FFA035718}"/>
    <cellStyle name="입력 2 2 12 4" xfId="51539" xr:uid="{E360F9E0-85E0-418F-AD94-9998EF3CB490}"/>
    <cellStyle name="입력 2 2 13" xfId="34079" xr:uid="{A0AEF8B3-667C-4DBC-86F2-BC947E8F9C5F}"/>
    <cellStyle name="입력 2 2 14" xfId="34125" xr:uid="{A9398820-6A18-4CBA-A6B6-A190E91B3E5D}"/>
    <cellStyle name="입력 2 2 15" xfId="46163" xr:uid="{F4F13F35-39BD-427E-8043-6C2BA9D8FE85}"/>
    <cellStyle name="입력 2 2 2" xfId="31353" xr:uid="{20A668F0-D4C7-4201-B104-C06E83AAA628}"/>
    <cellStyle name="입력 2 2 2 10" xfId="34999" xr:uid="{496DB982-85E2-4283-8076-FB8A40ED9C2F}"/>
    <cellStyle name="입력 2 2 2 11" xfId="34279" xr:uid="{22F76EFB-C223-4A48-96E4-D0B54BE9F661}"/>
    <cellStyle name="입력 2 2 2 12" xfId="38903" xr:uid="{581B390E-413E-4741-BCBE-1E86C9E093B3}"/>
    <cellStyle name="입력 2 2 2 2" xfId="33424" xr:uid="{6615D03D-7D57-456C-AD88-26ADF769B09F}"/>
    <cellStyle name="입력 2 2 2 2 2" xfId="42435" xr:uid="{1DE22035-BB04-4D06-94F3-1B6643FE3929}"/>
    <cellStyle name="입력 2 2 2 2 2 2" xfId="47221" xr:uid="{1C793FB9-79BA-4C22-9238-0113C2E39AA4}"/>
    <cellStyle name="입력 2 2 2 2 2 3" xfId="49765" xr:uid="{BD68DF25-1A7C-40F1-B384-A5B31CEC11AA}"/>
    <cellStyle name="입력 2 2 2 2 2 4" xfId="52268" xr:uid="{51169A7A-79CB-4742-90A1-1830A701AE9D}"/>
    <cellStyle name="입력 2 2 2 2 3" xfId="43518" xr:uid="{D0648762-20C5-4D3A-90B4-39B2207ADAEB}"/>
    <cellStyle name="입력 2 2 2 2 3 2" xfId="48026" xr:uid="{969116BA-2E59-41A7-9E67-1394D9D4E464}"/>
    <cellStyle name="입력 2 2 2 2 3 3" xfId="50554" xr:uid="{8E133E20-31D7-41DD-A8AE-980A4CCB3548}"/>
    <cellStyle name="입력 2 2 2 2 3 4" xfId="53047" xr:uid="{1E0D104F-BCCA-4FBE-B903-4C267F9DF7BF}"/>
    <cellStyle name="입력 2 2 2 2 4" xfId="39516" xr:uid="{D6A578A2-8B19-4764-98F2-67345A7EE48A}"/>
    <cellStyle name="입력 2 2 2 2 5" xfId="45357" xr:uid="{8F91A5BB-35BF-4CBD-BB55-B433CFB65208}"/>
    <cellStyle name="입력 2 2 2 2 6" xfId="38967" xr:uid="{0862221A-66AD-4FAE-911D-85AFA1F0157E}"/>
    <cellStyle name="입력 2 2 2 2 7" xfId="39247" xr:uid="{F304DB3D-43BD-4573-BD41-264A637169DC}"/>
    <cellStyle name="입력 2 2 2 3" xfId="37965" xr:uid="{C84818E9-A348-4C15-AAE2-E976A6DB67F6}"/>
    <cellStyle name="입력 2 2 2 3 2" xfId="41932" xr:uid="{03FA4B1D-615E-4512-9212-4AF882762C96}"/>
    <cellStyle name="입력 2 2 2 3 2 2" xfId="46918" xr:uid="{0C8EE3E8-3FE8-4F2A-B0F1-81371163B4CE}"/>
    <cellStyle name="입력 2 2 2 3 2 3" xfId="49476" xr:uid="{2A5B38BA-BE73-4BB0-B139-08373FF99B01}"/>
    <cellStyle name="입력 2 2 2 3 2 4" xfId="51987" xr:uid="{096DA657-392A-4F89-B30A-515A87BFB092}"/>
    <cellStyle name="입력 2 2 2 3 3" xfId="42364" xr:uid="{583CEFAF-FF9D-4A1A-9C4A-0F4183A14F30}"/>
    <cellStyle name="입력 2 2 2 3 3 2" xfId="47164" xr:uid="{327EA236-9C14-423C-A16C-F5393770EFB4}"/>
    <cellStyle name="입력 2 2 2 3 3 3" xfId="49708" xr:uid="{318CD379-261F-4D95-AAA0-14F1CB30E799}"/>
    <cellStyle name="입력 2 2 2 3 3 4" xfId="52212" xr:uid="{8D5A5EFB-EBB2-443D-A05B-05A515E099B8}"/>
    <cellStyle name="입력 2 2 2 3 4" xfId="44624" xr:uid="{89B01EA8-84B8-498F-8210-98B5C6D6A924}"/>
    <cellStyle name="입력 2 2 2 3 5" xfId="44517" xr:uid="{3EDB674D-7C6F-440E-B6E1-1A65FF3C858B}"/>
    <cellStyle name="입력 2 2 2 3 6" xfId="33954" xr:uid="{A8DA5B45-D9F2-4730-8A06-1660417084F0}"/>
    <cellStyle name="입력 2 2 2 4" xfId="40432" xr:uid="{3C3A6E17-68C7-4DBE-A06B-AE632FFE8838}"/>
    <cellStyle name="입력 2 2 2 4 2" xfId="43096" xr:uid="{D491726C-3E91-4B3B-867B-5EA17968E6D4}"/>
    <cellStyle name="입력 2 2 2 4 2 2" xfId="47678" xr:uid="{310FB54C-2896-4F38-B25A-FFC7B7059ECD}"/>
    <cellStyle name="입력 2 2 2 4 2 3" xfId="50208" xr:uid="{568DCC5E-5732-41F9-9E21-D55B86B4E674}"/>
    <cellStyle name="입력 2 2 2 4 2 4" xfId="52705" xr:uid="{B201AACD-E7A6-4210-A445-2D61190D441D}"/>
    <cellStyle name="입력 2 2 2 4 3" xfId="44018" xr:uid="{4401961B-6CCC-4BEA-AA47-9E8ED3DC543E}"/>
    <cellStyle name="입력 2 2 2 4 3 2" xfId="48460" xr:uid="{97F92A02-8A71-4E86-BA23-D2375A3173CB}"/>
    <cellStyle name="입력 2 2 2 4 3 3" xfId="50982" xr:uid="{C6786D17-185C-483A-BE65-50BC6E7DA2B1}"/>
    <cellStyle name="입력 2 2 2 4 3 4" xfId="53471" xr:uid="{191B0C8D-D4E1-4A53-A75B-CD86B4E07814}"/>
    <cellStyle name="입력 2 2 2 4 4" xfId="45948" xr:uid="{E07E7C26-364F-48C4-8E2A-6652FAAB0A77}"/>
    <cellStyle name="입력 2 2 2 4 5" xfId="44647" xr:uid="{7AC3E46C-31EE-4BDE-87BA-D42533F3697F}"/>
    <cellStyle name="입력 2 2 2 4 6" xfId="34146" xr:uid="{443223B4-DAE9-4CAF-9EEB-0A32FEC11753}"/>
    <cellStyle name="입력 2 2 2 5" xfId="40575" xr:uid="{E93ABE55-3B21-4F54-8A9E-B8EEEB7753F6}"/>
    <cellStyle name="입력 2 2 2 5 2" xfId="43239" xr:uid="{C6816CC8-6322-4CAC-B5FC-E5B2F12C5203}"/>
    <cellStyle name="입력 2 2 2 5 2 2" xfId="47800" xr:uid="{D6D8CDE7-7641-4ACB-BE94-9EB9EE9C7DEB}"/>
    <cellStyle name="입력 2 2 2 5 2 3" xfId="50329" xr:uid="{1CE4737B-1497-4F24-8666-EF595B98F0D3}"/>
    <cellStyle name="입력 2 2 2 5 2 4" xfId="52825" xr:uid="{105CC6D3-BFF2-431C-9628-E17E5EC2AE6F}"/>
    <cellStyle name="입력 2 2 2 5 3" xfId="44161" xr:uid="{3CEF06FE-39F6-4E46-844C-9F083DCA5F24}"/>
    <cellStyle name="입력 2 2 2 5 3 2" xfId="48582" xr:uid="{3FDFEFE0-6045-4EE1-9EF0-1447EA2E0AEE}"/>
    <cellStyle name="입력 2 2 2 5 3 3" xfId="51103" xr:uid="{F2239885-C33D-431D-A51D-0EEB70A01369}"/>
    <cellStyle name="입력 2 2 2 5 3 4" xfId="53591" xr:uid="{3A008454-30B7-4E74-9D1B-C8138B730E1D}"/>
    <cellStyle name="입력 2 2 2 5 4" xfId="46065" xr:uid="{D6F4D1A3-2D6C-4030-A43D-C28349B4CECB}"/>
    <cellStyle name="입력 2 2 2 5 5" xfId="44963" xr:uid="{E33A517E-085E-4455-8F0E-06C33336994F}"/>
    <cellStyle name="입력 2 2 2 5 6" xfId="34549" xr:uid="{EA82B0BF-B1BF-41EF-B970-8E1030F2842D}"/>
    <cellStyle name="입력 2 2 2 6" xfId="40015" xr:uid="{4CFEA57D-C24C-40B3-B1C8-7D0BB14548E2}"/>
    <cellStyle name="입력 2 2 2 6 2" xfId="42681" xr:uid="{B4E80C43-FA45-40E2-9E51-F9AFB79989ED}"/>
    <cellStyle name="입력 2 2 2 6 2 2" xfId="47423" xr:uid="{58DAFE2F-4C06-4C26-8561-8EBA2CA26D25}"/>
    <cellStyle name="입력 2 2 2 6 2 3" xfId="49966" xr:uid="{BCFB43B0-BA24-4190-86D9-CC92B66AEA1E}"/>
    <cellStyle name="입력 2 2 2 6 2 4" xfId="52467" xr:uid="{6E5E18FE-D52C-4B94-890B-43C1037D2C6E}"/>
    <cellStyle name="입력 2 2 2 6 3" xfId="43733" xr:uid="{A2FF5CB5-200B-473F-8487-FE5B3281FA63}"/>
    <cellStyle name="입력 2 2 2 6 3 2" xfId="48215" xr:uid="{2E8B2C05-B07D-46AD-9935-A29AB8D890C3}"/>
    <cellStyle name="입력 2 2 2 6 3 3" xfId="50742" xr:uid="{E09D8E6B-C281-4D2A-BB00-5E7C08C924A1}"/>
    <cellStyle name="입력 2 2 2 6 3 4" xfId="53233" xr:uid="{FB3E42AD-E935-4ABD-83A1-F839D9789B31}"/>
    <cellStyle name="입력 2 2 2 6 4" xfId="45697" xr:uid="{696C4560-1330-44A1-8FB7-8C34B5CC4E6E}"/>
    <cellStyle name="입력 2 2 2 6 5" xfId="44905" xr:uid="{4040C331-0D70-4D6A-B78D-A7EEF02CC10C}"/>
    <cellStyle name="입력 2 2 2 6 6" xfId="34491" xr:uid="{933ECA5E-8C51-433D-A10B-B725EC6F2E2F}"/>
    <cellStyle name="입력 2 2 2 7" xfId="41425" xr:uid="{9C7097A7-7FFE-47EE-8338-32869016AE6B}"/>
    <cellStyle name="입력 2 2 2 7 2" xfId="46620" xr:uid="{0B7AB243-7D55-43AE-939B-9871E645A488}"/>
    <cellStyle name="입력 2 2 2 7 3" xfId="49189" xr:uid="{568218FA-AEC7-475E-8378-5C85BBD7796E}"/>
    <cellStyle name="입력 2 2 2 7 4" xfId="51709" xr:uid="{83212A05-E114-469D-963A-C4DEA0E36D8A}"/>
    <cellStyle name="입력 2 2 2 8" xfId="40970" xr:uid="{F72A22A4-DC7A-48E6-A269-2E4ABF3054AA}"/>
    <cellStyle name="입력 2 2 2 8 2" xfId="46347" xr:uid="{06E070F2-B83C-4457-984B-51972223B060}"/>
    <cellStyle name="입력 2 2 2 8 3" xfId="48928" xr:uid="{0A43E8D2-E41B-4C32-A3D4-99949C2AE14A}"/>
    <cellStyle name="입력 2 2 2 8 4" xfId="51451" xr:uid="{A95E6B77-5C9B-448A-AFFA-3BA9404449BD}"/>
    <cellStyle name="입력 2 2 2 9" xfId="35091" xr:uid="{6B23CF0A-CBE1-484D-8095-E3F4852418EB}"/>
    <cellStyle name="입력 2 2 3" xfId="31472" xr:uid="{55FAA7C0-102C-4FCC-89D3-BEBCD00F4994}"/>
    <cellStyle name="입력 2 2 3 10" xfId="34869" xr:uid="{2AC8984E-C5B1-45E3-8CF5-1C2BD9C89B2D}"/>
    <cellStyle name="입력 2 2 3 11" xfId="34332" xr:uid="{2F995193-B782-4328-85D1-D5CA5E586D4D}"/>
    <cellStyle name="입력 2 2 3 12" xfId="39304" xr:uid="{15DADE24-7639-49DE-9D73-BC96BA8B2EDB}"/>
    <cellStyle name="입력 2 2 3 2" xfId="33541" xr:uid="{6A0EC206-A2B2-438B-A5A3-86AB1A923EDE}"/>
    <cellStyle name="입력 2 2 3 2 2" xfId="42494" xr:uid="{A9B29E04-7C09-4F58-8B85-290F132F0AAA}"/>
    <cellStyle name="입력 2 2 3 2 2 2" xfId="47265" xr:uid="{1BC237C8-92B8-4257-9663-285821B64A68}"/>
    <cellStyle name="입력 2 2 3 2 2 3" xfId="49808" xr:uid="{DBF12930-8137-4772-A0D9-15C51CC50C0B}"/>
    <cellStyle name="입력 2 2 3 2 2 4" xfId="52311" xr:uid="{A0AC1CA8-E2DB-405C-9DBF-5F68A0E3B753}"/>
    <cellStyle name="입력 2 2 3 2 3" xfId="43576" xr:uid="{81FE9CE0-1E5E-4F6A-95F3-38005EE4CD7E}"/>
    <cellStyle name="입력 2 2 3 2 3 2" xfId="48069" xr:uid="{E9651BF7-1156-4318-8610-7F205A25DD5C}"/>
    <cellStyle name="입력 2 2 3 2 3 3" xfId="50596" xr:uid="{02211D68-573C-4C98-9FEF-4E14807F2548}"/>
    <cellStyle name="입력 2 2 3 2 3 4" xfId="53089" xr:uid="{BFE20453-168A-41AC-9720-83D976C72C9E}"/>
    <cellStyle name="입력 2 2 3 2 4" xfId="39580" xr:uid="{75623F98-53F6-4863-9D46-2F658C053532}"/>
    <cellStyle name="입력 2 2 3 2 5" xfId="45423" xr:uid="{78172F27-88B1-4B0C-B528-6FE1F8D22509}"/>
    <cellStyle name="입력 2 2 3 2 6" xfId="34048" xr:uid="{A55246F8-B6DF-4465-9278-EB5957A340F6}"/>
    <cellStyle name="입력 2 2 3 2 7" xfId="34574" xr:uid="{2CAD8236-2903-41C8-9C11-8755BAF6FE91}"/>
    <cellStyle name="입력 2 2 3 3" xfId="38083" xr:uid="{94A7B4C6-7FB0-48D2-8DC4-CA547BAB0A15}"/>
    <cellStyle name="입력 2 2 3 3 2" xfId="41991" xr:uid="{F632A24A-AC52-4E15-9E4C-250013045813}"/>
    <cellStyle name="입력 2 2 3 3 2 2" xfId="46966" xr:uid="{E6820975-C905-4179-85F0-1E9650533166}"/>
    <cellStyle name="입력 2 2 3 3 2 3" xfId="49523" xr:uid="{BEFBCA07-3C6E-486D-9FDC-90A63D81E5F8}"/>
    <cellStyle name="입력 2 2 3 3 2 4" xfId="52034" xr:uid="{747DE2EC-C71E-4F30-A7EC-1B1C51225EBF}"/>
    <cellStyle name="입력 2 2 3 3 3" xfId="42332" xr:uid="{EDFFFEAB-1677-439A-80D7-575B1C036ED5}"/>
    <cellStyle name="입력 2 2 3 3 3 2" xfId="47138" xr:uid="{9EA4EF13-5AC1-4AEB-BB6E-FDD678E7C543}"/>
    <cellStyle name="입력 2 2 3 3 3 3" xfId="49682" xr:uid="{88E46B50-CC4C-43E7-88CE-69DEC6EBBA63}"/>
    <cellStyle name="입력 2 2 3 3 3 4" xfId="52186" xr:uid="{FFC3C962-4653-4509-9FB0-D2C8D6A5F67C}"/>
    <cellStyle name="입력 2 2 3 3 4" xfId="44684" xr:uid="{A402F4B8-2EF4-47B9-988F-2C44119D0449}"/>
    <cellStyle name="입력 2 2 3 3 5" xfId="39323" xr:uid="{E0A260A2-DF48-4175-A395-D0D0F0853F4A}"/>
    <cellStyle name="입력 2 2 3 3 6" xfId="33844" xr:uid="{0D6963D7-EF8F-4919-8A39-B825C38A35E0}"/>
    <cellStyle name="입력 2 2 3 4" xfId="40505" xr:uid="{209764E6-F9F1-45C7-9E9A-4FD8F3556A41}"/>
    <cellStyle name="입력 2 2 3 4 2" xfId="43169" xr:uid="{85A34198-7BB9-4768-B5B3-39DBA57C0C18}"/>
    <cellStyle name="입력 2 2 3 4 2 2" xfId="47736" xr:uid="{96851A1A-C323-4745-AD7A-95F9E788AC2A}"/>
    <cellStyle name="입력 2 2 3 4 2 3" xfId="50265" xr:uid="{91A919AE-8BBA-4293-A5EE-BF931044F454}"/>
    <cellStyle name="입력 2 2 3 4 2 4" xfId="52762" xr:uid="{810A362B-CA03-47D2-8B26-0E949E3E8B58}"/>
    <cellStyle name="입력 2 2 3 4 3" xfId="44091" xr:uid="{A3BC4DFB-05C0-4EBE-98F8-325ECDBF72A8}"/>
    <cellStyle name="입력 2 2 3 4 3 2" xfId="48518" xr:uid="{4614A65F-1ECC-4170-94C6-33B5C156B71D}"/>
    <cellStyle name="입력 2 2 3 4 3 3" xfId="51039" xr:uid="{16D1603C-E3ED-49F1-A654-B769A20EBAE4}"/>
    <cellStyle name="입력 2 2 3 4 3 4" xfId="53528" xr:uid="{EF1C7E4A-7D47-441F-9A93-3FF3D463B825}"/>
    <cellStyle name="입력 2 2 3 4 4" xfId="46003" xr:uid="{527A96FA-7CBF-466B-B164-3A7F65FB03AB}"/>
    <cellStyle name="입력 2 2 3 4 5" xfId="45561" xr:uid="{09E1003A-06EB-45C0-A623-9BF8B20D6158}"/>
    <cellStyle name="입력 2 2 3 4 6" xfId="45521" xr:uid="{F6129CC8-51D5-47EA-A617-04796F5B6761}"/>
    <cellStyle name="입력 2 2 3 5" xfId="40582" xr:uid="{553F4039-1955-4BF3-9E46-E1C945B037D9}"/>
    <cellStyle name="입력 2 2 3 5 2" xfId="43246" xr:uid="{6103A33E-0E8B-4F6F-80C0-E000D39DE7D5}"/>
    <cellStyle name="입력 2 2 3 5 2 2" xfId="47806" xr:uid="{2C00AC85-FDAA-4577-9BCC-B543D3EC5A11}"/>
    <cellStyle name="입력 2 2 3 5 2 3" xfId="50335" xr:uid="{3E2056F4-7D40-4A2C-A3A5-093A560E2ADD}"/>
    <cellStyle name="입력 2 2 3 5 2 4" xfId="52831" xr:uid="{E0E84D09-A6C6-4CBB-BF1D-7C39555C7C88}"/>
    <cellStyle name="입력 2 2 3 5 3" xfId="44168" xr:uid="{32756911-F594-4D91-B8CC-5C09B7F28434}"/>
    <cellStyle name="입력 2 2 3 5 3 2" xfId="48588" xr:uid="{18B11B5F-0FE1-424A-8C2D-85C6C496FAB5}"/>
    <cellStyle name="입력 2 2 3 5 3 3" xfId="51109" xr:uid="{2638D360-F89D-4763-BD91-1FC5512E53E0}"/>
    <cellStyle name="입력 2 2 3 5 3 4" xfId="53597" xr:uid="{5A876DFC-AAAC-4D73-9BCB-AEBB774CEDF5}"/>
    <cellStyle name="입력 2 2 3 5 4" xfId="46071" xr:uid="{5BE0F222-B64F-49D2-B6AF-DB5B573924B8}"/>
    <cellStyle name="입력 2 2 3 5 5" xfId="45381" xr:uid="{D7E74DDC-846E-4804-A4C5-632AFED73A05}"/>
    <cellStyle name="입력 2 2 3 5 6" xfId="45043" xr:uid="{1C9AA332-D754-46DC-BDCB-5912B8A40F15}"/>
    <cellStyle name="입력 2 2 3 6" xfId="40781" xr:uid="{9F43FC7D-6A08-4735-AA4B-D08A95C6F657}"/>
    <cellStyle name="입력 2 2 3 6 2" xfId="43434" xr:uid="{59BF343A-02C0-4F1B-A268-52485BEB9BB9}"/>
    <cellStyle name="입력 2 2 3 6 2 2" xfId="47956" xr:uid="{31A971FE-A3D8-4723-A7D5-D32D4410A4E0}"/>
    <cellStyle name="입력 2 2 3 6 2 3" xfId="50485" xr:uid="{C8074569-6757-428F-B547-90373BEDDA91}"/>
    <cellStyle name="입력 2 2 3 6 2 4" xfId="52978" xr:uid="{2CCB2E91-1BD6-4F78-B6F9-ADCAE91F563E}"/>
    <cellStyle name="입력 2 2 3 6 3" xfId="44349" xr:uid="{5B90EBE4-41DA-4FB8-B86B-C4490EF17ACB}"/>
    <cellStyle name="입력 2 2 3 6 3 2" xfId="48737" xr:uid="{75FFD427-9270-46AB-B2DD-FBBE67D59FCE}"/>
    <cellStyle name="입력 2 2 3 6 3 3" xfId="51258" xr:uid="{CCA513CE-2185-4A20-B0B2-204643AD67EB}"/>
    <cellStyle name="입력 2 2 3 6 3 4" xfId="53744" xr:uid="{0761745C-0D60-4F13-93C2-C5E036F3EDCB}"/>
    <cellStyle name="입력 2 2 3 6 4" xfId="46202" xr:uid="{CB67E940-0EBB-4C27-9272-24779ED56BD7}"/>
    <cellStyle name="입력 2 2 3 6 5" xfId="48787" xr:uid="{5E417EF6-E502-4728-ADE0-C0909D350031}"/>
    <cellStyle name="입력 2 2 3 6 6" xfId="51310" xr:uid="{4ECFDC42-CFCE-4663-9B02-081B0B7D525F}"/>
    <cellStyle name="입력 2 2 3 7" xfId="41485" xr:uid="{63EC5D30-70E6-4A01-945D-BDE14E734FCB}"/>
    <cellStyle name="입력 2 2 3 7 2" xfId="46665" xr:uid="{4A3B515A-F2FD-4687-8B2B-D53ACAD7F6DF}"/>
    <cellStyle name="입력 2 2 3 7 3" xfId="49232" xr:uid="{80B74CC0-2A70-4821-8D69-BA153F030397}"/>
    <cellStyle name="입력 2 2 3 7 4" xfId="51752" xr:uid="{A4967927-2BC2-4488-9265-A7DEDD212AA7}"/>
    <cellStyle name="입력 2 2 3 8" xfId="40912" xr:uid="{32EF069F-0946-47B3-B476-93A73105B556}"/>
    <cellStyle name="입력 2 2 3 8 2" xfId="46303" xr:uid="{3FF52171-F2CD-4573-BD41-1EC3065A2B68}"/>
    <cellStyle name="입력 2 2 3 8 3" xfId="48886" xr:uid="{57CC6453-095E-45E9-A55F-1B6359CEEDD2}"/>
    <cellStyle name="입력 2 2 3 8 4" xfId="51409" xr:uid="{69DAE434-4863-495F-BF7E-ADF1860E2A2B}"/>
    <cellStyle name="입력 2 2 3 9" xfId="35152" xr:uid="{8AD09A73-58EE-41A4-8731-D26A1032074B}"/>
    <cellStyle name="입력 2 2 4" xfId="31493" xr:uid="{BA3A1137-42A0-478C-954E-8941C9A65B2D}"/>
    <cellStyle name="입력 2 2 4 10" xfId="33755" xr:uid="{1866962D-CC33-4E89-B166-C22C748AFA90}"/>
    <cellStyle name="입력 2 2 4 11" xfId="34353" xr:uid="{4B88C85A-E83B-4D90-BFA0-B20D94F5AC37}"/>
    <cellStyle name="입력 2 2 4 12" xfId="33709" xr:uid="{BAF39DC5-FB79-4D98-A284-8F18DBDE0C26}"/>
    <cellStyle name="입력 2 2 4 2" xfId="33562" xr:uid="{EAAE3FA9-938E-4987-AC01-136B76F62DD5}"/>
    <cellStyle name="입력 2 2 4 2 2" xfId="42515" xr:uid="{677DFF1F-FC7A-48D2-BA0C-85800DEC8448}"/>
    <cellStyle name="입력 2 2 4 2 2 2" xfId="47285" xr:uid="{EA665053-11AC-419F-B630-D2BB98063C1F}"/>
    <cellStyle name="입력 2 2 4 2 2 3" xfId="49828" xr:uid="{DCB44CCF-1C04-44A7-80F8-C5FB06684040}"/>
    <cellStyle name="입력 2 2 4 2 2 4" xfId="52331" xr:uid="{F1E6650E-8AD3-4EFC-9D7C-650DDB9AD6C5}"/>
    <cellStyle name="입력 2 2 4 2 3" xfId="43597" xr:uid="{95B8A9EE-6A77-430C-A7B1-7C865312FD81}"/>
    <cellStyle name="입력 2 2 4 2 3 2" xfId="48089" xr:uid="{BFDC8AA5-6213-4552-9320-0E192ED8B4AE}"/>
    <cellStyle name="입력 2 2 4 2 3 3" xfId="50616" xr:uid="{660812C8-31C1-4197-9564-65F64015DA29}"/>
    <cellStyle name="입력 2 2 4 2 3 4" xfId="53109" xr:uid="{90989DD8-3CE9-4A4B-B2DD-4B74974CC69E}"/>
    <cellStyle name="입력 2 2 4 2 4" xfId="39601" xr:uid="{AFBE2DAA-0B96-4E25-A6D1-EBD920492FF4}"/>
    <cellStyle name="입력 2 2 4 2 5" xfId="45443" xr:uid="{D0EBE00F-69C9-4B55-89ED-9C4416821764}"/>
    <cellStyle name="입력 2 2 4 2 6" xfId="39292" xr:uid="{86F45509-6E51-49CD-A1BA-85F5EBB4EE1F}"/>
    <cellStyle name="입력 2 2 4 2 7" xfId="34014" xr:uid="{CB011703-9E4D-4C2F-AA25-119501A6283E}"/>
    <cellStyle name="입력 2 2 4 3" xfId="38104" xr:uid="{1357B133-B7B3-4B5B-9549-D56A62AF18E9}"/>
    <cellStyle name="입력 2 2 4 3 2" xfId="42012" xr:uid="{6815D2B5-4D22-4F98-BE6A-C73CB5FB6A77}"/>
    <cellStyle name="입력 2 2 4 3 2 2" xfId="46986" xr:uid="{F2F9B647-08A4-46E0-909A-35597C85FA0D}"/>
    <cellStyle name="입력 2 2 4 3 2 3" xfId="49543" xr:uid="{CF237D4B-C890-4B5B-ABF5-09373CE0A6DF}"/>
    <cellStyle name="입력 2 2 4 3 2 4" xfId="52054" xr:uid="{09DE23B6-2F22-4C3F-8E23-E78B82955C2B}"/>
    <cellStyle name="입력 2 2 4 3 3" xfId="41572" xr:uid="{C41A3E2D-A77D-4586-B2E9-39C9F344FBBF}"/>
    <cellStyle name="입력 2 2 4 3 3 2" xfId="46729" xr:uid="{619AF548-22A9-44D0-84C3-1E63B067C458}"/>
    <cellStyle name="입력 2 2 4 3 3 3" xfId="49295" xr:uid="{5EAC4DCF-895C-4390-BAD3-9045D2EE6658}"/>
    <cellStyle name="입력 2 2 4 3 3 4" xfId="51808" xr:uid="{918426C1-A2A6-4EF4-9408-7F5C4C9769C1}"/>
    <cellStyle name="입력 2 2 4 3 4" xfId="44704" xr:uid="{2A74B9BD-DBDF-466E-9652-EC28B483E1EE}"/>
    <cellStyle name="입력 2 2 4 3 5" xfId="44515" xr:uid="{67B71D7E-BC97-47E4-80F4-69CCD2872AD9}"/>
    <cellStyle name="입력 2 2 4 3 6" xfId="45301" xr:uid="{2CA6E121-7CBB-4D28-A701-028BA8A35093}"/>
    <cellStyle name="입력 2 2 4 4" xfId="40526" xr:uid="{A33FEFA4-23B8-4120-921F-8E300D247EB7}"/>
    <cellStyle name="입력 2 2 4 4 2" xfId="43190" xr:uid="{D75FD61B-5554-4CFA-BA50-EF3A065E9A38}"/>
    <cellStyle name="입력 2 2 4 4 2 2" xfId="47756" xr:uid="{87E0A69A-BB0F-486A-B261-AB80EA89B457}"/>
    <cellStyle name="입력 2 2 4 4 2 3" xfId="50285" xr:uid="{2397D134-4F11-4643-98EF-05E074F1C5C9}"/>
    <cellStyle name="입력 2 2 4 4 2 4" xfId="52782" xr:uid="{E5645D3A-88BF-4CAF-BE81-7C5F360EFC39}"/>
    <cellStyle name="입력 2 2 4 4 3" xfId="44112" xr:uid="{66B491FA-EA4D-4B1C-8932-56ED1598B777}"/>
    <cellStyle name="입력 2 2 4 4 3 2" xfId="48538" xr:uid="{6204CD5A-819E-4B2A-9CBC-736A40FA3201}"/>
    <cellStyle name="입력 2 2 4 4 3 3" xfId="51059" xr:uid="{96CE28E7-5B7E-4185-BE50-A2E8C38C1FB2}"/>
    <cellStyle name="입력 2 2 4 4 3 4" xfId="53548" xr:uid="{7AF7301A-752C-4B84-99BA-08FBA0E9E88F}"/>
    <cellStyle name="입력 2 2 4 4 4" xfId="46023" xr:uid="{9C068224-5F07-4FC0-A4BA-FBA4603DEB0A}"/>
    <cellStyle name="입력 2 2 4 4 5" xfId="44789" xr:uid="{7C53DF6B-C42B-4B10-ACDF-10E2D670CEBB}"/>
    <cellStyle name="입력 2 2 4 4 6" xfId="44854" xr:uid="{3063748F-7601-4A0D-BF28-FE57CBDA6AC4}"/>
    <cellStyle name="입력 2 2 4 5" xfId="40699" xr:uid="{867660D6-8C6D-4046-AB53-4192DF8AED62}"/>
    <cellStyle name="입력 2 2 4 5 2" xfId="43362" xr:uid="{CCEF8113-A6AA-4553-9A1B-9A78BD9377F5}"/>
    <cellStyle name="입력 2 2 4 5 2 2" xfId="47898" xr:uid="{AC266942-4455-475D-AC36-24C46A68CF74}"/>
    <cellStyle name="입력 2 2 4 5 2 3" xfId="50427" xr:uid="{3DD7F605-1F0D-4CA5-BF60-75AF7BD7CEDB}"/>
    <cellStyle name="입력 2 2 4 5 2 4" xfId="52921" xr:uid="{DC9814B5-2E20-4C80-B5E8-3439ABA6972A}"/>
    <cellStyle name="입력 2 2 4 5 3" xfId="44284" xr:uid="{D653BCFD-D1F0-4D6D-B013-75339400B58B}"/>
    <cellStyle name="입력 2 2 4 5 3 2" xfId="48680" xr:uid="{A8E33C99-A11A-4377-9CE4-12E3D398EF66}"/>
    <cellStyle name="입력 2 2 4 5 3 3" xfId="51201" xr:uid="{19CFE525-6636-43D9-9359-740C4BB88834}"/>
    <cellStyle name="입력 2 2 4 5 3 4" xfId="53687" xr:uid="{3C68604E-9AA2-4623-A122-F9DCB40997AB}"/>
    <cellStyle name="입력 2 2 4 5 4" xfId="46152" xr:uid="{95EA6729-DA28-439F-8999-0DCEE10F698E}"/>
    <cellStyle name="입력 2 2 4 5 5" xfId="44732" xr:uid="{75CD02DF-4CB2-4FB6-93DA-F988FBA635F3}"/>
    <cellStyle name="입력 2 2 4 5 6" xfId="33953" xr:uid="{F303A820-E222-4DCC-974B-6A1D1D49EE18}"/>
    <cellStyle name="입력 2 2 4 6" xfId="40556" xr:uid="{69232617-EDA0-49A9-A33F-4E7C5D02165D}"/>
    <cellStyle name="입력 2 2 4 6 2" xfId="43220" xr:uid="{91AE11A4-99EB-488E-A151-74C8018C478A}"/>
    <cellStyle name="입력 2 2 4 6 2 2" xfId="47784" xr:uid="{345C5C1C-DAB1-4F56-8A8C-BC7EB9FBF03F}"/>
    <cellStyle name="입력 2 2 4 6 2 3" xfId="50313" xr:uid="{2D083C6B-6B79-4015-8CB9-C7058AEAF601}"/>
    <cellStyle name="입력 2 2 4 6 2 4" xfId="52809" xr:uid="{D80745DB-9E39-4009-836A-2B1A7DD9A376}"/>
    <cellStyle name="입력 2 2 4 6 3" xfId="44142" xr:uid="{A0911436-1608-4308-A8A7-CD506E777113}"/>
    <cellStyle name="입력 2 2 4 6 3 2" xfId="48566" xr:uid="{2709A6D8-AE4E-4B9E-A5EC-166B9A5D27F0}"/>
    <cellStyle name="입력 2 2 4 6 3 3" xfId="51087" xr:uid="{80212481-4BA3-457D-82CA-48862E81B9D8}"/>
    <cellStyle name="입력 2 2 4 6 3 4" xfId="53575" xr:uid="{C2968253-1866-4BE3-9222-61BC1B77A0AE}"/>
    <cellStyle name="입력 2 2 4 6 4" xfId="46050" xr:uid="{2654BE7A-BB7D-40B4-9CF5-F73091DE4467}"/>
    <cellStyle name="입력 2 2 4 6 5" xfId="33754" xr:uid="{7701A2C3-EA7F-4609-A689-AD9192E44536}"/>
    <cellStyle name="입력 2 2 4 6 6" xfId="34369" xr:uid="{CABCA58E-4550-4343-9FF5-2CE4F538CA5D}"/>
    <cellStyle name="입력 2 2 4 7" xfId="41506" xr:uid="{B904E72E-181F-4F3D-98D7-6EB9A6B8963B}"/>
    <cellStyle name="입력 2 2 4 7 2" xfId="46685" xr:uid="{7B7AFF69-CFB5-4C4C-9FA1-9BF8159EF582}"/>
    <cellStyle name="입력 2 2 4 7 3" xfId="49252" xr:uid="{5CA33CD2-7D2F-4D8F-9787-03BFFC656D87}"/>
    <cellStyle name="입력 2 2 4 7 4" xfId="51772" xr:uid="{317CE78E-176B-472F-966A-61E8925E9A78}"/>
    <cellStyle name="입력 2 2 4 8" xfId="40891" xr:uid="{D42ADDC0-870E-4C96-9A91-08B3DBE363C0}"/>
    <cellStyle name="입력 2 2 4 8 2" xfId="46283" xr:uid="{EED44866-D751-4B1F-BF47-8E5FA3542B44}"/>
    <cellStyle name="입력 2 2 4 8 3" xfId="48866" xr:uid="{C48933AA-0671-45CA-9AFA-2507CDEAED21}"/>
    <cellStyle name="입력 2 2 4 8 4" xfId="51389" xr:uid="{F455B726-43D3-42D9-A1CF-50C3E05BCC20}"/>
    <cellStyle name="입력 2 2 4 9" xfId="35173" xr:uid="{29E10681-BFF5-4CB9-B8C9-C019B6C929FE}"/>
    <cellStyle name="입력 2 2 5" xfId="31431" xr:uid="{D6479011-BEAC-4749-8CBF-5521BA06DA05}"/>
    <cellStyle name="입력 2 2 5 10" xfId="34307" xr:uid="{96E4D284-E4BA-4747-B61E-D6203B761550}"/>
    <cellStyle name="입력 2 2 5 11" xfId="33919" xr:uid="{5F3FD365-BB33-4B46-92E7-6F339F414648}"/>
    <cellStyle name="입력 2 2 5 2" xfId="33500" xr:uid="{DDB8B6C3-7D6E-464C-A6EC-3F155B90C6F4}"/>
    <cellStyle name="입력 2 2 5 2 2" xfId="42455" xr:uid="{6D93A071-F532-43A3-8B2F-05AFCB7E7561}"/>
    <cellStyle name="입력 2 2 5 2 2 2" xfId="47240" xr:uid="{E2EBA80F-3231-4698-8046-D25663D07925}"/>
    <cellStyle name="입력 2 2 5 2 2 3" xfId="49783" xr:uid="{38602C0D-BE37-498C-8E59-7D851B1077E7}"/>
    <cellStyle name="입력 2 2 5 2 2 4" xfId="52286" xr:uid="{22BF1353-D229-4704-88B8-764218BF1207}"/>
    <cellStyle name="입력 2 2 5 2 3" xfId="43537" xr:uid="{326B94A4-C09B-4499-91EA-88160EE0BF41}"/>
    <cellStyle name="입력 2 2 5 2 3 2" xfId="48044" xr:uid="{53CF7FF3-2929-47AB-B110-F6AC94FDD085}"/>
    <cellStyle name="입력 2 2 5 2 3 3" xfId="50571" xr:uid="{F642514E-1D19-4274-B1E4-DAF61857226B}"/>
    <cellStyle name="입력 2 2 5 2 3 4" xfId="53064" xr:uid="{6E7E5EBE-A3BD-4C93-B3FB-96175C1E20E0}"/>
    <cellStyle name="입력 2 2 5 2 4" xfId="39541" xr:uid="{87B0F26D-0A75-4495-9DFD-B5AA607F6DE6}"/>
    <cellStyle name="입력 2 2 5 2 5" xfId="45395" xr:uid="{181EBBBF-70AF-489E-8E90-0FC857B77D71}"/>
    <cellStyle name="입력 2 2 5 2 6" xfId="45537" xr:uid="{73E455A1-077E-4B75-9774-3475BF784828}"/>
    <cellStyle name="입력 2 2 5 2 7" xfId="34976" xr:uid="{98D0CF26-8D20-48FB-A6A0-CB9E4E466D18}"/>
    <cellStyle name="입력 2 2 5 3" xfId="38042" xr:uid="{3BB6C6D0-A598-4C6B-80F6-8BD745E759D7}"/>
    <cellStyle name="입력 2 2 5 3 2" xfId="41952" xr:uid="{E4665F77-C367-4B29-92B7-17255FE4D86F}"/>
    <cellStyle name="입력 2 2 5 3 2 2" xfId="46938" xr:uid="{DDA6DE4B-3FDA-4886-8B68-0B12CF9FED63}"/>
    <cellStyle name="입력 2 2 5 3 2 3" xfId="49496" xr:uid="{1267CE52-35A2-4B3B-88A4-2DF45EE055B3}"/>
    <cellStyle name="입력 2 2 5 3 2 4" xfId="52007" xr:uid="{665511C1-787D-4E36-A01B-42E4C4DA187B}"/>
    <cellStyle name="입력 2 2 5 3 3" xfId="40855" xr:uid="{10FF197D-4CC4-450D-8FBE-7E9E14DC66C5}"/>
    <cellStyle name="입력 2 2 5 3 3 2" xfId="46257" xr:uid="{40D92037-7416-41D6-ADE5-59736D150AEF}"/>
    <cellStyle name="입력 2 2 5 3 3 3" xfId="48840" xr:uid="{5EC37826-8FE4-4645-97E5-FE96DD3DC8F5}"/>
    <cellStyle name="입력 2 2 5 3 3 4" xfId="51363" xr:uid="{954A0234-0692-40BB-8D31-DE439FB005A7}"/>
    <cellStyle name="입력 2 2 5 3 4" xfId="44658" xr:uid="{323B1A65-EEF1-4942-9896-17ACF891AFDC}"/>
    <cellStyle name="입력 2 2 5 3 5" xfId="33667" xr:uid="{42BE10F8-20EA-45CF-9A7B-C675A03C6152}"/>
    <cellStyle name="입력 2 2 5 3 6" xfId="45558" xr:uid="{E10164D2-DBD3-4408-8925-01561892C838}"/>
    <cellStyle name="입력 2 2 5 4" xfId="40464" xr:uid="{A6F24E6A-98FF-45E2-899C-9FD71ABEF4C0}"/>
    <cellStyle name="입력 2 2 5 4 2" xfId="43128" xr:uid="{648F2B18-F438-489A-BBAE-628107D4AF69}"/>
    <cellStyle name="입력 2 2 5 4 2 2" xfId="47706" xr:uid="{259BA68E-8A0C-4185-A34E-AB4894F25D1C}"/>
    <cellStyle name="입력 2 2 5 4 2 3" xfId="50236" xr:uid="{E939C233-E790-45BF-9D44-9FA999BEC301}"/>
    <cellStyle name="입력 2 2 5 4 2 4" xfId="52733" xr:uid="{5740FC75-DB88-43C8-BCBC-5FE1D885AC1B}"/>
    <cellStyle name="입력 2 2 5 4 3" xfId="44050" xr:uid="{C9A40A45-0907-41C4-BD1E-B19776042521}"/>
    <cellStyle name="입력 2 2 5 4 3 2" xfId="48489" xr:uid="{FAF0A1A8-C20E-4936-A9B0-1D2D38BFF84F}"/>
    <cellStyle name="입력 2 2 5 4 3 3" xfId="51010" xr:uid="{7FE3787C-7118-440B-A71A-F0305CBCECD3}"/>
    <cellStyle name="입력 2 2 5 4 3 4" xfId="53499" xr:uid="{32E012CA-2DFC-4E63-AC77-B8C652505E94}"/>
    <cellStyle name="입력 2 2 5 4 4" xfId="45975" xr:uid="{45B3248E-1054-4EC9-BF36-B0EDD5CCC2A6}"/>
    <cellStyle name="입력 2 2 5 4 5" xfId="44896" xr:uid="{6D7DC125-47A5-4829-98D2-19ED00E887AD}"/>
    <cellStyle name="입력 2 2 5 4 6" xfId="34487" xr:uid="{ADB53E83-2146-43A9-9C4F-850A63D74A40}"/>
    <cellStyle name="입력 2 2 5 5" xfId="40256" xr:uid="{0C846D6F-151C-41C7-88BB-72179C4BA681}"/>
    <cellStyle name="입력 2 2 5 5 2" xfId="42922" xr:uid="{374A2426-C378-4139-9226-B9103AA9EC32}"/>
    <cellStyle name="입력 2 2 5 5 2 2" xfId="47534" xr:uid="{57EEDF78-8D90-4CBB-AEB8-070D788F016D}"/>
    <cellStyle name="입력 2 2 5 5 2 3" xfId="50066" xr:uid="{14320159-6883-464B-9810-D5ECC52EA4BE}"/>
    <cellStyle name="입력 2 2 5 5 2 4" xfId="52565" xr:uid="{85400FAC-8B0E-42DC-A428-E71005314327}"/>
    <cellStyle name="입력 2 2 5 5 3" xfId="43850" xr:uid="{2E2D831D-C345-48E1-A946-C2BE00D8D22B}"/>
    <cellStyle name="입력 2 2 5 5 3 2" xfId="48318" xr:uid="{95CB8EB1-99E9-493F-AD44-EB6BFD66267A}"/>
    <cellStyle name="입력 2 2 5 5 3 3" xfId="50840" xr:uid="{0F3E6751-FF73-4D63-9F93-B14602BDC801}"/>
    <cellStyle name="입력 2 2 5 5 3 4" xfId="53331" xr:uid="{E16CF948-41CA-4E5B-89F9-88DA0780EEC8}"/>
    <cellStyle name="입력 2 2 5 5 4" xfId="45809" xr:uid="{4B1C9D38-C4E1-44B4-95EF-DE7FCFFFB300}"/>
    <cellStyle name="입력 2 2 5 5 5" xfId="44728" xr:uid="{87FB2AC9-E374-4BB6-9B5A-E49B9D6796C6}"/>
    <cellStyle name="입력 2 2 5 5 6" xfId="44498" xr:uid="{ED9D9F8B-1041-444D-9841-A0345E99C551}"/>
    <cellStyle name="입력 2 2 5 6" xfId="40448" xr:uid="{0160A21C-9D50-4385-856C-0A1F20F179D4}"/>
    <cellStyle name="입력 2 2 5 6 2" xfId="43112" xr:uid="{2F6D8DCF-8A94-4A3C-8690-495A98F9F34B}"/>
    <cellStyle name="입력 2 2 5 6 2 2" xfId="47691" xr:uid="{D1601906-DD53-45B3-8AD4-27C05D778E63}"/>
    <cellStyle name="입력 2 2 5 6 2 3" xfId="50221" xr:uid="{12DE5ED9-2141-47CC-8D07-A953E406BB00}"/>
    <cellStyle name="입력 2 2 5 6 2 4" xfId="52718" xr:uid="{5F02BB12-0A64-40C3-AAA4-C4A8D64FF4B0}"/>
    <cellStyle name="입력 2 2 5 6 3" xfId="44034" xr:uid="{B596D09B-4F93-495C-91CB-3D07C71E3913}"/>
    <cellStyle name="입력 2 2 5 6 3 2" xfId="48473" xr:uid="{22BA0D18-4821-48A8-ADA7-A320DB668935}"/>
    <cellStyle name="입력 2 2 5 6 3 3" xfId="50995" xr:uid="{E49EB239-081F-43D5-902E-7595CA5EAB17}"/>
    <cellStyle name="입력 2 2 5 6 3 4" xfId="53484" xr:uid="{B01670A6-4FD1-4224-A905-5A56C20FF4A0}"/>
    <cellStyle name="입력 2 2 5 6 4" xfId="45961" xr:uid="{38536919-7F7D-4DA2-BB77-EBDD71230345}"/>
    <cellStyle name="입력 2 2 5 6 5" xfId="44916" xr:uid="{1FC3DA1E-13C5-4A70-BA7C-78B97B8D2094}"/>
    <cellStyle name="입력 2 2 5 6 6" xfId="34504" xr:uid="{654FB9C7-A5D1-412D-9E81-9692F037A7DD}"/>
    <cellStyle name="입력 2 2 5 7" xfId="41446" xr:uid="{D771797C-19C5-47E1-B402-513090927625}"/>
    <cellStyle name="입력 2 2 5 7 2" xfId="46639" xr:uid="{E4BDA5E0-69D0-412D-B1AA-1A832F3E92F1}"/>
    <cellStyle name="입력 2 2 5 7 3" xfId="49207" xr:uid="{228FBF29-E5CA-4C72-BCA1-963F89117AB3}"/>
    <cellStyle name="입력 2 2 5 7 4" xfId="51727" xr:uid="{8E959C03-F84D-4967-AF54-40C794EA3F62}"/>
    <cellStyle name="입력 2 2 5 8" xfId="40951" xr:uid="{AB879993-65A6-40B8-B917-9561DECC3E28}"/>
    <cellStyle name="입력 2 2 5 8 2" xfId="46330" xr:uid="{22A0F99F-C90E-43D5-9661-9E5BD36BC2CE}"/>
    <cellStyle name="입력 2 2 5 8 3" xfId="48911" xr:uid="{A2F1F649-32BE-4144-957E-E1CBB89F6529}"/>
    <cellStyle name="입력 2 2 5 8 4" xfId="51434" xr:uid="{06679E4B-897B-4DEA-90F0-A696D1546753}"/>
    <cellStyle name="입력 2 2 5 9" xfId="34928" xr:uid="{C1B2DFDE-71BB-478E-AA96-EDC44F83EEE3}"/>
    <cellStyle name="입력 2 2 6" xfId="32427" xr:uid="{4ADE6ADD-B7BB-41AA-A421-DC7AD61158D8}"/>
    <cellStyle name="입력 2 2 6 2" xfId="42272" xr:uid="{9CC42F61-B209-4C4C-8665-97A731B1D4EC}"/>
    <cellStyle name="입력 2 2 6 2 2" xfId="47090" xr:uid="{815E8116-A26E-442A-A259-48644819132F}"/>
    <cellStyle name="입력 2 2 6 2 3" xfId="49636" xr:uid="{B36A83CA-961E-4B6F-81B8-448AFC4F5D6B}"/>
    <cellStyle name="입력 2 2 6 2 4" xfId="52140" xr:uid="{DF691CEA-FDB7-472A-8DD7-188E0585A773}"/>
    <cellStyle name="입력 2 2 6 3" xfId="42532" xr:uid="{18A37864-F679-4E8F-8F00-8C9E7CA581BF}"/>
    <cellStyle name="입력 2 2 6 3 2" xfId="47301" xr:uid="{D31F1D15-E45B-4208-9180-BF8B5C256516}"/>
    <cellStyle name="입력 2 2 6 3 3" xfId="49844" xr:uid="{7EBC819C-FCFB-45EC-88E6-2BFC616ADD59}"/>
    <cellStyle name="입력 2 2 6 3 4" xfId="52347" xr:uid="{C373207B-4CA7-4E4D-B4C5-EF5BB2EE7A16}"/>
    <cellStyle name="입력 2 2 6 4" xfId="39223" xr:uid="{D5799086-5BE8-47AE-87D8-7D5332C13E19}"/>
    <cellStyle name="입력 2 2 6 5" xfId="45140" xr:uid="{C98B452C-C268-405A-8E0D-5FAB9B3C00E8}"/>
    <cellStyle name="입력 2 2 6 6" xfId="34021" xr:uid="{6D8B2753-8C17-4072-BF14-D2805E66A6A9}"/>
    <cellStyle name="입력 2 2 6 7" xfId="33692" xr:uid="{DF74DE30-1340-4211-BFFE-963FF3278066}"/>
    <cellStyle name="입력 2 2 7" xfId="36951" xr:uid="{8203E3EF-8CF9-4E98-A60F-7ED020A24932}"/>
    <cellStyle name="입력 2 2 7 2" xfId="41767" xr:uid="{ED8B0F39-CCE2-469C-94E5-1C750BD768C1}"/>
    <cellStyle name="입력 2 2 7 2 2" xfId="46789" xr:uid="{A342E573-E921-4D67-A2E8-1B92F8C34D85}"/>
    <cellStyle name="입력 2 2 7 2 3" xfId="49349" xr:uid="{ADF6B269-BB39-41A6-8D37-51A7679B4058}"/>
    <cellStyle name="입력 2 2 7 2 4" xfId="51861" xr:uid="{632E6EF6-46D1-4C41-882B-FDF6FF00C02B}"/>
    <cellStyle name="입력 2 2 7 3" xfId="40795" xr:uid="{45754BE0-5F53-45F1-88A2-EC183C955D2C}"/>
    <cellStyle name="입력 2 2 7 3 2" xfId="46213" xr:uid="{5C52285C-8761-43B4-B16E-7C92DF9A737F}"/>
    <cellStyle name="입력 2 2 7 3 3" xfId="48798" xr:uid="{FAA948C9-0C1F-40A5-8BD7-948AF4CBE486}"/>
    <cellStyle name="입력 2 2 7 3 4" xfId="51321" xr:uid="{E8EDD3B9-3012-4D03-A42B-131221A5F9EE}"/>
    <cellStyle name="입력 2 2 7 4" xfId="44405" xr:uid="{845F317C-9892-4416-B4A5-89C1AD0F2556}"/>
    <cellStyle name="입력 2 2 7 5" xfId="33770" xr:uid="{8A174A57-4035-40B4-AAE9-2137A86FEF88}"/>
    <cellStyle name="입력 2 2 7 6" xfId="45101" xr:uid="{2CF391BB-9DE1-42A4-9DE9-CABEBBDF1A63}"/>
    <cellStyle name="입력 2 2 8" xfId="40230" xr:uid="{782A0AF6-4B82-4948-96F8-DC44D23077C3}"/>
    <cellStyle name="입력 2 2 8 2" xfId="42896" xr:uid="{F2A289A7-088A-4089-A3D1-EE859B0FD2D0}"/>
    <cellStyle name="입력 2 2 8 2 2" xfId="47514" xr:uid="{74167019-8A6B-4402-8373-0CA48E9CA158}"/>
    <cellStyle name="입력 2 2 8 2 3" xfId="50046" xr:uid="{05C68532-2FF2-4E62-9247-4E53C8C14B88}"/>
    <cellStyle name="입력 2 2 8 2 4" xfId="52545" xr:uid="{978803C0-5051-4530-9A80-4C05A059AB26}"/>
    <cellStyle name="입력 2 2 8 3" xfId="43826" xr:uid="{B5A2C4D9-4780-4301-A10C-99E25D61864B}"/>
    <cellStyle name="입력 2 2 8 3 2" xfId="48298" xr:uid="{FCAB8874-FFE3-46C5-A107-ACE4359F281E}"/>
    <cellStyle name="입력 2 2 8 3 3" xfId="50820" xr:uid="{D39E558B-F73F-40FC-8611-CE8DAABD0C75}"/>
    <cellStyle name="입력 2 2 8 3 4" xfId="53311" xr:uid="{69B58C55-DF8C-418F-9DED-4E1A72AD30D4}"/>
    <cellStyle name="입력 2 2 8 4" xfId="45788" xr:uid="{C895EFFB-53C2-4B01-9B97-4098B872657B}"/>
    <cellStyle name="입력 2 2 8 5" xfId="33679" xr:uid="{5EBC4DFA-8243-4FD4-8107-7A1D6E3E2485}"/>
    <cellStyle name="입력 2 2 8 6" xfId="34414" xr:uid="{43E1B89A-D099-4A40-8CEF-8A2ED7082F65}"/>
    <cellStyle name="입력 2 2 9" xfId="40040" xr:uid="{1EB20CB6-D12F-40A4-B4A8-AE5056DA75D6}"/>
    <cellStyle name="입력 2 2 9 2" xfId="42706" xr:uid="{B4CF9B13-F23B-4DEF-AF35-A896245283BD}"/>
    <cellStyle name="입력 2 2 9 2 2" xfId="47447" xr:uid="{DFEF5A4D-4A89-4BC6-895D-20C957BB489B}"/>
    <cellStyle name="입력 2 2 9 2 3" xfId="49990" xr:uid="{170207BC-558B-4A40-A56C-CC6AC06A3E42}"/>
    <cellStyle name="입력 2 2 9 2 4" xfId="52491" xr:uid="{0BD73B67-7B7D-4F0B-B098-1B9FC4651D62}"/>
    <cellStyle name="입력 2 2 9 3" xfId="43758" xr:uid="{A65E66A6-B6C6-4154-B855-4F70048D9EB8}"/>
    <cellStyle name="입력 2 2 9 3 2" xfId="48239" xr:uid="{F4B7EFA8-F0AE-4350-8A07-91A3F711EBCF}"/>
    <cellStyle name="입력 2 2 9 3 3" xfId="50766" xr:uid="{F6BE7ECF-A1F2-42B3-86F7-449C081A16E5}"/>
    <cellStyle name="입력 2 2 9 3 4" xfId="53257" xr:uid="{73CE3417-9ECB-419E-8B17-723E38B016D0}"/>
    <cellStyle name="입력 2 2 9 4" xfId="45722" xr:uid="{99E516A2-F556-43FF-86AA-9CAED26E6115}"/>
    <cellStyle name="입력 2 2 9 5" xfId="34064" xr:uid="{3F2BEC17-8A6A-4CB9-8668-D443382F83D3}"/>
    <cellStyle name="입력 2 2 9 6" xfId="44549" xr:uid="{C13B212D-6CBA-401F-98D8-7C9F7FC39D2A}"/>
    <cellStyle name="입력 2 3" xfId="31036" xr:uid="{D2A65489-242E-4549-B800-A62E2C1F50DE}"/>
    <cellStyle name="입력 2 3 10" xfId="33944" xr:uid="{6D8B8C4A-A2BD-4D55-BF95-1A21EE479D7D}"/>
    <cellStyle name="입력 2 3 11" xfId="34206" xr:uid="{CFF96CD1-DB60-4BFE-8C1F-AD1E0D6B55D3}"/>
    <cellStyle name="입력 2 3 12" xfId="35185" xr:uid="{19E08942-6CAA-4F8D-902C-6C92358DE422}"/>
    <cellStyle name="입력 2 3 2" xfId="33107" xr:uid="{AFD8F36C-38A3-4570-9F91-FC1494FE6F3E}"/>
    <cellStyle name="입력 2 3 2 2" xfId="42357" xr:uid="{34F403B1-7BD5-447E-9E5D-897520630DC0}"/>
    <cellStyle name="입력 2 3 2 2 2" xfId="47159" xr:uid="{30914E19-F1A6-4B10-B9E8-2A2513C4F4E7}"/>
    <cellStyle name="입력 2 3 2 2 3" xfId="49703" xr:uid="{C7DE0DDD-96EE-4221-8939-6245AEB47393}"/>
    <cellStyle name="입력 2 3 2 2 4" xfId="52207" xr:uid="{EB44CD99-D490-4439-B6D9-A388956DDE02}"/>
    <cellStyle name="입력 2 3 2 3" xfId="43453" xr:uid="{5E451924-B182-4CED-B5AF-15BD34DA5B35}"/>
    <cellStyle name="입력 2 3 2 3 2" xfId="47973" xr:uid="{FF09F76B-A2CB-4561-A8F9-6BBD62535C7B}"/>
    <cellStyle name="입력 2 3 2 3 3" xfId="50502" xr:uid="{8E9FC81D-7096-46DE-8B69-3019B0D50CF2}"/>
    <cellStyle name="입력 2 3 2 3 4" xfId="52995" xr:uid="{B1469AEB-6AA8-4CD6-95FA-81F821FC2D1B}"/>
    <cellStyle name="입력 2 3 2 4" xfId="39400" xr:uid="{A97E83E6-BB48-42C4-85D1-5ED5A451AA36}"/>
    <cellStyle name="입력 2 3 2 5" xfId="45272" xr:uid="{E0D259DB-D98A-486D-81EC-6383B6623755}"/>
    <cellStyle name="입력 2 3 2 6" xfId="34967" xr:uid="{ED30B919-1C7A-4550-BA5A-FE577870CF89}"/>
    <cellStyle name="입력 2 3 2 7" xfId="35013" xr:uid="{A3E81A67-F183-4055-8532-E899A46B5765}"/>
    <cellStyle name="입력 2 3 3" xfId="37637" xr:uid="{70A589AE-C9CF-4724-9E69-B7BA5E309767}"/>
    <cellStyle name="입력 2 3 3 2" xfId="41852" xr:uid="{3092D5BC-3219-48C7-99E6-430B420BF626}"/>
    <cellStyle name="입력 2 3 3 2 2" xfId="46860" xr:uid="{638FB574-B836-4B28-915B-0928A52D682A}"/>
    <cellStyle name="입력 2 3 3 2 3" xfId="49420" xr:uid="{D0459CCC-33CD-43C4-BB5A-41DAAEB24EE7}"/>
    <cellStyle name="입력 2 3 3 2 4" xfId="51931" xr:uid="{2A01E453-5FBA-436E-A86D-A36B5E6CABB3}"/>
    <cellStyle name="입력 2 3 3 3" xfId="41579" xr:uid="{D153E9C9-2FBB-4061-8BC7-891E6C3F4446}"/>
    <cellStyle name="입력 2 3 3 3 2" xfId="46735" xr:uid="{5B0BCFEB-B1B8-4961-AC4D-7924CC02E959}"/>
    <cellStyle name="입력 2 3 3 3 3" xfId="49301" xr:uid="{B93EB6EE-96C7-4D08-A914-7F63CA45E210}"/>
    <cellStyle name="입력 2 3 3 3 4" xfId="51814" xr:uid="{D7CE113F-27E1-4B3E-BC4D-7A48F02DBFA6}"/>
    <cellStyle name="입력 2 3 3 4" xfId="44539" xr:uid="{E9A26138-38CD-40D4-966B-FA32C300F698}"/>
    <cellStyle name="입력 2 3 3 5" xfId="33857" xr:uid="{D8DB03E6-496B-43EF-AF20-0724062B433F}"/>
    <cellStyle name="입력 2 3 3 6" xfId="38951" xr:uid="{5F987490-5256-44D1-9643-E85A70176D7E}"/>
    <cellStyle name="입력 2 3 4" xfId="40344" xr:uid="{00CC4DFC-5222-4007-864A-741705553BB2}"/>
    <cellStyle name="입력 2 3 4 2" xfId="43009" xr:uid="{08C45DD1-7B97-4503-B7E7-C3273C79834D}"/>
    <cellStyle name="입력 2 3 4 2 2" xfId="47605" xr:uid="{349CDED3-37D5-4FC1-ACD0-FB9B18234548}"/>
    <cellStyle name="입력 2 3 4 2 3" xfId="50136" xr:uid="{2F3BEE61-C226-4397-BC37-2677DEAF52E3}"/>
    <cellStyle name="입력 2 3 4 2 4" xfId="52633" xr:uid="{6F3DB692-83A1-4C6D-BFC0-280CBB274835}"/>
    <cellStyle name="입력 2 3 4 3" xfId="43931" xr:uid="{49A27EC7-C331-4DD5-87AF-CF8821296717}"/>
    <cellStyle name="입력 2 3 4 3 2" xfId="48387" xr:uid="{C40280BC-3344-4B80-9CA8-81AAB01E93B2}"/>
    <cellStyle name="입력 2 3 4 3 3" xfId="50910" xr:uid="{35AB47F7-BBB1-43AB-A8B3-9DA849BE350D}"/>
    <cellStyle name="입력 2 3 4 3 4" xfId="53399" xr:uid="{BCBC682D-92B1-4139-BF2A-5B19D4475E0F}"/>
    <cellStyle name="입력 2 3 4 4" xfId="45880" xr:uid="{B9012A99-A36D-4049-9598-37700B1B364E}"/>
    <cellStyle name="입력 2 3 4 5" xfId="45583" xr:uid="{96C7CD03-3251-40B0-9DF7-9108D2814455}"/>
    <cellStyle name="입력 2 3 4 6" xfId="39346" xr:uid="{6C2FA556-BC2F-473D-B993-D01AB0C7A155}"/>
    <cellStyle name="입력 2 3 5" xfId="39982" xr:uid="{41F38A94-6FF5-4346-B624-9B3E868AF30C}"/>
    <cellStyle name="입력 2 3 5 2" xfId="42648" xr:uid="{9E882CAF-1993-445C-8685-280B684DF096}"/>
    <cellStyle name="입력 2 3 5 2 2" xfId="47391" xr:uid="{BD7683C4-F9CC-4363-999F-3280F3E63F77}"/>
    <cellStyle name="입력 2 3 5 2 3" xfId="49934" xr:uid="{CE94BB12-310A-4CDD-B590-3AD0843C903B}"/>
    <cellStyle name="입력 2 3 5 2 4" xfId="52435" xr:uid="{21B0314C-17BD-428B-AC1D-B6DB3237C23E}"/>
    <cellStyle name="입력 2 3 5 3" xfId="43700" xr:uid="{9CE6CC93-9DA4-4C5C-8E68-D3F8B7B6B164}"/>
    <cellStyle name="입력 2 3 5 3 2" xfId="48183" xr:uid="{F1498785-7BB5-45CA-8260-87265490F6AA}"/>
    <cellStyle name="입력 2 3 5 3 3" xfId="50710" xr:uid="{4C094A4D-EB8B-4571-8B56-1139D7FBCDF1}"/>
    <cellStyle name="입력 2 3 5 3 4" xfId="53201" xr:uid="{8ECA3124-EA22-42D2-9EB0-293EFC3B75E9}"/>
    <cellStyle name="입력 2 3 5 4" xfId="45667" xr:uid="{C417626F-5ED6-4BFF-99E3-C45F5BBE4E23}"/>
    <cellStyle name="입력 2 3 5 5" xfId="33738" xr:uid="{9F77FBC0-AD31-42F4-A848-761A8B9031CF}"/>
    <cellStyle name="입력 2 3 5 6" xfId="39531" xr:uid="{9BB9E9FC-97C6-4645-BABA-ABEE37FA0535}"/>
    <cellStyle name="입력 2 3 6" xfId="39914" xr:uid="{D51FBBFD-1DB5-490F-879B-13FCBEA3B5A4}"/>
    <cellStyle name="입력 2 3 6 2" xfId="42581" xr:uid="{6B059B52-98D9-4F4D-9241-852F60D34FB0}"/>
    <cellStyle name="입력 2 3 6 2 2" xfId="47337" xr:uid="{B35B040B-8CBB-4EC8-AF51-53B5EB804AAB}"/>
    <cellStyle name="입력 2 3 6 2 3" xfId="49879" xr:uid="{F86D9879-E875-4D45-9C05-C73024CA9829}"/>
    <cellStyle name="입력 2 3 6 2 4" xfId="52382" xr:uid="{175C7084-75EC-4AA2-9B18-6BD6E6276B12}"/>
    <cellStyle name="입력 2 3 6 3" xfId="43638" xr:uid="{9C742528-86F7-43FA-85FB-AD2574585CBE}"/>
    <cellStyle name="입력 2 3 6 3 2" xfId="48128" xr:uid="{BF18B3B3-DF9D-4692-BF40-472D7D3748BE}"/>
    <cellStyle name="입력 2 3 6 3 3" xfId="50655" xr:uid="{D89CD030-F2DC-4BF7-BF57-A173142774A3}"/>
    <cellStyle name="입력 2 3 6 3 4" xfId="53148" xr:uid="{0E6878B3-95FC-4655-AF37-A71F996A9640}"/>
    <cellStyle name="입력 2 3 6 4" xfId="45613" xr:uid="{415C5944-BF46-45E3-B769-3CB176F3E33C}"/>
    <cellStyle name="입력 2 3 6 5" xfId="44814" xr:uid="{2ACDA4EE-C0B4-4C31-8C6D-2F453331A4C3}"/>
    <cellStyle name="입력 2 3 6 6" xfId="34007" xr:uid="{5684D04A-9F31-4BB8-921C-204B28909DFA}"/>
    <cellStyle name="입력 2 3 7" xfId="41344" xr:uid="{26708551-AF86-4805-858A-11BD6B4B24EA}"/>
    <cellStyle name="입력 2 3 7 2" xfId="46559" xr:uid="{40EA1FEC-E232-4C2B-9B39-5B32C2B55796}"/>
    <cellStyle name="입력 2 3 7 3" xfId="49131" xr:uid="{7DD81978-1F86-4E11-9C41-28CE7EEE03C7}"/>
    <cellStyle name="입력 2 3 7 4" xfId="51651" xr:uid="{6711B2A1-74D6-4991-960C-D2D60243382C}"/>
    <cellStyle name="입력 2 3 8" xfId="41035" xr:uid="{5923A8BE-A04B-445C-BE49-97F0A6311D59}"/>
    <cellStyle name="입력 2 3 8 2" xfId="46396" xr:uid="{A08D4BB2-CA79-4C3D-ACA2-7A2C9A3487A5}"/>
    <cellStyle name="입력 2 3 8 3" xfId="48974" xr:uid="{8D7D9335-AC94-4C4B-82E4-EB7AF653D88B}"/>
    <cellStyle name="입력 2 3 8 4" xfId="51497" xr:uid="{8157BE29-15FE-49D0-A47C-831B4BE0B074}"/>
    <cellStyle name="입력 2 3 9" xfId="34961" xr:uid="{9B929405-BED2-4227-9D09-242E7E23702A}"/>
    <cellStyle name="입력 2 4" xfId="31310" xr:uid="{823AC7B6-4D56-4ABD-A847-575BD1296B56}"/>
    <cellStyle name="입력 2 4 10" xfId="39338" xr:uid="{BE540079-4BDF-4FA4-B96B-396A780696FC}"/>
    <cellStyle name="입력 2 4 11" xfId="34244" xr:uid="{8129D9BF-8EC2-40B8-91C8-16749C44C036}"/>
    <cellStyle name="입력 2 4 12" xfId="44562" xr:uid="{FD2FBDAF-8108-4D4C-96E1-FACDCE391434}"/>
    <cellStyle name="입력 2 4 2" xfId="33381" xr:uid="{C020EBC8-ED81-452C-93AD-7D11E849D4FC}"/>
    <cellStyle name="입력 2 4 2 2" xfId="42396" xr:uid="{C0F26948-6FA6-4CAD-A025-3EE8A977516F}"/>
    <cellStyle name="입력 2 4 2 2 2" xfId="47191" xr:uid="{4210DB82-32C2-4FC5-BC61-7E0F1029CC40}"/>
    <cellStyle name="입력 2 4 2 2 3" xfId="49734" xr:uid="{3ACC8F04-2D43-4403-87B0-6AF9BC714A42}"/>
    <cellStyle name="입력 2 4 2 2 4" xfId="52238" xr:uid="{35BCBAC5-1DE4-4EBC-9C9E-F415B7A3F712}"/>
    <cellStyle name="입력 2 4 2 3" xfId="43479" xr:uid="{1A0D6607-65F4-436A-BADF-B66083035B97}"/>
    <cellStyle name="입력 2 4 2 3 2" xfId="47995" xr:uid="{502278F9-BFAA-409F-B26A-424789FF14E7}"/>
    <cellStyle name="입력 2 4 2 3 3" xfId="50524" xr:uid="{CA5D28EA-5E58-4F47-840D-D119CFBF31B6}"/>
    <cellStyle name="입력 2 4 2 3 4" xfId="53017" xr:uid="{65042598-4DDD-42F8-AFED-22A1857BAE82}"/>
    <cellStyle name="입력 2 4 2 4" xfId="39476" xr:uid="{6494A37D-D116-445C-BF3D-CE65BDA48042}"/>
    <cellStyle name="입력 2 4 2 5" xfId="45332" xr:uid="{79D19D50-672F-4C7E-8D65-0CF2C61FEFDF}"/>
    <cellStyle name="입력 2 4 2 6" xfId="35018" xr:uid="{2DBA2190-6060-41E9-8749-5FFC901BFB84}"/>
    <cellStyle name="입력 2 4 2 7" xfId="34375" xr:uid="{A06B1019-94A4-4E98-9923-F150A881AC4B}"/>
    <cellStyle name="입력 2 4 3" xfId="37922" xr:uid="{9497574B-8A38-4F19-80F8-0B89F565B84F}"/>
    <cellStyle name="입력 2 4 3 2" xfId="41893" xr:uid="{C42A2A03-A8DC-43D5-B5DF-1F51F0D12A69}"/>
    <cellStyle name="입력 2 4 3 2 2" xfId="46895" xr:uid="{D4861ED9-9906-443A-BFCF-2179783C2597}"/>
    <cellStyle name="입력 2 4 3 2 3" xfId="49454" xr:uid="{8AF6B1B6-3998-482F-83E0-E652758CD314}"/>
    <cellStyle name="입력 2 4 3 2 4" xfId="51965" xr:uid="{E1212F70-6F77-4B48-8ECC-2A97F06DB592}"/>
    <cellStyle name="입력 2 4 3 3" xfId="41551" xr:uid="{84E0A5F4-8D06-45F2-81E9-E9793172A906}"/>
    <cellStyle name="입력 2 4 3 3 2" xfId="46717" xr:uid="{A0652B37-23EB-4782-B6F6-0A1597A81104}"/>
    <cellStyle name="입력 2 4 3 3 3" xfId="49283" xr:uid="{8CA0A954-30FB-41F6-8C76-DF1407BACED8}"/>
    <cellStyle name="입력 2 4 3 3 4" xfId="51800" xr:uid="{116DB2F1-EFFC-4839-814B-F2CDC6367360}"/>
    <cellStyle name="입력 2 4 3 4" xfId="44601" xr:uid="{B1B64015-D173-4199-AB9A-09A453A7D235}"/>
    <cellStyle name="입력 2 4 3 5" xfId="33712" xr:uid="{EFBE5513-C90B-4C8E-A850-E1DD4DB8FCCE}"/>
    <cellStyle name="입력 2 4 3 6" xfId="39303" xr:uid="{035548D1-B9A4-4BD4-825F-BA7E665530AB}"/>
    <cellStyle name="입력 2 4 4" xfId="40392" xr:uid="{D3468386-7EE6-4D65-A6D8-991DAB5A2BDC}"/>
    <cellStyle name="입력 2 4 4 2" xfId="43056" xr:uid="{10D8BDCC-682D-4672-893A-9BEB15570367}"/>
    <cellStyle name="입력 2 4 4 2 2" xfId="47647" xr:uid="{C92A70E2-1A98-4E5F-B088-2926B6DFA8F6}"/>
    <cellStyle name="입력 2 4 4 2 3" xfId="50177" xr:uid="{8EE3401A-36B2-4785-A965-9692D3FF7E5B}"/>
    <cellStyle name="입력 2 4 4 2 4" xfId="52674" xr:uid="{04B987D1-65D8-465C-9C8A-C3C0D1721A14}"/>
    <cellStyle name="입력 2 4 4 3" xfId="43978" xr:uid="{D3798EBF-E43A-4216-8ED5-0808C3ECD3C7}"/>
    <cellStyle name="입력 2 4 4 3 2" xfId="48428" xr:uid="{E5E6F7E5-FD9D-473C-98AA-92216F80F6BC}"/>
    <cellStyle name="입력 2 4 4 3 3" xfId="50951" xr:uid="{90A8159B-917E-4B55-9462-5B59636B0BCB}"/>
    <cellStyle name="입력 2 4 4 3 4" xfId="53440" xr:uid="{826D4A38-47DD-485D-BF6A-DAB117E3262B}"/>
    <cellStyle name="입력 2 4 4 4" xfId="45925" xr:uid="{25A9589B-63C9-401C-B7E8-3B26D4C08E2A}"/>
    <cellStyle name="입력 2 4 4 5" xfId="44754" xr:uid="{BB420053-D388-4E1C-A678-2D9449AC1DFE}"/>
    <cellStyle name="입력 2 4 4 6" xfId="44997" xr:uid="{E0E856B0-6FB3-4820-A8A1-A84F96DA19EE}"/>
    <cellStyle name="입력 2 4 5" xfId="40257" xr:uid="{77F0B4F4-61DD-498F-9162-275FF12C938E}"/>
    <cellStyle name="입력 2 4 5 2" xfId="42923" xr:uid="{41474FF9-A81D-43BD-AED9-79B3E452F958}"/>
    <cellStyle name="입력 2 4 5 2 2" xfId="47535" xr:uid="{A69A3805-D437-4ABF-BB43-FD164BD23332}"/>
    <cellStyle name="입력 2 4 5 2 3" xfId="50067" xr:uid="{E333C2BA-BD9D-403F-8663-26C6B4EFCFB2}"/>
    <cellStyle name="입력 2 4 5 2 4" xfId="52566" xr:uid="{77F062A9-EED0-4F4B-B068-9567D917E7AE}"/>
    <cellStyle name="입력 2 4 5 3" xfId="43851" xr:uid="{FF04E965-D10F-4A84-A384-B89CDA6AC999}"/>
    <cellStyle name="입력 2 4 5 3 2" xfId="48319" xr:uid="{94C0C1A7-3471-45D8-965D-16A085F42AAE}"/>
    <cellStyle name="입력 2 4 5 3 3" xfId="50841" xr:uid="{60791C76-5672-46D9-9844-589E4A16822A}"/>
    <cellStyle name="입력 2 4 5 3 4" xfId="53332" xr:uid="{9461ABBC-5F90-4A03-A248-EA8AC26F547D}"/>
    <cellStyle name="입력 2 4 5 4" xfId="45810" xr:uid="{9BEBED77-FFCA-451B-9114-212578B679C8}"/>
    <cellStyle name="입력 2 4 5 5" xfId="45467" xr:uid="{AC6E5C9F-5E0C-42D0-8498-755D3CD63EAD}"/>
    <cellStyle name="입력 2 4 5 6" xfId="44875" xr:uid="{6AC92222-F867-4680-89DB-139539E5D717}"/>
    <cellStyle name="입력 2 4 6" xfId="39934" xr:uid="{0A72AE51-7896-4293-ABC7-DFDBCE4E1CB6}"/>
    <cellStyle name="입력 2 4 6 2" xfId="42601" xr:uid="{9B06509C-15D7-4AED-98F5-551EA10F28DE}"/>
    <cellStyle name="입력 2 4 6 2 2" xfId="47353" xr:uid="{9666A9DA-870D-4D0F-8C8F-A3EB518474E9}"/>
    <cellStyle name="입력 2 4 6 2 3" xfId="49895" xr:uid="{5E6E0702-3818-42BE-A147-52DFC8AA65BB}"/>
    <cellStyle name="입력 2 4 6 2 4" xfId="52398" xr:uid="{C23B3572-2ECE-4095-A1B3-38EB5AE022AF}"/>
    <cellStyle name="입력 2 4 6 3" xfId="43656" xr:uid="{9B5C97CE-B008-4C41-A34E-CA5AF8B98AAA}"/>
    <cellStyle name="입력 2 4 6 3 2" xfId="48144" xr:uid="{7B912609-F100-479E-81EB-C14B1691C35B}"/>
    <cellStyle name="입력 2 4 6 3 3" xfId="50671" xr:uid="{48E79930-6E8A-421A-9447-B0D90CA9F203}"/>
    <cellStyle name="입력 2 4 6 3 4" xfId="53164" xr:uid="{0C92519F-3DE8-4AC2-8AF6-B8AC6AFFA0B5}"/>
    <cellStyle name="입력 2 4 6 4" xfId="45629" xr:uid="{FB23C759-27FE-46C4-8C2D-CC7406FF752F}"/>
    <cellStyle name="입력 2 4 6 5" xfId="45525" xr:uid="{2CD04B49-1D79-4686-AF01-10C6EE3A69EA}"/>
    <cellStyle name="입력 2 4 6 6" xfId="34973" xr:uid="{773C9495-5B1D-4E81-9DF2-00D09295BE7B}"/>
    <cellStyle name="입력 2 4 7" xfId="41386" xr:uid="{C4196FB0-92BA-48A7-B13D-9D368125BE8E}"/>
    <cellStyle name="입력 2 4 7 2" xfId="46596" xr:uid="{BADB9EF9-B0E2-4447-AA77-3D7D009B6D9F}"/>
    <cellStyle name="입력 2 4 7 3" xfId="49167" xr:uid="{409E316A-BEAA-4291-8E9A-4FC8B2BB8644}"/>
    <cellStyle name="입력 2 4 7 4" xfId="51687" xr:uid="{0503F520-D5A9-475C-8DD3-66690BEA297B}"/>
    <cellStyle name="입력 2 4 8" xfId="41009" xr:uid="{537D7767-363E-4A38-8354-719E6C2D7D94}"/>
    <cellStyle name="입력 2 4 8 2" xfId="46372" xr:uid="{4E39AFC7-A2BD-4D39-9F9A-1D2BF786A5D2}"/>
    <cellStyle name="입력 2 4 8 3" xfId="48950" xr:uid="{F5AC6977-5984-4497-8C69-7CD8BF303F0B}"/>
    <cellStyle name="입력 2 4 8 4" xfId="51473" xr:uid="{C28A7C8C-090A-41F1-8056-93D39D97E5DA}"/>
    <cellStyle name="입력 2 4 9" xfId="35051" xr:uid="{76101C7F-0C05-42B0-9EBB-016687B1D2D5}"/>
    <cellStyle name="입력 2 5" xfId="31442" xr:uid="{E665493E-9BCB-4529-81E8-CFFE48E98703}"/>
    <cellStyle name="입력 2 5 10" xfId="34929" xr:uid="{60B81DC0-A26C-4E8F-8A62-7143E7AFA3DC}"/>
    <cellStyle name="입력 2 5 11" xfId="34316" xr:uid="{14A52460-090E-4F41-AE06-709CAE25521B}"/>
    <cellStyle name="입력 2 5 12" xfId="33729" xr:uid="{DD4AE61E-0A56-4152-BA2F-DD5ECE7557C5}"/>
    <cellStyle name="입력 2 5 2" xfId="33511" xr:uid="{7B11B19E-7737-446D-8527-B55D7E0301C7}"/>
    <cellStyle name="입력 2 5 2 2" xfId="42464" xr:uid="{AEA4D63B-E1BD-46AD-BD3F-521FE2507ABA}"/>
    <cellStyle name="입력 2 5 2 2 2" xfId="47249" xr:uid="{42D6226D-9E8E-4977-8C4C-21B859B20867}"/>
    <cellStyle name="입력 2 5 2 2 3" xfId="49792" xr:uid="{D4F36A17-414A-4ED8-82C3-421C1E3310FC}"/>
    <cellStyle name="입력 2 5 2 2 4" xfId="52295" xr:uid="{7A9ACA9B-8914-4DA7-844F-B6CE0E1CE169}"/>
    <cellStyle name="입력 2 5 2 3" xfId="43546" xr:uid="{3DF8348F-D21D-4974-A26A-3A3DC6734FA1}"/>
    <cellStyle name="입력 2 5 2 3 2" xfId="48053" xr:uid="{DE501D7D-D754-4819-AFE3-905C31F170F6}"/>
    <cellStyle name="입력 2 5 2 3 3" xfId="50580" xr:uid="{2231DD8A-BCAB-43BB-8508-6703915F5F4A}"/>
    <cellStyle name="입력 2 5 2 3 4" xfId="53073" xr:uid="{86947DA8-7CA1-4389-90FB-1173D46C6C23}"/>
    <cellStyle name="입력 2 5 2 4" xfId="39550" xr:uid="{97FDD627-7582-4C53-A3A9-6F9C3F81A029}"/>
    <cellStyle name="입력 2 5 2 5" xfId="45404" xr:uid="{7914A3D2-D4D6-457C-98F3-6DABE4C432DA}"/>
    <cellStyle name="입력 2 5 2 6" xfId="44768" xr:uid="{7F99A44E-EB57-4E61-9E13-0EBFFF7FF5E5}"/>
    <cellStyle name="입력 2 5 2 7" xfId="45249" xr:uid="{A28D96CE-B493-4C81-AC22-8315F73B29C9}"/>
    <cellStyle name="입력 2 5 3" xfId="38053" xr:uid="{EB32D514-CD49-4802-813D-1C78B6EF09A5}"/>
    <cellStyle name="입력 2 5 3 2" xfId="41961" xr:uid="{7E040B05-5CC8-42C5-87B9-A075BD6F7CB0}"/>
    <cellStyle name="입력 2 5 3 2 2" xfId="46947" xr:uid="{7DC9EB60-C75F-4617-9FE1-424D92B55775}"/>
    <cellStyle name="입력 2 5 3 2 3" xfId="49505" xr:uid="{508D7880-9D0F-402B-9709-C400748CE1B5}"/>
    <cellStyle name="입력 2 5 3 2 4" xfId="52016" xr:uid="{5F3CD197-4448-4628-970B-6CABC568D7CA}"/>
    <cellStyle name="입력 2 5 3 3" xfId="41307" xr:uid="{7FA6A3A1-34C1-4C19-A4AA-A1E22B015100}"/>
    <cellStyle name="입력 2 5 3 3 2" xfId="46532" xr:uid="{07D4630D-544A-4EE2-8755-2CA1E2579B62}"/>
    <cellStyle name="입력 2 5 3 3 3" xfId="49104" xr:uid="{AFE4456E-6BA6-46E6-943F-C7B0727FF0C7}"/>
    <cellStyle name="입력 2 5 3 3 4" xfId="51625" xr:uid="{5267B187-2770-484F-B45C-688581B6ED54}"/>
    <cellStyle name="입력 2 5 3 4" xfId="44667" xr:uid="{68FBD2F9-70B1-48DC-B17A-4364829EBACE}"/>
    <cellStyle name="입력 2 5 3 5" xfId="39325" xr:uid="{EAE6C271-94EB-45A8-AFDC-29D87D688668}"/>
    <cellStyle name="입력 2 5 3 6" xfId="34585" xr:uid="{C843AD9F-1671-4139-8C2A-65F8B4AA95CF}"/>
    <cellStyle name="입력 2 5 4" xfId="40475" xr:uid="{47F10E39-E4E9-4F4E-8C41-430075884666}"/>
    <cellStyle name="입력 2 5 4 2" xfId="43139" xr:uid="{115E5D2D-9C5F-4618-A1CF-CA6109BD5F6D}"/>
    <cellStyle name="입력 2 5 4 2 2" xfId="47717" xr:uid="{785F3D60-815B-4AD6-BD1C-E97DA975DA21}"/>
    <cellStyle name="입력 2 5 4 2 3" xfId="50247" xr:uid="{F6C44BD7-0AB6-4307-B62E-EFE54146C95C}"/>
    <cellStyle name="입력 2 5 4 2 4" xfId="52744" xr:uid="{191B20B4-52C9-4C79-BB26-409B4497ED23}"/>
    <cellStyle name="입력 2 5 4 3" xfId="44061" xr:uid="{828335B8-7EF9-4AF2-8D21-65965869120C}"/>
    <cellStyle name="입력 2 5 4 3 2" xfId="48500" xr:uid="{4127D6E0-0F39-4CE1-AD5A-494C1A9EDD60}"/>
    <cellStyle name="입력 2 5 4 3 3" xfId="51021" xr:uid="{25491861-8177-477C-9861-35EDF26E4DC7}"/>
    <cellStyle name="입력 2 5 4 3 4" xfId="53510" xr:uid="{2B0B58BC-A2B0-4E04-8C74-73E7F0FCD41C}"/>
    <cellStyle name="입력 2 5 4 4" xfId="45986" xr:uid="{010EDA84-08CC-497D-91D3-447021F4C770}"/>
    <cellStyle name="입력 2 5 4 5" xfId="33873" xr:uid="{3BA773AF-289D-4F7D-9A62-8C0109DB22E3}"/>
    <cellStyle name="입력 2 5 4 6" xfId="33971" xr:uid="{9A14146F-D4B0-494F-8F69-56790C9771A2}"/>
    <cellStyle name="입력 2 5 5" xfId="40450" xr:uid="{95D3738C-6404-4D14-A5DE-BC7C0C6358F4}"/>
    <cellStyle name="입력 2 5 5 2" xfId="43114" xr:uid="{9C2ED8EB-C761-4124-ABCC-27498167FC4B}"/>
    <cellStyle name="입력 2 5 5 2 2" xfId="47693" xr:uid="{A0C1678A-378B-4F5C-84A4-6FBEA1970220}"/>
    <cellStyle name="입력 2 5 5 2 3" xfId="50223" xr:uid="{86453A73-ED74-4A01-AE95-6C4646F6DE0E}"/>
    <cellStyle name="입력 2 5 5 2 4" xfId="52720" xr:uid="{4538BA0C-513C-4849-91A0-87721C7EFB70}"/>
    <cellStyle name="입력 2 5 5 3" xfId="44036" xr:uid="{16EB0EDC-9C5E-4C3B-9322-3CEB446028EA}"/>
    <cellStyle name="입력 2 5 5 3 2" xfId="48475" xr:uid="{B9A89030-B96E-4771-A3C4-86AE525AC4E0}"/>
    <cellStyle name="입력 2 5 5 3 3" xfId="50997" xr:uid="{C8AFBABF-7563-4DD8-B710-7BA34CB6AAE2}"/>
    <cellStyle name="입력 2 5 5 3 4" xfId="53486" xr:uid="{DF22E69A-09FA-4BBC-A6E2-6A09FB0C0E76}"/>
    <cellStyle name="입력 2 5 5 4" xfId="45963" xr:uid="{9B2B755F-D6BD-4956-A274-90101ADD5C0A}"/>
    <cellStyle name="입력 2 5 5 5" xfId="44912" xr:uid="{ACEAF9C9-6528-42F1-9A3F-29CE1C0C9212}"/>
    <cellStyle name="입력 2 5 5 6" xfId="34494" xr:uid="{AE8ED77C-8A38-4CC9-B39D-429E0DCC8821}"/>
    <cellStyle name="입력 2 5 6" xfId="40602" xr:uid="{088CB480-67C7-4762-8AF6-A6D6B373F347}"/>
    <cellStyle name="입력 2 5 6 2" xfId="43266" xr:uid="{49E6B9D3-DC67-4F06-9E11-618C30ECABEC}"/>
    <cellStyle name="입력 2 5 6 2 2" xfId="47824" xr:uid="{4D1F4057-E820-42FF-B15B-3C7512DD5F0D}"/>
    <cellStyle name="입력 2 5 6 2 3" xfId="50353" xr:uid="{1B2228A3-952E-4D37-9ACB-46C5BE75D13E}"/>
    <cellStyle name="입력 2 5 6 2 4" xfId="52848" xr:uid="{519D446E-061A-4187-BD9C-B0A350082CA1}"/>
    <cellStyle name="입력 2 5 6 3" xfId="44188" xr:uid="{BB194A19-A47C-4A4F-AE03-B5B59B82B6E2}"/>
    <cellStyle name="입력 2 5 6 3 2" xfId="48606" xr:uid="{E67BFBE0-F247-4ABE-837F-E49D4F08C27A}"/>
    <cellStyle name="입력 2 5 6 3 3" xfId="51127" xr:uid="{4113A63F-8F5F-431A-8070-63ABBB8A010E}"/>
    <cellStyle name="입력 2 5 6 3 4" xfId="53614" xr:uid="{8B1606AB-CC90-4847-8D26-95A92C514074}"/>
    <cellStyle name="입력 2 5 6 4" xfId="46090" xr:uid="{38297E4E-E28C-4B4C-A5D3-1E89011DEB99}"/>
    <cellStyle name="입력 2 5 6 5" xfId="39026" xr:uid="{438F91B1-46BE-4722-AC44-FBFEFE720CB7}"/>
    <cellStyle name="입력 2 5 6 6" xfId="34901" xr:uid="{DC9CF86B-B5E5-43BE-8285-7922285A8C1B}"/>
    <cellStyle name="입력 2 5 7" xfId="41455" xr:uid="{31231151-6C01-469D-890C-3B016887FCF5}"/>
    <cellStyle name="입력 2 5 7 2" xfId="46648" xr:uid="{01800529-7AC0-40E9-93C9-CCC47EC07D05}"/>
    <cellStyle name="입력 2 5 7 3" xfId="49216" xr:uid="{053A6F40-032B-4E94-ABF8-21DFF9EA2A7C}"/>
    <cellStyle name="입력 2 5 7 4" xfId="51736" xr:uid="{F1B6AFF9-A991-40EE-8529-ACF56B5CEB7F}"/>
    <cellStyle name="입력 2 5 8" xfId="40942" xr:uid="{66C6655D-F2D5-4AA4-AB7C-247E2D16A948}"/>
    <cellStyle name="입력 2 5 8 2" xfId="46321" xr:uid="{F68778DF-E6B0-4FBB-9516-275A6EB5A5CE}"/>
    <cellStyle name="입력 2 5 8 3" xfId="48902" xr:uid="{BAB45715-1771-47A5-9483-FED5AA122EFE}"/>
    <cellStyle name="입력 2 5 8 4" xfId="51425" xr:uid="{3F1B2729-7015-4D76-88C7-2408D1C08AAC}"/>
    <cellStyle name="입력 2 5 9" xfId="35122" xr:uid="{96110F1E-322F-4791-9900-F3A133F1DF9F}"/>
    <cellStyle name="입력 2 6" xfId="32140" xr:uid="{6F2B9B39-65F1-446D-A881-0DF569002B05}"/>
    <cellStyle name="입력 2 6 2" xfId="42658" xr:uid="{A8C0EB0B-DE20-4C61-8144-C7A9E7E1CFB2}"/>
    <cellStyle name="입력 2 6 2 2" xfId="47401" xr:uid="{A0C35E57-71DD-4E89-9AFB-B1D47268E87D}"/>
    <cellStyle name="입력 2 6 2 3" xfId="49944" xr:uid="{C7CE8231-6867-4C7F-BBA0-B15A02C88335}"/>
    <cellStyle name="입력 2 6 2 4" xfId="52445" xr:uid="{0ED2C43F-DCE6-435A-86DC-FB03030B8EA7}"/>
    <cellStyle name="입력 2 6 3" xfId="43710" xr:uid="{22F55BAA-DCB8-43AA-BD64-C0B3ADDD67B9}"/>
    <cellStyle name="입력 2 6 3 2" xfId="48193" xr:uid="{C647C468-7F88-40E0-8B03-B2AA906BADAF}"/>
    <cellStyle name="입력 2 6 3 3" xfId="50720" xr:uid="{A52346B0-9441-4DDB-8AB6-1AF341EF1725}"/>
    <cellStyle name="입력 2 6 3 4" xfId="53211" xr:uid="{A78BA1F6-056B-4E18-9EFA-11DB349CC70E}"/>
    <cellStyle name="입력 2 6 4" xfId="39992" xr:uid="{26B6272C-A305-45F6-AB73-54853F74867F}"/>
    <cellStyle name="입력 2 6 5" xfId="45677" xr:uid="{D662BFFC-947E-4247-BBCF-E16CD369F7B4}"/>
    <cellStyle name="입력 2 6 6" xfId="39293" xr:uid="{03D1E086-B6F1-4079-A7C5-1286018A7BCE}"/>
    <cellStyle name="입력 2 6 7" xfId="35108" xr:uid="{5ECBEE2F-CD03-4B65-B2E0-363495AC5C73}"/>
    <cellStyle name="입력 2 7" xfId="40333" xr:uid="{ABB7DE54-F059-4C82-88FB-F9A852128362}"/>
    <cellStyle name="입력 2 7 2" xfId="42998" xr:uid="{CCC5F9FF-EBBE-40AE-9DB6-2822E85B1264}"/>
    <cellStyle name="입력 2 7 2 2" xfId="47596" xr:uid="{AFF94549-9AA2-4610-89B1-6A6B1A7E0A01}"/>
    <cellStyle name="입력 2 7 2 3" xfId="50127" xr:uid="{8F75B296-4BCC-4F9B-B162-5B183F6159F6}"/>
    <cellStyle name="입력 2 7 2 4" xfId="52624" xr:uid="{041BE1B1-583F-4BF8-9242-042FED9C3F00}"/>
    <cellStyle name="입력 2 7 3" xfId="43920" xr:uid="{F52895B2-7B3C-41B8-ACB4-DF8C1D08C232}"/>
    <cellStyle name="입력 2 7 3 2" xfId="48378" xr:uid="{A646A54A-3B6E-4130-8D74-AF9BEAC16ADB}"/>
    <cellStyle name="입력 2 7 3 3" xfId="50901" xr:uid="{BAEED20C-1072-4810-AE89-24BAF43B55A4}"/>
    <cellStyle name="입력 2 7 3 4" xfId="53390" xr:uid="{4173B2E9-8615-4BC8-A0DD-C60DB278FC14}"/>
    <cellStyle name="입력 2 7 4" xfId="45871" xr:uid="{10A0E370-8C85-4409-9567-5EB837DAA5C9}"/>
    <cellStyle name="입력 2 7 5" xfId="44419" xr:uid="{ACA8E878-053E-426C-8296-C7ACA0CB9A8E}"/>
    <cellStyle name="입력 2 7 6" xfId="44877" xr:uid="{EFCB1B31-F785-4335-8AC3-3EC908B1C2B3}"/>
    <cellStyle name="입력 2 8" xfId="40849" xr:uid="{9A897B5E-F205-4D62-AB2F-0B20A801EEB4}"/>
    <cellStyle name="입력 2 8 2" xfId="46251" xr:uid="{C228FF68-F4EC-4518-9A85-FBF623F52974}"/>
    <cellStyle name="입력 2 8 3" xfId="48834" xr:uid="{20E903AF-E61B-4D62-B5E5-5244BF83B5C6}"/>
    <cellStyle name="입력 2 8 4" xfId="51357" xr:uid="{09D1EA4A-3998-413D-AA00-C0D96C3668D2}"/>
    <cellStyle name="입력 2 9" xfId="40839" xr:uid="{EFC6C81A-C4E7-46DA-BF2E-E3F279126FF3}"/>
    <cellStyle name="입력 2 9 2" xfId="46241" xr:uid="{617420E3-90AE-49A1-80C3-81C01AF420D2}"/>
    <cellStyle name="입력 2 9 3" xfId="48824" xr:uid="{08A99351-B879-470B-B607-B63D55D95222}"/>
    <cellStyle name="입력 2 9 4" xfId="51347" xr:uid="{4350585A-FD8F-4BB5-9A56-1FA76CA94F91}"/>
    <cellStyle name="입력 3" xfId="30374" xr:uid="{3DB9CBB1-EE68-4645-9381-202C5E0B5BB8}"/>
    <cellStyle name="입력 3 10" xfId="39881" xr:uid="{3140C642-E5BE-4119-8DF1-9C78CAE9BB24}"/>
    <cellStyle name="입력 3 10 2" xfId="42548" xr:uid="{11012D25-41D6-4717-B16D-3C48CE3F6A34}"/>
    <cellStyle name="입력 3 10 2 2" xfId="47311" xr:uid="{1BF5CC95-7D10-4B7B-94B9-19CD6FD22185}"/>
    <cellStyle name="입력 3 10 2 3" xfId="49853" xr:uid="{5B573242-0FC6-438D-98CA-C0F11ADAD762}"/>
    <cellStyle name="입력 3 10 2 4" xfId="52356" xr:uid="{EE777820-F206-4647-92DB-9B8BF1EC0E43}"/>
    <cellStyle name="입력 3 10 3" xfId="43611" xr:uid="{3ADBCCB8-52C6-473E-B50A-7F13DC32199E}"/>
    <cellStyle name="입력 3 10 3 2" xfId="48102" xr:uid="{40FAB50C-82BC-4823-9ED3-558BDEDDC8D2}"/>
    <cellStyle name="입력 3 10 3 3" xfId="50629" xr:uid="{C0B395E3-2A06-46B7-A3D0-4E75A046908A}"/>
    <cellStyle name="입력 3 10 3 4" xfId="53122" xr:uid="{8CD21212-A16B-4227-9A53-200091C4BE1E}"/>
    <cellStyle name="입력 3 10 4" xfId="45587" xr:uid="{F308B1AD-CAF3-4D6E-9D6B-2BE2D20770F1}"/>
    <cellStyle name="입력 3 10 5" xfId="33745" xr:uid="{09151EA7-9515-43FA-9A6C-BC3A85160A15}"/>
    <cellStyle name="입력 3 10 6" xfId="45080" xr:uid="{4537A135-90C7-4F1A-AF6B-7A260AF8F477}"/>
    <cellStyle name="입력 3 11" xfId="41271" xr:uid="{14F38105-4E13-48F1-9B6A-FDC1EBA8CB2B}"/>
    <cellStyle name="입력 3 11 2" xfId="46503" xr:uid="{E35CDD41-A23B-43BD-BFD8-460190D39361}"/>
    <cellStyle name="입력 3 11 3" xfId="49075" xr:uid="{C2FED86F-5FD5-494F-8D2E-495F518583A3}"/>
    <cellStyle name="입력 3 11 4" xfId="51596" xr:uid="{FEE83FB1-CDCA-49DB-9251-1D8B44D32691}"/>
    <cellStyle name="입력 3 12" xfId="41072" xr:uid="{422D55B7-B424-49C6-A931-33E2255F3A60}"/>
    <cellStyle name="입력 3 12 2" xfId="46430" xr:uid="{D058F4E2-A6A9-4C60-92C5-009DC8A5240F}"/>
    <cellStyle name="입력 3 12 3" xfId="49007" xr:uid="{C283AEBB-3314-40E5-8ACD-42CC554172FA}"/>
    <cellStyle name="입력 3 12 4" xfId="51529" xr:uid="{82E68111-CB4C-4EF9-B177-6731B1B74ACC}"/>
    <cellStyle name="입력 3 13" xfId="34794" xr:uid="{0BAA36CF-3AF7-4EFC-A0E9-7B7F29FEEFFC}"/>
    <cellStyle name="입력 3 14" xfId="34069" xr:uid="{6AED25EB-C952-4A31-BFC4-D6E6ECEE38E0}"/>
    <cellStyle name="입력 3 15" xfId="34135" xr:uid="{47570776-CAA5-4F86-BD69-5890604FFBF8}"/>
    <cellStyle name="입력 3 16" xfId="48251" xr:uid="{AF308049-112D-4182-92BF-B9F2875E5148}"/>
    <cellStyle name="입력 3 2" xfId="31363" xr:uid="{C8C016D7-0B83-4CC2-A283-CBE4FC797356}"/>
    <cellStyle name="입력 3 2 10" xfId="33789" xr:uid="{A79816C0-F0FA-4632-8FAA-3E2EDC8A940C}"/>
    <cellStyle name="입력 3 2 11" xfId="34289" xr:uid="{49CEF5F0-66DF-4412-BD7A-1CD6D52BF629}"/>
    <cellStyle name="입력 3 2 12" xfId="44563" xr:uid="{319CA78C-4CD7-448B-8B35-3C59CC4728BD}"/>
    <cellStyle name="입력 3 2 2" xfId="33434" xr:uid="{FDE9E076-10BC-4D80-AD76-7EDD69C28CBB}"/>
    <cellStyle name="입력 3 2 2 2" xfId="42445" xr:uid="{3E95407E-7B86-4948-BC98-580198F21758}"/>
    <cellStyle name="입력 3 2 2 2 2" xfId="47231" xr:uid="{D1ADE3DF-222F-4579-82D9-AB160B2FB08C}"/>
    <cellStyle name="입력 3 2 2 2 3" xfId="49775" xr:uid="{0F41F4FF-2C90-41B4-AD01-2FBBA4700C70}"/>
    <cellStyle name="입력 3 2 2 2 4" xfId="52278" xr:uid="{124D8559-7B99-418A-9B94-B639264CA98D}"/>
    <cellStyle name="입력 3 2 2 3" xfId="43528" xr:uid="{D61BAF53-8EC7-49BF-98F5-7190447C33BF}"/>
    <cellStyle name="입력 3 2 2 3 2" xfId="48036" xr:uid="{987B8067-00C7-4C11-986D-6052D4835CF3}"/>
    <cellStyle name="입력 3 2 2 3 3" xfId="50564" xr:uid="{9F48CA38-9F19-497D-B671-7483AFE4EE84}"/>
    <cellStyle name="입력 3 2 2 3 4" xfId="53057" xr:uid="{18822B75-0218-4CCE-9EB7-309533151C04}"/>
    <cellStyle name="입력 3 2 2 4" xfId="39526" xr:uid="{D9BE4D4C-B744-4469-BA2E-023FCE343818}"/>
    <cellStyle name="입력 3 2 2 5" xfId="45367" xr:uid="{D62E3610-85B4-4EB8-BB8C-2419C49D3C2A}"/>
    <cellStyle name="입력 3 2 2 6" xfId="45161" xr:uid="{B46492E0-B2BF-43A1-9724-D28643C34F1A}"/>
    <cellStyle name="입력 3 2 2 7" xfId="34295" xr:uid="{965B13B1-6E64-4E2D-8063-888E2B942C4B}"/>
    <cellStyle name="입력 3 2 3" xfId="37975" xr:uid="{DB4C2100-1BA0-4F8E-8598-AC0698EC643B}"/>
    <cellStyle name="입력 3 2 3 2" xfId="41942" xr:uid="{5691A653-A9CB-44DF-9D8F-BE486A2313D4}"/>
    <cellStyle name="입력 3 2 3 2 2" xfId="46928" xr:uid="{643658D9-81EE-4E5E-A011-1A3ADE630E4F}"/>
    <cellStyle name="입력 3 2 3 2 3" xfId="49486" xr:uid="{6C1BB5C9-193B-4602-9B31-D180B6FE48F7}"/>
    <cellStyle name="입력 3 2 3 2 4" xfId="51997" xr:uid="{2268BA97-649D-4DD1-B492-30C1FA0FA412}"/>
    <cellStyle name="입력 3 2 3 3" xfId="42078" xr:uid="{9211CAA0-1BB0-4D3F-BA76-70840DA592B5}"/>
    <cellStyle name="입력 3 2 3 3 2" xfId="47030" xr:uid="{DF523630-BE30-414F-8BCA-EE27F89F6E7E}"/>
    <cellStyle name="입력 3 2 3 3 3" xfId="49586" xr:uid="{E358D29E-E922-4276-B8EE-46DCB90DB690}"/>
    <cellStyle name="입력 3 2 3 3 4" xfId="52091" xr:uid="{18F929F1-ACD0-4C7E-9CDB-B28E12897F2C}"/>
    <cellStyle name="입력 3 2 3 4" xfId="44634" xr:uid="{DFAC1B54-74A1-4610-932B-D7B2C9A82528}"/>
    <cellStyle name="입력 3 2 3 5" xfId="46176" xr:uid="{2875122B-FB9F-4479-A8E6-09C61AD33E5F}"/>
    <cellStyle name="입력 3 2 3 6" xfId="34582" xr:uid="{AECC2899-B170-45FC-A0B8-3B7EF48E8889}"/>
    <cellStyle name="입력 3 2 4" xfId="40442" xr:uid="{2F987E44-5F5D-4043-9464-1C30D945B8A8}"/>
    <cellStyle name="입력 3 2 4 2" xfId="43106" xr:uid="{B283CC92-EDDA-4365-B181-1054965189C9}"/>
    <cellStyle name="입력 3 2 4 2 2" xfId="47688" xr:uid="{FA18F0BA-5E8A-4371-8F1F-418C1E74714D}"/>
    <cellStyle name="입력 3 2 4 2 3" xfId="50218" xr:uid="{D94434A5-14BE-4047-BCFE-F0410FA8723D}"/>
    <cellStyle name="입력 3 2 4 2 4" xfId="52715" xr:uid="{6158F7B7-461C-4210-9DF3-39ACED5681F2}"/>
    <cellStyle name="입력 3 2 4 3" xfId="44028" xr:uid="{C57974FE-1DDD-4AD5-80C9-68C45D697976}"/>
    <cellStyle name="입력 3 2 4 3 2" xfId="48470" xr:uid="{359DE016-519B-4BAC-8737-DA2C711E2FDD}"/>
    <cellStyle name="입력 3 2 4 3 3" xfId="50992" xr:uid="{8FF0E757-A5AE-4631-A2ED-65718339985D}"/>
    <cellStyle name="입력 3 2 4 3 4" xfId="53481" xr:uid="{4B9F937F-8CAA-4E36-8E3E-3A791ED7EFB7}"/>
    <cellStyle name="입력 3 2 4 4" xfId="45958" xr:uid="{A2E4F8B6-52F5-4ADD-94C7-F509F4BDE135}"/>
    <cellStyle name="입력 3 2 4 5" xfId="44933" xr:uid="{C567681F-5070-413D-BD2A-41E4FDF65424}"/>
    <cellStyle name="입력 3 2 4 6" xfId="34519" xr:uid="{0945F1BA-8679-42AA-9770-CFD18095538F}"/>
    <cellStyle name="입력 3 2 5" xfId="40738" xr:uid="{3416A6E7-A213-483A-8B22-A026C5348794}"/>
    <cellStyle name="입력 3 2 5 2" xfId="43401" xr:uid="{EAA26003-8AEF-45C8-9551-8BFA6A07E010}"/>
    <cellStyle name="입력 3 2 5 2 2" xfId="47929" xr:uid="{65AD169B-DC74-4E86-8D2A-147039168B78}"/>
    <cellStyle name="입력 3 2 5 2 3" xfId="50458" xr:uid="{42D884D5-34B3-4907-91F6-9B8CD620AFCA}"/>
    <cellStyle name="입력 3 2 5 2 4" xfId="52952" xr:uid="{DEAA265A-043A-45E9-9179-33E02B4B7805}"/>
    <cellStyle name="입력 3 2 5 3" xfId="44323" xr:uid="{88A6B314-70FD-45BA-8509-FCEA6BD3EFF5}"/>
    <cellStyle name="입력 3 2 5 3 2" xfId="48711" xr:uid="{AA449875-CFA4-4BE7-B0A5-C43FDE63E7FF}"/>
    <cellStyle name="입력 3 2 5 3 3" xfId="51232" xr:uid="{D46D9EDC-6128-48AF-96E0-5AA20BB6A473}"/>
    <cellStyle name="입력 3 2 5 3 4" xfId="53718" xr:uid="{34003C29-911A-4C05-B014-852691C07E37}"/>
    <cellStyle name="입력 3 2 5 4" xfId="46175" xr:uid="{13E409CC-3B2A-4433-A6A8-BD7A193012BB}"/>
    <cellStyle name="입력 3 2 5 5" xfId="48761" xr:uid="{3184B9EC-F92E-4D29-8ED6-63590EB4E71A}"/>
    <cellStyle name="입력 3 2 5 6" xfId="51286" xr:uid="{D056D59F-F2C6-46A2-B0C4-DDB0802490B0}"/>
    <cellStyle name="입력 3 2 6" xfId="40131" xr:uid="{3DB35508-4EEA-49E2-90F9-432C0769B176}"/>
    <cellStyle name="입력 3 2 6 2" xfId="42797" xr:uid="{72DF136B-ECDE-40AF-870A-8CE0290501D6}"/>
    <cellStyle name="입력 3 2 6 2 2" xfId="47480" xr:uid="{427951AF-0289-4893-BF1B-B6E929419AB0}"/>
    <cellStyle name="입력 3 2 6 2 3" xfId="50017" xr:uid="{4B58993B-3EF8-4C5A-BDAF-859EF01B18DF}"/>
    <cellStyle name="입력 3 2 6 2 4" xfId="52517" xr:uid="{325525DE-60A0-4DC5-B67D-B8AD823DA93B}"/>
    <cellStyle name="입력 3 2 6 3" xfId="43794" xr:uid="{38A73C0C-F3D5-498C-B78B-1EE2CF1BBA2C}"/>
    <cellStyle name="입력 3 2 6 3 2" xfId="48268" xr:uid="{FAF250DC-975C-4842-9E37-D87B5255F87C}"/>
    <cellStyle name="입력 3 2 6 3 3" xfId="50792" xr:uid="{E3918594-6AF3-4742-9E4D-AC9272B0EDD8}"/>
    <cellStyle name="입력 3 2 6 3 4" xfId="53283" xr:uid="{22E8DD36-3812-40DB-80DC-11F7F4A3B781}"/>
    <cellStyle name="입력 3 2 6 4" xfId="45757" xr:uid="{82AED449-309A-4C00-A3D3-448EFBBAF56B}"/>
    <cellStyle name="입력 3 2 6 5" xfId="33807" xr:uid="{329D7590-6092-4069-924B-7A054E24C123}"/>
    <cellStyle name="입력 3 2 6 6" xfId="33927" xr:uid="{66195952-88D5-488B-800F-3344C1BD8DA9}"/>
    <cellStyle name="입력 3 2 7" xfId="41435" xr:uid="{87D09F63-FCFF-4F2E-9B9D-E7D076C68513}"/>
    <cellStyle name="입력 3 2 7 2" xfId="46630" xr:uid="{6975DFE1-6219-4A02-AA72-276E69A7CF03}"/>
    <cellStyle name="입력 3 2 7 3" xfId="49199" xr:uid="{BBBCB621-87B7-4744-818B-2E0DC29194BB}"/>
    <cellStyle name="입력 3 2 7 4" xfId="51719" xr:uid="{05785780-8D24-467C-89B1-EB87D45B17B9}"/>
    <cellStyle name="입력 3 2 8" xfId="40960" xr:uid="{47CD80B0-8220-4D0D-A36C-7EEECA02F646}"/>
    <cellStyle name="입력 3 2 8 2" xfId="46337" xr:uid="{88402820-8903-4213-A844-64382EC56C63}"/>
    <cellStyle name="입력 3 2 8 3" xfId="48918" xr:uid="{A7DA0499-CA13-480C-9A0C-0DF09B4F43DB}"/>
    <cellStyle name="입력 3 2 8 4" xfId="51441" xr:uid="{15BEFE73-B090-4AE3-BD81-0E7D0EEFABEB}"/>
    <cellStyle name="입력 3 2 9" xfId="35101" xr:uid="{4B8AA8D3-92F0-4B3F-958B-DABB4051859B}"/>
    <cellStyle name="입력 3 3" xfId="31482" xr:uid="{8E394C41-60C9-44BE-893F-D201C0D6914D}"/>
    <cellStyle name="입력 3 3 10" xfId="39308" xr:uid="{8B2BFCB9-046F-4A6F-9BC3-55C9F4F1A219}"/>
    <cellStyle name="입력 3 3 11" xfId="34342" xr:uid="{10C793F7-198D-4FCF-95E0-EDAFBAB2B71D}"/>
    <cellStyle name="입력 3 3 12" xfId="45510" xr:uid="{B96B7931-04E7-4160-A504-AF51A26ABD16}"/>
    <cellStyle name="입력 3 3 2" xfId="33551" xr:uid="{3F0F2102-37DE-4149-926E-E7D47D4B3471}"/>
    <cellStyle name="입력 3 3 2 2" xfId="42504" xr:uid="{71C504C8-CD34-45F2-A188-AB962B6C3BDE}"/>
    <cellStyle name="입력 3 3 2 2 2" xfId="47275" xr:uid="{43C74E49-73D4-4F58-ACAB-3FA4C04C67AD}"/>
    <cellStyle name="입력 3 3 2 2 3" xfId="49818" xr:uid="{1D1F50CF-498A-4632-99F3-6A8451AB05F4}"/>
    <cellStyle name="입력 3 3 2 2 4" xfId="52321" xr:uid="{C96E81B6-C662-4552-9EC3-9E033B22CFC8}"/>
    <cellStyle name="입력 3 3 2 3" xfId="43586" xr:uid="{8116427E-98FA-425D-AFD4-6A790AA1BF9B}"/>
    <cellStyle name="입력 3 3 2 3 2" xfId="48079" xr:uid="{B6BE6F31-D734-4165-B100-ADAE42F5D617}"/>
    <cellStyle name="입력 3 3 2 3 3" xfId="50606" xr:uid="{C7743665-81C7-4647-AE93-FAA6AF9DA12B}"/>
    <cellStyle name="입력 3 3 2 3 4" xfId="53099" xr:uid="{714EEB6F-C14A-4EA7-8D1C-98C91AC20496}"/>
    <cellStyle name="입력 3 3 2 4" xfId="39590" xr:uid="{28562F24-F403-413A-9AC7-50EA9521103A}"/>
    <cellStyle name="입력 3 3 2 5" xfId="45433" xr:uid="{92C07E85-4EFF-418C-BA11-13215C6A2BB5}"/>
    <cellStyle name="입력 3 3 2 6" xfId="44966" xr:uid="{8BAB8239-5347-462E-A7AB-8C7E849897BE}"/>
    <cellStyle name="입력 3 3 2 7" xfId="34551" xr:uid="{B3C2960B-84CC-4F4A-9DB8-235B5D2EFB2B}"/>
    <cellStyle name="입력 3 3 3" xfId="38093" xr:uid="{5247C276-5A62-4548-959F-FB89BF164E0A}"/>
    <cellStyle name="입력 3 3 3 2" xfId="42001" xr:uid="{3EC5EC47-9B9D-470D-A13A-4896DF44DE0C}"/>
    <cellStyle name="입력 3 3 3 2 2" xfId="46976" xr:uid="{30653A75-360F-49BF-903B-7643A8B779E9}"/>
    <cellStyle name="입력 3 3 3 2 3" xfId="49533" xr:uid="{8CCB4F47-0D74-4B1B-9E9D-4442C355966A}"/>
    <cellStyle name="입력 3 3 3 2 4" xfId="52044" xr:uid="{5387ABAE-568B-45A0-8CCB-5D0AE46DD07A}"/>
    <cellStyle name="입력 3 3 3 3" xfId="41856" xr:uid="{372435D6-C47C-45D4-BEDA-7BDACC921726}"/>
    <cellStyle name="입력 3 3 3 3 2" xfId="46864" xr:uid="{AEB9EF3A-DB45-4A7D-9D08-728204219FF8}"/>
    <cellStyle name="입력 3 3 3 3 3" xfId="49424" xr:uid="{7963ECED-4DAC-4599-A4D0-A9D1DA2949DC}"/>
    <cellStyle name="입력 3 3 3 3 4" xfId="51935" xr:uid="{BADC997B-A1C0-4C1C-B12B-7C9DE9779A9D}"/>
    <cellStyle name="입력 3 3 3 4" xfId="44694" xr:uid="{473ACCC6-7767-4493-B9F8-2A88255B9066}"/>
    <cellStyle name="입력 3 3 3 5" xfId="44481" xr:uid="{9BB442F1-9764-4CF8-B439-C0FD81B42B3D}"/>
    <cellStyle name="입력 3 3 3 6" xfId="33722" xr:uid="{2600BAAC-65AA-4A76-B657-14F415F28753}"/>
    <cellStyle name="입력 3 3 4" xfId="40515" xr:uid="{831975CF-C47D-4C12-8AF4-1C0DD10D7DC9}"/>
    <cellStyle name="입력 3 3 4 2" xfId="43179" xr:uid="{6E91C713-8CF1-425D-B697-CD618EDF1892}"/>
    <cellStyle name="입력 3 3 4 2 2" xfId="47746" xr:uid="{9A702A64-9A03-4C0E-A9A4-EC8593FF92EF}"/>
    <cellStyle name="입력 3 3 4 2 3" xfId="50275" xr:uid="{FD0B543A-27EC-494D-92E4-0FBE435F247F}"/>
    <cellStyle name="입력 3 3 4 2 4" xfId="52772" xr:uid="{19644FC6-7A06-48A0-8335-1FEDE23EB453}"/>
    <cellStyle name="입력 3 3 4 3" xfId="44101" xr:uid="{DB6018A2-F2A2-456E-9F1D-9F3E4100C6DE}"/>
    <cellStyle name="입력 3 3 4 3 2" xfId="48528" xr:uid="{7D1EF7E0-35EF-4B7E-8FAF-0E1E99B8793B}"/>
    <cellStyle name="입력 3 3 4 3 3" xfId="51049" xr:uid="{A45150C5-28D6-4374-A1F0-9F2E49896771}"/>
    <cellStyle name="입력 3 3 4 3 4" xfId="53538" xr:uid="{C6D7A6D6-0BAA-48F3-8FF0-7E19EE1F1386}"/>
    <cellStyle name="입력 3 3 4 4" xfId="46013" xr:uid="{9230D631-6F24-4114-AD98-9339124649B6}"/>
    <cellStyle name="입력 3 3 4 5" xfId="39420" xr:uid="{B820BF29-2F9F-4AF2-AA50-825677DAA5CD}"/>
    <cellStyle name="입력 3 3 4 6" xfId="44465" xr:uid="{A03FBAD6-3015-4CBA-9389-8BBF1B9194D5}"/>
    <cellStyle name="입력 3 3 5" xfId="40544" xr:uid="{C0D4FCE0-96D9-42B6-968A-24803A97ECF0}"/>
    <cellStyle name="입력 3 3 5 2" xfId="43208" xr:uid="{CFCBB206-D278-4943-A96E-D768FCD92DA2}"/>
    <cellStyle name="입력 3 3 5 2 2" xfId="47772" xr:uid="{6F659B86-D85D-443E-9557-9D4F2F324CC7}"/>
    <cellStyle name="입력 3 3 5 2 3" xfId="50301" xr:uid="{548928EA-2F53-404A-8A65-D62F6C75EE3B}"/>
    <cellStyle name="입력 3 3 5 2 4" xfId="52797" xr:uid="{CF9EC116-6522-4D93-98EA-177E583DFAFA}"/>
    <cellStyle name="입력 3 3 5 3" xfId="44130" xr:uid="{0ABA3BF8-D989-4650-974F-4D735140A02D}"/>
    <cellStyle name="입력 3 3 5 3 2" xfId="48554" xr:uid="{0A638DA2-2CD9-414D-A614-ED9AA9E3729C}"/>
    <cellStyle name="입력 3 3 5 3 3" xfId="51075" xr:uid="{81495288-3005-4B77-88DC-A4ADCA13DC8E}"/>
    <cellStyle name="입력 3 3 5 3 4" xfId="53563" xr:uid="{5CBB0A46-E2B0-412B-A379-031DF6391533}"/>
    <cellStyle name="입력 3 3 5 4" xfId="46038" xr:uid="{215A3A96-29FC-4B6C-A37D-55EAAA79C55D}"/>
    <cellStyle name="입력 3 3 5 5" xfId="44746" xr:uid="{15189A99-1FBC-492D-AD9A-EB2063761DB5}"/>
    <cellStyle name="입력 3 3 5 6" xfId="44480" xr:uid="{5C913AE8-453B-47F1-949B-A99E6989F8BD}"/>
    <cellStyle name="입력 3 3 6" xfId="40619" xr:uid="{780D4493-FB62-46EE-9729-094491B094D0}"/>
    <cellStyle name="입력 3 3 6 2" xfId="43283" xr:uid="{C57961D0-6B72-4868-B798-3D2D39F8B65F}"/>
    <cellStyle name="입력 3 3 6 2 2" xfId="47840" xr:uid="{B0B67E6D-D110-46BE-9958-17B445094BAE}"/>
    <cellStyle name="입력 3 3 6 2 3" xfId="50369" xr:uid="{8DD5EE4E-ADF3-4228-AAC5-33DF0EC1FA27}"/>
    <cellStyle name="입력 3 3 6 2 4" xfId="52864" xr:uid="{37677F52-AAF1-4D8F-8999-061F5F2B6C68}"/>
    <cellStyle name="입력 3 3 6 3" xfId="44205" xr:uid="{128B17C2-9567-4BD7-A1D0-9007C69564CD}"/>
    <cellStyle name="입력 3 3 6 3 2" xfId="48622" xr:uid="{8751A0E5-03D5-4E0E-B364-ADBEBD935D09}"/>
    <cellStyle name="입력 3 3 6 3 3" xfId="51143" xr:uid="{CFBF8897-2E6B-4A58-B444-59E200A11AE1}"/>
    <cellStyle name="입력 3 3 6 3 4" xfId="53630" xr:uid="{AFF14955-51DD-478A-9AE4-FEF2646D6DDE}"/>
    <cellStyle name="입력 3 3 6 4" xfId="46102" xr:uid="{AAA91224-6700-4232-A6D4-8BA45FE6568E}"/>
    <cellStyle name="입력 3 3 6 5" xfId="44883" xr:uid="{A2F98528-BC20-42C5-9848-CB2D092675AE}"/>
    <cellStyle name="입력 3 3 6 6" xfId="34477" xr:uid="{FBF56838-3542-4632-8EFA-9FA2D73B9630}"/>
    <cellStyle name="입력 3 3 7" xfId="41495" xr:uid="{795EEC69-52BB-42DC-9A80-8C290B853B49}"/>
    <cellStyle name="입력 3 3 7 2" xfId="46675" xr:uid="{9BC8985B-2645-4178-9D4C-4DE3B1EEABB9}"/>
    <cellStyle name="입력 3 3 7 3" xfId="49242" xr:uid="{5F160AC6-4951-4CCB-ACBB-6BFED5044A9E}"/>
    <cellStyle name="입력 3 3 7 4" xfId="51762" xr:uid="{27D8EA03-3117-40FD-8869-76613B168D1B}"/>
    <cellStyle name="입력 3 3 8" xfId="40902" xr:uid="{001062EA-7DEE-4D83-9969-0ED0345C7DC4}"/>
    <cellStyle name="입력 3 3 8 2" xfId="46293" xr:uid="{CAC92445-8CDE-4CB8-8484-021B5A5F54CB}"/>
    <cellStyle name="입력 3 3 8 3" xfId="48876" xr:uid="{48C4D020-B820-4E2B-BCFF-D382B69E4241}"/>
    <cellStyle name="입력 3 3 8 4" xfId="51399" xr:uid="{02E79A89-2688-4764-921A-0155EB315470}"/>
    <cellStyle name="입력 3 3 9" xfId="35162" xr:uid="{EA3AA484-B94C-4AF3-9668-2DF6A8844713}"/>
    <cellStyle name="입력 3 4" xfId="31491" xr:uid="{B99B668F-E906-4498-991E-BD37365234F4}"/>
    <cellStyle name="입력 3 4 10" xfId="33827" xr:uid="{46EB15D4-33A5-47B4-AE18-7F7B1124F779}"/>
    <cellStyle name="입력 3 4 11" xfId="34351" xr:uid="{4A4F70B2-32F0-4C0D-8EF3-CFFCBD8A9BF1}"/>
    <cellStyle name="입력 3 4 12" xfId="45533" xr:uid="{CEF4A144-7050-4930-91B7-0A57408B84D6}"/>
    <cellStyle name="입력 3 4 2" xfId="33560" xr:uid="{EEF0BFDE-03D1-48D8-AABC-F72258850024}"/>
    <cellStyle name="입력 3 4 2 2" xfId="42513" xr:uid="{E8C58F37-83D4-4191-B61D-FF58CCDD895D}"/>
    <cellStyle name="입력 3 4 2 2 2" xfId="47283" xr:uid="{36B1B2D9-E9A7-4E35-ACDC-313D74039410}"/>
    <cellStyle name="입력 3 4 2 2 3" xfId="49826" xr:uid="{F51848E7-9F98-469F-81D8-CCA7C424F1B3}"/>
    <cellStyle name="입력 3 4 2 2 4" xfId="52329" xr:uid="{8B5E06B9-7085-473D-965A-ED7D0AC9C906}"/>
    <cellStyle name="입력 3 4 2 3" xfId="43595" xr:uid="{50F113C9-6D41-4380-BB04-B606C979F2AD}"/>
    <cellStyle name="입력 3 4 2 3 2" xfId="48087" xr:uid="{6A559FF6-016E-4296-B63D-04B60E086D61}"/>
    <cellStyle name="입력 3 4 2 3 3" xfId="50614" xr:uid="{F479F465-F4C9-4CDE-A30D-888355009605}"/>
    <cellStyle name="입력 3 4 2 3 4" xfId="53107" xr:uid="{51385D8B-0B3E-4C8A-A047-0248594F11EB}"/>
    <cellStyle name="입력 3 4 2 4" xfId="39599" xr:uid="{F948CA8F-913D-42F0-A0EB-74A90385708E}"/>
    <cellStyle name="입력 3 4 2 5" xfId="45441" xr:uid="{46653F57-5B2F-4662-B936-C570D02452A0}"/>
    <cellStyle name="입력 3 4 2 6" xfId="34054" xr:uid="{7220E67E-25CD-4AEC-B435-D695D017514F}"/>
    <cellStyle name="입력 3 4 2 7" xfId="34965" xr:uid="{17FC381E-20F5-4D5F-B587-D1F7D01F2BB8}"/>
    <cellStyle name="입력 3 4 3" xfId="38102" xr:uid="{8344959F-636A-48DE-8A9C-F437AD18E996}"/>
    <cellStyle name="입력 3 4 3 2" xfId="42010" xr:uid="{76D69658-EBF4-45BF-BD0A-213E176B6857}"/>
    <cellStyle name="입력 3 4 3 2 2" xfId="46984" xr:uid="{73956B6D-F31C-475B-BBC0-DCA4D606AA16}"/>
    <cellStyle name="입력 3 4 3 2 3" xfId="49541" xr:uid="{715F8E81-DA16-406A-96C9-E55444307048}"/>
    <cellStyle name="입력 3 4 3 2 4" xfId="52052" xr:uid="{37117A06-2D6F-45B7-B5A7-F85EE56183C4}"/>
    <cellStyle name="입력 3 4 3 3" xfId="40829" xr:uid="{069F1405-5AD1-4076-BDEB-6DCC84BE3FEA}"/>
    <cellStyle name="입력 3 4 3 3 2" xfId="46234" xr:uid="{95BB55D1-8819-4757-AAB9-32386F4E31AC}"/>
    <cellStyle name="입력 3 4 3 3 3" xfId="48817" xr:uid="{9F8017E6-F91E-4A96-860B-6D430629E4AE}"/>
    <cellStyle name="입력 3 4 3 3 4" xfId="51340" xr:uid="{6AD6EC17-F32C-49CB-9F0B-83C953BFD356}"/>
    <cellStyle name="입력 3 4 3 4" xfId="44702" xr:uid="{9AB452EC-D9DF-426D-AB98-9FC10CD2D0C9}"/>
    <cellStyle name="입력 3 4 3 5" xfId="35107" xr:uid="{B927E00A-4379-4161-9F16-C7F6B6D63DF6}"/>
    <cellStyle name="입력 3 4 3 6" xfId="33665" xr:uid="{5690F9AF-835C-4FD1-BE5D-C98915EEA954}"/>
    <cellStyle name="입력 3 4 4" xfId="40524" xr:uid="{078B3D55-3268-4526-AF67-004B57775FEF}"/>
    <cellStyle name="입력 3 4 4 2" xfId="43188" xr:uid="{0C533F46-BDAE-44E4-A18F-89A02E8B0291}"/>
    <cellStyle name="입력 3 4 4 2 2" xfId="47754" xr:uid="{18BC792B-8C83-493F-AE17-E86EDA431282}"/>
    <cellStyle name="입력 3 4 4 2 3" xfId="50283" xr:uid="{E455D389-4BDE-4B87-B19C-D95D4823443E}"/>
    <cellStyle name="입력 3 4 4 2 4" xfId="52780" xr:uid="{EB1D7FAD-FE40-4800-A18E-335A01D5C5DE}"/>
    <cellStyle name="입력 3 4 4 3" xfId="44110" xr:uid="{D809112A-4FC2-49A4-983B-27A28392E7A6}"/>
    <cellStyle name="입력 3 4 4 3 2" xfId="48536" xr:uid="{72855998-7171-4EF8-8247-3E64AACBF5CA}"/>
    <cellStyle name="입력 3 4 4 3 3" xfId="51057" xr:uid="{3F1EB714-6D1E-4BA2-ABB7-33EB5DF51EDE}"/>
    <cellStyle name="입력 3 4 4 3 4" xfId="53546" xr:uid="{689B58CE-D4B1-4D57-9054-F232FF6C815A}"/>
    <cellStyle name="입력 3 4 4 4" xfId="46021" xr:uid="{A5F17A22-EDD2-4663-B505-E04BC3D813E1}"/>
    <cellStyle name="입력 3 4 4 5" xfId="45535" xr:uid="{F8205A71-CF15-49A1-8CEF-3DC6F97217EC}"/>
    <cellStyle name="입력 3 4 4 6" xfId="44889" xr:uid="{EA0134F5-A106-48CE-B601-B5BE9D6347C6}"/>
    <cellStyle name="입력 3 4 5" xfId="40454" xr:uid="{A5A20F49-8375-4DD6-847D-CBE459D09B5B}"/>
    <cellStyle name="입력 3 4 5 2" xfId="43118" xr:uid="{EEE9D9EB-19DA-49C6-9CFB-1F87A28DB01B}"/>
    <cellStyle name="입력 3 4 5 2 2" xfId="47696" xr:uid="{EB8EA0F2-F73E-473C-9A51-3D7783613086}"/>
    <cellStyle name="입력 3 4 5 2 3" xfId="50226" xr:uid="{EB1EC969-508C-47D5-A845-17E374134399}"/>
    <cellStyle name="입력 3 4 5 2 4" xfId="52723" xr:uid="{5BED87DE-32E6-430D-827D-99A9154DB185}"/>
    <cellStyle name="입력 3 4 5 3" xfId="44040" xr:uid="{D0B61F27-A834-4274-9FAC-CAC834D238F0}"/>
    <cellStyle name="입력 3 4 5 3 2" xfId="48479" xr:uid="{5825662D-860E-4B7F-859C-72EF7A00A4EB}"/>
    <cellStyle name="입력 3 4 5 3 3" xfId="51000" xr:uid="{E757F947-035E-4124-9079-B6534BB43575}"/>
    <cellStyle name="입력 3 4 5 3 4" xfId="53489" xr:uid="{BDF7B75A-91B2-429C-A001-6B5F3469AE86}"/>
    <cellStyle name="입력 3 4 5 4" xfId="45966" xr:uid="{862B3348-A0C8-4A8E-8CC2-0BE8FA62EC5F}"/>
    <cellStyle name="입력 3 4 5 5" xfId="44898" xr:uid="{2BD11291-C1FF-4234-9A05-6A27CAF6B929}"/>
    <cellStyle name="입력 3 4 5 6" xfId="33776" xr:uid="{0876CF30-4656-468E-A40F-B8E4D21886E5}"/>
    <cellStyle name="입력 3 4 6" xfId="40623" xr:uid="{A4A3885E-CE57-49D1-9784-E6B971A7CB7E}"/>
    <cellStyle name="입력 3 4 6 2" xfId="43287" xr:uid="{F2D500F9-17E1-43E9-A30A-E60CB802D4E5}"/>
    <cellStyle name="입력 3 4 6 2 2" xfId="47843" xr:uid="{7608678A-A4C2-49BE-A7F6-77401DD8F8F0}"/>
    <cellStyle name="입력 3 4 6 2 3" xfId="50372" xr:uid="{EF5FDE23-44F8-4959-9B66-C12657CF1DFE}"/>
    <cellStyle name="입력 3 4 6 2 4" xfId="52867" xr:uid="{D93AC305-F435-4438-B80A-388685D54535}"/>
    <cellStyle name="입력 3 4 6 3" xfId="44209" xr:uid="{A2625B59-CE68-4DF8-AD1F-CD67445BED2F}"/>
    <cellStyle name="입력 3 4 6 3 2" xfId="48625" xr:uid="{EF5F51E3-29D7-44F5-B8B9-2CA90492C57A}"/>
    <cellStyle name="입력 3 4 6 3 3" xfId="51146" xr:uid="{544B8DC1-2753-464F-AA09-897A23A10721}"/>
    <cellStyle name="입력 3 4 6 3 4" xfId="53633" xr:uid="{B5DB5303-2E9B-4541-BE1F-E2A86E549CAF}"/>
    <cellStyle name="입력 3 4 6 4" xfId="46103" xr:uid="{671C9472-1FCE-47EA-A1BE-7DDE75A69710}"/>
    <cellStyle name="입력 3 4 6 5" xfId="44873" xr:uid="{452CECB4-7AF1-4449-A77F-6EEC47A70B25}"/>
    <cellStyle name="입력 3 4 6 6" xfId="34470" xr:uid="{5B0C9709-1ED3-4560-933D-4A612F401DCD}"/>
    <cellStyle name="입력 3 4 7" xfId="41504" xr:uid="{A5391085-EC5F-423C-AB47-66093E48B92E}"/>
    <cellStyle name="입력 3 4 7 2" xfId="46683" xr:uid="{0F584CA2-D4F5-405E-B27E-74F036C1BA5C}"/>
    <cellStyle name="입력 3 4 7 3" xfId="49250" xr:uid="{190B4C79-AE27-4807-92B9-B4193ACDCB77}"/>
    <cellStyle name="입력 3 4 7 4" xfId="51770" xr:uid="{D5013F7A-48AE-4AAD-A296-E1914D0109C7}"/>
    <cellStyle name="입력 3 4 8" xfId="40893" xr:uid="{1124C875-9A63-4867-9428-0B77A1C8AD5F}"/>
    <cellStyle name="입력 3 4 8 2" xfId="46285" xr:uid="{AB81EAF6-23E4-4857-B5D5-83B823BC7926}"/>
    <cellStyle name="입력 3 4 8 3" xfId="48868" xr:uid="{1C4B0DC1-C5F0-42D4-AD38-DDF324077589}"/>
    <cellStyle name="입력 3 4 8 4" xfId="51391" xr:uid="{784CF351-042D-479F-A148-93621C561682}"/>
    <cellStyle name="입력 3 4 9" xfId="35171" xr:uid="{50B5D705-D995-47A1-902C-CF0085B7988F}"/>
    <cellStyle name="입력 3 5" xfId="31435" xr:uid="{00DB6278-663B-47A4-AD5E-6B64496CA1D6}"/>
    <cellStyle name="입력 3 5 10" xfId="34871" xr:uid="{7F61FAA4-8005-4C45-BB3F-2732411A6C46}"/>
    <cellStyle name="입력 3 5 11" xfId="34311" xr:uid="{485C5958-F1F7-402B-BD1F-280CA52D10C5}"/>
    <cellStyle name="입력 3 5 12" xfId="44362" xr:uid="{BDE6E962-A2D4-40ED-9456-AD653E26D743}"/>
    <cellStyle name="입력 3 5 2" xfId="33504" xr:uid="{9BF9A97F-6E3C-4016-B6E9-B5D7AA7726C3}"/>
    <cellStyle name="입력 3 5 2 2" xfId="42459" xr:uid="{BCF2BA3C-BC4A-42FC-BEB4-CAF21C7402C9}"/>
    <cellStyle name="입력 3 5 2 2 2" xfId="47244" xr:uid="{9EFE0C1A-D45C-4503-AB41-1C93EF2E8998}"/>
    <cellStyle name="입력 3 5 2 2 3" xfId="49787" xr:uid="{303DDA85-D575-4704-9E3D-6D3FC4D39CD8}"/>
    <cellStyle name="입력 3 5 2 2 4" xfId="52290" xr:uid="{5FC36FE2-18E5-4C6A-9E34-91576BAE96C5}"/>
    <cellStyle name="입력 3 5 2 3" xfId="43541" xr:uid="{2C9B17E1-93B6-4FAE-AF50-851F740BE707}"/>
    <cellStyle name="입력 3 5 2 3 2" xfId="48048" xr:uid="{E9BD6BD2-B38E-4FB5-8B3B-79B5D4F95823}"/>
    <cellStyle name="입력 3 5 2 3 3" xfId="50575" xr:uid="{ACEEFA49-B953-4494-914F-7F171E11D989}"/>
    <cellStyle name="입력 3 5 2 3 4" xfId="53068" xr:uid="{83EF270E-F806-4790-83AF-882294163012}"/>
    <cellStyle name="입력 3 5 2 4" xfId="39545" xr:uid="{87DACFDC-6F1A-49D9-B7C7-BC8B327A9A16}"/>
    <cellStyle name="입력 3 5 2 5" xfId="45399" xr:uid="{50E0D2DA-D4FD-4C52-8C82-9D559E3319C2}"/>
    <cellStyle name="입력 3 5 2 6" xfId="38923" xr:uid="{695BC8E1-99FA-4EAA-9A8A-D79D729FB57C}"/>
    <cellStyle name="입력 3 5 2 7" xfId="34413" xr:uid="{129037D7-DADF-4A06-97E7-262FB263F6BA}"/>
    <cellStyle name="입력 3 5 3" xfId="38046" xr:uid="{C5AAED46-862F-474C-8790-29DF936E332A}"/>
    <cellStyle name="입력 3 5 3 2" xfId="41956" xr:uid="{9CB77402-B69B-48E1-8C7A-31460AA7C9F9}"/>
    <cellStyle name="입력 3 5 3 2 2" xfId="46942" xr:uid="{5265EE76-E3E6-43B1-A7B8-0650A2C77F7A}"/>
    <cellStyle name="입력 3 5 3 2 3" xfId="49500" xr:uid="{DEE69873-A7B8-49A4-968A-5EF10D5E406D}"/>
    <cellStyle name="입력 3 5 3 2 4" xfId="52011" xr:uid="{232AD0D5-BF44-4DCC-8F48-95214D09FC1B}"/>
    <cellStyle name="입력 3 5 3 3" xfId="42337" xr:uid="{48A599AE-8243-4F3F-B0A9-CD513FC0BC89}"/>
    <cellStyle name="입력 3 5 3 3 2" xfId="47142" xr:uid="{6843ED34-F24E-4DBB-91BD-662E63669AB9}"/>
    <cellStyle name="입력 3 5 3 3 3" xfId="49686" xr:uid="{3E827B85-13F6-476C-9BC1-EF91E7BCA058}"/>
    <cellStyle name="입력 3 5 3 3 4" xfId="52190" xr:uid="{5AE9CF47-A345-41CA-AF6A-C091643E6C9C}"/>
    <cellStyle name="입력 3 5 3 4" xfId="44662" xr:uid="{2113DE05-84DD-42C4-8488-B7607C442010}"/>
    <cellStyle name="입력 3 5 3 5" xfId="33926" xr:uid="{0AA77E21-6BEC-42DC-B8DE-9DF7F8AEED52}"/>
    <cellStyle name="입력 3 5 3 6" xfId="35059" xr:uid="{79F8F26F-3E04-4C4B-ADDA-8F10D607E26E}"/>
    <cellStyle name="입력 3 5 4" xfId="40468" xr:uid="{0EF32413-66A3-4006-BE44-8A9940E4D876}"/>
    <cellStyle name="입력 3 5 4 2" xfId="43132" xr:uid="{613A12BB-43A4-4CED-956C-5D7E36E24DB3}"/>
    <cellStyle name="입력 3 5 4 2 2" xfId="47710" xr:uid="{3F26CCFF-DC94-48C9-9BA6-38EE1FEA608E}"/>
    <cellStyle name="입력 3 5 4 2 3" xfId="50240" xr:uid="{4A6F21F4-C0D7-47F0-86B1-76EBE9F00804}"/>
    <cellStyle name="입력 3 5 4 2 4" xfId="52737" xr:uid="{2A305AF0-9C4E-4916-9DC2-BEF97E5F949A}"/>
    <cellStyle name="입력 3 5 4 3" xfId="44054" xr:uid="{8797ADAF-34DA-4505-8941-436143F10026}"/>
    <cellStyle name="입력 3 5 4 3 2" xfId="48493" xr:uid="{573A68F6-4FD2-455F-A18F-FBC89F54647A}"/>
    <cellStyle name="입력 3 5 4 3 3" xfId="51014" xr:uid="{9C58CAB0-8C26-490B-B947-D320051D6C5B}"/>
    <cellStyle name="입력 3 5 4 3 4" xfId="53503" xr:uid="{636CA3A1-4070-4F65-ABDD-A6F9863E5790}"/>
    <cellStyle name="입력 3 5 4 4" xfId="45979" xr:uid="{FCDAA38E-BC0A-4185-9BDB-440F1DEF2882}"/>
    <cellStyle name="입력 3 5 4 5" xfId="44890" xr:uid="{C2395F4C-69DC-4C3E-93E7-E5047012D709}"/>
    <cellStyle name="입력 3 5 4 6" xfId="34481" xr:uid="{BB18EA85-F3F3-4D80-90BA-B77882B7C5AC}"/>
    <cellStyle name="입력 3 5 5" xfId="40688" xr:uid="{903724F7-DF51-4F6F-AB18-A963BD07ABE7}"/>
    <cellStyle name="입력 3 5 5 2" xfId="43351" xr:uid="{458026B8-0980-42B9-A947-E59D962DD6B0}"/>
    <cellStyle name="입력 3 5 5 2 2" xfId="47890" xr:uid="{6D49483D-D8A1-4B89-9F3C-B750B1E75F7F}"/>
    <cellStyle name="입력 3 5 5 2 3" xfId="50419" xr:uid="{D274F5CF-03EF-48DF-95F0-C019750EDC82}"/>
    <cellStyle name="입력 3 5 5 2 4" xfId="52913" xr:uid="{58579234-6D92-44C4-86D4-972CD369FD30}"/>
    <cellStyle name="입력 3 5 5 3" xfId="44273" xr:uid="{AC5CB30D-2440-4E0C-8F04-AD0F4183ED00}"/>
    <cellStyle name="입력 3 5 5 3 2" xfId="48672" xr:uid="{4015D848-4427-41C1-A5B6-5177D28F6788}"/>
    <cellStyle name="입력 3 5 5 3 3" xfId="51193" xr:uid="{A7566C45-571E-434F-B40F-4E24E6733BF3}"/>
    <cellStyle name="입력 3 5 5 3 4" xfId="53679" xr:uid="{CF4CE42F-F03C-4980-9FA4-0DB15DFA0A86}"/>
    <cellStyle name="입력 3 5 5 4" xfId="46144" xr:uid="{650C12E4-E5B2-40DF-9F58-16620A4E6974}"/>
    <cellStyle name="입력 3 5 5 5" xfId="45493" xr:uid="{9468574F-7E1C-4DF6-8C03-B4C8ACAE53F0}"/>
    <cellStyle name="입력 3 5 5 6" xfId="44747" xr:uid="{520DCF55-80B0-4316-99E8-973931259D80}"/>
    <cellStyle name="입력 3 5 6" xfId="40608" xr:uid="{3F78AF8C-3683-416D-AD32-1BAB0FB07A1D}"/>
    <cellStyle name="입력 3 5 6 2" xfId="43272" xr:uid="{75115218-AF77-4E70-96A1-D237CB59C269}"/>
    <cellStyle name="입력 3 5 6 2 2" xfId="47830" xr:uid="{2DB2B6F6-139C-4A7E-9CED-47C1D4F6B476}"/>
    <cellStyle name="입력 3 5 6 2 3" xfId="50359" xr:uid="{713BF0DE-3E2D-489B-90E6-96745176CA75}"/>
    <cellStyle name="입력 3 5 6 2 4" xfId="52854" xr:uid="{68AF642C-D314-48C2-8260-E83AF11DB029}"/>
    <cellStyle name="입력 3 5 6 3" xfId="44194" xr:uid="{0E79845C-7638-4F2E-BA50-21EFED46E5FC}"/>
    <cellStyle name="입력 3 5 6 3 2" xfId="48612" xr:uid="{E22FDCF8-A39C-4F8A-987A-BD2109396B99}"/>
    <cellStyle name="입력 3 5 6 3 3" xfId="51133" xr:uid="{3DC2AA3B-9737-4AC3-8D34-C642A88DC30E}"/>
    <cellStyle name="입력 3 5 6 3 4" xfId="53620" xr:uid="{A503168F-A8A9-461E-AA41-62541ED5F7C8}"/>
    <cellStyle name="입력 3 5 6 4" xfId="46095" xr:uid="{5D167325-F058-48C6-A167-A46FDE24FD06}"/>
    <cellStyle name="입력 3 5 6 5" xfId="45374" xr:uid="{5A1972B9-6E4E-4BD1-A899-70DAF326B0BA}"/>
    <cellStyle name="입력 3 5 6 6" xfId="33936" xr:uid="{13465763-181A-4667-81DB-D1D51C3F6B49}"/>
    <cellStyle name="입력 3 5 7" xfId="41450" xr:uid="{B94A8A69-FF3F-4C58-B44D-F549B8F9958E}"/>
    <cellStyle name="입력 3 5 7 2" xfId="46643" xr:uid="{A1E12412-EDA3-4B19-AA85-EE12B3A07BF3}"/>
    <cellStyle name="입력 3 5 7 3" xfId="49211" xr:uid="{D2113A81-6B8E-4153-AAA3-137326B9E3F8}"/>
    <cellStyle name="입력 3 5 7 4" xfId="51731" xr:uid="{442BCD73-ECEC-4253-8A78-EDEE83F45E61}"/>
    <cellStyle name="입력 3 5 8" xfId="40947" xr:uid="{576F381C-8411-4612-BD3C-3E184C57BADE}"/>
    <cellStyle name="입력 3 5 8 2" xfId="46326" xr:uid="{93D5EA88-598C-4B19-972D-5F6ABF013E34}"/>
    <cellStyle name="입력 3 5 8 3" xfId="48907" xr:uid="{967E599A-786D-4756-A924-9DC295D8DA00}"/>
    <cellStyle name="입력 3 5 8 4" xfId="51430" xr:uid="{7D93ADC1-DB67-4BBC-9688-6F909E649C72}"/>
    <cellStyle name="입력 3 5 9" xfId="35117" xr:uid="{1488150C-9B51-4716-A11B-2E83E03BBC1A}"/>
    <cellStyle name="입력 3 6" xfId="32437" xr:uid="{4CB75033-67E9-4AEE-8AA1-C4EC0CBB3273}"/>
    <cellStyle name="입력 3 6 2" xfId="42284" xr:uid="{7E05BA6E-23FD-4A90-B5E4-0BF0B0E82EEB}"/>
    <cellStyle name="입력 3 6 2 2" xfId="47101" xr:uid="{5C79C4DF-04AB-4FD1-9803-BFDF47860022}"/>
    <cellStyle name="입력 3 6 2 3" xfId="49646" xr:uid="{72AF5361-D20F-471D-AB9F-DC14EF8CC0CF}"/>
    <cellStyle name="입력 3 6 2 4" xfId="52150" xr:uid="{EE4CD2C2-06C6-466D-B077-52C50C5E89A9}"/>
    <cellStyle name="입력 3 6 3" xfId="42528" xr:uid="{CDD6645E-DE6D-4ECB-B6B4-D4972E2F3D09}"/>
    <cellStyle name="입력 3 6 3 2" xfId="47297" xr:uid="{AC76E6EE-942F-40E6-B44E-CE0441680692}"/>
    <cellStyle name="입력 3 6 3 3" xfId="49840" xr:uid="{18660ED0-88F0-4606-8F45-DB1AA31D7E8A}"/>
    <cellStyle name="입력 3 6 3 4" xfId="52343" xr:uid="{7CEEBEE0-314F-4913-92A8-0B5B304DB28C}"/>
    <cellStyle name="입력 3 6 4" xfId="39235" xr:uid="{3212306E-657E-461F-9344-1E22B90A4C51}"/>
    <cellStyle name="입력 3 6 5" xfId="45151" xr:uid="{C3F72CBC-4094-4D86-8A8F-5CA30BEE4784}"/>
    <cellStyle name="입력 3 6 6" xfId="33905" xr:uid="{47A61CEF-C7AB-4DCA-83A8-E2B32004933C}"/>
    <cellStyle name="입력 3 6 7" xfId="35167" xr:uid="{652E93B3-E484-4A6B-A8C4-FF1675321C99}"/>
    <cellStyle name="입력 3 7" xfId="36963" xr:uid="{74A227CB-7CBB-4A29-A7B2-5683DE79766A}"/>
    <cellStyle name="입력 3 7 2" xfId="41779" xr:uid="{CFFDD3A9-02A2-4FF2-9653-B6BB1EA467E3}"/>
    <cellStyle name="입력 3 7 2 2" xfId="46799" xr:uid="{C3DFD016-5602-4F11-B788-8BEDCC68CC3C}"/>
    <cellStyle name="입력 3 7 2 3" xfId="49359" xr:uid="{827BAF21-31F0-49BB-A53F-ED526982DC7D}"/>
    <cellStyle name="입력 3 7 2 4" xfId="51871" xr:uid="{37260934-F1A5-43BD-8941-67660A13858E}"/>
    <cellStyle name="입력 3 7 3" xfId="41355" xr:uid="{6964F61B-0F95-4BF1-A416-1824AAFB5CFB}"/>
    <cellStyle name="입력 3 7 3 2" xfId="46568" xr:uid="{6F8669C1-4EC2-4755-9B8C-33D375ADD445}"/>
    <cellStyle name="입력 3 7 3 3" xfId="49140" xr:uid="{137EE56A-6438-4BF1-B8E8-93EE59755F4F}"/>
    <cellStyle name="입력 3 7 3 4" xfId="51660" xr:uid="{E63A419B-C70A-4BD3-AA59-15A6637179B7}"/>
    <cellStyle name="입력 3 7 4" xfId="44416" xr:uid="{DDE01AB3-71D1-4B37-835A-19F8C8147B02}"/>
    <cellStyle name="입력 3 7 5" xfId="38938" xr:uid="{38B38409-3073-4821-93E7-42D8E2E2A27C}"/>
    <cellStyle name="입력 3 7 6" xfId="45065" xr:uid="{79365B1C-6D48-4791-9CB9-A592EB9660B3}"/>
    <cellStyle name="입력 3 8" xfId="40242" xr:uid="{8C4E8AD7-C7A8-4118-95F4-7927175EAED2}"/>
    <cellStyle name="입력 3 8 2" xfId="42908" xr:uid="{DB1DD9B3-7645-4130-8AD2-1F40A322A23A}"/>
    <cellStyle name="입력 3 8 2 2" xfId="47524" xr:uid="{C9598D69-0C94-432E-9E6C-8E6BC3AE9A7C}"/>
    <cellStyle name="입력 3 8 2 3" xfId="50056" xr:uid="{875C3D72-AF15-4A88-B2B5-25DF45A8D1BC}"/>
    <cellStyle name="입력 3 8 2 4" xfId="52555" xr:uid="{6E512297-707F-48FE-A768-FE5C34FF23F6}"/>
    <cellStyle name="입력 3 8 3" xfId="43836" xr:uid="{0C4AB759-06EE-48FB-BC86-1EDC53F919B5}"/>
    <cellStyle name="입력 3 8 3 2" xfId="48308" xr:uid="{142E4BA9-8ACA-4C12-8C7D-CC513B8FEF19}"/>
    <cellStyle name="입력 3 8 3 3" xfId="50830" xr:uid="{3B65F755-9B5F-488B-BA0A-F224F45F3A36}"/>
    <cellStyle name="입력 3 8 3 4" xfId="53321" xr:uid="{DFE967AE-9EF6-4882-BC11-5F7970B5C659}"/>
    <cellStyle name="입력 3 8 4" xfId="45799" xr:uid="{71ECA987-B2FA-4EFB-A4BA-CE0BC915BE44}"/>
    <cellStyle name="입력 3 8 5" xfId="39424" xr:uid="{BA08D646-B8F8-4F92-BEAD-4B65B89BE585}"/>
    <cellStyle name="입력 3 8 6" xfId="34392" xr:uid="{A6CD1AA3-EA75-453F-A461-7FB4CCE82A51}"/>
    <cellStyle name="입력 3 9" xfId="40030" xr:uid="{D3C45255-CEFA-4BF1-9939-FEF58913D3DB}"/>
    <cellStyle name="입력 3 9 2" xfId="42696" xr:uid="{1653E7CD-0FD8-46B5-9320-D583A93DC1A1}"/>
    <cellStyle name="입력 3 9 2 2" xfId="47437" xr:uid="{CF9DA0FE-878C-4104-8E16-74ADD8DE2822}"/>
    <cellStyle name="입력 3 9 2 3" xfId="49980" xr:uid="{DAC2AC4C-2EEC-4E37-BB5B-F87D30CFFE30}"/>
    <cellStyle name="입력 3 9 2 4" xfId="52481" xr:uid="{2600EA18-66C2-4318-8D81-CC7A007E1E17}"/>
    <cellStyle name="입력 3 9 3" xfId="43748" xr:uid="{6ADE4837-11BF-42E3-8658-2BCA833D60C3}"/>
    <cellStyle name="입력 3 9 3 2" xfId="48229" xr:uid="{D176B8EB-9D18-4C5F-BB94-071EDDC4A767}"/>
    <cellStyle name="입력 3 9 3 3" xfId="50756" xr:uid="{C1D9BDA2-609D-4940-BA57-5AED3D2C6B94}"/>
    <cellStyle name="입력 3 9 3 4" xfId="53247" xr:uid="{55FE698C-F990-4FB9-9D32-80E75616A6F8}"/>
    <cellStyle name="입력 3 9 4" xfId="45712" xr:uid="{32756E7B-E458-4D73-942E-E9A74BD2F1D4}"/>
    <cellStyle name="입력 3 9 5" xfId="34917" xr:uid="{A667099F-CE40-4036-938B-ED0B5400C5EE}"/>
    <cellStyle name="입력 3 9 6" xfId="34010" xr:uid="{116BC374-8011-480C-8804-772A64F2630A}"/>
    <cellStyle name="입력 4" xfId="30475" xr:uid="{498085FC-AFD3-4227-B303-A11E57893CEB}"/>
    <cellStyle name="입력 4 10" xfId="34034" xr:uid="{6DD04CC6-DD03-4123-85D6-4AAA15BD7FB1}"/>
    <cellStyle name="입력 4 11" xfId="34167" xr:uid="{3EAC707E-264D-432D-BC4E-66D54A3F2E19}"/>
    <cellStyle name="입력 4 12" xfId="45615" xr:uid="{59E9B186-5280-4A77-B898-54BDBCCF22F4}"/>
    <cellStyle name="입력 4 2" xfId="32548" xr:uid="{D860C843-0D0D-4C2D-8875-CE984447A4FD}"/>
    <cellStyle name="입력 4 2 2" xfId="42303" xr:uid="{D0D4146C-CD7A-4F4B-80E3-BEDB8A761E10}"/>
    <cellStyle name="입력 4 2 2 2" xfId="47115" xr:uid="{373FFF60-3FBB-4DE2-AB67-68B7AB6CB4A1}"/>
    <cellStyle name="입력 4 2 2 3" xfId="49659" xr:uid="{10D05C41-1E89-4AE2-8AF2-0B9D34570708}"/>
    <cellStyle name="입력 4 2 2 4" xfId="52163" xr:uid="{2DC719D6-0561-4153-A2ED-C24E3039D921}"/>
    <cellStyle name="입력 4 2 3" xfId="41616" xr:uid="{CE4E82F8-2AA2-4D74-A8D7-6C0B5DD2C369}"/>
    <cellStyle name="입력 4 2 3 2" xfId="46763" xr:uid="{DBF565E8-ECD2-4C49-A863-7B41F8147356}"/>
    <cellStyle name="입력 4 2 3 3" xfId="49329" xr:uid="{9F1DBE8F-CCCD-46BD-B8C7-E7FDE76CF9F4}"/>
    <cellStyle name="입력 4 2 3 4" xfId="51842" xr:uid="{2365B531-AA0C-4390-B23F-11FB3C7390AD}"/>
    <cellStyle name="입력 4 2 4" xfId="39269" xr:uid="{1623A6EE-A742-4C43-AF09-AFE042279CDB}"/>
    <cellStyle name="입력 4 2 5" xfId="45188" xr:uid="{2486C348-1725-4D11-AA76-4A752B4EE611}"/>
    <cellStyle name="입력 4 2 6" xfId="47361" xr:uid="{016F01DA-D492-4E5F-BDEC-301E68502978}"/>
    <cellStyle name="입력 4 2 7" xfId="50117" xr:uid="{C0AD11D6-1512-4329-9C35-36E52A4049B5}"/>
    <cellStyle name="입력 4 3" xfId="37076" xr:uid="{8EC83D8C-FA41-4731-9E12-B7C993F441E4}"/>
    <cellStyle name="입력 4 3 2" xfId="41797" xr:uid="{14CD0941-10C0-4A3B-AC58-CEFD85204AEA}"/>
    <cellStyle name="입력 4 3 2 2" xfId="46812" xr:uid="{01B359DA-A0A4-40F2-8D32-0010AB13446F}"/>
    <cellStyle name="입력 4 3 2 3" xfId="49372" xr:uid="{9676B53F-56B4-4B7B-A203-E711E43799AB}"/>
    <cellStyle name="입력 4 3 2 4" xfId="51884" xr:uid="{E001525B-1BE0-44D8-B247-622CB89CF592}"/>
    <cellStyle name="입력 4 3 3" xfId="41333" xr:uid="{CAF03BDE-05C9-497A-AC31-ABA3CDDF4949}"/>
    <cellStyle name="입력 4 3 3 2" xfId="46549" xr:uid="{7DC5EC1C-B825-4986-8022-D2AAF763E9C6}"/>
    <cellStyle name="입력 4 3 3 3" xfId="49121" xr:uid="{C997EEF9-3D3F-438A-A5B4-0B8AB36006D3}"/>
    <cellStyle name="입력 4 3 3 4" xfId="51641" xr:uid="{86F7F4EE-9FA9-4BAB-9848-E662C9680C34}"/>
    <cellStyle name="입력 4 3 4" xfId="44454" xr:uid="{2CA8EE26-7016-4F72-8FED-9B8310A7B220}"/>
    <cellStyle name="입력 4 3 5" xfId="33841" xr:uid="{9ACAAB0E-6B1C-4267-9B5F-2A5F73A33758}"/>
    <cellStyle name="입력 4 3 6" xfId="47494" xr:uid="{EF1B9901-18AB-4EFA-BA23-506380803640}"/>
    <cellStyle name="입력 4 4" xfId="40279" xr:uid="{A9211A74-7DDB-4A29-9FA8-2CCFEC2D89E3}"/>
    <cellStyle name="입력 4 4 2" xfId="42945" xr:uid="{56C3B521-C36B-4AE5-8B3D-BD56A295C996}"/>
    <cellStyle name="입력 4 4 2 2" xfId="47553" xr:uid="{DDFB16F2-A46F-4FC0-BD17-9A285C46957A}"/>
    <cellStyle name="입력 4 4 2 3" xfId="50085" xr:uid="{1E99E1FD-A993-4866-87DA-7F43C89D380B}"/>
    <cellStyle name="입력 4 4 2 4" xfId="52583" xr:uid="{FE449DBA-5C10-4891-B33B-884033D061FF}"/>
    <cellStyle name="입력 4 4 3" xfId="43870" xr:uid="{691664E6-E5D5-4668-AAF5-05A22577C774}"/>
    <cellStyle name="입력 4 4 3 2" xfId="48336" xr:uid="{F02473F7-D924-44C7-887E-D2B9DE057F0C}"/>
    <cellStyle name="입력 4 4 3 3" xfId="50859" xr:uid="{8A0E9B72-9FFD-48E8-BA87-24AB5033BEB9}"/>
    <cellStyle name="입력 4 4 3 4" xfId="53349" xr:uid="{B09FD6B8-14D6-49E8-AABD-56C78BCC3AB0}"/>
    <cellStyle name="입력 4 4 4" xfId="45828" xr:uid="{3FFBF22B-38C0-49F3-A961-D98D3E982DC9}"/>
    <cellStyle name="입력 4 4 5" xfId="44961" xr:uid="{FB63188E-A34C-45D0-BC98-9A45CC8D5DD7}"/>
    <cellStyle name="입력 4 4 6" xfId="44669" xr:uid="{A4C2E2A9-497C-41AA-A025-22391F50D565}"/>
    <cellStyle name="입력 4 5" xfId="40748" xr:uid="{CACFED86-830C-475C-BD6B-7657382F9F43}"/>
    <cellStyle name="입력 4 5 2" xfId="43409" xr:uid="{BC8C745C-7BBC-42D0-8C99-7BE5CEBEFF4C}"/>
    <cellStyle name="입력 4 5 2 2" xfId="47931" xr:uid="{81DF887A-4BF4-4810-ADB4-E06581C20EE8}"/>
    <cellStyle name="입력 4 5 2 3" xfId="50460" xr:uid="{4734F70F-6095-43F6-BB34-38B97E215E3F}"/>
    <cellStyle name="입력 4 5 2 4" xfId="52953" xr:uid="{D2CB8654-38FF-47FF-ADC7-C2A643D2E4A9}"/>
    <cellStyle name="입력 4 5 3" xfId="44324" xr:uid="{94893906-53B1-48D3-A920-E40899EE6D42}"/>
    <cellStyle name="입력 4 5 3 2" xfId="48712" xr:uid="{D8DC1597-8BA0-406B-ABDA-C0FE01333531}"/>
    <cellStyle name="입력 4 5 3 3" xfId="51233" xr:uid="{C51EFDE8-6082-461F-B660-C912453E31B1}"/>
    <cellStyle name="입력 4 5 3 4" xfId="53719" xr:uid="{351ED75A-C57D-4957-9766-59006C8EAD9D}"/>
    <cellStyle name="입력 4 5 4" xfId="46177" xr:uid="{FFEB9AA4-60AA-441A-9578-86248556A245}"/>
    <cellStyle name="입력 4 5 5" xfId="48763" xr:uid="{AADCE157-F559-4293-8D3B-2BFBCA4004A1}"/>
    <cellStyle name="입력 4 5 6" xfId="51287" xr:uid="{B2ABAC19-E8E8-4BD4-BD8A-94529CB58765}"/>
    <cellStyle name="입력 4 6" xfId="39900" xr:uid="{DA89676E-32B6-447D-8F97-32765CCC7A97}"/>
    <cellStyle name="입력 4 6 2" xfId="42567" xr:uid="{DAE37CAE-83EE-4271-8886-4091A1D63612}"/>
    <cellStyle name="입력 4 6 2 2" xfId="47329" xr:uid="{4322BF14-4FCC-4B16-8818-C83FB3175C68}"/>
    <cellStyle name="입력 4 6 2 3" xfId="49871" xr:uid="{BE316179-DE97-48A9-A2AA-3910545FAA5C}"/>
    <cellStyle name="입력 4 6 2 4" xfId="52374" xr:uid="{7A5AD66C-E146-44B0-A2FA-5163752881D0}"/>
    <cellStyle name="입력 4 6 3" xfId="43629" xr:uid="{5FB631D6-BFBF-4A61-887C-CAA96CE2B1C1}"/>
    <cellStyle name="입력 4 6 3 2" xfId="48120" xr:uid="{E0AAF118-AD02-4106-9384-C5D9C85E3F01}"/>
    <cellStyle name="입력 4 6 3 3" xfId="50647" xr:uid="{9CEFE4C7-FA01-408E-85B0-E0A0F348C871}"/>
    <cellStyle name="입력 4 6 3 4" xfId="53140" xr:uid="{291893C2-74C8-4F63-83F8-83201204AA9E}"/>
    <cellStyle name="입력 4 6 4" xfId="45605" xr:uid="{EB47DEC2-B53C-49F0-910D-18492F3EC97B}"/>
    <cellStyle name="입력 4 6 5" xfId="45578" xr:uid="{A7156F69-30F3-45B4-BBBC-5831B87283B6}"/>
    <cellStyle name="입력 4 6 6" xfId="44969" xr:uid="{3329A1C7-E76B-490F-B82F-B57873E0E202}"/>
    <cellStyle name="입력 4 7" xfId="41291" xr:uid="{EBE117CC-2967-4452-9270-7F0397E0863A}"/>
    <cellStyle name="입력 4 7 2" xfId="46517" xr:uid="{D19ABC3C-CAC8-47FF-9137-855DCEF0CE42}"/>
    <cellStyle name="입력 4 7 3" xfId="49089" xr:uid="{BAE0F9FA-61B9-42B7-AB26-298D6B633A9E}"/>
    <cellStyle name="입력 4 7 4" xfId="51610" xr:uid="{B5229C9C-9EA3-4EA1-8AC9-9F08C351B7F4}"/>
    <cellStyle name="입력 4 8" xfId="41059" xr:uid="{A5593E76-2DF9-451A-98ED-8CC7BB0EA343}"/>
    <cellStyle name="입력 4 8 2" xfId="46417" xr:uid="{941E95C7-1274-4787-9BF5-442CEBA2D743}"/>
    <cellStyle name="입력 4 8 3" xfId="48995" xr:uid="{E4070DFA-FD49-4EAC-B0AE-6B8351AD1F71}"/>
    <cellStyle name="입력 4 8 4" xfId="51517" xr:uid="{AED74B3D-B9C0-40FB-8813-14AB3E91BCC1}"/>
    <cellStyle name="입력 4 9" xfId="34823" xr:uid="{58567AA9-8848-46ED-B22A-F882D964E353}"/>
    <cellStyle name="제목" xfId="16855" xr:uid="{9BD0AB0B-E602-4F07-847B-5B471AEBD0E6}"/>
    <cellStyle name="제목 1" xfId="16856" xr:uid="{61FF5C5A-178F-43B7-8902-91F5B5914C62}"/>
    <cellStyle name="제목 2" xfId="16857" xr:uid="{5488F5B5-7999-4792-A66C-292871E17EBE}"/>
    <cellStyle name="제목 3" xfId="16858" xr:uid="{6308EB98-0804-4CD3-906F-4C16E7191FD8}"/>
    <cellStyle name="제목 4" xfId="16859" xr:uid="{48301B9D-53EF-4844-908D-252BCE5AAFFC}"/>
    <cellStyle name="좋음" xfId="16860" xr:uid="{D1F29311-9A4B-477A-82F8-71371BEBD616}"/>
    <cellStyle name="출력" xfId="16861" xr:uid="{96D5FDC0-32A2-4B7F-B432-4FDF2459B5BA}"/>
    <cellStyle name="출력 2" xfId="17666" xr:uid="{80717954-5619-435B-B9F0-2C71D8A9A99B}"/>
    <cellStyle name="출력 2 10" xfId="34665" xr:uid="{1563D33C-87F0-4A3D-B24D-EB668441C684}"/>
    <cellStyle name="출력 2 2" xfId="30363" xr:uid="{02672BE0-EA4F-4BE4-8CBC-DCE5DE3B1A6B}"/>
    <cellStyle name="출력 2 2 10" xfId="40072" xr:uid="{486F804D-208C-41D5-814D-B7A42E93A5BC}"/>
    <cellStyle name="출력 2 2 10 2" xfId="42738" xr:uid="{AE260C2D-0130-441E-8181-212D65A3AFDF}"/>
    <cellStyle name="출력 2 2 10 2 2" xfId="47472" xr:uid="{81C9A956-C793-45BA-BD96-C68CBA322A5F}"/>
    <cellStyle name="출력 2 2 10 2 3" xfId="50012" xr:uid="{775E16D2-F43D-4BDF-BAA7-646508DB50BB}"/>
    <cellStyle name="출력 2 2 10 2 4" xfId="52513" xr:uid="{821BC21B-475F-4E93-A369-9CAB74EED394}"/>
    <cellStyle name="출력 2 2 10 3" xfId="43790" xr:uid="{145C7BC7-E4AB-41F6-8948-6BD00A7E5D83}"/>
    <cellStyle name="출력 2 2 10 3 2" xfId="48264" xr:uid="{09F11240-3B31-42A5-8A1F-58399DB4B303}"/>
    <cellStyle name="출력 2 2 10 3 3" xfId="50788" xr:uid="{01E4311C-5ED2-4A3F-BD8E-4B0FBDB5DFF2}"/>
    <cellStyle name="출력 2 2 10 3 4" xfId="53279" xr:uid="{F48B0F8E-6B49-4E82-B8F0-7723F9AF42EA}"/>
    <cellStyle name="출력 2 2 10 4" xfId="45749" xr:uid="{E79C402F-128D-444F-A4BC-5872EC72CE40}"/>
    <cellStyle name="출력 2 2 10 5" xfId="45308" xr:uid="{48EFB1E3-30C8-4F92-9AE5-71632755421C}"/>
    <cellStyle name="출력 2 2 10 6" xfId="44389" xr:uid="{077B04D8-9238-4843-8725-BBA63F433A42}"/>
    <cellStyle name="출력 2 2 11" xfId="41260" xr:uid="{1DF6E3DC-841B-4351-8139-3257559A9B01}"/>
    <cellStyle name="출력 2 2 11 2" xfId="46493" xr:uid="{93232D97-FAE2-42A0-8A28-FE0137627CBC}"/>
    <cellStyle name="출력 2 2 11 3" xfId="49066" xr:uid="{C7356463-14F3-41D8-A000-8A65173B724F}"/>
    <cellStyle name="출력 2 2 11 4" xfId="51587" xr:uid="{7E05BBF4-8D6B-427E-A3E1-668880E4BDD7}"/>
    <cellStyle name="출력 2 2 12" xfId="41081" xr:uid="{F3923655-2A62-4BA5-9594-63D105B916F6}"/>
    <cellStyle name="출력 2 2 12 2" xfId="46439" xr:uid="{6EB715D5-D86F-4AF5-9528-996F48789A68}"/>
    <cellStyle name="출력 2 2 12 3" xfId="49016" xr:uid="{47BF1E1F-A24B-4C0B-9110-0440D1D93DC2}"/>
    <cellStyle name="출력 2 2 12 4" xfId="51538" xr:uid="{5FC0A050-F88C-4B47-85FD-2DE53F557C8F}"/>
    <cellStyle name="출력 2 2 13" xfId="34078" xr:uid="{73C70556-3DE3-4484-9162-262C990C6DDC}"/>
    <cellStyle name="출력 2 2 14" xfId="34126" xr:uid="{2F3CC443-4714-40DF-BC8F-BB35DBDBFB60}"/>
    <cellStyle name="출력 2 2 15" xfId="46184" xr:uid="{1FC3D005-6021-4C92-ABE7-F17B74471B23}"/>
    <cellStyle name="출력 2 2 2" xfId="31354" xr:uid="{F48A3485-2703-4895-BC9F-C09A466298E5}"/>
    <cellStyle name="출력 2 2 2 10" xfId="33889" xr:uid="{F8C8A787-9E34-4087-B0E4-0E7862FF70BA}"/>
    <cellStyle name="출력 2 2 2 11" xfId="34280" xr:uid="{F38A5782-C26D-4F6C-9AAE-DC1988C624DE}"/>
    <cellStyle name="출력 2 2 2 12" xfId="33847" xr:uid="{1A616464-ADDC-4649-92E6-583672CE6B30}"/>
    <cellStyle name="출력 2 2 2 2" xfId="33425" xr:uid="{A1C69641-ABE9-48D2-8D5B-B75A9C36754B}"/>
    <cellStyle name="출력 2 2 2 2 2" xfId="42436" xr:uid="{603DB08F-B245-456A-8FE0-65DB2D73454B}"/>
    <cellStyle name="출력 2 2 2 2 2 2" xfId="47222" xr:uid="{E538FFAD-EBE8-4303-B1D3-38F4A259D54C}"/>
    <cellStyle name="출력 2 2 2 2 2 3" xfId="49766" xr:uid="{57AFB81A-F52C-4B6D-8B0F-EC225B5BFF89}"/>
    <cellStyle name="출력 2 2 2 2 2 4" xfId="52269" xr:uid="{5E33F39F-20EB-4DF2-8D6D-923E9F87AA63}"/>
    <cellStyle name="출력 2 2 2 2 3" xfId="43519" xr:uid="{C78695E3-DC8C-40A3-B2B4-37071C85F997}"/>
    <cellStyle name="출력 2 2 2 2 3 2" xfId="48027" xr:uid="{653649F7-4158-4393-929A-319449EEDD1F}"/>
    <cellStyle name="출력 2 2 2 2 3 3" xfId="50555" xr:uid="{656E32E5-EE60-4B55-A4B6-6ED120CE1419}"/>
    <cellStyle name="출력 2 2 2 2 3 4" xfId="53048" xr:uid="{A0D31091-65A7-4CB8-854E-555FF82B001C}"/>
    <cellStyle name="출력 2 2 2 2 4" xfId="39517" xr:uid="{6339A3D9-F1EB-4200-9543-0FFA8CD1307C}"/>
    <cellStyle name="출력 2 2 2 2 5" xfId="45358" xr:uid="{BAA948C1-0573-49F3-80C5-0F1BAE4A1064}"/>
    <cellStyle name="출력 2 2 2 2 6" xfId="44919" xr:uid="{DBEDCC0B-DE82-4748-BAF9-365985C11B1E}"/>
    <cellStyle name="출력 2 2 2 2 7" xfId="34507" xr:uid="{14CCCF3C-E6DF-4AC5-A380-7615787DD29D}"/>
    <cellStyle name="출력 2 2 2 3" xfId="37966" xr:uid="{AC54415D-F618-499F-8386-7B67AE0FA9D6}"/>
    <cellStyle name="출력 2 2 2 3 2" xfId="41933" xr:uid="{AD37BDAA-E8FD-4FD3-895D-34DE85555257}"/>
    <cellStyle name="출력 2 2 2 3 2 2" xfId="46919" xr:uid="{B25BF9F6-0E00-4D1A-81E5-B30337C94388}"/>
    <cellStyle name="출력 2 2 2 3 2 3" xfId="49477" xr:uid="{471FE8EC-2A36-4964-ABA7-7C68AF7ABC6D}"/>
    <cellStyle name="출력 2 2 2 3 2 4" xfId="51988" xr:uid="{F687694B-0973-47A2-9EF3-3D338D4577A0}"/>
    <cellStyle name="출력 2 2 2 3 3" xfId="41351" xr:uid="{B2D005AF-AC4E-4220-BC8F-4764D3CF23DD}"/>
    <cellStyle name="출력 2 2 2 3 3 2" xfId="46565" xr:uid="{F5ECC70D-E417-4D30-A246-7A19872F13CF}"/>
    <cellStyle name="출력 2 2 2 3 3 3" xfId="49137" xr:uid="{E25242D6-737E-4D0B-B549-D0746EAD0C40}"/>
    <cellStyle name="출력 2 2 2 3 3 4" xfId="51657" xr:uid="{59EADF1B-E97E-45B9-BCE2-C7AE72788145}"/>
    <cellStyle name="출력 2 2 2 3 4" xfId="44625" xr:uid="{B9A1BAC0-B86F-4BCA-85D3-80D22E5EE1C2}"/>
    <cellStyle name="출력 2 2 2 3 5" xfId="45255" xr:uid="{89944234-5E94-4CC6-BAF1-7CC127E72B3B}"/>
    <cellStyle name="출력 2 2 2 3 6" xfId="45103" xr:uid="{B7231CA2-FC5C-445E-96F7-B6C996ED04F3}"/>
    <cellStyle name="출력 2 2 2 4" xfId="40433" xr:uid="{0EDF4391-2311-44A6-888E-F8547461EE44}"/>
    <cellStyle name="출력 2 2 2 4 2" xfId="43097" xr:uid="{9016271B-4F85-42E4-9681-B0AB014B357C}"/>
    <cellStyle name="출력 2 2 2 4 2 2" xfId="47679" xr:uid="{536A391C-A180-40BE-AF1F-F43B18F6B52F}"/>
    <cellStyle name="출력 2 2 2 4 2 3" xfId="50209" xr:uid="{558ADF97-83BD-4A5B-AAB5-AE6024151B17}"/>
    <cellStyle name="출력 2 2 2 4 2 4" xfId="52706" xr:uid="{1685C467-786B-4FD0-92B0-E8FDD45B346F}"/>
    <cellStyle name="출력 2 2 2 4 3" xfId="44019" xr:uid="{AA22FDE2-E262-4A30-B688-B89FEDEFC55B}"/>
    <cellStyle name="출력 2 2 2 4 3 2" xfId="48461" xr:uid="{BFE781BE-C4B2-4E07-902E-DA60BFC9AC88}"/>
    <cellStyle name="출력 2 2 2 4 3 3" xfId="50983" xr:uid="{149F2FF3-7A60-45DD-97BF-4360A3DECF18}"/>
    <cellStyle name="출력 2 2 2 4 3 4" xfId="53472" xr:uid="{5A1E8366-DF2D-4003-9514-0553A6395D1A}"/>
    <cellStyle name="출력 2 2 2 4 4" xfId="45949" xr:uid="{40505EAE-355D-45A6-B81C-A9CD95ACF275}"/>
    <cellStyle name="출력 2 2 2 4 5" xfId="45382" xr:uid="{D13F0122-AD9E-4DCF-B410-9123A6573D95}"/>
    <cellStyle name="출력 2 2 2 4 6" xfId="45244" xr:uid="{030F9F69-5337-4D78-90EB-E1623EC84149}"/>
    <cellStyle name="출력 2 2 2 5" xfId="40569" xr:uid="{23907479-6133-4544-ABB4-EBC69E0C905A}"/>
    <cellStyle name="출력 2 2 2 5 2" xfId="43233" xr:uid="{26F432F7-6289-46EC-9D5F-562965A105D1}"/>
    <cellStyle name="출력 2 2 2 5 2 2" xfId="47797" xr:uid="{8459AC8D-2F9A-49D1-8F23-38A0E003DCC7}"/>
    <cellStyle name="출력 2 2 2 5 2 3" xfId="50326" xr:uid="{639EC070-6360-428A-BCD9-7E028A55A359}"/>
    <cellStyle name="출력 2 2 2 5 2 4" xfId="52822" xr:uid="{2E70BB44-B7BC-4102-8466-9C8D9967A74B}"/>
    <cellStyle name="출력 2 2 2 5 3" xfId="44155" xr:uid="{578686FD-1D7E-47B1-B903-AA46C40E63CE}"/>
    <cellStyle name="출력 2 2 2 5 3 2" xfId="48579" xr:uid="{55EA9E97-0523-41BB-85AB-804EEB75CF07}"/>
    <cellStyle name="출력 2 2 2 5 3 3" xfId="51100" xr:uid="{5DF86D03-5E08-4D0C-8E3F-2A3901F2D931}"/>
    <cellStyle name="출력 2 2 2 5 3 4" xfId="53588" xr:uid="{5EBC4A5C-C766-4F7F-942A-0305323E9789}"/>
    <cellStyle name="출력 2 2 2 5 4" xfId="46063" xr:uid="{A1809362-2898-4EB0-BEB3-4DDD943E6CA1}"/>
    <cellStyle name="출력 2 2 2 5 5" xfId="44985" xr:uid="{D87ED94A-11ED-44D6-9F8C-27B224AF0189}"/>
    <cellStyle name="출력 2 2 2 5 6" xfId="34565" xr:uid="{F17BAE70-CD6E-45E7-AFB3-36A1A0D01AA8}"/>
    <cellStyle name="출력 2 2 2 6" xfId="39971" xr:uid="{A395C732-63C7-4FCE-9DC3-EB4A57E80C5E}"/>
    <cellStyle name="출력 2 2 2 6 2" xfId="42637" xr:uid="{62AF45AB-46C1-434E-BF80-629CCB7403BF}"/>
    <cellStyle name="출력 2 2 2 6 2 2" xfId="47382" xr:uid="{45026365-8AE0-470C-84C4-B41B5A6F9A96}"/>
    <cellStyle name="출력 2 2 2 6 2 3" xfId="49925" xr:uid="{963C25B7-676C-4956-ACE1-2AA521CEE9AC}"/>
    <cellStyle name="출력 2 2 2 6 2 4" xfId="52426" xr:uid="{008EAC50-1FD7-42E2-B744-97C7CE92DEF6}"/>
    <cellStyle name="출력 2 2 2 6 3" xfId="43689" xr:uid="{96B815E9-C98B-4BA7-81C0-6071A45A98C5}"/>
    <cellStyle name="출력 2 2 2 6 3 2" xfId="48174" xr:uid="{A4C4EF9E-F4DB-4049-AD79-08CE8FD01EEE}"/>
    <cellStyle name="출력 2 2 2 6 3 3" xfId="50701" xr:uid="{4F265EB1-54D9-4C28-B213-DEBA4780A926}"/>
    <cellStyle name="출력 2 2 2 6 3 4" xfId="53192" xr:uid="{95F55073-4FFE-4A3B-A523-E8348DBCFE3C}"/>
    <cellStyle name="출력 2 2 2 6 4" xfId="45658" xr:uid="{BFA726E5-1548-4E3D-A004-D82083F2EDD9}"/>
    <cellStyle name="출력 2 2 2 6 5" xfId="44992" xr:uid="{32E730C5-1D0C-4F18-A5D1-DE93F97077CF}"/>
    <cellStyle name="출력 2 2 2 6 6" xfId="34571" xr:uid="{D23FF3A0-F4C3-405C-9F62-067E553782CB}"/>
    <cellStyle name="출력 2 2 2 7" xfId="41426" xr:uid="{B27D400D-8F33-498A-85D5-D1B5900A1381}"/>
    <cellStyle name="출력 2 2 2 7 2" xfId="46621" xr:uid="{3E775A36-22C2-426D-890B-CCE8BE76CF42}"/>
    <cellStyle name="출력 2 2 2 7 3" xfId="49190" xr:uid="{874B62C8-2D98-41E5-8444-520F07B1E2EE}"/>
    <cellStyle name="출력 2 2 2 7 4" xfId="51710" xr:uid="{DDF22262-AE02-456B-AD89-2050EBEF526D}"/>
    <cellStyle name="출력 2 2 2 8" xfId="40969" xr:uid="{EB9D3BD1-83AD-470D-993A-F8869C5DCD44}"/>
    <cellStyle name="출력 2 2 2 8 2" xfId="46346" xr:uid="{16482EE6-29BA-48F7-BBAB-C1B231123D7B}"/>
    <cellStyle name="출력 2 2 2 8 3" xfId="48927" xr:uid="{49B23E32-8F76-4B16-A3C4-ECF5086F9AE1}"/>
    <cellStyle name="출력 2 2 2 8 4" xfId="51450" xr:uid="{BB4AA9A3-2BA6-41C3-B0EA-132BF2A33BFD}"/>
    <cellStyle name="출력 2 2 2 9" xfId="35092" xr:uid="{830AB20F-EF01-45C8-80FD-5A9AEB7E9194}"/>
    <cellStyle name="출력 2 2 3" xfId="31473" xr:uid="{6C7DDCCA-198F-43B4-B0FD-C08024C56010}"/>
    <cellStyle name="출력 2 2 3 10" xfId="39038" xr:uid="{BE3AA17D-08DE-4ABE-A533-6BF691F6D288}"/>
    <cellStyle name="출력 2 2 3 11" xfId="34333" xr:uid="{118BA11D-B1AA-4954-AB77-AC81944E9F57}"/>
    <cellStyle name="출력 2 2 3 12" xfId="45500" xr:uid="{D47FF686-9DC9-42EC-972B-65F7B87BAF16}"/>
    <cellStyle name="출력 2 2 3 2" xfId="33542" xr:uid="{854F8B94-DFF8-4F36-BE9B-B3C16DAB1698}"/>
    <cellStyle name="출력 2 2 3 2 2" xfId="42495" xr:uid="{76702AFB-981E-4AE4-9075-A7E9752BCA6E}"/>
    <cellStyle name="출력 2 2 3 2 2 2" xfId="47266" xr:uid="{63EC2057-9164-4F7C-BA1A-6197D167F50F}"/>
    <cellStyle name="출력 2 2 3 2 2 3" xfId="49809" xr:uid="{656DF123-E8B0-4497-834C-F7C24B31461A}"/>
    <cellStyle name="출력 2 2 3 2 2 4" xfId="52312" xr:uid="{8ADC5437-29E7-46CE-8CCC-281A39FEBB98}"/>
    <cellStyle name="출력 2 2 3 2 3" xfId="43577" xr:uid="{DAE2856A-AF61-40AD-AC10-7B2CB852C916}"/>
    <cellStyle name="출력 2 2 3 2 3 2" xfId="48070" xr:uid="{7BEF7049-A3C1-43AE-A5F9-02C1EAD3D1B8}"/>
    <cellStyle name="출력 2 2 3 2 3 3" xfId="50597" xr:uid="{2D9FD531-A34C-4F7A-9430-B5745F8FEAE7}"/>
    <cellStyle name="출력 2 2 3 2 3 4" xfId="53090" xr:uid="{98B0E4C1-1FFC-408E-BC21-0ABBF207B9F6}"/>
    <cellStyle name="출력 2 2 3 2 4" xfId="39581" xr:uid="{6077D52A-3CA5-4B6E-91A5-749E90EA8C9E}"/>
    <cellStyle name="출력 2 2 3 2 5" xfId="45424" xr:uid="{352CB466-D2E1-4DB1-9326-32F0AC290112}"/>
    <cellStyle name="출력 2 2 3 2 6" xfId="33794" xr:uid="{D15DCF6C-E335-47B8-BC45-C24AF607CECC}"/>
    <cellStyle name="출력 2 2 3 2 7" xfId="34016" xr:uid="{303E5730-3470-4A13-9609-244A7D95CC41}"/>
    <cellStyle name="출력 2 2 3 3" xfId="38084" xr:uid="{A9A515D9-90A1-4426-B3CB-6EBEFA480C20}"/>
    <cellStyle name="출력 2 2 3 3 2" xfId="41992" xr:uid="{82778EFC-E0DD-484F-B154-7237106963FF}"/>
    <cellStyle name="출력 2 2 3 3 2 2" xfId="46967" xr:uid="{B29CA6D7-079E-4DB7-9FA2-C2AFF0C4982B}"/>
    <cellStyle name="출력 2 2 3 3 2 3" xfId="49524" xr:uid="{726D3D4B-4AD0-4195-A9BB-A9C01BCA4C53}"/>
    <cellStyle name="출력 2 2 3 3 2 4" xfId="52035" xr:uid="{FD7CA727-0936-42BB-A075-A6ACAE44B25D}"/>
    <cellStyle name="출력 2 2 3 3 3" xfId="41321" xr:uid="{A89AA9FD-B0A8-46B3-B4A3-DD811EC4A847}"/>
    <cellStyle name="출력 2 2 3 3 3 2" xfId="46542" xr:uid="{495C1F92-EE8D-487D-818A-B8C738BCEC56}"/>
    <cellStyle name="출력 2 2 3 3 3 3" xfId="49113" xr:uid="{DEC11C21-5549-42EB-A296-4C4080963967}"/>
    <cellStyle name="출력 2 2 3 3 3 4" xfId="51634" xr:uid="{6D8D9F67-8797-4A1A-806D-2B5EA11F74BC}"/>
    <cellStyle name="출력 2 2 3 3 4" xfId="44685" xr:uid="{E3B84091-C8BE-4F54-839D-0EF35E573C42}"/>
    <cellStyle name="출력 2 2 3 3 5" xfId="39243" xr:uid="{1D74A09F-8FA6-4FD5-8899-FDD45CFE19B4}"/>
    <cellStyle name="출력 2 2 3 3 6" xfId="39011" xr:uid="{DB9043CF-14A3-4F87-A122-37C9482F8E20}"/>
    <cellStyle name="출력 2 2 3 4" xfId="40506" xr:uid="{ED661E4B-8919-4713-B49A-537CA2EF3E96}"/>
    <cellStyle name="출력 2 2 3 4 2" xfId="43170" xr:uid="{DDCE3185-3862-4184-9372-792B886DBF7C}"/>
    <cellStyle name="출력 2 2 3 4 2 2" xfId="47737" xr:uid="{01FE95B2-77C9-403C-963B-A62588C6A171}"/>
    <cellStyle name="출력 2 2 3 4 2 3" xfId="50266" xr:uid="{0F79A5D9-1698-496E-992D-97F9D1799031}"/>
    <cellStyle name="출력 2 2 3 4 2 4" xfId="52763" xr:uid="{D263652F-8384-42D1-8DF2-9C01E28D9D83}"/>
    <cellStyle name="출력 2 2 3 4 3" xfId="44092" xr:uid="{28FB5999-DAF5-44D6-8012-B1CD70E9A68D}"/>
    <cellStyle name="출력 2 2 3 4 3 2" xfId="48519" xr:uid="{638DE3D5-0FBC-421E-BBD3-ACC8E20132D2}"/>
    <cellStyle name="출력 2 2 3 4 3 3" xfId="51040" xr:uid="{CC5AA8FD-83F7-4FFB-900D-60CA431380EE}"/>
    <cellStyle name="출력 2 2 3 4 3 4" xfId="53529" xr:uid="{7972C195-C79E-4693-B031-1C5546A813CA}"/>
    <cellStyle name="출력 2 2 3 4 4" xfId="46004" xr:uid="{B721DCC9-38FC-423E-AAB0-EFE7A6B12108}"/>
    <cellStyle name="출력 2 2 3 4 5" xfId="33877" xr:uid="{9A031FC0-F973-49D9-9B9D-84317AF8F6B5}"/>
    <cellStyle name="출력 2 2 3 4 6" xfId="34433" xr:uid="{DDC6A375-9CDE-42B3-B736-2F60E892D7AE}"/>
    <cellStyle name="출력 2 2 3 5" xfId="40578" xr:uid="{EF273B15-F4BC-4299-AEEF-A6512FB218B8}"/>
    <cellStyle name="출력 2 2 3 5 2" xfId="43242" xr:uid="{26E7AAEA-7539-4A71-B675-FB25E33047B6}"/>
    <cellStyle name="출력 2 2 3 5 2 2" xfId="47803" xr:uid="{9B88DDEB-E44F-45C1-B298-E9D0D2BAB054}"/>
    <cellStyle name="출력 2 2 3 5 2 3" xfId="50332" xr:uid="{BE45DD8A-C11A-4DBC-BE9E-FBA05205AE6E}"/>
    <cellStyle name="출력 2 2 3 5 2 4" xfId="52828" xr:uid="{FEFB5DF4-576D-47D1-992A-69BD4B1778C2}"/>
    <cellStyle name="출력 2 2 3 5 3" xfId="44164" xr:uid="{E516C524-61C8-4CEB-8774-45A1F125BD07}"/>
    <cellStyle name="출력 2 2 3 5 3 2" xfId="48585" xr:uid="{C12415A0-34C0-411B-8C62-9489BA4273B5}"/>
    <cellStyle name="출력 2 2 3 5 3 3" xfId="51106" xr:uid="{D3D1297F-FA99-4CDB-AC6D-EC25430834AC}"/>
    <cellStyle name="출력 2 2 3 5 3 4" xfId="53594" xr:uid="{A1D44B99-F9AF-4D33-9313-49A5E015BBC5}"/>
    <cellStyle name="출력 2 2 3 5 4" xfId="46068" xr:uid="{2AF18441-92A0-4497-AF92-B30D1B2CF7B1}"/>
    <cellStyle name="출력 2 2 3 5 5" xfId="39409" xr:uid="{C3F0A07D-4D5F-40EE-BB18-3F395D917C07}"/>
    <cellStyle name="출력 2 2 3 5 6" xfId="45219" xr:uid="{F4068B99-3935-4D67-8895-FCA815BD45F4}"/>
    <cellStyle name="출력 2 2 3 6" xfId="40780" xr:uid="{AD673C1C-E094-46B3-9211-CFC308BD2141}"/>
    <cellStyle name="출력 2 2 3 6 2" xfId="43433" xr:uid="{389847BC-50E6-4FBF-A538-C0E994E797B3}"/>
    <cellStyle name="출력 2 2 3 6 2 2" xfId="47955" xr:uid="{49D0FE22-340F-4C95-B5EC-8C14C83A857B}"/>
    <cellStyle name="출력 2 2 3 6 2 3" xfId="50484" xr:uid="{85E3B267-AAAE-441A-B527-F700F1DEF011}"/>
    <cellStyle name="출력 2 2 3 6 2 4" xfId="52977" xr:uid="{CCC4295B-8470-415B-8B4E-03799D20DC31}"/>
    <cellStyle name="출력 2 2 3 6 3" xfId="44348" xr:uid="{7901CD48-66B9-4303-BF85-27A0351972FE}"/>
    <cellStyle name="출력 2 2 3 6 3 2" xfId="48736" xr:uid="{88DD9F61-EBA2-4FD5-9547-58AC8D8329F0}"/>
    <cellStyle name="출력 2 2 3 6 3 3" xfId="51257" xr:uid="{AF03C11A-9D95-46F6-8C4E-83B8204D94EE}"/>
    <cellStyle name="출력 2 2 3 6 3 4" xfId="53743" xr:uid="{2343885A-3FEC-4E41-A875-F735B2D25AA9}"/>
    <cellStyle name="출력 2 2 3 6 4" xfId="46201" xr:uid="{186B809B-DF7D-48A9-B650-B014595C05EA}"/>
    <cellStyle name="출력 2 2 3 6 5" xfId="48786" xr:uid="{2ED9E6D8-C01B-4926-82CF-7B35BCD065BE}"/>
    <cellStyle name="출력 2 2 3 6 6" xfId="51309" xr:uid="{55C01E85-B586-4900-B549-E6D2F5EE25D4}"/>
    <cellStyle name="출력 2 2 3 7" xfId="41486" xr:uid="{69A4BB51-D7A1-46BB-B330-A5E0FF08A46A}"/>
    <cellStyle name="출력 2 2 3 7 2" xfId="46666" xr:uid="{54EF4638-C73B-4942-BCD7-158E09D6EB96}"/>
    <cellStyle name="출력 2 2 3 7 3" xfId="49233" xr:uid="{748F5B84-604D-4214-B147-C41D59BC1ED4}"/>
    <cellStyle name="출력 2 2 3 7 4" xfId="51753" xr:uid="{92068029-5C21-4347-A66C-02D64243422B}"/>
    <cellStyle name="출력 2 2 3 8" xfId="40911" xr:uid="{8D2CA251-6D9B-4721-9853-8DF4677026C8}"/>
    <cellStyle name="출력 2 2 3 8 2" xfId="46302" xr:uid="{71EB26DE-D569-4B9B-B1C3-AC1C8F4F54AB}"/>
    <cellStyle name="출력 2 2 3 8 3" xfId="48885" xr:uid="{0FB6B169-B0B7-4811-ADFA-13B9A175D69D}"/>
    <cellStyle name="출력 2 2 3 8 4" xfId="51408" xr:uid="{1ECE33A6-006D-4A28-9559-39C9747BE912}"/>
    <cellStyle name="출력 2 2 3 9" xfId="35153" xr:uid="{C775D363-312B-4E80-A958-322C2B983BA8}"/>
    <cellStyle name="출력 2 2 4" xfId="31488" xr:uid="{6FF9BB31-E8D1-4FF6-8286-05868BE248B0}"/>
    <cellStyle name="출력 2 2 4 10" xfId="38985" xr:uid="{12B05567-A24A-466C-AE61-046096FE956E}"/>
    <cellStyle name="출력 2 2 4 11" xfId="34348" xr:uid="{60556838-6372-446B-BC37-6D573A2C042B}"/>
    <cellStyle name="출력 2 2 4 12" xfId="45532" xr:uid="{DE2BE1D4-C1B4-4F79-8D24-8494F212036F}"/>
    <cellStyle name="출력 2 2 4 2" xfId="33557" xr:uid="{A72B0891-BF01-420D-A65F-1DF49D754B6B}"/>
    <cellStyle name="출력 2 2 4 2 2" xfId="42510" xr:uid="{929113DB-A2AB-4C98-8D72-6B0FBB9D8B60}"/>
    <cellStyle name="출력 2 2 4 2 2 2" xfId="47281" xr:uid="{9DBBA69F-43B9-4CF9-9AA2-33091EEC59F7}"/>
    <cellStyle name="출력 2 2 4 2 2 3" xfId="49824" xr:uid="{16907FF2-B797-4364-8055-08161B9A4839}"/>
    <cellStyle name="출력 2 2 4 2 2 4" xfId="52327" xr:uid="{68FE00F7-C498-4DCB-A021-0062CC671710}"/>
    <cellStyle name="출력 2 2 4 2 3" xfId="43592" xr:uid="{A4523DEB-3B86-46ED-8ECE-8E3D1BA3A342}"/>
    <cellStyle name="출력 2 2 4 2 3 2" xfId="48085" xr:uid="{84EE83CB-6EDB-4146-A03F-A5AB7B46E22C}"/>
    <cellStyle name="출력 2 2 4 2 3 3" xfId="50612" xr:uid="{AE9DACDC-9E3F-4358-BA96-4C60A52E174B}"/>
    <cellStyle name="출력 2 2 4 2 3 4" xfId="53105" xr:uid="{0480C697-781F-4417-8DBE-7785ECDF2D28}"/>
    <cellStyle name="출력 2 2 4 2 4" xfId="39596" xr:uid="{052B007E-7153-45F2-BC93-EE0B767652B7}"/>
    <cellStyle name="출력 2 2 4 2 5" xfId="45439" xr:uid="{4819C0D6-387A-48E4-9AAC-9CCD687800F7}"/>
    <cellStyle name="출력 2 2 4 2 6" xfId="44648" xr:uid="{E5468CD2-3FB2-436F-9AC5-09700033B383}"/>
    <cellStyle name="출력 2 2 4 2 7" xfId="34147" xr:uid="{5D011C4F-200F-49C6-AC2D-D2DECE14D9C4}"/>
    <cellStyle name="출력 2 2 4 3" xfId="38099" xr:uid="{57BB1778-F907-43B9-9FD3-473930BD05B9}"/>
    <cellStyle name="출력 2 2 4 3 2" xfId="42007" xr:uid="{946CF3DF-A403-4B5E-9C4C-04E47E015F45}"/>
    <cellStyle name="출력 2 2 4 3 2 2" xfId="46982" xr:uid="{675FB5F5-5F09-45EF-AF33-C975819C3DDA}"/>
    <cellStyle name="출력 2 2 4 3 2 3" xfId="49539" xr:uid="{DD7BE28F-E524-4323-ABCE-A747DD319E6C}"/>
    <cellStyle name="출력 2 2 4 3 2 4" xfId="52050" xr:uid="{7F305A33-9470-40E2-9F40-048E61A8FEEB}"/>
    <cellStyle name="출력 2 2 4 3 3" xfId="41833" xr:uid="{62BFE43B-22BA-4426-96DB-90253D70C392}"/>
    <cellStyle name="출력 2 2 4 3 3 2" xfId="46843" xr:uid="{54F45395-3291-4892-ACEF-049AA10744B3}"/>
    <cellStyle name="출력 2 2 4 3 3 3" xfId="49403" xr:uid="{27A30F28-F29D-4A35-9656-C5F99126B985}"/>
    <cellStyle name="출력 2 2 4 3 3 4" xfId="51914" xr:uid="{B95E7F6A-785B-448C-A5E1-CF34AC447A80}"/>
    <cellStyle name="출력 2 2 4 3 4" xfId="44700" xr:uid="{AFA58712-9F08-4FE5-9E4E-E214F4C1D6EB}"/>
    <cellStyle name="출력 2 2 4 3 5" xfId="45288" xr:uid="{821B87F4-EAD0-437D-B0DD-B9DB9B3764CE}"/>
    <cellStyle name="출력 2 2 4 3 6" xfId="34607" xr:uid="{DDEDAB8B-3938-4EDA-A373-00DAB823C737}"/>
    <cellStyle name="출력 2 2 4 4" xfId="40521" xr:uid="{DB30475F-2240-4664-9AC2-4D3D82209B50}"/>
    <cellStyle name="출력 2 2 4 4 2" xfId="43185" xr:uid="{BC25411B-8049-461F-BD08-279597BFD489}"/>
    <cellStyle name="출력 2 2 4 4 2 2" xfId="47752" xr:uid="{E17C6F63-5157-4E16-9586-B5FD04CA749A}"/>
    <cellStyle name="출력 2 2 4 4 2 3" xfId="50281" xr:uid="{92DF33A8-589F-4C27-A4F3-03A5203138E0}"/>
    <cellStyle name="출력 2 2 4 4 2 4" xfId="52778" xr:uid="{A70704C4-1F27-442F-9E73-C43CBCBE2D6F}"/>
    <cellStyle name="출력 2 2 4 4 3" xfId="44107" xr:uid="{AB75E4C4-7767-497C-9356-03DFC695058F}"/>
    <cellStyle name="출력 2 2 4 4 3 2" xfId="48534" xr:uid="{337473F9-6A23-4A82-883C-31FF098CBF22}"/>
    <cellStyle name="출력 2 2 4 4 3 3" xfId="51055" xr:uid="{388E11BB-E2C1-4594-9543-618A89AE0067}"/>
    <cellStyle name="출력 2 2 4 4 3 4" xfId="53544" xr:uid="{EE3CE7EA-F580-4C7B-AC22-C20868B9DFEA}"/>
    <cellStyle name="출력 2 2 4 4 4" xfId="46019" xr:uid="{D97D1E4B-7F64-44A2-B3BF-BA9828832045}"/>
    <cellStyle name="출력 2 2 4 4 5" xfId="34635" xr:uid="{FBA9D2C3-3485-47E5-8D8F-F7AE4FD92F85}"/>
    <cellStyle name="출력 2 2 4 4 6" xfId="45369" xr:uid="{CDB5A773-740A-494B-980C-A111C8900FA2}"/>
    <cellStyle name="출력 2 2 4 5" xfId="40719" xr:uid="{C45D78B4-8202-4C2B-A30D-728300FB9EBE}"/>
    <cellStyle name="출력 2 2 4 5 2" xfId="43382" xr:uid="{519D78B0-5367-4CC3-8621-7D8F96C24C5F}"/>
    <cellStyle name="출력 2 2 4 5 2 2" xfId="47913" xr:uid="{FA8BF9A3-DAD8-4098-86CC-94593FED777B}"/>
    <cellStyle name="출력 2 2 4 5 2 3" xfId="50442" xr:uid="{B5FC227A-7C2F-4035-9FDE-3AE494D1FB9A}"/>
    <cellStyle name="출력 2 2 4 5 2 4" xfId="52936" xr:uid="{325B0C26-8CA9-48BA-951A-13E370234430}"/>
    <cellStyle name="출력 2 2 4 5 3" xfId="44304" xr:uid="{9462FCA8-F843-4E0D-9164-7BA73C54883F}"/>
    <cellStyle name="출력 2 2 4 5 3 2" xfId="48695" xr:uid="{BA464DF5-A99C-4C76-B0F7-D9AB07E39CF0}"/>
    <cellStyle name="출력 2 2 4 5 3 3" xfId="51216" xr:uid="{C7897936-F8F0-4476-AFF1-91A50C8D7E66}"/>
    <cellStyle name="출력 2 2 4 5 3 4" xfId="53702" xr:uid="{C6E96AB5-9BAD-4ED6-AAA4-8C6DAA068854}"/>
    <cellStyle name="출력 2 2 4 5 4" xfId="46162" xr:uid="{120E35BC-A8EE-4A34-9B6A-6F0E03F73EBF}"/>
    <cellStyle name="출력 2 2 4 5 5" xfId="48749" xr:uid="{47A06C15-7582-4004-810D-90C251A8BD6D}"/>
    <cellStyle name="출력 2 2 4 5 6" xfId="51273" xr:uid="{30C49CA1-D3EB-43FF-B5E3-B501942E89C5}"/>
    <cellStyle name="출력 2 2 4 6" xfId="40761" xr:uid="{6E15EABB-C0A1-4618-8D6C-17C5F6E40FEF}"/>
    <cellStyle name="출력 2 2 4 6 2" xfId="43415" xr:uid="{0A9D503C-F971-4473-8DB4-ACE6D22CE41E}"/>
    <cellStyle name="출력 2 2 4 6 2 2" xfId="47937" xr:uid="{4A260FC7-2985-473F-9DC3-62FD86F68CBC}"/>
    <cellStyle name="출력 2 2 4 6 2 3" xfId="50466" xr:uid="{F168671B-0EA7-4A2F-9AA5-D10E06449814}"/>
    <cellStyle name="출력 2 2 4 6 2 4" xfId="52959" xr:uid="{CE1962CA-48AF-40B5-AEB5-8B3687EA1FC9}"/>
    <cellStyle name="출력 2 2 4 6 3" xfId="44330" xr:uid="{F0067322-D43F-45A6-B3D6-71D4865C517F}"/>
    <cellStyle name="출력 2 2 4 6 3 2" xfId="48718" xr:uid="{BF6BFC3F-B654-4B47-AEDB-CAE09EBF5032}"/>
    <cellStyle name="출력 2 2 4 6 3 3" xfId="51239" xr:uid="{DD8CBD6D-3DF3-4F11-BC58-42FAE158C0FE}"/>
    <cellStyle name="출력 2 2 4 6 3 4" xfId="53725" xr:uid="{30FBE1DF-34C3-4F39-91A6-F2F779F0156B}"/>
    <cellStyle name="출력 2 2 4 6 4" xfId="46183" xr:uid="{76ABDAA6-AA8B-4721-B01D-5B1F309E9E96}"/>
    <cellStyle name="출력 2 2 4 6 5" xfId="48769" xr:uid="{1090D51C-1644-4EE6-AB19-23704B8203B5}"/>
    <cellStyle name="출력 2 2 4 6 6" xfId="51293" xr:uid="{780A770C-AD05-4917-A8EA-8234D1AA7307}"/>
    <cellStyle name="출력 2 2 4 7" xfId="41501" xr:uid="{5447C340-35BF-4F30-88BD-AEEB60AD6604}"/>
    <cellStyle name="출력 2 2 4 7 2" xfId="46681" xr:uid="{14FD506E-F214-400B-B054-098600EFD3D1}"/>
    <cellStyle name="출력 2 2 4 7 3" xfId="49248" xr:uid="{31617963-6CCF-41CF-9069-2511A1F60F22}"/>
    <cellStyle name="출력 2 2 4 7 4" xfId="51768" xr:uid="{41191BE3-002B-42C7-B072-C76B205CE9FC}"/>
    <cellStyle name="출력 2 2 4 8" xfId="40896" xr:uid="{E7107357-1B91-45B5-8837-C26F1015004E}"/>
    <cellStyle name="출력 2 2 4 8 2" xfId="46287" xr:uid="{084DD239-C76B-4DFB-8B94-07BE2CFE0390}"/>
    <cellStyle name="출력 2 2 4 8 3" xfId="48870" xr:uid="{D7D73096-E33C-472E-B98F-1E9255E14569}"/>
    <cellStyle name="출력 2 2 4 8 4" xfId="51393" xr:uid="{A8415218-04F4-4B4D-85C5-F3044119F26F}"/>
    <cellStyle name="출력 2 2 4 9" xfId="35168" xr:uid="{4AD5938F-9919-4ED6-912F-9EAAF9D37B9C}"/>
    <cellStyle name="출력 2 2 5" xfId="31432" xr:uid="{0FD59C58-0072-4801-91D1-C850A34797CD}"/>
    <cellStyle name="출력 2 2 5 10" xfId="33829" xr:uid="{2677FC73-E4AC-4D38-9C37-7C344A51BACA}"/>
    <cellStyle name="출력 2 2 5 11" xfId="34308" xr:uid="{1506E54C-442C-40CF-B651-076EF8554AAB}"/>
    <cellStyle name="출력 2 2 5 12" xfId="45298" xr:uid="{48ABC179-F3D6-4463-85CD-25438722554F}"/>
    <cellStyle name="출력 2 2 5 2" xfId="33501" xr:uid="{F9214F41-6889-4BCE-A77E-43E95AB5B3B7}"/>
    <cellStyle name="출력 2 2 5 2 2" xfId="42456" xr:uid="{231B5749-A4CB-49FA-A50A-5ECB8772759A}"/>
    <cellStyle name="출력 2 2 5 2 2 2" xfId="47241" xr:uid="{52D41AD2-F74C-467F-9871-B49DED7A007B}"/>
    <cellStyle name="출력 2 2 5 2 2 3" xfId="49784" xr:uid="{36D09341-2CA8-459B-BF74-A62B9BCBEA62}"/>
    <cellStyle name="출력 2 2 5 2 2 4" xfId="52287" xr:uid="{DB7E0B28-3D7B-4B36-8BF4-E9D2BCBF7A32}"/>
    <cellStyle name="출력 2 2 5 2 3" xfId="43538" xr:uid="{902B36A2-950B-48ED-AEB1-4421D5B1B2AE}"/>
    <cellStyle name="출력 2 2 5 2 3 2" xfId="48045" xr:uid="{1F11102F-724C-47C2-9AFE-D354FD1DAB7C}"/>
    <cellStyle name="출력 2 2 5 2 3 3" xfId="50572" xr:uid="{8B0B38D6-C5A1-405B-A030-945E7FBEF9EA}"/>
    <cellStyle name="출력 2 2 5 2 3 4" xfId="53065" xr:uid="{93BE129B-83DF-490C-B601-39F0A45357A5}"/>
    <cellStyle name="출력 2 2 5 2 4" xfId="39542" xr:uid="{23C641D1-D80C-44E5-ADD8-E3E49F601089}"/>
    <cellStyle name="출력 2 2 5 2 5" xfId="45396" xr:uid="{42C0D8FA-1891-431F-AAE3-0115F4A2ABBD}"/>
    <cellStyle name="출력 2 2 5 2 6" xfId="39034" xr:uid="{A7579E00-F9E9-4181-99FE-549C6CA13C60}"/>
    <cellStyle name="출력 2 2 5 2 7" xfId="34419" xr:uid="{44AB0540-BB6D-4E07-B3AE-40BD43710BCA}"/>
    <cellStyle name="출력 2 2 5 3" xfId="38043" xr:uid="{CE4D2369-A4BD-4D63-8747-055346B0E3A1}"/>
    <cellStyle name="출력 2 2 5 3 2" xfId="41953" xr:uid="{91A4D1FF-758C-4F50-B51F-4B7351531260}"/>
    <cellStyle name="출력 2 2 5 3 2 2" xfId="46939" xr:uid="{919D2759-DEF0-4EB3-8268-A5E0DDDCFC09}"/>
    <cellStyle name="출력 2 2 5 3 2 3" xfId="49497" xr:uid="{C025F04B-6CD4-4B94-9B57-05EE966ECAEB}"/>
    <cellStyle name="출력 2 2 5 3 2 4" xfId="52008" xr:uid="{096EEDB2-351A-4460-BB06-57D6A83E1BCB}"/>
    <cellStyle name="출력 2 2 5 3 3" xfId="41592" xr:uid="{3506F243-1521-41EF-A636-DF17B6950856}"/>
    <cellStyle name="출력 2 2 5 3 3 2" xfId="46744" xr:uid="{979CC2FC-7DF1-4C02-8FCE-83342AD09D3F}"/>
    <cellStyle name="출력 2 2 5 3 3 3" xfId="49310" xr:uid="{A0086192-9B6B-4806-9305-1B21FDA53A14}"/>
    <cellStyle name="출력 2 2 5 3 3 4" xfId="51823" xr:uid="{1A009266-7EC9-43E9-B4AA-D1FBA0ABECE0}"/>
    <cellStyle name="출력 2 2 5 3 4" xfId="44659" xr:uid="{F1F64621-004F-41F0-8E12-D3F035EF3DB2}"/>
    <cellStyle name="출력 2 2 5 3 5" xfId="45091" xr:uid="{FD38712E-AFFD-424F-A7D6-4907936D3A0B}"/>
    <cellStyle name="출력 2 2 5 3 6" xfId="34213" xr:uid="{2434B66D-54B0-4208-BE4F-61F2138F0733}"/>
    <cellStyle name="출력 2 2 5 4" xfId="40465" xr:uid="{84A53768-E143-4ED4-ABF6-1C418BB00C0D}"/>
    <cellStyle name="출력 2 2 5 4 2" xfId="43129" xr:uid="{EAF07346-93FB-490D-A96A-1DE082CF9EA5}"/>
    <cellStyle name="출력 2 2 5 4 2 2" xfId="47707" xr:uid="{A5190A2A-2ED3-4B2C-822F-9D1EAD6459D2}"/>
    <cellStyle name="출력 2 2 5 4 2 3" xfId="50237" xr:uid="{5D02A6C9-3D23-49C9-8A93-84CBBA19FE19}"/>
    <cellStyle name="출력 2 2 5 4 2 4" xfId="52734" xr:uid="{1114C025-9ABA-461B-B153-7361E3CF37FD}"/>
    <cellStyle name="출력 2 2 5 4 3" xfId="44051" xr:uid="{8E05F6B4-F0A7-424B-98AD-580E8616691F}"/>
    <cellStyle name="출력 2 2 5 4 3 2" xfId="48490" xr:uid="{64F82158-B794-4475-9ECA-D76C51FF655D}"/>
    <cellStyle name="출력 2 2 5 4 3 3" xfId="51011" xr:uid="{2C8EF311-9DFC-4BAA-B85D-6E7150EE20EE}"/>
    <cellStyle name="출력 2 2 5 4 3 4" xfId="53500" xr:uid="{E6ACE7A6-2B1B-4AB3-B907-E21D864BEFD5}"/>
    <cellStyle name="출력 2 2 5 4 4" xfId="45976" xr:uid="{96DD9346-69EB-49D6-B78E-44F5774FA16B}"/>
    <cellStyle name="출력 2 2 5 4 5" xfId="38971" xr:uid="{B237D6E1-CD51-4321-93CD-31FDA35A4B57}"/>
    <cellStyle name="출력 2 2 5 4 6" xfId="33903" xr:uid="{BE5D704A-BB7E-4A37-A4A0-D0BF0F2772BB}"/>
    <cellStyle name="출력 2 2 5 5" xfId="40700" xr:uid="{9D204A59-D8E7-48B1-8EC8-1746D3E32153}"/>
    <cellStyle name="출력 2 2 5 5 2" xfId="43363" xr:uid="{411D8FA6-EFE4-44FC-BBF3-F6317D1D4E03}"/>
    <cellStyle name="출력 2 2 5 5 2 2" xfId="47899" xr:uid="{4CC0D6BA-C211-47B0-B900-9F8F2B306069}"/>
    <cellStyle name="출력 2 2 5 5 2 3" xfId="50428" xr:uid="{47B9118C-DE76-439B-B07D-B3D53168CA2E}"/>
    <cellStyle name="출력 2 2 5 5 2 4" xfId="52922" xr:uid="{CC3605EC-8472-4654-AFB9-DF097F01CDF2}"/>
    <cellStyle name="출력 2 2 5 5 3" xfId="44285" xr:uid="{85A33E7F-236B-4E0E-8D69-BC5FF80EECD2}"/>
    <cellStyle name="출력 2 2 5 5 3 2" xfId="48681" xr:uid="{5D8F685F-82A8-478F-8D84-8C61A53BCF1E}"/>
    <cellStyle name="출력 2 2 5 5 3 3" xfId="51202" xr:uid="{8636D2F6-FC81-43DD-9FA5-F1C412FB1631}"/>
    <cellStyle name="출력 2 2 5 5 3 4" xfId="53688" xr:uid="{A292727E-A76A-4043-A071-16025A2C0390}"/>
    <cellStyle name="출력 2 2 5 5 4" xfId="46153" xr:uid="{E927CC26-0079-4558-A8F8-9A246B552731}"/>
    <cellStyle name="출력 2 2 5 5 5" xfId="45470" xr:uid="{9F0C1F14-12CB-47F3-B2BF-3C2B75CC4307}"/>
    <cellStyle name="출력 2 2 5 5 6" xfId="45302" xr:uid="{C0F5B489-518E-4A71-87A9-CBFEC64FB5AD}"/>
    <cellStyle name="출력 2 2 5 6" xfId="40552" xr:uid="{A7675B07-ADA4-42A2-BFDC-EC51C3C4E095}"/>
    <cellStyle name="출력 2 2 5 6 2" xfId="43216" xr:uid="{75BF1F7E-4041-4751-BB59-E62774946C2E}"/>
    <cellStyle name="출력 2 2 5 6 2 2" xfId="47780" xr:uid="{331EE831-5907-4B44-8321-E7271CDA42A5}"/>
    <cellStyle name="출력 2 2 5 6 2 3" xfId="50309" xr:uid="{48B93D14-3764-4B95-9B9B-E1FADAD1812B}"/>
    <cellStyle name="출력 2 2 5 6 2 4" xfId="52805" xr:uid="{61AF159F-CDFA-421A-805F-9493B1EF5558}"/>
    <cellStyle name="출력 2 2 5 6 3" xfId="44138" xr:uid="{C884A2DC-E5B6-4DC6-BFBD-19013C43F0C5}"/>
    <cellStyle name="출력 2 2 5 6 3 2" xfId="48562" xr:uid="{61681C5B-D54D-4EAA-9AF8-ABA9EE73C3FB}"/>
    <cellStyle name="출력 2 2 5 6 3 3" xfId="51083" xr:uid="{20CC00B8-30DD-413C-9586-7A335BE801D7}"/>
    <cellStyle name="출력 2 2 5 6 3 4" xfId="53571" xr:uid="{90049F73-B089-49BA-B477-0CBF451B768C}"/>
    <cellStyle name="출력 2 2 5 6 4" xfId="46046" xr:uid="{7311E17B-A5A6-47F6-BE5E-692EF5AD079E}"/>
    <cellStyle name="출력 2 2 5 6 5" xfId="34808" xr:uid="{7726D634-CCBD-4160-B06A-451112D19BD5}"/>
    <cellStyle name="출력 2 2 5 6 6" xfId="44637" xr:uid="{C0856C95-1ADB-48AD-83EA-07B0CFAD6F0A}"/>
    <cellStyle name="출력 2 2 5 7" xfId="41447" xr:uid="{F0E087EC-BF5E-432D-A2A1-1A2A2A7E3D4A}"/>
    <cellStyle name="출력 2 2 5 7 2" xfId="46640" xr:uid="{4F047652-90D3-484F-A57B-45144B3299E5}"/>
    <cellStyle name="출력 2 2 5 7 3" xfId="49208" xr:uid="{EE5975E2-74D3-415F-918A-EE97083E9500}"/>
    <cellStyle name="출력 2 2 5 7 4" xfId="51728" xr:uid="{29E87248-B374-49E2-ACF1-1EE35E22C42E}"/>
    <cellStyle name="출력 2 2 5 8" xfId="40950" xr:uid="{C9E1B064-F636-44D5-96CB-DC6268B942DF}"/>
    <cellStyle name="출력 2 2 5 8 2" xfId="46329" xr:uid="{04AE8DEF-0B92-40CD-B8E7-E27466E2C86C}"/>
    <cellStyle name="출력 2 2 5 8 3" xfId="48910" xr:uid="{7C85A44D-9BF4-42B7-9DF6-93927D5200C6}"/>
    <cellStyle name="출력 2 2 5 8 4" xfId="51433" xr:uid="{84CBA3C8-7AD5-4069-88CE-41B56940085D}"/>
    <cellStyle name="출력 2 2 5 9" xfId="35114" xr:uid="{7C03A2E5-5753-4877-81F9-43FC5BF8BB46}"/>
    <cellStyle name="출력 2 2 6" xfId="32428" xr:uid="{B48B17A3-17E8-40B7-9C74-48C15F13ABBE}"/>
    <cellStyle name="출력 2 2 6 2" xfId="42273" xr:uid="{E7AA1044-07FB-4211-9665-0B9691A935AA}"/>
    <cellStyle name="출력 2 2 6 2 2" xfId="47091" xr:uid="{3BC63552-8664-4E3F-A3CF-D9AC813AE73E}"/>
    <cellStyle name="출력 2 2 6 2 3" xfId="49637" xr:uid="{B03B32EA-6B63-4FA7-8C1B-CEDA77BA8A50}"/>
    <cellStyle name="출력 2 2 6 2 4" xfId="52141" xr:uid="{71590D70-ADD5-4339-8DD8-8A3E04F57443}"/>
    <cellStyle name="출력 2 2 6 3" xfId="41523" xr:uid="{80A223A6-F9BD-4A07-BD33-A13C526B05A4}"/>
    <cellStyle name="출력 2 2 6 3 2" xfId="46699" xr:uid="{0C465CBC-E8CF-4CD9-92CB-DED1280BB339}"/>
    <cellStyle name="출력 2 2 6 3 3" xfId="49266" xr:uid="{2D5E50A6-4BED-4AD4-A0FE-147D99F6C609}"/>
    <cellStyle name="출력 2 2 6 3 4" xfId="51786" xr:uid="{64EAAADC-3E8E-452A-AF4A-E8FCF38D514A}"/>
    <cellStyle name="출력 2 2 6 4" xfId="39224" xr:uid="{4422451E-3E7E-40D0-9081-22C81210F7AC}"/>
    <cellStyle name="출력 2 2 6 5" xfId="45141" xr:uid="{B17EC3FB-EE5E-43AF-A56D-D861ADE782BA}"/>
    <cellStyle name="출력 2 2 6 6" xfId="39532" xr:uid="{D83BC012-2411-4D11-846C-6E61DD6B23DD}"/>
    <cellStyle name="출력 2 2 6 7" xfId="44977" xr:uid="{EE25131A-A488-4EBB-8B9B-56D3FBD00AA0}"/>
    <cellStyle name="출력 2 2 7" xfId="36952" xr:uid="{6F1C573B-836A-4FED-BC9E-242CB8D83816}"/>
    <cellStyle name="출력 2 2 7 2" xfId="41768" xr:uid="{C36B3860-739F-4F88-A212-6B0DDBB516E0}"/>
    <cellStyle name="출력 2 2 7 2 2" xfId="46790" xr:uid="{1FAE25FB-DF7A-49A3-940A-6C7C3469FD77}"/>
    <cellStyle name="출력 2 2 7 2 3" xfId="49350" xr:uid="{3F3E5187-BD2E-4D34-9CCA-31999BBAA381}"/>
    <cellStyle name="출력 2 2 7 2 4" xfId="51862" xr:uid="{4F08FCE2-A899-44FC-8E3E-517FCA6B3A36}"/>
    <cellStyle name="출력 2 2 7 3" xfId="40794" xr:uid="{B97B7187-887E-4945-A8AE-8AA36F45045C}"/>
    <cellStyle name="출력 2 2 7 3 2" xfId="46212" xr:uid="{8817A535-D4D6-4BEF-A28F-3238A8A6F286}"/>
    <cellStyle name="출력 2 2 7 3 3" xfId="48797" xr:uid="{A5449451-C5F7-40D1-987D-823165BE5011}"/>
    <cellStyle name="출력 2 2 7 3 4" xfId="51320" xr:uid="{06E17AAD-E5B3-4362-AC1F-E0C0BB7C3A47}"/>
    <cellStyle name="출력 2 2 7 4" xfId="44406" xr:uid="{6DEA84B5-AA5C-4DC2-B745-63B850FAAFF1}"/>
    <cellStyle name="출력 2 2 7 5" xfId="33771" xr:uid="{C047A4D8-8F63-4547-BCE5-8FBDE237A9B0}"/>
    <cellStyle name="출력 2 2 7 6" xfId="44363" xr:uid="{05036542-B8ED-454C-814E-C3E9C3F70594}"/>
    <cellStyle name="출력 2 2 8" xfId="40231" xr:uid="{ACECC29B-E6A0-4553-854E-A881E03D3F24}"/>
    <cellStyle name="출력 2 2 8 2" xfId="42897" xr:uid="{13ECDC2E-E53D-417A-BC67-C28F4FFD756C}"/>
    <cellStyle name="출력 2 2 8 2 2" xfId="47515" xr:uid="{DCE8F059-BCF4-4345-90B2-68EE71145C50}"/>
    <cellStyle name="출력 2 2 8 2 3" xfId="50047" xr:uid="{F7B9226E-7A9D-4069-AADC-38151D0E1DA0}"/>
    <cellStyle name="출력 2 2 8 2 4" xfId="52546" xr:uid="{83DC5433-60EF-4F6B-8C1F-8C0F36D41318}"/>
    <cellStyle name="출력 2 2 8 3" xfId="43827" xr:uid="{A0A89067-ECBB-4B46-8D1A-B3F3A1CBF032}"/>
    <cellStyle name="출력 2 2 8 3 2" xfId="48299" xr:uid="{1FE190EF-3F96-4187-B1FA-D102BFD2C8B9}"/>
    <cellStyle name="출력 2 2 8 3 3" xfId="50821" xr:uid="{88E07AA7-5501-4BBC-854C-041AF81D931A}"/>
    <cellStyle name="출력 2 2 8 3 4" xfId="53312" xr:uid="{749CBF89-BEDD-4B45-AFF6-484E2DA15786}"/>
    <cellStyle name="출력 2 2 8 4" xfId="45789" xr:uid="{348F5888-7ED4-441F-8D1D-150E90E1761C}"/>
    <cellStyle name="출력 2 2 8 5" xfId="44786" xr:uid="{18E06A80-8CCF-4A3F-8135-E31FA153015B}"/>
    <cellStyle name="출력 2 2 8 6" xfId="45051" xr:uid="{4BBFAF42-5FC0-42D4-BBF7-E15C0785A905}"/>
    <cellStyle name="출력 2 2 9" xfId="40039" xr:uid="{24477E2A-177A-4C3F-8E7F-3541A8F4D83A}"/>
    <cellStyle name="출력 2 2 9 2" xfId="42705" xr:uid="{A96ABA7B-EC4B-49C8-92AD-CAF96A4AA8AB}"/>
    <cellStyle name="출력 2 2 9 2 2" xfId="47446" xr:uid="{3999757F-65AB-46EA-911C-9499B9374283}"/>
    <cellStyle name="출력 2 2 9 2 3" xfId="49989" xr:uid="{F6F5D086-0A15-4F9F-8491-9AA324F416B2}"/>
    <cellStyle name="출력 2 2 9 2 4" xfId="52490" xr:uid="{3A26CAE1-3456-4BF9-A7A4-2BAD442AF958}"/>
    <cellStyle name="출력 2 2 9 3" xfId="43757" xr:uid="{7DD4562A-DBB4-4BE2-98B4-9AF4A0DA177E}"/>
    <cellStyle name="출력 2 2 9 3 2" xfId="48238" xr:uid="{191FABB8-9A02-4A87-A973-32F4D39D8D4A}"/>
    <cellStyle name="출력 2 2 9 3 3" xfId="50765" xr:uid="{500B57EB-6AA9-4852-ACB1-A7AFA2617DA4}"/>
    <cellStyle name="출력 2 2 9 3 4" xfId="53256" xr:uid="{07DD2CE6-0488-4E8D-B24C-1CADDFD621C5}"/>
    <cellStyle name="출력 2 2 9 4" xfId="45721" xr:uid="{7F1BE6F2-5626-41C7-89FF-676CDE1AC064}"/>
    <cellStyle name="출력 2 2 9 5" xfId="34930" xr:uid="{B30DF044-0CB1-41B7-BCE3-A4A9A048E32D}"/>
    <cellStyle name="출력 2 2 9 6" xfId="34462" xr:uid="{21A71C58-FDE7-4783-A352-AF9A9ACEFEB1}"/>
    <cellStyle name="출력 2 3" xfId="31311" xr:uid="{8D54AA36-5133-446A-B797-3D74EE1324DD}"/>
    <cellStyle name="출력 2 3 10" xfId="34904" xr:uid="{973F1B81-7AE4-4660-8868-690CD211F564}"/>
    <cellStyle name="출력 2 3 11" xfId="34245" xr:uid="{57821B21-95A4-4DCA-9207-68BAF1F17C0C}"/>
    <cellStyle name="출력 2 3 12" xfId="45096" xr:uid="{B601138B-3F3D-4802-9AA8-C78FEC3B01C9}"/>
    <cellStyle name="출력 2 3 2" xfId="33382" xr:uid="{E69BAA60-BF43-4AA5-98D2-0045EE387F0D}"/>
    <cellStyle name="출력 2 3 2 2" xfId="42397" xr:uid="{27E6AA99-2BAA-439B-B100-51A37ABA2FDC}"/>
    <cellStyle name="출력 2 3 2 2 2" xfId="47192" xr:uid="{D6C33C48-97BC-47A3-BFBD-CB6C04284314}"/>
    <cellStyle name="출력 2 3 2 2 3" xfId="49735" xr:uid="{DB6A77F8-FC87-46EB-88D4-F63858E41768}"/>
    <cellStyle name="출력 2 3 2 2 4" xfId="52239" xr:uid="{2B350A90-7865-493B-B55A-B767118434BB}"/>
    <cellStyle name="출력 2 3 2 3" xfId="43480" xr:uid="{2F736B22-912F-40B9-80FD-9FF122B76C12}"/>
    <cellStyle name="출력 2 3 2 3 2" xfId="47996" xr:uid="{4D684037-D056-43AD-B870-9854BF2E67E7}"/>
    <cellStyle name="출력 2 3 2 3 3" xfId="50525" xr:uid="{890E4109-BE54-4965-8054-9450AE1CA81E}"/>
    <cellStyle name="출력 2 3 2 3 4" xfId="53018" xr:uid="{09B90F6E-2E6F-4A30-9720-94A894E9F4A2}"/>
    <cellStyle name="출력 2 3 2 4" xfId="39477" xr:uid="{5F01184E-47E3-4477-B9CE-15FD489E5792}"/>
    <cellStyle name="출력 2 3 2 5" xfId="45333" xr:uid="{B463A0C5-37D2-4700-A4D9-7017FBC83858}"/>
    <cellStyle name="출력 2 3 2 6" xfId="44729" xr:uid="{C9029A6D-C423-41CB-9891-267795A13438}"/>
    <cellStyle name="출력 2 3 2 7" xfId="45235" xr:uid="{929CE75C-CB9D-4838-A9EF-81F755F99125}"/>
    <cellStyle name="출력 2 3 3" xfId="37923" xr:uid="{F833D9AF-0D41-4D15-B0AE-369A80CC7DF8}"/>
    <cellStyle name="출력 2 3 3 2" xfId="41894" xr:uid="{77D5EB83-36A4-49EC-B8C9-7DE69E4F0E43}"/>
    <cellStyle name="출력 2 3 3 2 2" xfId="46896" xr:uid="{32DDF906-8022-4996-B761-998A3A8040DA}"/>
    <cellStyle name="출력 2 3 3 2 3" xfId="49455" xr:uid="{A0C14E23-64AB-471F-8C40-669E73ECD159}"/>
    <cellStyle name="출력 2 3 3 2 4" xfId="51966" xr:uid="{24024962-DE99-4F78-81BF-302C35DB8296}"/>
    <cellStyle name="출력 2 3 3 3" xfId="42054" xr:uid="{8C6694E5-01CD-415F-B19A-686C0F6B7E8E}"/>
    <cellStyle name="출력 2 3 3 3 2" xfId="47015" xr:uid="{C82BE62B-B6B4-417D-B070-20E0BB757CFA}"/>
    <cellStyle name="출력 2 3 3 3 3" xfId="49571" xr:uid="{167801A7-F3B8-4AA6-B3B7-43397D727460}"/>
    <cellStyle name="출력 2 3 3 3 4" xfId="52080" xr:uid="{E6B04E93-89F9-4C86-B269-DDD349E12DAE}"/>
    <cellStyle name="출력 2 3 3 4" xfId="44602" xr:uid="{E75782A0-0731-4A4F-B1AB-530591A5DBD1}"/>
    <cellStyle name="출력 2 3 3 5" xfId="45094" xr:uid="{011DA729-A935-4C82-9066-231556B38BAE}"/>
    <cellStyle name="출력 2 3 3 6" xfId="34216" xr:uid="{8E822918-3DC7-4778-9B48-1AD09F0D1453}"/>
    <cellStyle name="출력 2 3 4" xfId="40393" xr:uid="{CF11418D-D77C-4935-A664-43EA75078B6C}"/>
    <cellStyle name="출력 2 3 4 2" xfId="43057" xr:uid="{3DC29856-A603-4A49-B162-24D14A539796}"/>
    <cellStyle name="출력 2 3 4 2 2" xfId="47648" xr:uid="{24062927-DD8D-4DD1-B0D0-6831B18EA3F5}"/>
    <cellStyle name="출력 2 3 4 2 3" xfId="50178" xr:uid="{58065DF2-EFE0-44CA-A897-2D3AA1E60AE8}"/>
    <cellStyle name="출력 2 3 4 2 4" xfId="52675" xr:uid="{AFE4C6D3-36A6-42DE-BC02-8BFE63869CE6}"/>
    <cellStyle name="출력 2 3 4 3" xfId="43979" xr:uid="{1D2481C6-029B-4AED-9DED-507E29D06DB3}"/>
    <cellStyle name="출력 2 3 4 3 2" xfId="48429" xr:uid="{0FA7959A-C453-48BC-B76A-B2C2AF2519EA}"/>
    <cellStyle name="출력 2 3 4 3 3" xfId="50952" xr:uid="{E1F6C432-C648-4D2E-A91C-CD69D16F291D}"/>
    <cellStyle name="출력 2 3 4 3 4" xfId="53441" xr:uid="{B5B52C54-6366-4E0A-9C5E-1B24ECAD5B3E}"/>
    <cellStyle name="출력 2 3 4 4" xfId="45926" xr:uid="{F847ADC4-FB9C-48F0-8B18-399545C0A453}"/>
    <cellStyle name="출력 2 3 4 5" xfId="45488" xr:uid="{37E988FF-EEAF-4840-BF51-FA3286A90B8B}"/>
    <cellStyle name="출력 2 3 4 6" xfId="45513" xr:uid="{91FFCF8F-8C0B-4E53-B07D-4C6E86EBD979}"/>
    <cellStyle name="출력 2 3 5" xfId="40701" xr:uid="{42A2EEDE-1B04-4B6E-9FCB-1818E26FB867}"/>
    <cellStyle name="출력 2 3 5 2" xfId="43364" xr:uid="{E271C9CF-AEBB-41C4-BA35-5792C838E038}"/>
    <cellStyle name="출력 2 3 5 2 2" xfId="47900" xr:uid="{1D8D1228-03BC-4440-95CA-E4C11138CB7D}"/>
    <cellStyle name="출력 2 3 5 2 3" xfId="50429" xr:uid="{BBF5D81D-17F0-4C8D-9145-E9976D423128}"/>
    <cellStyle name="출력 2 3 5 2 4" xfId="52923" xr:uid="{55BA3620-9464-41B0-BD71-3F2697063A84}"/>
    <cellStyle name="출력 2 3 5 3" xfId="44286" xr:uid="{13F3029C-CF3E-4C1F-882F-45DE57A770A5}"/>
    <cellStyle name="출력 2 3 5 3 2" xfId="48682" xr:uid="{0CC896A3-3E96-454D-824C-68C65A851796}"/>
    <cellStyle name="출력 2 3 5 3 3" xfId="51203" xr:uid="{97345B6A-DCE7-4CE3-BED5-3E14FAF82F93}"/>
    <cellStyle name="출력 2 3 5 3 4" xfId="53689" xr:uid="{D3379EFA-DC7E-49DA-B41B-9181B971C085}"/>
    <cellStyle name="출력 2 3 5 4" xfId="46154" xr:uid="{D6AE5BBA-01CB-40FF-84FD-2F47AA69E2BC}"/>
    <cellStyle name="출력 2 3 5 5" xfId="38881" xr:uid="{3EB4597B-FF8E-461E-AC1B-CF2D2768EC1B}"/>
    <cellStyle name="출력 2 3 5 6" xfId="44569" xr:uid="{9F5F7C3B-1D8E-4126-8EC2-1E392724FCAC}"/>
    <cellStyle name="출력 2 3 6" xfId="39908" xr:uid="{27DE6354-CEB5-4AFA-BFDA-D4CA6EFA8790}"/>
    <cellStyle name="출력 2 3 6 2" xfId="42575" xr:uid="{4978DEBC-A31A-45AB-B8BE-9A6598C4D31C}"/>
    <cellStyle name="출력 2 3 6 2 2" xfId="47332" xr:uid="{69FDC6B6-D02E-4AB9-89A2-736B65F9ABE0}"/>
    <cellStyle name="출력 2 3 6 2 3" xfId="49874" xr:uid="{99459B58-B9F1-49CA-8D2F-960383E8F42E}"/>
    <cellStyle name="출력 2 3 6 2 4" xfId="52377" xr:uid="{7C7C875B-8425-4FB4-9EF1-15DAE37758A4}"/>
    <cellStyle name="출력 2 3 6 3" xfId="43632" xr:uid="{3269AD17-F781-45B4-9284-A3A7300BB1E7}"/>
    <cellStyle name="출력 2 3 6 3 2" xfId="48123" xr:uid="{D846B6E2-0417-4131-B742-C1E0CBCAFD8F}"/>
    <cellStyle name="출력 2 3 6 3 3" xfId="50650" xr:uid="{0F8F52D5-FFD6-4D98-BD57-DA68A555F2DF}"/>
    <cellStyle name="출력 2 3 6 3 4" xfId="53143" xr:uid="{8FDED3BD-E036-47FD-8D62-021321438B31}"/>
    <cellStyle name="출력 2 3 6 4" xfId="45608" xr:uid="{B4802919-0121-4C6F-A5EE-9EE27B25C063}"/>
    <cellStyle name="출력 2 3 6 5" xfId="44826" xr:uid="{6453EB78-83A9-42A2-AA60-5ADF2FA1DC23}"/>
    <cellStyle name="출력 2 3 6 6" xfId="39286" xr:uid="{DF42350A-1C75-4260-9133-354F1077D6D5}"/>
    <cellStyle name="출력 2 3 7" xfId="41387" xr:uid="{29F41B7F-537A-4142-B3BB-DF661B6905F5}"/>
    <cellStyle name="출력 2 3 7 2" xfId="46597" xr:uid="{656EB701-C662-42BD-AADA-EFA8EA53C780}"/>
    <cellStyle name="출력 2 3 7 3" xfId="49168" xr:uid="{B4C6C045-F3A1-42F3-9A23-11D612B8193C}"/>
    <cellStyle name="출력 2 3 7 4" xfId="51688" xr:uid="{D62D9AF7-7AEF-4B4E-8284-90980E0CA1C0}"/>
    <cellStyle name="출력 2 3 8" xfId="41008" xr:uid="{8215F1B4-2C4A-4F1C-9D71-7D9B7FDBEC22}"/>
    <cellStyle name="출력 2 3 8 2" xfId="46371" xr:uid="{AE73D8DF-882D-4A05-AE02-B6BFBBED96B6}"/>
    <cellStyle name="출력 2 3 8 3" xfId="48949" xr:uid="{CE6ED501-4326-4917-A053-56F5ABBB56D2}"/>
    <cellStyle name="출력 2 3 8 4" xfId="51472" xr:uid="{94E88336-2E2C-4AE9-B463-A2FD7B2A4C8C}"/>
    <cellStyle name="출력 2 3 9" xfId="35052" xr:uid="{D70E4346-79C8-4411-9560-74F17F5A4E9A}"/>
    <cellStyle name="출력 2 4" xfId="32141" xr:uid="{FC6055A0-6C52-4C26-A5E7-22240BA5C87B}"/>
    <cellStyle name="출력 2 4 2" xfId="42659" xr:uid="{2B8B4890-35C7-444A-B667-6833422E1005}"/>
    <cellStyle name="출력 2 4 2 2" xfId="47402" xr:uid="{AEBE5719-9E18-4332-B693-C04B48BAF4F1}"/>
    <cellStyle name="출력 2 4 2 3" xfId="49945" xr:uid="{1E6B9343-F6F2-46C5-AE54-BDFC44A61AAF}"/>
    <cellStyle name="출력 2 4 2 4" xfId="52446" xr:uid="{90881137-B9A3-47AA-B8E3-54E72A7F263F}"/>
    <cellStyle name="출력 2 4 3" xfId="43711" xr:uid="{B4D109C8-728B-4B06-B1BB-1579CAC4B4E2}"/>
    <cellStyle name="출력 2 4 3 2" xfId="48194" xr:uid="{2B399069-4235-41EC-BBB4-181A1832FEB1}"/>
    <cellStyle name="출력 2 4 3 3" xfId="50721" xr:uid="{0E475B05-3E6B-4355-BC03-F90DABEF0318}"/>
    <cellStyle name="출력 2 4 3 4" xfId="53212" xr:uid="{A1FCC814-6866-4EE3-9EDA-4B5559F37083}"/>
    <cellStyle name="출력 2 4 4" xfId="39993" xr:uid="{775A8467-4B13-4345-A957-73228C549D33}"/>
    <cellStyle name="출력 2 4 5" xfId="45678" xr:uid="{6189BFFF-BCE7-4421-8BA0-B651A84F5B5D}"/>
    <cellStyle name="출력 2 4 6" xfId="44943" xr:uid="{F355F6D2-6341-4E93-A73A-956E8109D02D}"/>
    <cellStyle name="출력 2 4 7" xfId="34529" xr:uid="{8EFBCA19-AD1B-4081-B788-9836AD715A2D}"/>
    <cellStyle name="출력 2 5" xfId="39975" xr:uid="{779E25A1-8A88-435B-9FC4-6DE769236E69}"/>
    <cellStyle name="출력 2 5 2" xfId="42641" xr:uid="{A79AAD59-2459-47AE-889B-693785341649}"/>
    <cellStyle name="출력 2 5 2 2" xfId="47384" xr:uid="{2C50CCEC-7D4F-485C-921E-9769E49BB444}"/>
    <cellStyle name="출력 2 5 2 3" xfId="49927" xr:uid="{ADA78F0B-B6A2-400D-AFC1-4441FB1566F5}"/>
    <cellStyle name="출력 2 5 2 4" xfId="52428" xr:uid="{D461A922-9FCD-4EAF-BE13-B50150D45C39}"/>
    <cellStyle name="출력 2 5 3" xfId="43693" xr:uid="{F3D51A62-8C53-4F93-86ED-0D79A4254C60}"/>
    <cellStyle name="출력 2 5 3 2" xfId="48176" xr:uid="{280FD218-B0B5-4127-8212-E8D6F27F0868}"/>
    <cellStyle name="출력 2 5 3 3" xfId="50703" xr:uid="{03EC739C-EA88-4281-A438-DC4BCB269A3A}"/>
    <cellStyle name="출력 2 5 3 4" xfId="53194" xr:uid="{20FA945A-7B55-4C2A-BEDF-4C6783554895}"/>
    <cellStyle name="출력 2 5 4" xfId="45660" xr:uid="{05AC6EC1-BA95-46E7-8823-F1E64B3F3A66}"/>
    <cellStyle name="출력 2 5 5" xfId="44984" xr:uid="{6CA9C8F1-CBBA-4D97-BFA1-0A71F21C2D4D}"/>
    <cellStyle name="출력 2 5 6" xfId="34564" xr:uid="{F6FF49D1-0731-45C3-9727-9037C7A1655E}"/>
    <cellStyle name="출력 2 6" xfId="40850" xr:uid="{753545B1-3484-4843-96B4-57831858C4BD}"/>
    <cellStyle name="출력 2 6 2" xfId="46252" xr:uid="{F963DB0A-9ADC-4212-A00F-747B782C0FD9}"/>
    <cellStyle name="출력 2 6 3" xfId="48835" xr:uid="{EA85DBAD-2395-4842-B170-79233240EF39}"/>
    <cellStyle name="출력 2 6 4" xfId="51358" xr:uid="{383C4FC9-AC4D-4E01-A2B5-A321FE3D283A}"/>
    <cellStyle name="출력 2 7" xfId="33862" xr:uid="{02CBCED8-511E-442A-B01C-3C6083B57AD7}"/>
    <cellStyle name="출력 2 8" xfId="34679" xr:uid="{93A9C6C3-D25E-40CA-B215-4A4345105875}"/>
    <cellStyle name="출력 2 9" xfId="45116" xr:uid="{93286BB9-6F42-49B7-8383-2D45D16D7D40}"/>
    <cellStyle name="출력 3" xfId="30375" xr:uid="{A35C9723-DE40-4B77-A074-BE9A6C210621}"/>
    <cellStyle name="출력 3 10" xfId="39925" xr:uid="{FDE5979C-DFA4-4F3C-B098-157E9A5ADFCB}"/>
    <cellStyle name="출력 3 10 2" xfId="42592" xr:uid="{FBA3DA48-701C-45F7-937C-EEE6F5E37742}"/>
    <cellStyle name="출력 3 10 2 2" xfId="47347" xr:uid="{31AA3DDF-E2FB-4EBA-8A0F-A8E7ADB47B19}"/>
    <cellStyle name="출력 3 10 2 3" xfId="49889" xr:uid="{BC6EA3D6-F000-4901-AB77-7957AA93176C}"/>
    <cellStyle name="출력 3 10 2 4" xfId="52392" xr:uid="{7050783B-EC96-4A41-9FE1-AE1EECE8F195}"/>
    <cellStyle name="출력 3 10 3" xfId="43649" xr:uid="{397E6EFC-7A3D-4554-A7C4-98C0307193E7}"/>
    <cellStyle name="출력 3 10 3 2" xfId="48138" xr:uid="{DA5E6377-518B-4411-9C46-6E72F83FBE56}"/>
    <cellStyle name="출력 3 10 3 3" xfId="50665" xr:uid="{56F21A95-4BB4-4C81-88D9-887736C89D73}"/>
    <cellStyle name="출력 3 10 3 4" xfId="53158" xr:uid="{1092CC21-CB48-4430-BFCA-6595EBC85121}"/>
    <cellStyle name="출력 3 10 4" xfId="45624" xr:uid="{324AE58F-493C-48CA-835E-A6B9806B2D35}"/>
    <cellStyle name="출력 3 10 5" xfId="34632" xr:uid="{38381CA1-206F-4804-97A5-F63334E88983}"/>
    <cellStyle name="출력 3 10 6" xfId="45582" xr:uid="{796B85AF-5F60-4B0D-AB02-A85786F840A2}"/>
    <cellStyle name="출력 3 11" xfId="41272" xr:uid="{F1C8EC6F-3216-4BAA-861D-FC6E5BF49167}"/>
    <cellStyle name="출력 3 11 2" xfId="46504" xr:uid="{A79D8081-DDA5-48DA-BD20-0A571E92DE8C}"/>
    <cellStyle name="출력 3 11 3" xfId="49076" xr:uid="{F7DCFFAC-4844-4676-8F26-3E8567D1D853}"/>
    <cellStyle name="출력 3 11 4" xfId="51597" xr:uid="{3B0F030B-EE54-4336-A049-52870026D4FF}"/>
    <cellStyle name="출력 3 12" xfId="41071" xr:uid="{8035BE43-3D42-4DDB-BB3B-A7E27C5620C8}"/>
    <cellStyle name="출력 3 12 2" xfId="46429" xr:uid="{A213309E-BBB1-4CC5-9DF1-32C1F9AFC59F}"/>
    <cellStyle name="출력 3 12 3" xfId="49006" xr:uid="{15E6170B-205C-4E3A-87A0-9A5F92717699}"/>
    <cellStyle name="출력 3 12 4" xfId="51528" xr:uid="{1D577FD9-C189-4D73-913B-7A8388922EAF}"/>
    <cellStyle name="출력 3 13" xfId="34795" xr:uid="{3033E1CD-5C9D-49B0-80D6-09C96C589EFD}"/>
    <cellStyle name="출력 3 14" xfId="34068" xr:uid="{F910B9EE-50F0-4E95-B90E-841C833C39BB}"/>
    <cellStyle name="출력 3 15" xfId="34136" xr:uid="{888CB0E7-332F-43BA-A705-720CA72E4692}"/>
    <cellStyle name="출력 3 16" xfId="34091" xr:uid="{6B242DDB-62DC-406E-8361-1C5FE8130FBA}"/>
    <cellStyle name="출력 3 2" xfId="31364" xr:uid="{DCA9245F-2EE3-4521-8313-58C3117CEF21}"/>
    <cellStyle name="출력 3 2 10" xfId="38931" xr:uid="{AB9C41F0-CC53-49FB-99B4-8719896DA9CB}"/>
    <cellStyle name="출력 3 2 11" xfId="34290" xr:uid="{C3512D4E-5BDF-4D02-9821-3F5332205CDB}"/>
    <cellStyle name="출력 3 2 12" xfId="45097" xr:uid="{CFC5CD37-A997-44E6-A232-CDC67A98FAFF}"/>
    <cellStyle name="출력 3 2 2" xfId="33435" xr:uid="{C8782954-A4E3-42E3-9E46-03E3CE91A8F1}"/>
    <cellStyle name="출력 3 2 2 2" xfId="42446" xr:uid="{5FA25447-F2BE-445D-BB6C-E72484BDC9AA}"/>
    <cellStyle name="출력 3 2 2 2 2" xfId="47232" xr:uid="{0DB7F5E6-E4ED-4B76-B04D-E56AE3B3CAEE}"/>
    <cellStyle name="출력 3 2 2 2 3" xfId="49776" xr:uid="{1D9DD492-C159-4746-B4F9-4B1D1CE83F0C}"/>
    <cellStyle name="출력 3 2 2 2 4" xfId="52279" xr:uid="{CBC9F0DC-F2AB-41E9-89A0-C5325AB89AAE}"/>
    <cellStyle name="출력 3 2 2 3" xfId="43529" xr:uid="{4CDEF466-CB9E-4C9B-9169-E032DEBBC549}"/>
    <cellStyle name="출력 3 2 2 3 2" xfId="48037" xr:uid="{174F98F7-37C4-4D0B-80ED-DD29CE785DF5}"/>
    <cellStyle name="출력 3 2 2 3 3" xfId="50565" xr:uid="{F31DA37F-EAFA-4711-BC00-A15D58E5B2A7}"/>
    <cellStyle name="출력 3 2 2 3 4" xfId="53058" xr:uid="{548F0C78-8534-47F4-AD89-E34581AAB47C}"/>
    <cellStyle name="출력 3 2 2 4" xfId="39527" xr:uid="{9219CEC9-035D-4239-AD42-72A96B322009}"/>
    <cellStyle name="출력 3 2 2 5" xfId="45368" xr:uid="{1EBD0924-1261-467C-90FB-159F1E65A3E0}"/>
    <cellStyle name="출력 3 2 2 6" xfId="44646" xr:uid="{FE0A1CB2-A331-483C-B265-9B65ADBA6531}"/>
    <cellStyle name="출력 3 2 2 7" xfId="34144" xr:uid="{CCE6F565-7CBA-44D9-B7C8-D20E03ADE5C1}"/>
    <cellStyle name="출력 3 2 3" xfId="37976" xr:uid="{2688DF6C-35CE-4352-BDDE-08F70C99CA9C}"/>
    <cellStyle name="출력 3 2 3 2" xfId="41943" xr:uid="{5B41261A-6E22-4545-9F47-7BE57496B8C2}"/>
    <cellStyle name="출력 3 2 3 2 2" xfId="46929" xr:uid="{2EC4BB99-3754-4C81-ACAC-56B91766751B}"/>
    <cellStyle name="출력 3 2 3 2 3" xfId="49487" xr:uid="{0ED3C888-A636-429D-A2FA-1DE64D7C5FFC}"/>
    <cellStyle name="출력 3 2 3 2 4" xfId="51998" xr:uid="{995893CA-F0C1-41CD-B93D-EE2AB2624C97}"/>
    <cellStyle name="출력 3 2 3 3" xfId="41814" xr:uid="{0B0EFB3F-B71C-4367-99FD-1C5F00B58796}"/>
    <cellStyle name="출력 3 2 3 3 2" xfId="46828" xr:uid="{494B6AF7-437F-4A58-9283-CC0652CC3960}"/>
    <cellStyle name="출력 3 2 3 3 3" xfId="49388" xr:uid="{3E131343-2566-42B3-9017-115C3A1A616F}"/>
    <cellStyle name="출력 3 2 3 3 4" xfId="51900" xr:uid="{8F4B61E7-82B4-4D5C-819E-8A3F50DD672D}"/>
    <cellStyle name="출력 3 2 3 4" xfId="44635" xr:uid="{D7CF393E-B7A6-4C35-895F-D9038CE9D698}"/>
    <cellStyle name="출력 3 2 3 5" xfId="47013" xr:uid="{C9E80F42-365B-42B1-9090-96A09AB8FF89}"/>
    <cellStyle name="출력 3 2 3 6" xfId="49280" xr:uid="{8CDD7B65-CC96-4E98-ADB1-ADF3D2F68CEA}"/>
    <cellStyle name="출력 3 2 4" xfId="40443" xr:uid="{16582B30-931D-4B6C-A600-DE4CAF13278E}"/>
    <cellStyle name="출력 3 2 4 2" xfId="43107" xr:uid="{6E8A16BE-BD0E-47FD-B93E-B60925548201}"/>
    <cellStyle name="출력 3 2 4 2 2" xfId="47689" xr:uid="{489A0750-BF35-4D92-86CD-3BE351C044E3}"/>
    <cellStyle name="출력 3 2 4 2 3" xfId="50219" xr:uid="{5016989B-B505-4818-8632-37DB1D521139}"/>
    <cellStyle name="출력 3 2 4 2 4" xfId="52716" xr:uid="{270826B3-6E8A-4A78-8A37-3DC0C2EAF216}"/>
    <cellStyle name="출력 3 2 4 3" xfId="44029" xr:uid="{1C3B19D7-FE22-448A-A0A1-5F2558816739}"/>
    <cellStyle name="출력 3 2 4 3 2" xfId="48471" xr:uid="{DB67883C-10F5-431C-AC42-3A58944D5721}"/>
    <cellStyle name="출력 3 2 4 3 3" xfId="50993" xr:uid="{4A61BBA3-643E-4FB2-9895-2AEFD68B9D2D}"/>
    <cellStyle name="출력 3 2 4 3 4" xfId="53482" xr:uid="{8DDACE05-1227-4DCE-AC03-EE129783AF1B}"/>
    <cellStyle name="출력 3 2 4 4" xfId="45959" xr:uid="{37E74656-C887-438D-9EC8-D5DC91F72597}"/>
    <cellStyle name="출력 3 2 4 5" xfId="38910" xr:uid="{CD7F0A13-738F-41A5-AB79-F0547BF611AE}"/>
    <cellStyle name="출력 3 2 4 6" xfId="44507" xr:uid="{5AE6965D-5F30-4A28-84C6-67667B89EABA}"/>
    <cellStyle name="출력 3 2 5" xfId="40734" xr:uid="{3454BCD4-F6B7-4089-BEED-BF8FB8E048BA}"/>
    <cellStyle name="출력 3 2 5 2" xfId="43397" xr:uid="{30312796-FA86-495F-A604-7CA713F017A1}"/>
    <cellStyle name="출력 3 2 5 2 2" xfId="47925" xr:uid="{1C577A99-3BBF-455E-B811-4C73468BC243}"/>
    <cellStyle name="출력 3 2 5 2 3" xfId="50454" xr:uid="{64FCE94D-FEAF-418F-8443-26A83041422E}"/>
    <cellStyle name="출력 3 2 5 2 4" xfId="52948" xr:uid="{1039A4FA-033C-4B41-923F-6CA21E01F3E8}"/>
    <cellStyle name="출력 3 2 5 3" xfId="44319" xr:uid="{C6C8B0B1-C89A-47D9-A106-8DB50B1305D6}"/>
    <cellStyle name="출력 3 2 5 3 2" xfId="48707" xr:uid="{9B705043-5BD8-40BF-AE4A-889505895B5C}"/>
    <cellStyle name="출력 3 2 5 3 3" xfId="51228" xr:uid="{80BD3C45-87DD-4A7C-9980-5EB3EC42C783}"/>
    <cellStyle name="출력 3 2 5 3 4" xfId="53714" xr:uid="{FE7AE05A-78F2-4F52-8DB9-3104456964FC}"/>
    <cellStyle name="출력 3 2 5 4" xfId="46172" xr:uid="{B625AF21-41AB-4529-9BB3-72983DF5C1B6}"/>
    <cellStyle name="출력 3 2 5 5" xfId="48758" xr:uid="{229F138A-B187-4138-9AD0-4C60DCFB969F}"/>
    <cellStyle name="출력 3 2 5 6" xfId="51283" xr:uid="{B6971036-12F2-40F8-9AE8-DC77CEC28068}"/>
    <cellStyle name="출력 3 2 6" xfId="40132" xr:uid="{BA0F83B9-258A-4F14-B793-FBCA5999F7AF}"/>
    <cellStyle name="출력 3 2 6 2" xfId="42798" xr:uid="{8A062CDA-CFA3-4B4F-A45E-B55959A20B9D}"/>
    <cellStyle name="출력 3 2 6 2 2" xfId="47481" xr:uid="{F358704E-686D-4510-B136-C3BAC6569EBF}"/>
    <cellStyle name="출력 3 2 6 2 3" xfId="50018" xr:uid="{F4B73D83-0827-4406-983B-F44D149ECDFF}"/>
    <cellStyle name="출력 3 2 6 2 4" xfId="52518" xr:uid="{378FC99E-BFFB-4FF7-8F01-AA9D327B1D20}"/>
    <cellStyle name="출력 3 2 6 3" xfId="43795" xr:uid="{4A26F443-EB02-4284-85DF-EA8542E3AF97}"/>
    <cellStyle name="출력 3 2 6 3 2" xfId="48269" xr:uid="{0D76B3BA-DB2E-48B1-8C1D-58B51BC202D4}"/>
    <cellStyle name="출력 3 2 6 3 3" xfId="50793" xr:uid="{FDE889B4-0B5F-4CCC-B594-EC0B4B72E55C}"/>
    <cellStyle name="출력 3 2 6 3 4" xfId="53284" xr:uid="{8437DCF4-186D-44D8-97FE-5EB0D79E1B7F}"/>
    <cellStyle name="출력 3 2 6 4" xfId="45758" xr:uid="{7ADCD82D-13AD-4727-8ABF-EC4CEE65785E}"/>
    <cellStyle name="출력 3 2 6 5" xfId="44432" xr:uid="{9132304D-5AC2-4D19-BB07-2DF84A5F4606}"/>
    <cellStyle name="출력 3 2 6 6" xfId="45548" xr:uid="{1CD45B1E-7369-4396-9525-09AE30D6752F}"/>
    <cellStyle name="출력 3 2 7" xfId="41436" xr:uid="{11272F97-0C7F-4496-9577-08817C3F597A}"/>
    <cellStyle name="출력 3 2 7 2" xfId="46631" xr:uid="{01B47A88-CA75-4597-A723-A968B0FE2D5C}"/>
    <cellStyle name="출력 3 2 7 3" xfId="49200" xr:uid="{1EB06C6D-DE55-4BE9-98A5-E1C390FC9583}"/>
    <cellStyle name="출력 3 2 7 4" xfId="51720" xr:uid="{C00F265D-9455-4769-8568-2A819D99782A}"/>
    <cellStyle name="출력 3 2 8" xfId="40959" xr:uid="{D662E6B5-2CE1-4B8F-9D62-526E0744DC15}"/>
    <cellStyle name="출력 3 2 8 2" xfId="46336" xr:uid="{85A85A87-A2F8-4105-AF52-622CB833E349}"/>
    <cellStyle name="출력 3 2 8 3" xfId="48917" xr:uid="{FF4A4247-65A8-4324-9197-3E607665DCE0}"/>
    <cellStyle name="출력 3 2 8 4" xfId="51440" xr:uid="{6388D00E-7CAE-418F-806B-FA12CDF262EE}"/>
    <cellStyle name="출력 3 2 9" xfId="35102" xr:uid="{0AB69C6A-563B-4E6F-A440-7A219E064AFE}"/>
    <cellStyle name="출력 3 3" xfId="31483" xr:uid="{7D6E40C8-9CDF-4B20-9A40-55C27DC3AD7A}"/>
    <cellStyle name="출력 3 3 10" xfId="34870" xr:uid="{6FE02111-FFF0-443E-AD31-0A214C3C50C6}"/>
    <cellStyle name="출력 3 3 11" xfId="34343" xr:uid="{0E4BA392-42FB-4135-98D7-5DDE13B14B70}"/>
    <cellStyle name="출력 3 3 12" xfId="44773" xr:uid="{7EF2750B-F38C-436E-8695-6C9E0CBB948C}"/>
    <cellStyle name="출력 3 3 2" xfId="33552" xr:uid="{A0890D5E-C078-488F-A796-25A1A824C4EC}"/>
    <cellStyle name="출력 3 3 2 2" xfId="42505" xr:uid="{AF06B524-FD6C-4603-9BF2-D72D23475229}"/>
    <cellStyle name="출력 3 3 2 2 2" xfId="47276" xr:uid="{0B927F59-001E-415B-BF16-49A0BB972C9D}"/>
    <cellStyle name="출력 3 3 2 2 3" xfId="49819" xr:uid="{1EA254DE-447C-44C4-B67F-5CA9DA3FDE84}"/>
    <cellStyle name="출력 3 3 2 2 4" xfId="52322" xr:uid="{E37254B8-BF45-4E54-B9C6-360DCE6945CA}"/>
    <cellStyle name="출력 3 3 2 3" xfId="43587" xr:uid="{B4F7B5D6-7DFE-4ABB-B141-88360EB6FF90}"/>
    <cellStyle name="출력 3 3 2 3 2" xfId="48080" xr:uid="{3BEB1A54-B5BC-4342-91D7-27337DFD8D39}"/>
    <cellStyle name="출력 3 3 2 3 3" xfId="50607" xr:uid="{19820162-C284-48F0-AF28-F7104BF14D89}"/>
    <cellStyle name="출력 3 3 2 3 4" xfId="53100" xr:uid="{DBF1D9EB-9ABB-4677-A239-D89EDB5BB944}"/>
    <cellStyle name="출력 3 3 2 4" xfId="39591" xr:uid="{F7A5F5AB-6753-4D8E-B71A-5878F7A1D2FE}"/>
    <cellStyle name="출력 3 3 2 5" xfId="45434" xr:uid="{877FACAF-6FE4-46F9-8185-27A9786CCDED}"/>
    <cellStyle name="출력 3 3 2 6" xfId="39345" xr:uid="{61EC8A5E-1E42-49CE-A55D-0EE766BA53EB}"/>
    <cellStyle name="출력 3 3 2 7" xfId="35190" xr:uid="{3CE69B46-2264-454E-B59A-1CE72D818DB0}"/>
    <cellStyle name="출력 3 3 3" xfId="38094" xr:uid="{B88760B8-1E15-4AFF-82FB-0197A841EC1C}"/>
    <cellStyle name="출력 3 3 3 2" xfId="42002" xr:uid="{04CD7134-E872-4904-A0F0-B60025C838B7}"/>
    <cellStyle name="출력 3 3 3 2 2" xfId="46977" xr:uid="{42E855DB-3830-4986-BAED-DA222C5FABFE}"/>
    <cellStyle name="출력 3 3 3 2 3" xfId="49534" xr:uid="{D2A73741-E668-43BE-BCFB-7EB3BADDD3F5}"/>
    <cellStyle name="출력 3 3 3 2 4" xfId="52045" xr:uid="{C97069D5-817A-4F53-AD70-079FD4B4CBC2}"/>
    <cellStyle name="출력 3 3 3 3" xfId="42361" xr:uid="{91400622-4445-40FF-8994-DCFB7F58E0AC}"/>
    <cellStyle name="출력 3 3 3 3 2" xfId="47162" xr:uid="{E7B46D81-8085-4BA1-9D0F-01F3B863424F}"/>
    <cellStyle name="출력 3 3 3 3 3" xfId="49706" xr:uid="{7B687822-EF85-4D86-B43A-43FDBEF6F9BF}"/>
    <cellStyle name="출력 3 3 3 3 4" xfId="52210" xr:uid="{0A06E311-A0D2-4332-AB72-6B02116C9B69}"/>
    <cellStyle name="출력 3 3 3 4" xfId="44695" xr:uid="{4B6411E3-A919-4366-85E6-078596A4D18F}"/>
    <cellStyle name="출력 3 3 3 5" xfId="45216" xr:uid="{49953A1D-CB60-40C4-BF3D-6DD0A2947DCC}"/>
    <cellStyle name="출력 3 3 3 6" xfId="45069" xr:uid="{BE167615-E72D-4B50-9140-9BCF1AC4A1B9}"/>
    <cellStyle name="출력 3 3 4" xfId="40516" xr:uid="{A2ED8FEC-2208-4D21-9F00-CF801D9D9847}"/>
    <cellStyle name="출력 3 3 4 2" xfId="43180" xr:uid="{141F87B8-8F67-471A-B27C-BA20A6F30229}"/>
    <cellStyle name="출력 3 3 4 2 2" xfId="47747" xr:uid="{47C5928A-CA7D-4CE2-A491-11112373799F}"/>
    <cellStyle name="출력 3 3 4 2 3" xfId="50276" xr:uid="{77120FDD-C082-4588-95F3-1A30326D68B2}"/>
    <cellStyle name="출력 3 3 4 2 4" xfId="52773" xr:uid="{5DA744F9-4605-4A57-A74D-0999C493CB7F}"/>
    <cellStyle name="출력 3 3 4 3" xfId="44102" xr:uid="{39ED25FD-D1E3-4BA0-BA13-458B0D5148D6}"/>
    <cellStyle name="출력 3 3 4 3 2" xfId="48529" xr:uid="{5A8131E6-438D-4E8D-BEDB-E8E736BAD0E6}"/>
    <cellStyle name="출력 3 3 4 3 3" xfId="51050" xr:uid="{FE871D04-991D-463E-9FC6-FBDC247933E3}"/>
    <cellStyle name="출력 3 3 4 3 4" xfId="53539" xr:uid="{3111617F-5FCC-4240-A7C4-D65CA9D6E059}"/>
    <cellStyle name="출력 3 3 4 4" xfId="46014" xr:uid="{72393FD7-724C-4EF1-8B05-DFA652E7DDBF}"/>
    <cellStyle name="출력 3 3 4 5" xfId="44371" xr:uid="{5E080599-3058-47F5-B897-DB298DAF2FDF}"/>
    <cellStyle name="출력 3 3 4 6" xfId="34920" xr:uid="{FC31E0F3-6B98-41D4-84C0-3C75865C2014}"/>
    <cellStyle name="출력 3 3 5" xfId="40259" xr:uid="{D893974E-2B07-491D-B0E8-BFC5BE9C3159}"/>
    <cellStyle name="출력 3 3 5 2" xfId="42925" xr:uid="{DF83B475-53F7-426C-A191-43457213DD33}"/>
    <cellStyle name="출력 3 3 5 2 2" xfId="47537" xr:uid="{42EDEFDC-0415-44EB-A854-A963A6C7D716}"/>
    <cellStyle name="출력 3 3 5 2 3" xfId="50069" xr:uid="{A0670676-2C1C-4206-8E92-253A7F8B8E12}"/>
    <cellStyle name="출력 3 3 5 2 4" xfId="52568" xr:uid="{8686076A-9512-47DB-8808-CE20D81084BF}"/>
    <cellStyle name="출력 3 3 5 3" xfId="43853" xr:uid="{BD26B19A-62C3-4427-9DF4-C4EFDA13DE07}"/>
    <cellStyle name="출력 3 3 5 3 2" xfId="48321" xr:uid="{4A6E3F05-A310-4EAA-86C1-469A29E44B99}"/>
    <cellStyle name="출력 3 3 5 3 3" xfId="50843" xr:uid="{F342FF65-4079-4B24-8D8C-EEE9F72AD65B}"/>
    <cellStyle name="출력 3 3 5 3 4" xfId="53334" xr:uid="{F04A73BE-1FAF-4E72-AAB8-1394E606B77F}"/>
    <cellStyle name="출력 3 3 5 4" xfId="45812" xr:uid="{380564D2-C8F1-4AAB-AD0A-3E5E0F0F9239}"/>
    <cellStyle name="출력 3 3 5 5" xfId="44723" xr:uid="{9EDF53FE-6472-4740-A1AB-B403D1EE59A3}"/>
    <cellStyle name="출력 3 3 5 6" xfId="33784" xr:uid="{2CCFA09B-297C-4901-BE4D-56C2B8B670F0}"/>
    <cellStyle name="출력 3 3 6" xfId="40026" xr:uid="{CE9AA4DE-F98F-488F-8CB7-B32FC063F29A}"/>
    <cellStyle name="출력 3 3 6 2" xfId="42692" xr:uid="{7141AF1F-8205-4D8B-84CE-B5C633E5BFB5}"/>
    <cellStyle name="출력 3 3 6 2 2" xfId="47433" xr:uid="{AEF23CF9-AD62-4751-9643-8E98C62FD37B}"/>
    <cellStyle name="출력 3 3 6 2 3" xfId="49976" xr:uid="{E8E67866-AB2E-4BC1-BE92-FD5F0C0C8DA5}"/>
    <cellStyle name="출력 3 3 6 2 4" xfId="52477" xr:uid="{F8929407-C18E-4A45-B546-25DFB00B4C87}"/>
    <cellStyle name="출력 3 3 6 3" xfId="43744" xr:uid="{C14D250B-BF1C-4B9F-B777-60F3E63D472D}"/>
    <cellStyle name="출력 3 3 6 3 2" xfId="48225" xr:uid="{7C6F4057-3D3D-486D-B01D-A62BEE9093F8}"/>
    <cellStyle name="출력 3 3 6 3 3" xfId="50752" xr:uid="{BFB26871-5122-45CC-AC28-CA166F59517C}"/>
    <cellStyle name="출력 3 3 6 3 4" xfId="53243" xr:uid="{F0E7E657-9508-4026-A15F-C4A9589D67E6}"/>
    <cellStyle name="출력 3 3 6 4" xfId="45708" xr:uid="{76883C70-8FD6-4918-852A-9E7EA889FF6F}"/>
    <cellStyle name="출력 3 3 6 5" xfId="39413" xr:uid="{E86837F9-4C48-426A-9D4D-651A7D7A5960}"/>
    <cellStyle name="출력 3 3 6 6" xfId="33790" xr:uid="{462F5F52-2AAD-4301-8FC2-A8F2EAC7950B}"/>
    <cellStyle name="출력 3 3 7" xfId="41496" xr:uid="{8DE1E964-7FD1-4F69-AD58-D0929CB975C5}"/>
    <cellStyle name="출력 3 3 7 2" xfId="46676" xr:uid="{95A64090-49E4-46D6-BCC5-528920EE0FFC}"/>
    <cellStyle name="출력 3 3 7 3" xfId="49243" xr:uid="{1DFA4395-D2BE-4988-8E46-9B265E61C702}"/>
    <cellStyle name="출력 3 3 7 4" xfId="51763" xr:uid="{ACF7B915-15D8-42F5-8588-6A43C52515DA}"/>
    <cellStyle name="출력 3 3 8" xfId="40901" xr:uid="{F85EB51A-B8AE-46AA-B2BA-CC2A9A9CAB45}"/>
    <cellStyle name="출력 3 3 8 2" xfId="46292" xr:uid="{720F613D-1C23-46F4-9A9D-A66C7F1886E5}"/>
    <cellStyle name="출력 3 3 8 3" xfId="48875" xr:uid="{D1361861-D8B4-4487-8799-5CD7968C5E8D}"/>
    <cellStyle name="출력 3 3 8 4" xfId="51398" xr:uid="{9297D48B-0C3A-4E28-8C11-0D1B0A8B8336}"/>
    <cellStyle name="출력 3 3 9" xfId="35163" xr:uid="{0DBDE18F-9B6D-44AB-8582-4C7048F4C086}"/>
    <cellStyle name="출력 3 4" xfId="31486" xr:uid="{87C03620-061B-4FF5-B426-73E5B7D67717}"/>
    <cellStyle name="출력 3 4 10" xfId="34992" xr:uid="{C6F7EF0C-E32A-4A04-AEC9-F19B999673D1}"/>
    <cellStyle name="출력 3 4 11" xfId="34346" xr:uid="{5EF73A11-3A75-42DD-BEF4-294B68118419}"/>
    <cellStyle name="출력 3 4 12" xfId="44781" xr:uid="{8E105257-7135-42F2-8E1F-85B4E5BD26D3}"/>
    <cellStyle name="출력 3 4 2" xfId="33555" xr:uid="{30E650D9-0305-4597-80F8-11FAC41A027B}"/>
    <cellStyle name="출력 3 4 2 2" xfId="42508" xr:uid="{99129B11-F593-40DD-9EEF-99B484F84492}"/>
    <cellStyle name="출력 3 4 2 2 2" xfId="47279" xr:uid="{97F78291-2236-4CF9-84A1-9B3F79016552}"/>
    <cellStyle name="출력 3 4 2 2 3" xfId="49822" xr:uid="{EA841DFB-936F-400A-BDE0-7124B6912E6E}"/>
    <cellStyle name="출력 3 4 2 2 4" xfId="52325" xr:uid="{B28E08B9-7DE9-4AAF-8A8B-B18E14AD90C1}"/>
    <cellStyle name="출력 3 4 2 3" xfId="43590" xr:uid="{802ED557-3DBD-41C1-9D5A-F1F0C2C9D67A}"/>
    <cellStyle name="출력 3 4 2 3 2" xfId="48083" xr:uid="{73C27E83-CF65-4795-933B-8B2E4FFBD263}"/>
    <cellStyle name="출력 3 4 2 3 3" xfId="50610" xr:uid="{3374D20D-B6B9-43D5-9108-1AE16F0A84F3}"/>
    <cellStyle name="출력 3 4 2 3 4" xfId="53103" xr:uid="{F0CFFCE9-898F-4CB6-BF47-CEDA314BDEC8}"/>
    <cellStyle name="출력 3 4 2 4" xfId="39594" xr:uid="{A815BAF7-6037-403B-8865-0BA4C1D24066}"/>
    <cellStyle name="출력 3 4 2 5" xfId="45437" xr:uid="{95874FAD-98F8-41D6-9CB5-6E43A51425B8}"/>
    <cellStyle name="출력 3 4 2 6" xfId="44430" xr:uid="{ED24A054-5272-477C-B580-3F2CD3743C6B}"/>
    <cellStyle name="출력 3 4 2 7" xfId="45555" xr:uid="{512EC8FB-9CDE-46AE-873B-1A856ED6CC89}"/>
    <cellStyle name="출력 3 4 3" xfId="38097" xr:uid="{BF158BA9-DC01-44BA-84FE-E3F380E3D624}"/>
    <cellStyle name="출력 3 4 3 2" xfId="42005" xr:uid="{C1DB6285-9361-4E00-8613-7241A018F621}"/>
    <cellStyle name="출력 3 4 3 2 2" xfId="46980" xr:uid="{FE8885FE-4565-46BE-978D-D0229138482E}"/>
    <cellStyle name="출력 3 4 3 2 3" xfId="49537" xr:uid="{90285D55-B70D-4964-8E20-3EAE8F36BC07}"/>
    <cellStyle name="출력 3 4 3 2 4" xfId="52048" xr:uid="{F07A1C7E-E982-477A-AD33-911429ED1FD7}"/>
    <cellStyle name="출력 3 4 3 3" xfId="41591" xr:uid="{B27F614A-426F-44A3-8F0B-941897A478D4}"/>
    <cellStyle name="출력 3 4 3 3 2" xfId="46743" xr:uid="{EFFDACFB-3824-495F-AD76-DCEBB6ACDD8C}"/>
    <cellStyle name="출력 3 4 3 3 3" xfId="49309" xr:uid="{4E6E2869-A233-4953-A37D-3E4A6462AEEE}"/>
    <cellStyle name="출력 3 4 3 3 4" xfId="51822" xr:uid="{EC895690-DB5E-492F-93B2-B8862BBACCB9}"/>
    <cellStyle name="출력 3 4 3 4" xfId="44698" xr:uid="{BCF1414B-3F2D-440C-AC77-04EBE3214928}"/>
    <cellStyle name="출력 3 4 3 5" xfId="45087" xr:uid="{F204EAAA-6F51-4FD4-8005-7A8935A162B7}"/>
    <cellStyle name="출력 3 4 3 6" xfId="34210" xr:uid="{36E2CA88-D991-42E9-805C-3FC2AE783D5A}"/>
    <cellStyle name="출력 3 4 4" xfId="40519" xr:uid="{C2EF6818-8F7D-4BD6-BF1C-5584EF8E0D21}"/>
    <cellStyle name="출력 3 4 4 2" xfId="43183" xr:uid="{FD6FF8A3-C684-4A60-B7E1-C9E42290E220}"/>
    <cellStyle name="출력 3 4 4 2 2" xfId="47750" xr:uid="{B9BD7E6A-049A-409E-926A-EEB486D2CE0D}"/>
    <cellStyle name="출력 3 4 4 2 3" xfId="50279" xr:uid="{15C96B61-A3B6-4E2A-8ADF-7763AB8BD3B0}"/>
    <cellStyle name="출력 3 4 4 2 4" xfId="52776" xr:uid="{2B1862CE-9234-413E-9603-A005FD3DE127}"/>
    <cellStyle name="출력 3 4 4 3" xfId="44105" xr:uid="{C006D37B-C125-4974-851A-582CA0E41EB1}"/>
    <cellStyle name="출력 3 4 4 3 2" xfId="48532" xr:uid="{DBF20EEC-CE47-4261-90E0-885395E49028}"/>
    <cellStyle name="출력 3 4 4 3 3" xfId="51053" xr:uid="{1B22F4FF-0BD2-4874-B68A-FDD0718F42AF}"/>
    <cellStyle name="출력 3 4 4 3 4" xfId="53542" xr:uid="{0BE9322E-3A65-4203-B706-C8E490933FB3}"/>
    <cellStyle name="출력 3 4 4 4" xfId="46017" xr:uid="{988570C5-1A93-4097-8526-FF627934902C}"/>
    <cellStyle name="출력 3 4 4 5" xfId="45305" xr:uid="{8FEBA12F-5D76-4061-BD8A-D328A9665201}"/>
    <cellStyle name="출력 3 4 4 6" xfId="47068" xr:uid="{9936256B-1D61-4B3C-9DAF-AEB5B1C487A5}"/>
    <cellStyle name="출력 3 4 5" xfId="40728" xr:uid="{F8D114ED-B78D-47C8-8152-1287A68DE048}"/>
    <cellStyle name="출력 3 4 5 2" xfId="43391" xr:uid="{0A7630FD-3BA4-492B-85D9-F1CDA9D97C32}"/>
    <cellStyle name="출력 3 4 5 2 2" xfId="47919" xr:uid="{533FA6C4-0E54-407F-8D30-D6691D64EDEA}"/>
    <cellStyle name="출력 3 4 5 2 3" xfId="50448" xr:uid="{21A80E69-D041-437E-B7DB-032E72CA881C}"/>
    <cellStyle name="출력 3 4 5 2 4" xfId="52942" xr:uid="{28618510-4426-4B6A-95DE-5574EA4FBB52}"/>
    <cellStyle name="출력 3 4 5 3" xfId="44313" xr:uid="{4F8B1E11-6558-44C3-AD17-A2276FAE1A7E}"/>
    <cellStyle name="출력 3 4 5 3 2" xfId="48701" xr:uid="{4F0F28EA-D605-4588-B2A2-50F8057D8FC0}"/>
    <cellStyle name="출력 3 4 5 3 3" xfId="51222" xr:uid="{40E920DB-F63F-4208-B6DE-2726D9BD13FD}"/>
    <cellStyle name="출력 3 4 5 3 4" xfId="53708" xr:uid="{9459DDC1-8A56-45F0-B7EC-3C2472E3C820}"/>
    <cellStyle name="출력 3 4 5 4" xfId="46168" xr:uid="{36EACE6C-5209-400F-B4D6-9BC38D2FB349}"/>
    <cellStyle name="출력 3 4 5 5" xfId="48754" xr:uid="{366B7F0D-5523-493F-A7E7-A084ACACFD95}"/>
    <cellStyle name="출력 3 4 5 6" xfId="51279" xr:uid="{FDE7BBB4-EB8D-43A9-B2E2-7D00C5747251}"/>
    <cellStyle name="출력 3 4 6" xfId="40766" xr:uid="{66CA2C7D-06F9-4767-8B3A-3A1501000512}"/>
    <cellStyle name="출력 3 4 6 2" xfId="43420" xr:uid="{8E4BCB44-F958-4759-9351-A0247AB7FD88}"/>
    <cellStyle name="출력 3 4 6 2 2" xfId="47942" xr:uid="{00773AE9-8DD9-4FD8-8DBB-5073C9576B68}"/>
    <cellStyle name="출력 3 4 6 2 3" xfId="50471" xr:uid="{A57D61FC-4C2B-4435-B5DA-3EE98C15B148}"/>
    <cellStyle name="출력 3 4 6 2 4" xfId="52964" xr:uid="{F7B9206C-C8E4-4D98-9A10-9F67D4668460}"/>
    <cellStyle name="출력 3 4 6 3" xfId="44335" xr:uid="{B3925D80-7673-41F0-827F-BD2F18387535}"/>
    <cellStyle name="출력 3 4 6 3 2" xfId="48723" xr:uid="{CDC9765C-4900-4C84-ACF9-D0A003D32CBA}"/>
    <cellStyle name="출력 3 4 6 3 3" xfId="51244" xr:uid="{03E34023-A388-4762-A5BA-08B9E8006610}"/>
    <cellStyle name="출력 3 4 6 3 4" xfId="53730" xr:uid="{11A2289E-64EF-4C8C-8EA6-954DD612EE75}"/>
    <cellStyle name="출력 3 4 6 4" xfId="46188" xr:uid="{4D6FBD7F-26BF-4B3B-842E-DC61F84C11BE}"/>
    <cellStyle name="출력 3 4 6 5" xfId="48773" xr:uid="{E9973EA0-80B3-4783-9896-E9491BFA6509}"/>
    <cellStyle name="출력 3 4 6 6" xfId="51297" xr:uid="{10BEE35D-66BC-4D1E-878A-FD6A14F5D052}"/>
    <cellStyle name="출력 3 4 7" xfId="41499" xr:uid="{7B8D8F98-19AE-45DF-BF39-10584672469D}"/>
    <cellStyle name="출력 3 4 7 2" xfId="46679" xr:uid="{10F2F906-C3BE-4672-A638-9300F6DA66AB}"/>
    <cellStyle name="출력 3 4 7 3" xfId="49246" xr:uid="{4266A0C2-B75B-46FE-8D70-84CFB2C9BBEA}"/>
    <cellStyle name="출력 3 4 7 4" xfId="51766" xr:uid="{87DF4A8D-9CB7-4835-A05A-E264E77B08D8}"/>
    <cellStyle name="출력 3 4 8" xfId="40898" xr:uid="{2604636A-E10B-4945-9ABF-48329B944C70}"/>
    <cellStyle name="출력 3 4 8 2" xfId="46289" xr:uid="{DA1A7E90-1E72-4495-B841-635B4DB451C2}"/>
    <cellStyle name="출력 3 4 8 3" xfId="48872" xr:uid="{36866CEF-AA07-4CB2-8EA6-5B69AB325DD7}"/>
    <cellStyle name="출력 3 4 8 4" xfId="51395" xr:uid="{B67C1D35-009C-4194-BDA4-8F0DCE8F1210}"/>
    <cellStyle name="출력 3 4 9" xfId="35166" xr:uid="{2FF77106-D8D8-416B-8FAB-DCD5904D4D1C}"/>
    <cellStyle name="출력 3 5" xfId="31436" xr:uid="{8F96259B-102C-448B-902E-4BC470C77824}"/>
    <cellStyle name="출력 3 5 10" xfId="39042" xr:uid="{E5561547-BC97-411B-8AAB-18360CC47BB2}"/>
    <cellStyle name="출력 3 5 11" xfId="34312" xr:uid="{61DD00EF-D869-4A23-9564-89AEE1109511}"/>
    <cellStyle name="출력 3 5 12" xfId="33995" xr:uid="{9EEC5DE5-18DF-4981-8FBB-E0BE4C0A7746}"/>
    <cellStyle name="출력 3 5 2" xfId="33505" xr:uid="{76BB9990-F103-458A-A494-67E13C39F0BA}"/>
    <cellStyle name="출력 3 5 2 2" xfId="42460" xr:uid="{BFBD8A82-66D5-43CF-9048-54D46FF3F951}"/>
    <cellStyle name="출력 3 5 2 2 2" xfId="47245" xr:uid="{94F3AC90-CFD8-435C-9D6F-DA1F0B750ACC}"/>
    <cellStyle name="출력 3 5 2 2 3" xfId="49788" xr:uid="{FDA27170-D810-4857-AADC-D715EA8030A6}"/>
    <cellStyle name="출력 3 5 2 2 4" xfId="52291" xr:uid="{95DD521B-26E9-4046-89AF-987845E82178}"/>
    <cellStyle name="출력 3 5 2 3" xfId="43542" xr:uid="{A82E8D6B-9523-4B26-87C9-8AB40D4E077E}"/>
    <cellStyle name="출력 3 5 2 3 2" xfId="48049" xr:uid="{F5AF5924-365E-42ED-AC61-3BEFB8696AEF}"/>
    <cellStyle name="출력 3 5 2 3 3" xfId="50576" xr:uid="{20635C93-A739-4B7F-85C9-F4923D90E3E2}"/>
    <cellStyle name="출력 3 5 2 3 4" xfId="53069" xr:uid="{047E69CD-7723-479A-A4D1-8F75F95FA072}"/>
    <cellStyle name="출력 3 5 2 4" xfId="39546" xr:uid="{9527A629-FC57-45A8-BB4D-6BF1E3D5909F}"/>
    <cellStyle name="출력 3 5 2 5" xfId="45400" xr:uid="{6D8FBF83-C22B-4E5A-A88A-2B9E309573DD}"/>
    <cellStyle name="출력 3 5 2 6" xfId="44785" xr:uid="{5D809C29-6A0C-4A4D-9BB8-B2ACAC3199BE}"/>
    <cellStyle name="출력 3 5 2 7" xfId="35184" xr:uid="{EB828BAB-BD6E-4D4A-BF6A-A17129B0F08A}"/>
    <cellStyle name="출력 3 5 3" xfId="38047" xr:uid="{9A59B642-5257-4ACF-A150-50792D0078E4}"/>
    <cellStyle name="출력 3 5 3 2" xfId="41957" xr:uid="{36A43E43-251C-438E-B612-709614A91622}"/>
    <cellStyle name="출력 3 5 3 2 2" xfId="46943" xr:uid="{6154D38F-2075-48EC-970F-93263D71F028}"/>
    <cellStyle name="출력 3 5 3 2 3" xfId="49501" xr:uid="{9BEC7A0A-AA6C-4F0E-BADD-3CBB94DCA46A}"/>
    <cellStyle name="출력 3 5 3 2 4" xfId="52012" xr:uid="{3B029624-AD0C-48D6-B902-23E1FB444154}"/>
    <cellStyle name="출력 3 5 3 3" xfId="41326" xr:uid="{8425F5C0-A87E-4981-803D-D3771AADDB0A}"/>
    <cellStyle name="출력 3 5 3 3 2" xfId="46544" xr:uid="{DCA7C377-0C62-4AC5-A43F-CC1142621424}"/>
    <cellStyle name="출력 3 5 3 3 3" xfId="49116" xr:uid="{5E8895B1-A4FA-446B-88FC-5C021A27ED67}"/>
    <cellStyle name="출력 3 5 3 3 4" xfId="51636" xr:uid="{610C53DD-93CC-4191-8901-8E7BE3525BF5}"/>
    <cellStyle name="출력 3 5 3 4" xfId="44663" xr:uid="{80177E7F-494A-4004-97C4-762027F178FF}"/>
    <cellStyle name="출력 3 5 3 5" xfId="39063" xr:uid="{E7DE5447-C1AE-4725-8797-912079BF7F4D}"/>
    <cellStyle name="출력 3 5 3 6" xfId="39383" xr:uid="{809C9BA0-10CD-4D10-927A-76A88CB8AACB}"/>
    <cellStyle name="출력 3 5 4" xfId="40469" xr:uid="{B4A79472-8486-4385-B724-E1A7D15CA3F6}"/>
    <cellStyle name="출력 3 5 4 2" xfId="43133" xr:uid="{0567BAD8-1D0F-4E21-B4C1-3E2922557C9A}"/>
    <cellStyle name="출력 3 5 4 2 2" xfId="47711" xr:uid="{06CF5CC8-D950-420A-B8D8-CFFB1F5CF580}"/>
    <cellStyle name="출력 3 5 4 2 3" xfId="50241" xr:uid="{FC726C88-05DF-4135-BFA1-C82AF1BC412E}"/>
    <cellStyle name="출력 3 5 4 2 4" xfId="52738" xr:uid="{98D41DE3-4B5C-49F8-A1C0-A08C50F7612F}"/>
    <cellStyle name="출력 3 5 4 3" xfId="44055" xr:uid="{8871DDC6-1572-43EC-98B8-07B6BBB5EFB5}"/>
    <cellStyle name="출력 3 5 4 3 2" xfId="48494" xr:uid="{C2B49EB5-A9C1-44DD-B2F0-BC5FB1E10FC0}"/>
    <cellStyle name="출력 3 5 4 3 3" xfId="51015" xr:uid="{9FA569E5-6B5D-4207-ACCC-7777EF97982E}"/>
    <cellStyle name="출력 3 5 4 3 4" xfId="53504" xr:uid="{D5CCB5EE-B598-4FA1-9A3F-8F898F6CC689}"/>
    <cellStyle name="출력 3 5 4 4" xfId="45980" xr:uid="{AFB7E8A8-27F3-4880-BA7D-63CCCCEF75F1}"/>
    <cellStyle name="출력 3 5 4 5" xfId="39352" xr:uid="{3830B439-3EDE-4375-A5ED-6D2AB0A9CA8D}"/>
    <cellStyle name="출력 3 5 4 6" xfId="39003" xr:uid="{B0334B1F-EBBD-4CB2-8B39-247A267C7D3B}"/>
    <cellStyle name="출력 3 5 5" xfId="40685" xr:uid="{3C20CBB1-E185-4CDC-8E7F-85FE88EEEA38}"/>
    <cellStyle name="출력 3 5 5 2" xfId="43348" xr:uid="{56668509-44FA-495A-8E79-3C9A9E6D587E}"/>
    <cellStyle name="출력 3 5 5 2 2" xfId="47888" xr:uid="{1A4D1C58-D215-4576-A21C-F64CBDAB53C8}"/>
    <cellStyle name="출력 3 5 5 2 3" xfId="50417" xr:uid="{34DEBAE4-3695-47CC-8AA6-D9609B17B95E}"/>
    <cellStyle name="출력 3 5 5 2 4" xfId="52911" xr:uid="{9ED4D8B5-319D-406B-8AF8-8C04E7100E89}"/>
    <cellStyle name="출력 3 5 5 3" xfId="44270" xr:uid="{02ABBA05-6E15-4EA9-A51E-161E906E260D}"/>
    <cellStyle name="출력 3 5 5 3 2" xfId="48670" xr:uid="{5855E76A-79CD-4925-938B-41D555E21E9D}"/>
    <cellStyle name="출력 3 5 5 3 3" xfId="51191" xr:uid="{C8C35BEF-FE89-4861-95F3-9F9CABD7B7EA}"/>
    <cellStyle name="출력 3 5 5 3 4" xfId="53677" xr:uid="{683B728E-1434-487B-87F4-330658603119}"/>
    <cellStyle name="출력 3 5 5 4" xfId="46142" xr:uid="{05C95148-B2F1-4B82-9141-D4F190E484C7}"/>
    <cellStyle name="출력 3 5 5 5" xfId="45501" xr:uid="{B8077C0C-2E0A-43A5-A98D-121C77A61179}"/>
    <cellStyle name="출력 3 5 5 6" xfId="45459" xr:uid="{9665E4D0-EC50-4585-BF92-D64D393E3121}"/>
    <cellStyle name="출력 3 5 6" xfId="40247" xr:uid="{15A7F85D-2B71-49F5-8C27-5EFD21CB4BBA}"/>
    <cellStyle name="출력 3 5 6 2" xfId="42913" xr:uid="{EB258649-4480-4D3C-A6A6-B589A7A34ADC}"/>
    <cellStyle name="출력 3 5 6 2 2" xfId="47528" xr:uid="{DDB11746-1F06-44E4-BB2E-FBC5775BC5A7}"/>
    <cellStyle name="출력 3 5 6 2 3" xfId="50060" xr:uid="{35BB20CF-D55A-40E6-8625-87942D738E46}"/>
    <cellStyle name="출력 3 5 6 2 4" xfId="52559" xr:uid="{9BF47185-D916-445C-A741-2F844547E1E7}"/>
    <cellStyle name="출력 3 5 6 3" xfId="43841" xr:uid="{C1BDD95A-80DE-4E63-9CC4-B1EA2C10DF34}"/>
    <cellStyle name="출력 3 5 6 3 2" xfId="48312" xr:uid="{F988CF97-A50A-45E0-AE46-89E862BC6A88}"/>
    <cellStyle name="출력 3 5 6 3 3" xfId="50834" xr:uid="{76B98407-580B-48DE-9F5B-7F4B91ECEAF5}"/>
    <cellStyle name="출력 3 5 6 3 4" xfId="53325" xr:uid="{1F37C3FE-2461-4C61-A8D8-9296B7AC3DAD}"/>
    <cellStyle name="출력 3 5 6 4" xfId="45803" xr:uid="{7A938000-02F6-41DC-963F-EF880A7464EF}"/>
    <cellStyle name="출력 3 5 6 5" xfId="45482" xr:uid="{98006B3E-F210-4D00-BACE-6E0D8F447FAD}"/>
    <cellStyle name="출력 3 5 6 6" xfId="45311" xr:uid="{6601D316-36F4-48DB-B801-23F867D0146D}"/>
    <cellStyle name="출력 3 5 7" xfId="41451" xr:uid="{4D1D7607-C6AA-415C-8591-2017C37D33A5}"/>
    <cellStyle name="출력 3 5 7 2" xfId="46644" xr:uid="{58A77203-0042-467E-ACAE-D3A55E8A29DC}"/>
    <cellStyle name="출력 3 5 7 3" xfId="49212" xr:uid="{4ED660FB-7C27-4C32-A0F4-274FB32B0A38}"/>
    <cellStyle name="출력 3 5 7 4" xfId="51732" xr:uid="{B0E799DE-0DC8-43C9-A15F-D86629F68D17}"/>
    <cellStyle name="출력 3 5 8" xfId="40946" xr:uid="{F86D2AFF-0E3B-464C-9CA2-B692A2E365C6}"/>
    <cellStyle name="출력 3 5 8 2" xfId="46325" xr:uid="{4295CE8C-D523-47A9-B92D-C791A5B0013D}"/>
    <cellStyle name="출력 3 5 8 3" xfId="48906" xr:uid="{11C96865-AB50-4A6B-AF5B-503AFB031BBB}"/>
    <cellStyle name="출력 3 5 8 4" xfId="51429" xr:uid="{668FF6F3-82B5-4E72-B040-2E7CF430E4AF}"/>
    <cellStyle name="출력 3 5 9" xfId="35118" xr:uid="{2EEFDA7C-587E-4004-A335-DA57956E953B}"/>
    <cellStyle name="출력 3 6" xfId="32438" xr:uid="{942F586F-3EDD-4CD1-8797-0A89B9C2162F}"/>
    <cellStyle name="출력 3 6 2" xfId="42285" xr:uid="{BC0579B4-32F7-4900-A110-CE7A536A36A0}"/>
    <cellStyle name="출력 3 6 2 2" xfId="47102" xr:uid="{30483501-FA02-4705-A25F-1B78C3EC9F5F}"/>
    <cellStyle name="출력 3 6 2 3" xfId="49647" xr:uid="{540C7FC7-F619-4215-8E1B-14623461C113}"/>
    <cellStyle name="출력 3 6 2 4" xfId="52151" xr:uid="{632F34EC-8C94-45DB-9572-842A3F50A1B9}"/>
    <cellStyle name="출력 3 6 3" xfId="41519" xr:uid="{97A00543-6714-451D-949E-0E466031CFCF}"/>
    <cellStyle name="출력 3 6 3 2" xfId="46695" xr:uid="{595C9EF7-45F7-4D5B-82DC-36042D5BC1D0}"/>
    <cellStyle name="출력 3 6 3 3" xfId="49262" xr:uid="{F48C080B-E030-442E-8279-503448E40C23}"/>
    <cellStyle name="출력 3 6 3 4" xfId="51782" xr:uid="{33C7AAAA-76F4-4B36-8FDA-7133BC081ED9}"/>
    <cellStyle name="출력 3 6 4" xfId="39236" xr:uid="{B1A5A3A0-72D7-4615-872E-C6027A3E6AAA}"/>
    <cellStyle name="출력 3 6 5" xfId="45152" xr:uid="{EC8C3517-7270-45A8-A468-F4632367C632}"/>
    <cellStyle name="출력 3 6 6" xfId="33909" xr:uid="{BC4C8FC6-4496-4D36-B863-8C6ADAFED9D4}"/>
    <cellStyle name="출력 3 6 7" xfId="38949" xr:uid="{E989B15A-FF1B-45CE-9088-774F6BD00A5D}"/>
    <cellStyle name="출력 3 7" xfId="36964" xr:uid="{1295B719-BF6C-4B0E-A510-0AF71032266C}"/>
    <cellStyle name="출력 3 7 2" xfId="41780" xr:uid="{8D2726E9-81BE-4231-AA21-E8376DB80D98}"/>
    <cellStyle name="출력 3 7 2 2" xfId="46800" xr:uid="{D1D4CF73-ABFC-43C1-AB40-48A4CFAF17AA}"/>
    <cellStyle name="출력 3 7 2 3" xfId="49360" xr:uid="{E94825B9-201D-4B7C-906F-8912A30DE263}"/>
    <cellStyle name="출력 3 7 2 4" xfId="51872" xr:uid="{A08E099E-EA47-4159-814D-1F65098AB4DB}"/>
    <cellStyle name="출력 3 7 3" xfId="40861" xr:uid="{1897EDFF-6F55-4EF3-B90A-7D1373B6E008}"/>
    <cellStyle name="출력 3 7 3 2" xfId="46260" xr:uid="{2BF655EE-FDE4-4B2A-87F6-4D0FED1CB2DD}"/>
    <cellStyle name="출력 3 7 3 3" xfId="48843" xr:uid="{0A9BA2BF-97F5-4F9C-AEFE-87D92D30AE86}"/>
    <cellStyle name="출력 3 7 3 4" xfId="51366" xr:uid="{3DB41699-8ADD-4BA7-BCD3-CE305E042CF7}"/>
    <cellStyle name="출력 3 7 4" xfId="44417" xr:uid="{C2A34F18-1410-49CE-B7AD-38DDB842CA7E}"/>
    <cellStyle name="출력 3 7 5" xfId="33840" xr:uid="{C36C9870-DD4A-4E2A-8D06-3F925704890B}"/>
    <cellStyle name="출력 3 7 6" xfId="39241" xr:uid="{A1DC0699-C100-4294-9FBB-051B27D7A291}"/>
    <cellStyle name="출력 3 8" xfId="40243" xr:uid="{D25FF568-D5C9-401B-A77B-3E24E5D92F1A}"/>
    <cellStyle name="출력 3 8 2" xfId="42909" xr:uid="{B2AFFA57-043B-49EE-B985-E064EC1A1B9B}"/>
    <cellStyle name="출력 3 8 2 2" xfId="47525" xr:uid="{21AD98E8-9129-4322-8ADC-75AA0718CDEF}"/>
    <cellStyle name="출력 3 8 2 3" xfId="50057" xr:uid="{EACB6402-5166-4A31-A923-C37866C2E66F}"/>
    <cellStyle name="출력 3 8 2 4" xfId="52556" xr:uid="{9CFA0FA1-FAC6-4EF7-B6AE-4434E8F50114}"/>
    <cellStyle name="출력 3 8 3" xfId="43837" xr:uid="{FA2278FD-5AB9-480A-AAE2-1C6057531830}"/>
    <cellStyle name="출력 3 8 3 2" xfId="48309" xr:uid="{F263D067-EB4B-434E-BD60-D424263FA1E0}"/>
    <cellStyle name="출력 3 8 3 3" xfId="50831" xr:uid="{10F47960-3A6A-4E03-A52C-F7F61B54FC3D}"/>
    <cellStyle name="출력 3 8 3 4" xfId="53322" xr:uid="{BBFE60ED-A7CF-4407-B797-EA4527746063}"/>
    <cellStyle name="출력 3 8 4" xfId="45800" xr:uid="{75BF90A4-E70A-4382-ABC5-F3E22B761C89}"/>
    <cellStyle name="출력 3 8 5" xfId="44755" xr:uid="{59F71F32-2087-4DFE-AA2F-BFBE2CBD137C}"/>
    <cellStyle name="출력 3 8 6" xfId="45176" xr:uid="{CCDA24A4-3458-47D8-8BAE-05CB505E9E00}"/>
    <cellStyle name="출력 3 9" xfId="40029" xr:uid="{0F7A83C5-B600-4AE3-A935-F93464974CA4}"/>
    <cellStyle name="출력 3 9 2" xfId="42695" xr:uid="{F4F19110-23F3-44FE-8E0D-E713C49AD4DB}"/>
    <cellStyle name="출력 3 9 2 2" xfId="47436" xr:uid="{252B2A84-2C99-4AE7-BEBD-7BC0137F23C5}"/>
    <cellStyle name="출력 3 9 2 3" xfId="49979" xr:uid="{1D5A3762-0E5A-499A-BF90-EC6672319AC0}"/>
    <cellStyle name="출력 3 9 2 4" xfId="52480" xr:uid="{78A8E78D-0D77-4AF4-B173-24A97E2A94F4}"/>
    <cellStyle name="출력 3 9 3" xfId="43747" xr:uid="{34DBFCB7-659E-4D83-BED2-119D01083309}"/>
    <cellStyle name="출력 3 9 3 2" xfId="48228" xr:uid="{D33C4E6F-BDB9-4D49-8990-6AF550DABB37}"/>
    <cellStyle name="출력 3 9 3 3" xfId="50755" xr:uid="{9C50F53F-E56F-4B6E-A840-8218C90EDEA1}"/>
    <cellStyle name="출력 3 9 3 4" xfId="53246" xr:uid="{C2EEFB39-A8C2-4ED0-AC4A-1F85ECF8DED9}"/>
    <cellStyle name="출력 3 9 4" xfId="45711" xr:uid="{1CEDF33E-C0D1-417D-9A68-AEEC56C6460B}"/>
    <cellStyle name="출력 3 9 5" xfId="44871" xr:uid="{DA8969EC-4A7D-4314-8CD4-3148FC38880C}"/>
    <cellStyle name="출력 3 9 6" xfId="34468" xr:uid="{33AB52DB-D1BF-40BD-840B-B95997A1B0E6}"/>
    <cellStyle name="콤마 [0]_Autoline Accounting Scenarios" xfId="16980" xr:uid="{34C9F7CD-AB2E-447C-BB42-0963787784D4}"/>
    <cellStyle name="콤마_Autoline Accounting Scenarios" xfId="16981" xr:uid="{A308EC81-79A1-42D8-A87A-154F4597A171}"/>
    <cellStyle name="통화 [0]_Autoline Accounting Scenarios" xfId="16982" xr:uid="{713EEFF8-B1C5-4018-9E64-53E3B7F1C4D2}"/>
    <cellStyle name="통화_Autoline Accounting Scenarios" xfId="16983" xr:uid="{7D7779C9-4C31-4078-AE2F-6DE25E3BD5FC}"/>
    <cellStyle name="표준_0105" xfId="16984" xr:uid="{D009B7ED-9F1F-4FCE-93A3-7CFD433421D3}"/>
    <cellStyle name="一般_0006(1)" xfId="16985" xr:uid="{D1F8E9B1-C341-4F72-94FF-4335FC8C982E}"/>
    <cellStyle name="中等" xfId="578" xr:uid="{73474171-3E63-4FA0-A243-71C28AC0BD2E}"/>
    <cellStyle name="中等 2" xfId="12988" xr:uid="{0AFEB1EA-CCB5-4FF1-AD56-4E7345F30487}"/>
    <cellStyle name="備註" xfId="579" xr:uid="{9E1AE71A-EB33-428E-B02C-2EC334329991}"/>
    <cellStyle name="備註 2" xfId="4773" xr:uid="{4457D438-8F84-4FF3-91CD-C0FD36D89F7F}"/>
    <cellStyle name="備註 3" xfId="5746" xr:uid="{33534846-464F-45DF-81D9-E5493C3761CF}"/>
    <cellStyle name="備註 4" xfId="6905" xr:uid="{FBAD468A-38B1-4ABB-9C0E-293D0359EEB3}"/>
    <cellStyle name="備註 5" xfId="7313" xr:uid="{4EE984DB-A657-4E9A-BAE8-F66018B9C596}"/>
    <cellStyle name="千分位[0]_LC (2)" xfId="16986" xr:uid="{FEC7C0E2-D707-4F1E-B92F-EC6A2BF8DA51}"/>
    <cellStyle name="千分位_LC (2)" xfId="16987" xr:uid="{C020C497-948C-4C09-8C5D-20B14108387C}"/>
    <cellStyle name="合計" xfId="580" xr:uid="{2CE1DB64-5161-4C31-956D-924217F22EB5}"/>
    <cellStyle name="合計 2" xfId="4774" xr:uid="{131AF061-89DD-4CCB-91B2-AF1CD47810F5}"/>
    <cellStyle name="合計 3" xfId="5745" xr:uid="{7F2933B6-959D-4657-BB15-B6C4A577D27D}"/>
    <cellStyle name="合計 4" xfId="6758" xr:uid="{EDD69B9F-FEE4-42A0-8C9E-12B9059A0558}"/>
    <cellStyle name="合計 5" xfId="7314" xr:uid="{719A70AC-190E-4B04-A2CC-EF7392AFDC92}"/>
    <cellStyle name="壞" xfId="581" xr:uid="{BC80273C-F882-43EB-A96A-26EC5C03D75E}"/>
    <cellStyle name="壞 2" xfId="12989" xr:uid="{EF5B52BB-CDEA-43C7-B215-45F00AC15C5F}"/>
    <cellStyle name="壞_NRV new พี่อารีย์" xfId="3267" xr:uid="{6B70F16A-0668-40CF-BE80-6F1E7813CF52}"/>
    <cellStyle name="壞_NRV new พี่อารีย์ 2" xfId="12990" xr:uid="{B70DCC59-CBB3-40C5-AA78-97357AE55641}"/>
    <cellStyle name="壞_nrv Q452" xfId="3268" xr:uid="{C6B3861D-9A3D-4303-9844-663EF60371CA}"/>
    <cellStyle name="壞_nrv Q452 2" xfId="12991" xr:uid="{BD0AC75B-C1F5-4EA9-A868-80B734717A2B}"/>
    <cellStyle name="壞_ไฟล์จากamc 2NRV new พี่อารีย์" xfId="3269" xr:uid="{89CE057D-B998-4ED6-A5E0-153416C8E6AF}"/>
    <cellStyle name="壞_ไฟล์จากamc 2NRV new พี่อารีย์ 2" xfId="12992" xr:uid="{79696B84-7A90-4261-BF68-5992046B9B9D}"/>
    <cellStyle name="好" xfId="582" xr:uid="{CC71E158-3E3B-4789-9025-1BB1FEDDE30C}"/>
    <cellStyle name="好 2" xfId="12993" xr:uid="{5ED8967B-B25A-432C-A47F-82372574D518}"/>
    <cellStyle name="好_NRV new พี่อารีย์" xfId="3270" xr:uid="{0162A457-AC6A-4F92-9C6A-66859134E275}"/>
    <cellStyle name="好_NRV new พี่อารีย์ 2" xfId="12994" xr:uid="{54B27E58-B656-4AA1-B606-A9A5830C8FCB}"/>
    <cellStyle name="好_nrv Q452" xfId="3271" xr:uid="{4A441CD1-C10B-4D34-A6BB-FFD71E4B2164}"/>
    <cellStyle name="好_nrv Q452 2" xfId="12995" xr:uid="{174178A4-5AC7-4E98-B8CF-56620ECC48DD}"/>
    <cellStyle name="好_ไฟล์จากamc 2NRV new พี่อารีย์" xfId="3272" xr:uid="{7CD68737-BC19-4BB5-A376-10731F9DE57C}"/>
    <cellStyle name="好_ไฟล์จากamc 2NRV new พี่อารีย์ 2" xfId="12996" xr:uid="{1CE448EC-82CB-4950-B110-898A158DC2B6}"/>
    <cellStyle name="折り返し" xfId="16988" xr:uid="{16969185-09D6-47AA-ABB3-0BD3E405CBA1}"/>
    <cellStyle name="桁区切り [0.00]_02. MFTA" xfId="16989" xr:uid="{89083962-27DD-420E-AE95-D023C68D68AB}"/>
    <cellStyle name="桁区切り_  Consolidation Package for Finacial Statements の ﾜｰｸｼｰﾄ" xfId="16990" xr:uid="{DE348053-76D6-42F6-8572-CF03715DB0FF}"/>
    <cellStyle name="標準_  DLINK22（英訳） の ワークシート" xfId="16991" xr:uid="{5142BFE1-59D8-48C4-9371-FE88BE0627EA}"/>
    <cellStyle name="標題" xfId="583" xr:uid="{0FAA723B-AA79-45C3-B249-2B4A8F1E4CAD}"/>
    <cellStyle name="標題 1" xfId="584" xr:uid="{9EA097E1-9809-420D-BB10-CAF15E0E08F7}"/>
    <cellStyle name="標題 1 2" xfId="12997" xr:uid="{D6F8D9B0-9B07-453D-A4D2-22C15FA22A13}"/>
    <cellStyle name="標題 2" xfId="585" xr:uid="{1C9D252B-FE34-456B-9B51-EC1F0F4EEB07}"/>
    <cellStyle name="標題 2 2" xfId="12998" xr:uid="{12FA8113-48E5-456F-8167-A8696C6268DA}"/>
    <cellStyle name="標題 3" xfId="586" xr:uid="{4C8FBA12-DF7A-42E1-A48B-19BA22DE6992}"/>
    <cellStyle name="標題 3 2" xfId="12999" xr:uid="{55274BC7-BC85-4DDC-9887-F62C8DC43932}"/>
    <cellStyle name="標題 4" xfId="587" xr:uid="{92F8B023-4C9B-4646-ADC6-78C640EE0A66}"/>
    <cellStyle name="標題 4 2" xfId="13000" xr:uid="{695EB2DC-A90D-48AF-9FFB-FC6EF444C901}"/>
    <cellStyle name="標題 5" xfId="13001" xr:uid="{18FD9F62-BF58-4DC3-8279-A4885BE7AE5A}"/>
    <cellStyle name="檢查儲存格" xfId="588" xr:uid="{2EB71982-F492-406D-B837-39E58C658912}"/>
    <cellStyle name="檢查儲存格 2" xfId="13002" xr:uid="{34AB099C-4B23-4721-9B4C-E66A38BAF4E7}"/>
    <cellStyle name="見出し１" xfId="16992" xr:uid="{4AB6C1B8-A652-4232-BFBE-91B621C39557}"/>
    <cellStyle name="計算方式" xfId="589" xr:uid="{C02141C0-2E50-4CFB-BD3F-1B83C325C677}"/>
    <cellStyle name="計算方式 2" xfId="4780" xr:uid="{E7B203C4-5434-4420-ADC1-8793C3E5986B}"/>
    <cellStyle name="計算方式 3" xfId="5744" xr:uid="{3DA54CAC-5413-4C70-8BE8-0F571D5C2343}"/>
    <cellStyle name="計算方式 4" xfId="5768" xr:uid="{9A49B4B4-4F0C-43EA-A806-2FE8DE816716}"/>
    <cellStyle name="計算方式 5" xfId="7315" xr:uid="{E925512F-7B7B-4E30-915C-F7C7BD3B6F40}"/>
    <cellStyle name="說明文字" xfId="590" xr:uid="{33715598-E53C-4DA6-8D88-DC28BE63E107}"/>
    <cellStyle name="說明文字 2" xfId="13003" xr:uid="{B9438708-453F-47E4-8EB5-A7C275268905}"/>
    <cellStyle name="警告文字" xfId="591" xr:uid="{8BD4070E-735A-423B-AF17-EE8F6208BD78}"/>
    <cellStyle name="警告文字 2" xfId="13004" xr:uid="{5C70DEB9-FE1C-4953-BF75-91329F075153}"/>
    <cellStyle name="貨幣[0]_LC (2)" xfId="16993" xr:uid="{4EA4A97C-570E-41A3-B6FD-8E4F7D6F7906}"/>
    <cellStyle name="貨幣_LC (2)" xfId="16994" xr:uid="{E80C60CD-C21E-40D2-81EC-210F50662ECF}"/>
    <cellStyle name="輔色1" xfId="592" xr:uid="{173DE1F3-0D40-4167-8713-CC36371F25E2}"/>
    <cellStyle name="輔色1 2" xfId="13005" xr:uid="{6D00DC4F-1295-4F50-BD4F-C405C513829B}"/>
    <cellStyle name="輔色2" xfId="593" xr:uid="{5B5ABA60-2087-41F5-BA95-7244A64BE344}"/>
    <cellStyle name="輔色2 2" xfId="13006" xr:uid="{5A02CD50-8BBF-4FD3-9E8B-53A124B21850}"/>
    <cellStyle name="輔色3" xfId="594" xr:uid="{AB372306-68DE-4970-A7A8-13D5F4722702}"/>
    <cellStyle name="輔色3 2" xfId="13007" xr:uid="{B5C1CA8D-A2BC-4241-A2D3-73F2EF55175F}"/>
    <cellStyle name="輔色4" xfId="595" xr:uid="{3C5BFCB7-CB50-4A3E-9899-A5296EF91224}"/>
    <cellStyle name="輔色4 2" xfId="13008" xr:uid="{C1F4C3BA-4139-43AA-867C-9C34F647F32B}"/>
    <cellStyle name="輔色5" xfId="596" xr:uid="{11DF05D1-1E7E-4B31-99A9-AFE2ED9C8C16}"/>
    <cellStyle name="輔色5 2" xfId="13009" xr:uid="{E5A40EAE-9120-4AE9-8CB1-D94C29B69A72}"/>
    <cellStyle name="輔色6" xfId="597" xr:uid="{285DE5A4-33BB-45FA-BFB3-F316684BB8DC}"/>
    <cellStyle name="輔色6 2" xfId="13010" xr:uid="{B443E3CF-32EB-4F7D-8F36-D2EF102CED13}"/>
    <cellStyle name="輸入" xfId="598" xr:uid="{97F204CE-34C1-40A9-A626-138470C74284}"/>
    <cellStyle name="輸入 2" xfId="4781" xr:uid="{F9FC66DA-70FC-4F9C-A764-4683F2A3A2F7}"/>
    <cellStyle name="輸入 3" xfId="5743" xr:uid="{0DA792D2-530A-4F50-A49F-CA3D2D368896}"/>
    <cellStyle name="輸入 4" xfId="5772" xr:uid="{92588F80-D082-4CC6-BEA2-71BD7B5477CD}"/>
    <cellStyle name="輸入 5" xfId="7316" xr:uid="{239883BA-BCE4-45AC-8B6B-A4E213C7BD70}"/>
    <cellStyle name="輸出" xfId="599" xr:uid="{C92358A6-7994-4F8C-A227-40F844EBAEDB}"/>
    <cellStyle name="輸出 2" xfId="4782" xr:uid="{8B96E6D6-CAE0-406F-A2A0-F7D69978E930}"/>
    <cellStyle name="輸出 3" xfId="5742" xr:uid="{1A6EAA2A-4BEF-4768-BBC7-CA0D48283E9D}"/>
    <cellStyle name="輸出 4" xfId="6490" xr:uid="{443A0855-A54B-4E49-8E82-FF9EC1FF7F94}"/>
    <cellStyle name="輸出 5" xfId="7317" xr:uid="{7C096698-58FF-4764-A0AB-BFFA76B5F1FB}"/>
    <cellStyle name="通貨 [0.00]_part price" xfId="16995" xr:uid="{EC78C259-0D0B-46DC-95C4-B5CFF51A01DB}"/>
    <cellStyle name="通貨_part price" xfId="16996" xr:uid="{3FD9F7FA-5453-4631-A96D-2A26547D1657}"/>
    <cellStyle name="連結的儲存格" xfId="600" xr:uid="{35698252-C3E2-4D85-9EEF-145ED04AF05A}"/>
    <cellStyle name="連結的儲存格 2" xfId="13011" xr:uid="{984976BF-0079-4B95-A016-7B6BC46E7412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31"/>
  <sheetViews>
    <sheetView showGridLines="0" tabSelected="1" view="pageBreakPreview" topLeftCell="A108" zoomScale="70" zoomScaleNormal="70" zoomScaleSheetLayoutView="70" workbookViewId="0">
      <selection activeCell="L42" sqref="L42"/>
    </sheetView>
  </sheetViews>
  <sheetFormatPr defaultColWidth="26.5703125" defaultRowHeight="21.75"/>
  <cols>
    <col min="1" max="1" width="2" style="187" customWidth="1"/>
    <col min="2" max="2" width="51.5703125" style="187" customWidth="1"/>
    <col min="3" max="3" width="8.140625" style="351" customWidth="1"/>
    <col min="4" max="4" width="18" style="187" bestFit="1" customWidth="1"/>
    <col min="5" max="5" width="0.5703125" style="187" customWidth="1"/>
    <col min="6" max="6" width="16.140625" style="187" customWidth="1"/>
    <col min="7" max="7" width="0.5703125" style="187" customWidth="1"/>
    <col min="8" max="8" width="16.140625" style="188" customWidth="1"/>
    <col min="9" max="9" width="0.5703125" style="187" customWidth="1"/>
    <col min="10" max="10" width="16.140625" style="188" customWidth="1"/>
    <col min="11" max="11" width="26.5703125" style="187"/>
    <col min="12" max="12" width="16.7109375" style="285" customWidth="1"/>
    <col min="13" max="13" width="16.7109375" style="286" customWidth="1"/>
    <col min="14" max="17" width="26.5703125" style="285"/>
    <col min="18" max="16384" width="26.5703125" style="187"/>
  </cols>
  <sheetData>
    <row r="1" spans="1:13" ht="23.25">
      <c r="A1" s="57" t="s">
        <v>84</v>
      </c>
    </row>
    <row r="2" spans="1:13" ht="23.25">
      <c r="A2" s="189" t="s">
        <v>59</v>
      </c>
    </row>
    <row r="3" spans="1:13" ht="23.25">
      <c r="A3" s="189"/>
      <c r="C3" s="190"/>
      <c r="D3" s="191"/>
      <c r="E3" s="191"/>
      <c r="F3" s="191"/>
      <c r="G3" s="191"/>
      <c r="H3" s="192"/>
      <c r="I3" s="191"/>
      <c r="J3" s="192"/>
      <c r="L3" s="287"/>
      <c r="M3" s="288"/>
    </row>
    <row r="4" spans="1:13">
      <c r="D4" s="451" t="s">
        <v>0</v>
      </c>
      <c r="E4" s="451"/>
      <c r="F4" s="451"/>
      <c r="G4" s="451"/>
      <c r="H4" s="451" t="s">
        <v>1</v>
      </c>
      <c r="I4" s="451"/>
      <c r="J4" s="451"/>
      <c r="M4" s="285"/>
    </row>
    <row r="5" spans="1:13">
      <c r="D5" s="193" t="s">
        <v>276</v>
      </c>
      <c r="E5" s="121"/>
      <c r="F5" s="121" t="s">
        <v>66</v>
      </c>
      <c r="G5" s="352"/>
      <c r="H5" s="193" t="s">
        <v>276</v>
      </c>
      <c r="I5" s="121"/>
      <c r="J5" s="121" t="s">
        <v>66</v>
      </c>
      <c r="L5" s="289"/>
      <c r="M5" s="289"/>
    </row>
    <row r="6" spans="1:13" ht="23.25">
      <c r="A6" s="194" t="s">
        <v>2</v>
      </c>
      <c r="C6" s="195" t="s">
        <v>3</v>
      </c>
      <c r="D6" s="120">
        <v>2563</v>
      </c>
      <c r="E6" s="120"/>
      <c r="F6" s="120">
        <v>2562</v>
      </c>
      <c r="G6" s="120"/>
      <c r="H6" s="120">
        <v>2563</v>
      </c>
      <c r="I6" s="120"/>
      <c r="J6" s="120">
        <v>2562</v>
      </c>
      <c r="L6" s="290"/>
      <c r="M6" s="290"/>
    </row>
    <row r="7" spans="1:13" ht="23.25">
      <c r="A7" s="194"/>
      <c r="C7" s="195"/>
      <c r="D7" s="121" t="s">
        <v>154</v>
      </c>
      <c r="E7" s="120"/>
      <c r="F7" s="120"/>
      <c r="G7" s="120"/>
      <c r="H7" s="121" t="s">
        <v>154</v>
      </c>
      <c r="I7" s="120"/>
      <c r="J7" s="120"/>
      <c r="L7" s="290"/>
      <c r="M7" s="290"/>
    </row>
    <row r="8" spans="1:13" ht="23.25">
      <c r="A8" s="454"/>
      <c r="B8" s="454"/>
      <c r="D8" s="448" t="s">
        <v>133</v>
      </c>
      <c r="E8" s="448"/>
      <c r="F8" s="448"/>
      <c r="G8" s="448"/>
      <c r="H8" s="448"/>
      <c r="I8" s="448"/>
      <c r="J8" s="448"/>
      <c r="M8" s="285"/>
    </row>
    <row r="9" spans="1:13">
      <c r="A9" s="196" t="s">
        <v>4</v>
      </c>
    </row>
    <row r="10" spans="1:13">
      <c r="A10" s="187" t="s">
        <v>5</v>
      </c>
      <c r="D10" s="52">
        <v>12175263</v>
      </c>
      <c r="E10" s="52"/>
      <c r="F10" s="278">
        <v>7275806</v>
      </c>
      <c r="G10" s="52"/>
      <c r="H10" s="52">
        <v>6947340</v>
      </c>
      <c r="I10" s="52"/>
      <c r="J10" s="278">
        <v>4086864</v>
      </c>
      <c r="L10" s="131"/>
      <c r="M10" s="131"/>
    </row>
    <row r="11" spans="1:13">
      <c r="A11" s="187" t="s">
        <v>6</v>
      </c>
      <c r="D11" s="52">
        <v>0</v>
      </c>
      <c r="E11" s="52"/>
      <c r="F11" s="278">
        <v>288261</v>
      </c>
      <c r="G11" s="52"/>
      <c r="H11" s="52">
        <v>0</v>
      </c>
      <c r="I11" s="52"/>
      <c r="J11" s="278">
        <v>200000</v>
      </c>
      <c r="L11" s="131"/>
      <c r="M11" s="131"/>
    </row>
    <row r="12" spans="1:13">
      <c r="A12" s="198" t="s">
        <v>170</v>
      </c>
      <c r="C12" s="351">
        <v>6</v>
      </c>
      <c r="D12" s="52">
        <v>5624833</v>
      </c>
      <c r="E12" s="52"/>
      <c r="F12" s="278">
        <v>11072591</v>
      </c>
      <c r="G12" s="52"/>
      <c r="H12" s="52">
        <v>3741367</v>
      </c>
      <c r="I12" s="52"/>
      <c r="J12" s="278">
        <v>7327455</v>
      </c>
      <c r="L12" s="131"/>
      <c r="M12" s="131"/>
    </row>
    <row r="13" spans="1:13">
      <c r="A13" s="187" t="s">
        <v>7</v>
      </c>
      <c r="C13" s="351">
        <v>7</v>
      </c>
      <c r="D13" s="52">
        <v>13209309</v>
      </c>
      <c r="E13" s="52"/>
      <c r="F13" s="278">
        <v>15835052</v>
      </c>
      <c r="G13" s="52"/>
      <c r="H13" s="52">
        <v>11200947</v>
      </c>
      <c r="I13" s="52"/>
      <c r="J13" s="278">
        <v>14161331</v>
      </c>
      <c r="L13" s="131"/>
      <c r="M13" s="131"/>
    </row>
    <row r="14" spans="1:13">
      <c r="A14" s="187" t="s">
        <v>79</v>
      </c>
      <c r="D14" s="52">
        <v>43206</v>
      </c>
      <c r="E14" s="52"/>
      <c r="F14" s="278">
        <v>461092</v>
      </c>
      <c r="G14" s="52"/>
      <c r="H14" s="52">
        <v>39499</v>
      </c>
      <c r="I14" s="52"/>
      <c r="J14" s="278">
        <v>257059</v>
      </c>
      <c r="L14" s="131"/>
      <c r="M14" s="131"/>
    </row>
    <row r="15" spans="1:13">
      <c r="A15" s="198" t="s">
        <v>74</v>
      </c>
      <c r="D15" s="52"/>
      <c r="E15" s="52"/>
      <c r="F15" s="278"/>
      <c r="G15" s="52"/>
      <c r="H15" s="52"/>
      <c r="I15" s="52"/>
      <c r="J15" s="278"/>
      <c r="L15" s="131"/>
      <c r="M15" s="131"/>
    </row>
    <row r="16" spans="1:13">
      <c r="A16" s="198"/>
      <c r="B16" s="198" t="s">
        <v>177</v>
      </c>
      <c r="C16" s="351">
        <v>6</v>
      </c>
      <c r="D16" s="52">
        <v>0</v>
      </c>
      <c r="E16" s="52"/>
      <c r="F16" s="278">
        <v>0</v>
      </c>
      <c r="G16" s="52"/>
      <c r="H16" s="52">
        <v>550800</v>
      </c>
      <c r="I16" s="52"/>
      <c r="J16" s="278">
        <v>0</v>
      </c>
      <c r="L16" s="131"/>
      <c r="M16" s="131"/>
    </row>
    <row r="17" spans="1:17">
      <c r="A17" s="198" t="s">
        <v>228</v>
      </c>
      <c r="D17" s="52">
        <v>178686</v>
      </c>
      <c r="E17" s="52"/>
      <c r="F17" s="278">
        <v>0</v>
      </c>
      <c r="G17" s="52"/>
      <c r="H17" s="52">
        <v>151121</v>
      </c>
      <c r="I17" s="52"/>
      <c r="J17" s="278">
        <v>0</v>
      </c>
      <c r="L17" s="131"/>
      <c r="M17" s="131"/>
    </row>
    <row r="18" spans="1:17">
      <c r="A18" s="187" t="s">
        <v>8</v>
      </c>
      <c r="D18" s="52">
        <v>3011589</v>
      </c>
      <c r="E18" s="52"/>
      <c r="F18" s="278">
        <v>2688055</v>
      </c>
      <c r="G18" s="52"/>
      <c r="H18" s="52">
        <v>3011589</v>
      </c>
      <c r="I18" s="52"/>
      <c r="J18" s="278">
        <v>2688055</v>
      </c>
      <c r="L18" s="131"/>
      <c r="M18" s="131"/>
    </row>
    <row r="19" spans="1:17">
      <c r="A19" s="199" t="s">
        <v>9</v>
      </c>
      <c r="D19" s="140">
        <f>SUM(D10:D18)</f>
        <v>34242886</v>
      </c>
      <c r="E19" s="200"/>
      <c r="F19" s="140">
        <f>SUM(F10:F18)</f>
        <v>37620857</v>
      </c>
      <c r="G19" s="200"/>
      <c r="H19" s="140">
        <f>SUM(H10:H18)</f>
        <v>25642663</v>
      </c>
      <c r="I19" s="200"/>
      <c r="J19" s="140">
        <f>SUM(J10:J18)</f>
        <v>28720764</v>
      </c>
      <c r="L19" s="125"/>
      <c r="M19" s="125"/>
    </row>
    <row r="20" spans="1:17">
      <c r="A20" s="199"/>
      <c r="D20" s="131"/>
      <c r="E20" s="52"/>
      <c r="F20" s="131"/>
      <c r="G20" s="52"/>
      <c r="H20" s="131"/>
      <c r="I20" s="52"/>
      <c r="J20" s="131"/>
      <c r="L20" s="131"/>
      <c r="M20" s="131"/>
    </row>
    <row r="21" spans="1:17">
      <c r="A21" s="196" t="s">
        <v>10</v>
      </c>
      <c r="D21" s="52"/>
      <c r="E21" s="52"/>
      <c r="F21" s="52"/>
      <c r="G21" s="52"/>
      <c r="H21" s="52"/>
      <c r="I21" s="52"/>
      <c r="J21" s="52"/>
      <c r="L21" s="291"/>
      <c r="M21" s="291"/>
    </row>
    <row r="22" spans="1:17">
      <c r="A22" s="268" t="s">
        <v>218</v>
      </c>
      <c r="D22" s="349">
        <v>6357998</v>
      </c>
      <c r="E22" s="430"/>
      <c r="F22" s="278">
        <v>0</v>
      </c>
      <c r="G22" s="430"/>
      <c r="H22" s="430">
        <v>237079</v>
      </c>
      <c r="I22" s="52"/>
      <c r="J22" s="278">
        <v>0</v>
      </c>
      <c r="L22" s="291"/>
      <c r="M22" s="291"/>
    </row>
    <row r="23" spans="1:17">
      <c r="A23" s="268" t="s">
        <v>11</v>
      </c>
      <c r="C23" s="351">
        <v>8</v>
      </c>
      <c r="D23" s="430">
        <v>0</v>
      </c>
      <c r="E23" s="430"/>
      <c r="F23" s="278">
        <v>0</v>
      </c>
      <c r="G23" s="430"/>
      <c r="H23" s="430">
        <v>11624433</v>
      </c>
      <c r="I23" s="52"/>
      <c r="J23" s="278">
        <v>13536055</v>
      </c>
      <c r="L23" s="131"/>
      <c r="M23" s="131"/>
    </row>
    <row r="24" spans="1:17" s="202" customFormat="1">
      <c r="A24" s="197" t="s">
        <v>173</v>
      </c>
      <c r="C24" s="351">
        <v>9</v>
      </c>
      <c r="D24" s="430">
        <v>15367731</v>
      </c>
      <c r="E24" s="430"/>
      <c r="F24" s="278">
        <v>18037040</v>
      </c>
      <c r="G24" s="430"/>
      <c r="H24" s="430">
        <v>73000</v>
      </c>
      <c r="I24" s="52"/>
      <c r="J24" s="278">
        <v>73000</v>
      </c>
      <c r="K24" s="442"/>
      <c r="L24" s="131"/>
      <c r="M24" s="131"/>
      <c r="N24" s="292"/>
      <c r="O24" s="292"/>
      <c r="P24" s="292"/>
      <c r="Q24" s="292"/>
    </row>
    <row r="25" spans="1:17" s="202" customFormat="1">
      <c r="A25" s="268" t="s">
        <v>74</v>
      </c>
      <c r="C25" s="351">
        <v>6</v>
      </c>
      <c r="D25" s="430">
        <v>1298196</v>
      </c>
      <c r="E25" s="430"/>
      <c r="F25" s="278">
        <v>1035872</v>
      </c>
      <c r="G25" s="430"/>
      <c r="H25" s="430">
        <v>2025631</v>
      </c>
      <c r="I25" s="52"/>
      <c r="J25" s="278">
        <v>5791464</v>
      </c>
      <c r="L25" s="131"/>
      <c r="M25" s="131"/>
      <c r="N25" s="292"/>
      <c r="O25" s="292"/>
      <c r="P25" s="292"/>
      <c r="Q25" s="292"/>
    </row>
    <row r="26" spans="1:17" s="202" customFormat="1">
      <c r="A26" s="187" t="s">
        <v>174</v>
      </c>
      <c r="C26" s="351"/>
      <c r="D26" s="52">
        <v>0</v>
      </c>
      <c r="E26" s="52"/>
      <c r="F26" s="278">
        <v>2068972</v>
      </c>
      <c r="G26" s="52"/>
      <c r="H26" s="52">
        <v>0</v>
      </c>
      <c r="I26" s="52"/>
      <c r="J26" s="278">
        <v>237124</v>
      </c>
      <c r="L26" s="131"/>
      <c r="M26" s="131"/>
      <c r="N26" s="292"/>
      <c r="O26" s="292"/>
      <c r="P26" s="292"/>
      <c r="Q26" s="292"/>
    </row>
    <row r="27" spans="1:17" s="202" customFormat="1">
      <c r="A27" s="197" t="s">
        <v>171</v>
      </c>
      <c r="C27" s="351"/>
      <c r="D27" s="52">
        <v>126966</v>
      </c>
      <c r="E27" s="52"/>
      <c r="F27" s="278">
        <v>126966</v>
      </c>
      <c r="G27" s="52"/>
      <c r="H27" s="52">
        <v>682953</v>
      </c>
      <c r="I27" s="52"/>
      <c r="J27" s="278">
        <v>682953</v>
      </c>
      <c r="L27" s="131"/>
      <c r="M27" s="131"/>
      <c r="N27" s="292"/>
      <c r="O27" s="292"/>
      <c r="P27" s="292"/>
      <c r="Q27" s="292"/>
    </row>
    <row r="28" spans="1:17">
      <c r="A28" s="268" t="s">
        <v>166</v>
      </c>
      <c r="C28" s="351">
        <v>10</v>
      </c>
      <c r="D28" s="52">
        <v>54897984</v>
      </c>
      <c r="E28" s="52"/>
      <c r="F28" s="278">
        <v>52584001</v>
      </c>
      <c r="G28" s="52"/>
      <c r="H28" s="52">
        <v>33702869</v>
      </c>
      <c r="I28" s="52"/>
      <c r="J28" s="278">
        <v>32329932</v>
      </c>
      <c r="L28" s="131"/>
      <c r="M28" s="131"/>
      <c r="N28" s="292"/>
    </row>
    <row r="29" spans="1:17">
      <c r="A29" s="268" t="s">
        <v>176</v>
      </c>
      <c r="C29" s="351">
        <v>11</v>
      </c>
      <c r="D29" s="52">
        <v>10534437</v>
      </c>
      <c r="E29" s="52"/>
      <c r="F29" s="278">
        <v>0</v>
      </c>
      <c r="G29" s="52"/>
      <c r="H29" s="52">
        <v>9813562</v>
      </c>
      <c r="I29" s="52"/>
      <c r="J29" s="278">
        <v>0</v>
      </c>
      <c r="L29" s="131"/>
      <c r="M29" s="131"/>
      <c r="N29" s="292"/>
    </row>
    <row r="30" spans="1:17">
      <c r="A30" s="268" t="s">
        <v>102</v>
      </c>
      <c r="C30" s="351">
        <v>4</v>
      </c>
      <c r="D30" s="52">
        <v>2157398</v>
      </c>
      <c r="E30" s="52"/>
      <c r="F30" s="278">
        <v>1920678</v>
      </c>
      <c r="G30" s="52"/>
      <c r="H30" s="52">
        <v>0</v>
      </c>
      <c r="I30" s="52"/>
      <c r="J30" s="278">
        <v>0</v>
      </c>
      <c r="L30" s="131"/>
      <c r="M30" s="131"/>
      <c r="N30" s="292"/>
    </row>
    <row r="31" spans="1:17">
      <c r="A31" s="353" t="s">
        <v>172</v>
      </c>
      <c r="D31" s="52">
        <v>0</v>
      </c>
      <c r="E31" s="52"/>
      <c r="F31" s="278">
        <v>3125136</v>
      </c>
      <c r="G31" s="52"/>
      <c r="H31" s="52">
        <v>0</v>
      </c>
      <c r="I31" s="52"/>
      <c r="J31" s="278">
        <v>3125136</v>
      </c>
      <c r="L31" s="131"/>
      <c r="M31" s="131"/>
      <c r="N31" s="292"/>
    </row>
    <row r="32" spans="1:17">
      <c r="A32" s="268" t="s">
        <v>12</v>
      </c>
      <c r="C32" s="351">
        <v>12</v>
      </c>
      <c r="D32" s="52">
        <v>11681163</v>
      </c>
      <c r="E32" s="52"/>
      <c r="F32" s="278">
        <v>8493908</v>
      </c>
      <c r="G32" s="52"/>
      <c r="H32" s="52">
        <v>320410</v>
      </c>
      <c r="I32" s="52"/>
      <c r="J32" s="278">
        <v>398563</v>
      </c>
      <c r="L32" s="131"/>
      <c r="M32" s="131"/>
      <c r="N32" s="292"/>
    </row>
    <row r="33" spans="1:17">
      <c r="A33" s="268" t="s">
        <v>13</v>
      </c>
      <c r="D33" s="52">
        <v>2886752</v>
      </c>
      <c r="E33" s="52"/>
      <c r="F33" s="278">
        <v>1120772</v>
      </c>
      <c r="G33" s="52"/>
      <c r="H33" s="52">
        <v>3088604</v>
      </c>
      <c r="I33" s="52"/>
      <c r="J33" s="278">
        <v>1069863</v>
      </c>
      <c r="L33" s="131"/>
      <c r="M33" s="131"/>
      <c r="N33" s="292"/>
    </row>
    <row r="34" spans="1:17">
      <c r="A34" s="268" t="s">
        <v>167</v>
      </c>
      <c r="C34" s="351">
        <v>6</v>
      </c>
      <c r="D34" s="52">
        <v>1627487</v>
      </c>
      <c r="E34" s="52"/>
      <c r="F34" s="278">
        <v>1653782</v>
      </c>
      <c r="G34" s="52"/>
      <c r="H34" s="52">
        <v>1275730</v>
      </c>
      <c r="I34" s="52"/>
      <c r="J34" s="278">
        <v>1629293</v>
      </c>
      <c r="L34" s="131"/>
      <c r="M34" s="131"/>
      <c r="N34" s="292"/>
    </row>
    <row r="35" spans="1:17" s="199" customFormat="1">
      <c r="A35" s="199" t="s">
        <v>15</v>
      </c>
      <c r="C35" s="203"/>
      <c r="D35" s="140">
        <f>SUM(D22:D34)</f>
        <v>106936112</v>
      </c>
      <c r="E35" s="200"/>
      <c r="F35" s="140">
        <f>SUM(F22:F34)</f>
        <v>90167127</v>
      </c>
      <c r="G35" s="200"/>
      <c r="H35" s="140">
        <f>SUM(H22:H34)</f>
        <v>62844271</v>
      </c>
      <c r="I35" s="200"/>
      <c r="J35" s="140">
        <f>SUM(J22:J34)</f>
        <v>58873383</v>
      </c>
      <c r="L35" s="125"/>
      <c r="M35" s="125"/>
      <c r="N35" s="293"/>
      <c r="O35" s="293"/>
      <c r="P35" s="293"/>
      <c r="Q35" s="293"/>
    </row>
    <row r="36" spans="1:17" s="199" customFormat="1" ht="21" customHeight="1">
      <c r="C36" s="203"/>
      <c r="D36" s="204"/>
      <c r="E36" s="200"/>
      <c r="F36" s="204"/>
      <c r="G36" s="200"/>
      <c r="H36" s="125"/>
      <c r="I36" s="200"/>
      <c r="J36" s="125"/>
      <c r="L36" s="125"/>
      <c r="M36" s="125"/>
      <c r="N36" s="293"/>
      <c r="O36" s="293"/>
      <c r="P36" s="293"/>
      <c r="Q36" s="293"/>
    </row>
    <row r="37" spans="1:17" s="199" customFormat="1" ht="21" customHeight="1" thickBot="1">
      <c r="A37" s="199" t="s">
        <v>16</v>
      </c>
      <c r="C37" s="203"/>
      <c r="D37" s="141">
        <f>D19+D35</f>
        <v>141178998</v>
      </c>
      <c r="E37" s="125"/>
      <c r="F37" s="141">
        <f>F19+F35</f>
        <v>127787984</v>
      </c>
      <c r="G37" s="125"/>
      <c r="H37" s="141">
        <f>H19+H35</f>
        <v>88486934</v>
      </c>
      <c r="I37" s="125"/>
      <c r="J37" s="141">
        <f>J19+J35</f>
        <v>87594147</v>
      </c>
      <c r="L37" s="125"/>
      <c r="M37" s="125"/>
      <c r="N37" s="293"/>
      <c r="O37" s="293"/>
      <c r="P37" s="293"/>
      <c r="Q37" s="293"/>
    </row>
    <row r="38" spans="1:17" s="199" customFormat="1" ht="21" customHeight="1" thickTop="1">
      <c r="C38" s="203"/>
      <c r="D38" s="125"/>
      <c r="E38" s="125"/>
      <c r="F38" s="125"/>
      <c r="G38" s="125"/>
      <c r="H38" s="125"/>
      <c r="I38" s="125"/>
      <c r="J38" s="125"/>
      <c r="L38" s="125"/>
      <c r="M38" s="125"/>
      <c r="N38" s="293"/>
      <c r="O38" s="293"/>
      <c r="P38" s="293"/>
      <c r="Q38" s="293"/>
    </row>
    <row r="39" spans="1:17" s="199" customFormat="1" ht="21" customHeight="1">
      <c r="C39" s="203"/>
      <c r="D39" s="125"/>
      <c r="E39" s="125"/>
      <c r="F39" s="125"/>
      <c r="G39" s="125"/>
      <c r="H39" s="125"/>
      <c r="I39" s="125"/>
      <c r="J39" s="125"/>
      <c r="L39" s="125"/>
      <c r="M39" s="125"/>
      <c r="N39" s="293"/>
      <c r="O39" s="293"/>
      <c r="P39" s="293"/>
      <c r="Q39" s="293"/>
    </row>
    <row r="40" spans="1:17" s="199" customFormat="1" ht="21" customHeight="1">
      <c r="C40" s="203"/>
      <c r="D40" s="125"/>
      <c r="E40" s="125"/>
      <c r="F40" s="125"/>
      <c r="G40" s="125"/>
      <c r="H40" s="125"/>
      <c r="I40" s="125"/>
      <c r="J40" s="125"/>
      <c r="L40" s="125"/>
      <c r="M40" s="125"/>
      <c r="N40" s="293"/>
      <c r="O40" s="293"/>
      <c r="P40" s="293"/>
      <c r="Q40" s="293"/>
    </row>
    <row r="41" spans="1:17" s="199" customFormat="1" ht="21" customHeight="1">
      <c r="C41" s="203"/>
      <c r="D41" s="125"/>
      <c r="E41" s="125"/>
      <c r="F41" s="125"/>
      <c r="G41" s="125"/>
      <c r="H41" s="125"/>
      <c r="I41" s="125"/>
      <c r="J41" s="125"/>
      <c r="L41" s="125"/>
      <c r="M41" s="125"/>
      <c r="N41" s="293"/>
      <c r="O41" s="293"/>
      <c r="P41" s="293"/>
      <c r="Q41" s="293"/>
    </row>
    <row r="42" spans="1:17" s="199" customFormat="1" ht="21" customHeight="1">
      <c r="C42" s="203"/>
      <c r="D42" s="125"/>
      <c r="E42" s="125"/>
      <c r="F42" s="125"/>
      <c r="G42" s="125"/>
      <c r="H42" s="125"/>
      <c r="I42" s="125"/>
      <c r="J42" s="125"/>
      <c r="L42" s="125"/>
      <c r="M42" s="125"/>
      <c r="N42" s="293"/>
      <c r="O42" s="293"/>
      <c r="P42" s="293"/>
      <c r="Q42" s="293"/>
    </row>
    <row r="43" spans="1:17" s="199" customFormat="1" ht="21" customHeight="1">
      <c r="C43" s="203"/>
      <c r="D43" s="125"/>
      <c r="E43" s="125"/>
      <c r="F43" s="125"/>
      <c r="G43" s="125"/>
      <c r="H43" s="125"/>
      <c r="I43" s="125"/>
      <c r="J43" s="125"/>
      <c r="L43" s="125"/>
      <c r="M43" s="125"/>
      <c r="N43" s="293"/>
      <c r="O43" s="293"/>
      <c r="P43" s="293"/>
      <c r="Q43" s="293"/>
    </row>
    <row r="44" spans="1:17" s="199" customFormat="1" ht="21" customHeight="1">
      <c r="B44" s="447"/>
      <c r="C44" s="447"/>
      <c r="D44" s="447"/>
      <c r="E44" s="125"/>
      <c r="F44" s="452"/>
      <c r="G44" s="452"/>
      <c r="H44" s="452"/>
      <c r="I44" s="452"/>
      <c r="J44" s="452"/>
      <c r="L44" s="293"/>
      <c r="M44" s="293"/>
      <c r="N44" s="293"/>
      <c r="O44" s="293"/>
      <c r="P44" s="293"/>
      <c r="Q44" s="293"/>
    </row>
    <row r="45" spans="1:17" s="199" customFormat="1" ht="21" customHeight="1">
      <c r="B45" s="447"/>
      <c r="C45" s="447"/>
      <c r="D45" s="447"/>
      <c r="E45" s="125"/>
      <c r="F45" s="452"/>
      <c r="G45" s="452"/>
      <c r="H45" s="452"/>
      <c r="I45" s="452"/>
      <c r="J45" s="452"/>
      <c r="L45" s="293"/>
      <c r="M45" s="293"/>
      <c r="N45" s="293"/>
      <c r="O45" s="293"/>
      <c r="P45" s="293"/>
      <c r="Q45" s="293"/>
    </row>
    <row r="46" spans="1:17" ht="23.25">
      <c r="A46" s="57" t="s">
        <v>84</v>
      </c>
      <c r="D46" s="201"/>
      <c r="E46" s="201"/>
      <c r="F46" s="201"/>
      <c r="G46" s="201"/>
      <c r="H46" s="201"/>
      <c r="I46" s="201"/>
      <c r="J46" s="201"/>
      <c r="L46" s="291"/>
      <c r="M46" s="291"/>
    </row>
    <row r="47" spans="1:17" ht="23.25">
      <c r="A47" s="189" t="s">
        <v>59</v>
      </c>
      <c r="D47" s="201"/>
      <c r="E47" s="201"/>
      <c r="F47" s="201"/>
      <c r="G47" s="201"/>
      <c r="H47" s="201"/>
      <c r="I47" s="201"/>
      <c r="J47" s="201"/>
      <c r="L47" s="291"/>
      <c r="M47" s="291"/>
    </row>
    <row r="48" spans="1:17">
      <c r="D48" s="201"/>
      <c r="E48" s="201"/>
      <c r="F48" s="201"/>
      <c r="G48" s="201"/>
      <c r="H48" s="201"/>
      <c r="I48" s="201"/>
      <c r="J48" s="201"/>
      <c r="L48" s="291"/>
      <c r="M48" s="291"/>
    </row>
    <row r="49" spans="1:13">
      <c r="D49" s="450" t="s">
        <v>0</v>
      </c>
      <c r="E49" s="450"/>
      <c r="F49" s="450"/>
      <c r="G49" s="450"/>
      <c r="H49" s="450" t="s">
        <v>1</v>
      </c>
      <c r="I49" s="450"/>
      <c r="J49" s="450"/>
      <c r="M49" s="285"/>
    </row>
    <row r="50" spans="1:13">
      <c r="D50" s="193" t="s">
        <v>276</v>
      </c>
      <c r="E50" s="121"/>
      <c r="F50" s="121" t="s">
        <v>66</v>
      </c>
      <c r="G50" s="352"/>
      <c r="H50" s="193" t="s">
        <v>276</v>
      </c>
      <c r="I50" s="121"/>
      <c r="J50" s="121" t="s">
        <v>66</v>
      </c>
      <c r="L50" s="289"/>
      <c r="M50" s="289"/>
    </row>
    <row r="51" spans="1:13" ht="23.25">
      <c r="A51" s="189" t="s">
        <v>17</v>
      </c>
      <c r="C51" s="195" t="s">
        <v>3</v>
      </c>
      <c r="D51" s="120">
        <v>2563</v>
      </c>
      <c r="E51" s="120"/>
      <c r="F51" s="120">
        <v>2562</v>
      </c>
      <c r="G51" s="120"/>
      <c r="H51" s="120">
        <v>2563</v>
      </c>
      <c r="I51" s="120"/>
      <c r="J51" s="120">
        <v>2562</v>
      </c>
      <c r="L51" s="290"/>
      <c r="M51" s="290"/>
    </row>
    <row r="52" spans="1:13" ht="23.25">
      <c r="A52" s="189"/>
      <c r="C52" s="195"/>
      <c r="D52" s="121" t="s">
        <v>154</v>
      </c>
      <c r="E52" s="120"/>
      <c r="F52" s="120"/>
      <c r="G52" s="120"/>
      <c r="H52" s="121" t="s">
        <v>154</v>
      </c>
      <c r="I52" s="120"/>
      <c r="J52" s="120"/>
      <c r="L52" s="290"/>
      <c r="M52" s="290"/>
    </row>
    <row r="53" spans="1:13">
      <c r="D53" s="449" t="s">
        <v>133</v>
      </c>
      <c r="E53" s="449"/>
      <c r="F53" s="449"/>
      <c r="G53" s="449"/>
      <c r="H53" s="449"/>
      <c r="I53" s="449"/>
      <c r="J53" s="449"/>
      <c r="M53" s="285"/>
    </row>
    <row r="54" spans="1:13">
      <c r="A54" s="196" t="s">
        <v>18</v>
      </c>
      <c r="D54" s="201"/>
      <c r="E54" s="201"/>
      <c r="F54" s="201"/>
      <c r="G54" s="201"/>
      <c r="H54" s="201"/>
      <c r="I54" s="201"/>
      <c r="J54" s="201"/>
      <c r="L54" s="291"/>
      <c r="M54" s="291"/>
    </row>
    <row r="55" spans="1:13">
      <c r="A55" s="268" t="s">
        <v>77</v>
      </c>
      <c r="C55" s="351">
        <v>13</v>
      </c>
      <c r="D55" s="52">
        <v>4385574</v>
      </c>
      <c r="E55" s="52"/>
      <c r="F55" s="278">
        <v>5051000</v>
      </c>
      <c r="G55" s="52"/>
      <c r="H55" s="52">
        <v>0</v>
      </c>
      <c r="I55" s="52"/>
      <c r="J55" s="278">
        <v>0</v>
      </c>
      <c r="L55" s="291"/>
      <c r="M55" s="291"/>
    </row>
    <row r="56" spans="1:13">
      <c r="A56" s="268" t="s">
        <v>181</v>
      </c>
      <c r="C56" s="351">
        <v>6</v>
      </c>
      <c r="D56" s="52">
        <v>8919424</v>
      </c>
      <c r="E56" s="52"/>
      <c r="F56" s="278">
        <v>13446859</v>
      </c>
      <c r="G56" s="52"/>
      <c r="H56" s="52">
        <v>7315602</v>
      </c>
      <c r="I56" s="52"/>
      <c r="J56" s="278">
        <v>9912215</v>
      </c>
      <c r="L56" s="291"/>
      <c r="M56" s="291"/>
    </row>
    <row r="57" spans="1:13">
      <c r="A57" s="187" t="s">
        <v>20</v>
      </c>
      <c r="D57" s="52"/>
      <c r="E57" s="52"/>
      <c r="F57" s="278"/>
      <c r="G57" s="52"/>
      <c r="H57" s="52"/>
      <c r="I57" s="52"/>
      <c r="J57" s="278"/>
      <c r="L57" s="131"/>
      <c r="M57" s="131"/>
    </row>
    <row r="58" spans="1:13" ht="23.25">
      <c r="B58" s="198" t="s">
        <v>177</v>
      </c>
      <c r="C58" s="351">
        <v>13</v>
      </c>
      <c r="D58" s="52">
        <v>2817303</v>
      </c>
      <c r="E58" s="52"/>
      <c r="F58" s="278">
        <v>2198187</v>
      </c>
      <c r="G58" s="52"/>
      <c r="H58" s="347">
        <v>400154</v>
      </c>
      <c r="I58" s="52"/>
      <c r="J58" s="278">
        <v>375154</v>
      </c>
      <c r="L58" s="131"/>
      <c r="M58" s="131"/>
    </row>
    <row r="59" spans="1:13">
      <c r="A59" s="46" t="s">
        <v>178</v>
      </c>
      <c r="D59" s="52"/>
      <c r="E59" s="52"/>
      <c r="F59" s="278"/>
      <c r="G59" s="52"/>
      <c r="H59" s="52"/>
      <c r="I59" s="52"/>
      <c r="J59" s="278"/>
      <c r="L59" s="131"/>
      <c r="M59" s="131"/>
    </row>
    <row r="60" spans="1:13">
      <c r="A60" s="269" t="s">
        <v>179</v>
      </c>
      <c r="D60" s="52"/>
      <c r="E60" s="52"/>
      <c r="F60" s="278"/>
      <c r="G60" s="52"/>
      <c r="H60" s="52"/>
      <c r="I60" s="52"/>
      <c r="J60" s="278"/>
      <c r="L60" s="131"/>
      <c r="M60" s="131"/>
    </row>
    <row r="61" spans="1:13">
      <c r="A61" s="269" t="s">
        <v>180</v>
      </c>
      <c r="D61" s="52">
        <v>1403386</v>
      </c>
      <c r="E61" s="52"/>
      <c r="F61" s="278">
        <v>28673</v>
      </c>
      <c r="G61" s="52"/>
      <c r="H61" s="52">
        <v>1347572</v>
      </c>
      <c r="I61" s="52"/>
      <c r="J61" s="278">
        <v>0</v>
      </c>
      <c r="L61" s="131"/>
      <c r="M61" s="131"/>
    </row>
    <row r="62" spans="1:13">
      <c r="A62" s="187" t="s">
        <v>175</v>
      </c>
      <c r="C62" s="351">
        <v>13</v>
      </c>
      <c r="D62" s="52">
        <v>2500000</v>
      </c>
      <c r="E62" s="52"/>
      <c r="F62" s="278">
        <v>3000000</v>
      </c>
      <c r="G62" s="52"/>
      <c r="H62" s="52">
        <v>2500000</v>
      </c>
      <c r="I62" s="52"/>
      <c r="J62" s="278">
        <v>3000000</v>
      </c>
      <c r="L62" s="131"/>
      <c r="M62" s="131"/>
    </row>
    <row r="63" spans="1:13">
      <c r="A63" s="198" t="s">
        <v>221</v>
      </c>
      <c r="D63" s="52">
        <v>806248</v>
      </c>
      <c r="E63" s="52"/>
      <c r="F63" s="278">
        <v>1241894</v>
      </c>
      <c r="G63" s="52"/>
      <c r="H63" s="52">
        <v>806248</v>
      </c>
      <c r="I63" s="52"/>
      <c r="J63" s="278">
        <v>1241894</v>
      </c>
      <c r="L63" s="131"/>
      <c r="M63" s="131"/>
    </row>
    <row r="64" spans="1:13">
      <c r="A64" s="197" t="s">
        <v>80</v>
      </c>
      <c r="D64" s="52">
        <v>100096</v>
      </c>
      <c r="E64" s="52"/>
      <c r="F64" s="278">
        <v>144540</v>
      </c>
      <c r="G64" s="52"/>
      <c r="H64" s="52">
        <v>0</v>
      </c>
      <c r="I64" s="52"/>
      <c r="J64" s="278">
        <v>64804</v>
      </c>
      <c r="L64" s="131"/>
      <c r="M64" s="131"/>
    </row>
    <row r="65" spans="1:17">
      <c r="A65" s="197" t="s">
        <v>168</v>
      </c>
      <c r="D65" s="52">
        <v>0</v>
      </c>
      <c r="E65" s="52"/>
      <c r="F65" s="278">
        <v>733047</v>
      </c>
      <c r="G65" s="52"/>
      <c r="H65" s="52">
        <v>0</v>
      </c>
      <c r="I65" s="52"/>
      <c r="J65" s="278">
        <v>0</v>
      </c>
      <c r="L65" s="131"/>
      <c r="M65" s="131"/>
    </row>
    <row r="66" spans="1:17">
      <c r="A66" s="197" t="s">
        <v>230</v>
      </c>
      <c r="D66" s="52">
        <v>430375</v>
      </c>
      <c r="E66" s="52"/>
      <c r="F66" s="278">
        <v>0</v>
      </c>
      <c r="G66" s="52"/>
      <c r="H66" s="52">
        <v>393020</v>
      </c>
      <c r="I66" s="52"/>
      <c r="J66" s="278">
        <v>0</v>
      </c>
      <c r="L66" s="131"/>
      <c r="M66" s="131"/>
    </row>
    <row r="67" spans="1:17">
      <c r="A67" s="187" t="s">
        <v>21</v>
      </c>
      <c r="C67" s="351">
        <v>6</v>
      </c>
      <c r="D67" s="52">
        <v>1349500</v>
      </c>
      <c r="E67" s="52"/>
      <c r="F67" s="278">
        <v>1238858</v>
      </c>
      <c r="G67" s="52"/>
      <c r="H67" s="52">
        <v>1276880</v>
      </c>
      <c r="I67" s="52"/>
      <c r="J67" s="278">
        <v>1201088</v>
      </c>
      <c r="L67" s="131"/>
      <c r="M67" s="131"/>
    </row>
    <row r="68" spans="1:17" s="199" customFormat="1">
      <c r="A68" s="199" t="s">
        <v>22</v>
      </c>
      <c r="C68" s="203"/>
      <c r="D68" s="140">
        <f>SUM(D55:D67)</f>
        <v>22711906</v>
      </c>
      <c r="E68" s="200"/>
      <c r="F68" s="140">
        <f>SUM(F55:F67)</f>
        <v>27083058</v>
      </c>
      <c r="G68" s="200"/>
      <c r="H68" s="140">
        <f>SUM(H55:H67)</f>
        <v>14039476</v>
      </c>
      <c r="I68" s="200"/>
      <c r="J68" s="140">
        <f>SUM(J55:J67)</f>
        <v>15795155</v>
      </c>
      <c r="L68" s="125"/>
      <c r="M68" s="125"/>
      <c r="N68" s="293"/>
      <c r="O68" s="293"/>
      <c r="P68" s="293"/>
      <c r="Q68" s="293"/>
    </row>
    <row r="69" spans="1:17">
      <c r="A69" s="199"/>
      <c r="D69" s="131"/>
      <c r="E69" s="52"/>
      <c r="F69" s="131"/>
      <c r="G69" s="52"/>
      <c r="H69" s="131"/>
      <c r="I69" s="52"/>
      <c r="J69" s="131"/>
      <c r="L69" s="131"/>
      <c r="M69" s="131"/>
    </row>
    <row r="70" spans="1:17">
      <c r="A70" s="196" t="s">
        <v>23</v>
      </c>
      <c r="D70" s="52"/>
      <c r="E70" s="52"/>
      <c r="F70" s="52"/>
      <c r="G70" s="52"/>
      <c r="H70" s="52"/>
      <c r="I70" s="52"/>
      <c r="J70" s="52"/>
      <c r="L70" s="291"/>
      <c r="M70" s="291"/>
    </row>
    <row r="71" spans="1:17">
      <c r="A71" s="187" t="s">
        <v>20</v>
      </c>
      <c r="C71" s="351">
        <v>13</v>
      </c>
      <c r="D71" s="52">
        <v>30607797</v>
      </c>
      <c r="E71" s="52"/>
      <c r="F71" s="278">
        <v>19807452</v>
      </c>
      <c r="G71" s="52"/>
      <c r="H71" s="349">
        <v>4537882</v>
      </c>
      <c r="I71" s="52"/>
      <c r="J71" s="278">
        <v>2339408</v>
      </c>
      <c r="L71" s="131"/>
      <c r="M71" s="131"/>
    </row>
    <row r="72" spans="1:17">
      <c r="A72" s="46" t="s">
        <v>182</v>
      </c>
      <c r="D72" s="52">
        <v>6038726</v>
      </c>
      <c r="E72" s="52"/>
      <c r="F72" s="278">
        <v>0</v>
      </c>
      <c r="G72" s="52"/>
      <c r="H72" s="52">
        <v>5359228</v>
      </c>
      <c r="I72" s="52"/>
      <c r="J72" s="278">
        <v>0</v>
      </c>
      <c r="L72" s="131"/>
      <c r="M72" s="131"/>
    </row>
    <row r="73" spans="1:17">
      <c r="A73" s="197" t="s">
        <v>183</v>
      </c>
      <c r="C73" s="351">
        <v>13</v>
      </c>
      <c r="D73" s="52">
        <v>23478719</v>
      </c>
      <c r="E73" s="52"/>
      <c r="F73" s="278">
        <v>17984746</v>
      </c>
      <c r="G73" s="52"/>
      <c r="H73" s="52">
        <v>23478719</v>
      </c>
      <c r="I73" s="52"/>
      <c r="J73" s="278">
        <v>17984746</v>
      </c>
      <c r="L73" s="131"/>
      <c r="M73" s="131"/>
    </row>
    <row r="74" spans="1:17">
      <c r="A74" s="244" t="s">
        <v>24</v>
      </c>
      <c r="C74" s="205"/>
      <c r="D74" s="52">
        <v>822735</v>
      </c>
      <c r="E74" s="52"/>
      <c r="F74" s="278">
        <v>608592</v>
      </c>
      <c r="G74" s="52"/>
      <c r="H74" s="52">
        <v>0</v>
      </c>
      <c r="I74" s="52"/>
      <c r="J74" s="278">
        <v>0</v>
      </c>
      <c r="L74" s="131"/>
      <c r="M74" s="131"/>
    </row>
    <row r="75" spans="1:17">
      <c r="A75" s="187" t="s">
        <v>184</v>
      </c>
      <c r="C75" s="205"/>
      <c r="D75" s="52">
        <v>0</v>
      </c>
      <c r="E75" s="52"/>
      <c r="F75" s="278">
        <v>32516</v>
      </c>
      <c r="G75" s="52"/>
      <c r="H75" s="52">
        <v>0</v>
      </c>
      <c r="I75" s="52"/>
      <c r="J75" s="278">
        <v>32516</v>
      </c>
      <c r="L75" s="131"/>
      <c r="M75" s="131"/>
    </row>
    <row r="76" spans="1:17">
      <c r="A76" s="197" t="s">
        <v>157</v>
      </c>
      <c r="B76" s="197"/>
      <c r="D76" s="349">
        <v>2601213</v>
      </c>
      <c r="E76" s="52"/>
      <c r="F76" s="278">
        <v>2588111</v>
      </c>
      <c r="G76" s="52"/>
      <c r="H76" s="52">
        <v>2493453</v>
      </c>
      <c r="I76" s="52"/>
      <c r="J76" s="278">
        <v>2489668</v>
      </c>
      <c r="L76" s="131"/>
      <c r="M76" s="131"/>
    </row>
    <row r="77" spans="1:17">
      <c r="A77" s="197" t="s">
        <v>220</v>
      </c>
      <c r="B77" s="197"/>
      <c r="D77" s="52">
        <v>283362</v>
      </c>
      <c r="E77" s="52"/>
      <c r="F77" s="278">
        <v>322897</v>
      </c>
      <c r="G77" s="52"/>
      <c r="H77" s="52">
        <v>0</v>
      </c>
      <c r="I77" s="52"/>
      <c r="J77" s="278">
        <v>0</v>
      </c>
      <c r="L77" s="131"/>
      <c r="M77" s="131"/>
    </row>
    <row r="78" spans="1:17">
      <c r="A78" s="197" t="s">
        <v>229</v>
      </c>
      <c r="B78" s="197"/>
      <c r="D78" s="52">
        <v>87023</v>
      </c>
      <c r="E78" s="52"/>
      <c r="F78" s="278">
        <v>0</v>
      </c>
      <c r="G78" s="52"/>
      <c r="H78" s="52">
        <v>0</v>
      </c>
      <c r="I78" s="52"/>
      <c r="J78" s="278">
        <v>0</v>
      </c>
      <c r="L78" s="131"/>
      <c r="M78" s="131"/>
    </row>
    <row r="79" spans="1:17">
      <c r="A79" s="354" t="s">
        <v>25</v>
      </c>
      <c r="C79" s="351">
        <v>6</v>
      </c>
      <c r="D79" s="52">
        <v>353100</v>
      </c>
      <c r="E79" s="52"/>
      <c r="F79" s="278">
        <v>545567</v>
      </c>
      <c r="G79" s="52"/>
      <c r="H79" s="52">
        <v>43822</v>
      </c>
      <c r="I79" s="52"/>
      <c r="J79" s="278">
        <v>65665</v>
      </c>
      <c r="L79" s="131"/>
      <c r="M79" s="131"/>
    </row>
    <row r="80" spans="1:17" s="199" customFormat="1">
      <c r="A80" s="199" t="s">
        <v>26</v>
      </c>
      <c r="C80" s="203"/>
      <c r="D80" s="140">
        <f>SUM(D71:D79)</f>
        <v>64272675</v>
      </c>
      <c r="E80" s="200"/>
      <c r="F80" s="140">
        <f>SUM(F71:F79)</f>
        <v>41889881</v>
      </c>
      <c r="G80" s="200"/>
      <c r="H80" s="140">
        <f>SUM(H71:H79)</f>
        <v>35913104</v>
      </c>
      <c r="I80" s="200"/>
      <c r="J80" s="140">
        <f>SUM(J71:J79)</f>
        <v>22912003</v>
      </c>
      <c r="L80" s="125"/>
      <c r="M80" s="125"/>
      <c r="N80" s="293"/>
      <c r="O80" s="293"/>
      <c r="P80" s="293"/>
      <c r="Q80" s="293"/>
    </row>
    <row r="81" spans="1:17" s="199" customFormat="1">
      <c r="C81" s="203"/>
      <c r="D81" s="204"/>
      <c r="E81" s="200"/>
      <c r="F81" s="204"/>
      <c r="G81" s="200"/>
      <c r="H81" s="125"/>
      <c r="I81" s="200"/>
      <c r="J81" s="125"/>
      <c r="L81" s="125"/>
      <c r="M81" s="125"/>
      <c r="N81" s="293"/>
      <c r="O81" s="293"/>
      <c r="P81" s="293"/>
      <c r="Q81" s="293"/>
    </row>
    <row r="82" spans="1:17" s="199" customFormat="1" ht="21.75" customHeight="1">
      <c r="A82" s="199" t="s">
        <v>27</v>
      </c>
      <c r="C82" s="203"/>
      <c r="D82" s="136">
        <f>D68+D80</f>
        <v>86984581</v>
      </c>
      <c r="E82" s="125"/>
      <c r="F82" s="136">
        <f>F68+F80</f>
        <v>68972939</v>
      </c>
      <c r="G82" s="125"/>
      <c r="H82" s="136">
        <f>H68+H80</f>
        <v>49952580</v>
      </c>
      <c r="I82" s="125"/>
      <c r="J82" s="136">
        <f>J68+J80</f>
        <v>38707158</v>
      </c>
      <c r="L82" s="125"/>
      <c r="M82" s="125"/>
      <c r="N82" s="293"/>
      <c r="O82" s="293"/>
      <c r="P82" s="293"/>
      <c r="Q82" s="293"/>
    </row>
    <row r="83" spans="1:17" s="199" customFormat="1" ht="21.75" customHeight="1">
      <c r="C83" s="203"/>
      <c r="D83" s="125"/>
      <c r="E83" s="125"/>
      <c r="F83" s="125"/>
      <c r="G83" s="125"/>
      <c r="H83" s="125"/>
      <c r="I83" s="125"/>
      <c r="J83" s="125"/>
      <c r="L83" s="125"/>
      <c r="M83" s="125"/>
      <c r="N83" s="293"/>
      <c r="O83" s="293"/>
      <c r="P83" s="293"/>
      <c r="Q83" s="293"/>
    </row>
    <row r="84" spans="1:17" s="199" customFormat="1" ht="21.75" customHeight="1">
      <c r="C84" s="203"/>
      <c r="D84" s="125"/>
      <c r="E84" s="125"/>
      <c r="F84" s="125"/>
      <c r="G84" s="125"/>
      <c r="H84" s="125"/>
      <c r="I84" s="125"/>
      <c r="J84" s="125"/>
      <c r="L84" s="125"/>
      <c r="M84" s="125"/>
      <c r="N84" s="293"/>
      <c r="O84" s="293"/>
      <c r="P84" s="293"/>
      <c r="Q84" s="293"/>
    </row>
    <row r="85" spans="1:17" s="199" customFormat="1" ht="21.75" customHeight="1">
      <c r="B85" s="447"/>
      <c r="C85" s="447"/>
      <c r="D85" s="447"/>
      <c r="E85" s="125"/>
      <c r="F85" s="452"/>
      <c r="G85" s="452"/>
      <c r="H85" s="452"/>
      <c r="I85" s="452"/>
      <c r="J85" s="452"/>
      <c r="L85" s="293"/>
      <c r="M85" s="293"/>
      <c r="N85" s="293"/>
      <c r="O85" s="293"/>
      <c r="P85" s="293"/>
      <c r="Q85" s="293"/>
    </row>
    <row r="86" spans="1:17" s="199" customFormat="1" ht="21.75" customHeight="1">
      <c r="B86" s="447"/>
      <c r="C86" s="447"/>
      <c r="D86" s="447"/>
      <c r="E86" s="206"/>
      <c r="F86" s="453"/>
      <c r="G86" s="453"/>
      <c r="H86" s="453"/>
      <c r="I86" s="453"/>
      <c r="J86" s="453"/>
      <c r="L86" s="293"/>
      <c r="M86" s="293"/>
      <c r="N86" s="293"/>
      <c r="O86" s="293"/>
      <c r="P86" s="293"/>
      <c r="Q86" s="293"/>
    </row>
    <row r="87" spans="1:17" ht="23.25">
      <c r="A87" s="57" t="s">
        <v>84</v>
      </c>
    </row>
    <row r="88" spans="1:17" ht="23.25">
      <c r="A88" s="189" t="s">
        <v>59</v>
      </c>
    </row>
    <row r="90" spans="1:17">
      <c r="D90" s="451" t="s">
        <v>0</v>
      </c>
      <c r="E90" s="451"/>
      <c r="F90" s="451"/>
      <c r="G90" s="352"/>
      <c r="H90" s="451" t="s">
        <v>1</v>
      </c>
      <c r="I90" s="451"/>
      <c r="J90" s="451"/>
      <c r="M90" s="285"/>
    </row>
    <row r="91" spans="1:17">
      <c r="D91" s="193" t="s">
        <v>276</v>
      </c>
      <c r="E91" s="121"/>
      <c r="F91" s="121" t="s">
        <v>66</v>
      </c>
      <c r="G91" s="352"/>
      <c r="H91" s="193" t="s">
        <v>276</v>
      </c>
      <c r="I91" s="121"/>
      <c r="J91" s="121" t="s">
        <v>66</v>
      </c>
      <c r="L91" s="289"/>
      <c r="M91" s="289"/>
    </row>
    <row r="92" spans="1:17" ht="23.25">
      <c r="A92" s="189" t="s">
        <v>17</v>
      </c>
      <c r="C92" s="195"/>
      <c r="D92" s="120">
        <v>2563</v>
      </c>
      <c r="E92" s="120"/>
      <c r="F92" s="120">
        <v>2562</v>
      </c>
      <c r="G92" s="120"/>
      <c r="H92" s="120">
        <v>2563</v>
      </c>
      <c r="I92" s="120"/>
      <c r="J92" s="120">
        <v>2562</v>
      </c>
      <c r="L92" s="290"/>
      <c r="M92" s="290"/>
    </row>
    <row r="93" spans="1:17" ht="23.25">
      <c r="A93" s="189"/>
      <c r="C93" s="195"/>
      <c r="D93" s="121" t="s">
        <v>154</v>
      </c>
      <c r="E93" s="120"/>
      <c r="F93" s="120"/>
      <c r="G93" s="120"/>
      <c r="H93" s="121" t="s">
        <v>154</v>
      </c>
      <c r="I93" s="120"/>
      <c r="J93" s="120"/>
      <c r="L93" s="290"/>
      <c r="M93" s="290"/>
    </row>
    <row r="94" spans="1:17">
      <c r="D94" s="448" t="s">
        <v>133</v>
      </c>
      <c r="E94" s="448"/>
      <c r="F94" s="448"/>
      <c r="G94" s="448"/>
      <c r="H94" s="448"/>
      <c r="I94" s="448"/>
      <c r="J94" s="448"/>
      <c r="M94" s="285"/>
    </row>
    <row r="95" spans="1:17">
      <c r="A95" s="196" t="s">
        <v>28</v>
      </c>
    </row>
    <row r="96" spans="1:17">
      <c r="A96" s="187" t="s">
        <v>29</v>
      </c>
    </row>
    <row r="97" spans="1:13" ht="22.5" thickBot="1">
      <c r="B97" s="197" t="s">
        <v>185</v>
      </c>
      <c r="D97" s="301">
        <v>1376923</v>
      </c>
      <c r="E97" s="302"/>
      <c r="F97" s="301">
        <v>1376923</v>
      </c>
      <c r="G97" s="303"/>
      <c r="H97" s="301">
        <v>1376923</v>
      </c>
      <c r="I97" s="303"/>
      <c r="J97" s="301">
        <v>1376923</v>
      </c>
      <c r="L97" s="131"/>
      <c r="M97" s="131"/>
    </row>
    <row r="98" spans="1:13" ht="22.5" thickTop="1">
      <c r="B98" s="197" t="s">
        <v>186</v>
      </c>
      <c r="D98" s="302"/>
      <c r="E98" s="302"/>
      <c r="F98" s="302"/>
      <c r="G98" s="303"/>
      <c r="H98" s="302"/>
      <c r="I98" s="303"/>
      <c r="J98" s="302"/>
      <c r="L98" s="131"/>
      <c r="M98" s="131"/>
    </row>
    <row r="99" spans="1:13">
      <c r="B99" s="197" t="s">
        <v>187</v>
      </c>
      <c r="D99" s="302">
        <v>1376923</v>
      </c>
      <c r="E99" s="302"/>
      <c r="F99" s="302">
        <v>1376923</v>
      </c>
      <c r="G99" s="303"/>
      <c r="H99" s="302">
        <v>1376923</v>
      </c>
      <c r="I99" s="303"/>
      <c r="J99" s="302">
        <v>1376923</v>
      </c>
      <c r="L99" s="131"/>
      <c r="M99" s="131"/>
    </row>
    <row r="100" spans="1:13">
      <c r="A100" s="198" t="s">
        <v>31</v>
      </c>
      <c r="D100" s="302">
        <v>11157460</v>
      </c>
      <c r="E100" s="302"/>
      <c r="F100" s="302">
        <v>11157460</v>
      </c>
      <c r="G100" s="303"/>
      <c r="H100" s="302">
        <v>11157460</v>
      </c>
      <c r="I100" s="303"/>
      <c r="J100" s="302">
        <v>11157460</v>
      </c>
      <c r="L100" s="131"/>
      <c r="M100" s="131"/>
    </row>
    <row r="101" spans="1:13">
      <c r="A101" s="198" t="s">
        <v>81</v>
      </c>
      <c r="B101" s="197"/>
      <c r="D101" s="302">
        <v>2743198</v>
      </c>
      <c r="E101" s="302"/>
      <c r="F101" s="302">
        <v>2742875</v>
      </c>
      <c r="G101" s="303"/>
      <c r="H101" s="302">
        <v>189618</v>
      </c>
      <c r="I101" s="303"/>
      <c r="J101" s="302">
        <v>189618</v>
      </c>
      <c r="L101" s="131"/>
      <c r="M101" s="131"/>
    </row>
    <row r="102" spans="1:13" ht="21" hidden="1" customHeight="1">
      <c r="A102" s="198"/>
      <c r="D102" s="302"/>
      <c r="E102" s="302"/>
      <c r="F102" s="302"/>
      <c r="G102" s="303"/>
      <c r="H102" s="302"/>
      <c r="I102" s="303"/>
      <c r="J102" s="302">
        <v>0</v>
      </c>
      <c r="L102" s="131"/>
      <c r="M102" s="131"/>
    </row>
    <row r="103" spans="1:13" ht="21" hidden="1" customHeight="1">
      <c r="A103" s="198" t="s">
        <v>108</v>
      </c>
      <c r="D103" s="302"/>
      <c r="E103" s="304"/>
      <c r="F103" s="302"/>
      <c r="G103" s="303"/>
      <c r="H103" s="302"/>
      <c r="I103" s="303"/>
      <c r="J103" s="302">
        <v>0</v>
      </c>
      <c r="L103" s="131"/>
      <c r="M103" s="131"/>
    </row>
    <row r="104" spans="1:13" ht="21" customHeight="1">
      <c r="A104" s="197" t="s">
        <v>82</v>
      </c>
      <c r="B104" s="198"/>
      <c r="D104" s="302">
        <v>1850</v>
      </c>
      <c r="E104" s="304"/>
      <c r="F104" s="302">
        <v>2122</v>
      </c>
      <c r="G104" s="303"/>
      <c r="H104" s="332">
        <v>0</v>
      </c>
      <c r="I104" s="303"/>
      <c r="J104" s="302">
        <v>0</v>
      </c>
      <c r="L104" s="131"/>
      <c r="M104" s="131"/>
    </row>
    <row r="105" spans="1:13">
      <c r="A105" s="187" t="s">
        <v>32</v>
      </c>
      <c r="D105" s="305"/>
      <c r="E105" s="305"/>
      <c r="F105" s="302"/>
      <c r="G105" s="303"/>
      <c r="H105" s="305"/>
      <c r="I105" s="303"/>
      <c r="J105" s="302"/>
      <c r="L105" s="131"/>
      <c r="M105" s="131"/>
    </row>
    <row r="106" spans="1:13">
      <c r="A106" s="198"/>
      <c r="B106" s="187" t="s">
        <v>189</v>
      </c>
      <c r="D106" s="305"/>
      <c r="E106" s="305"/>
      <c r="F106" s="302"/>
      <c r="G106" s="303"/>
      <c r="H106" s="305"/>
      <c r="I106" s="303"/>
      <c r="J106" s="302"/>
      <c r="L106" s="131"/>
      <c r="M106" s="131"/>
    </row>
    <row r="107" spans="1:13">
      <c r="A107" s="198" t="s">
        <v>169</v>
      </c>
      <c r="B107" s="197" t="s">
        <v>190</v>
      </c>
      <c r="D107" s="305">
        <v>153164</v>
      </c>
      <c r="E107" s="305"/>
      <c r="F107" s="302">
        <v>153164</v>
      </c>
      <c r="G107" s="303"/>
      <c r="H107" s="302">
        <v>153164</v>
      </c>
      <c r="I107" s="303"/>
      <c r="J107" s="302">
        <v>153164</v>
      </c>
      <c r="L107" s="131"/>
      <c r="M107" s="131"/>
    </row>
    <row r="108" spans="1:13">
      <c r="A108" s="198"/>
      <c r="B108" s="197" t="s">
        <v>191</v>
      </c>
      <c r="D108" s="305">
        <v>505406</v>
      </c>
      <c r="E108" s="305"/>
      <c r="F108" s="302">
        <v>431861</v>
      </c>
      <c r="G108" s="303"/>
      <c r="H108" s="302">
        <v>505406</v>
      </c>
      <c r="I108" s="303"/>
      <c r="J108" s="302">
        <v>431861</v>
      </c>
      <c r="L108" s="131"/>
      <c r="M108" s="131"/>
    </row>
    <row r="109" spans="1:13">
      <c r="A109" s="198"/>
      <c r="B109" s="187" t="s">
        <v>33</v>
      </c>
      <c r="D109" s="302">
        <v>19297224</v>
      </c>
      <c r="E109" s="302"/>
      <c r="F109" s="302">
        <v>27146932</v>
      </c>
      <c r="G109" s="303"/>
      <c r="H109" s="302">
        <v>15716392</v>
      </c>
      <c r="I109" s="303"/>
      <c r="J109" s="302">
        <v>26069027</v>
      </c>
      <c r="L109" s="131"/>
      <c r="M109" s="131"/>
    </row>
    <row r="110" spans="1:13">
      <c r="A110" s="187" t="s">
        <v>188</v>
      </c>
      <c r="B110" s="197"/>
      <c r="D110" s="302">
        <v>-505406</v>
      </c>
      <c r="E110" s="302"/>
      <c r="F110" s="302">
        <v>-431861</v>
      </c>
      <c r="G110" s="303"/>
      <c r="H110" s="302">
        <v>-505406</v>
      </c>
      <c r="I110" s="303"/>
      <c r="J110" s="302">
        <v>-431861</v>
      </c>
      <c r="L110" s="131"/>
      <c r="M110" s="131"/>
    </row>
    <row r="111" spans="1:13">
      <c r="A111" s="187" t="s">
        <v>192</v>
      </c>
      <c r="B111" s="197"/>
      <c r="D111" s="302">
        <v>9940797</v>
      </c>
      <c r="E111" s="302"/>
      <c r="F111" s="302">
        <v>9940797</v>
      </c>
      <c r="G111" s="303"/>
      <c r="H111" s="302">
        <v>9940797</v>
      </c>
      <c r="I111" s="303"/>
      <c r="J111" s="302">
        <v>9940797</v>
      </c>
      <c r="L111" s="131"/>
      <c r="M111" s="131"/>
    </row>
    <row r="112" spans="1:13">
      <c r="A112" s="187" t="s">
        <v>70</v>
      </c>
      <c r="D112" s="332">
        <v>2165504</v>
      </c>
      <c r="E112" s="302"/>
      <c r="F112" s="302">
        <v>-916343</v>
      </c>
      <c r="G112" s="303"/>
      <c r="H112" s="302">
        <v>0</v>
      </c>
      <c r="I112" s="303"/>
      <c r="J112" s="302">
        <v>0</v>
      </c>
      <c r="L112" s="131"/>
      <c r="M112" s="131"/>
    </row>
    <row r="113" spans="1:17" s="199" customFormat="1">
      <c r="A113" s="199" t="s">
        <v>98</v>
      </c>
      <c r="C113" s="203"/>
      <c r="D113" s="306">
        <f>SUM(D98:D112)</f>
        <v>46836120</v>
      </c>
      <c r="E113" s="307"/>
      <c r="F113" s="306">
        <f>SUM(F98:F112)</f>
        <v>51603930</v>
      </c>
      <c r="G113" s="303"/>
      <c r="H113" s="306">
        <f>SUM(H98:H112)</f>
        <v>38534354</v>
      </c>
      <c r="I113" s="303"/>
      <c r="J113" s="306">
        <f>SUM(J98:J112)</f>
        <v>48886989</v>
      </c>
      <c r="L113" s="125"/>
      <c r="M113" s="125"/>
      <c r="N113" s="293"/>
      <c r="O113" s="293"/>
      <c r="P113" s="293"/>
      <c r="Q113" s="293"/>
    </row>
    <row r="114" spans="1:17">
      <c r="A114" s="46" t="s">
        <v>60</v>
      </c>
      <c r="D114" s="302">
        <v>7358297</v>
      </c>
      <c r="E114" s="307"/>
      <c r="F114" s="302">
        <v>7211115</v>
      </c>
      <c r="G114" s="303"/>
      <c r="H114" s="308">
        <v>0</v>
      </c>
      <c r="I114" s="303"/>
      <c r="J114" s="308">
        <v>0</v>
      </c>
      <c r="L114" s="131"/>
      <c r="M114" s="131"/>
    </row>
    <row r="115" spans="1:17" s="199" customFormat="1">
      <c r="A115" s="199" t="s">
        <v>34</v>
      </c>
      <c r="C115" s="203"/>
      <c r="D115" s="306">
        <f>+D113+D114</f>
        <v>54194417</v>
      </c>
      <c r="E115" s="307"/>
      <c r="F115" s="306">
        <f>+F113+F114</f>
        <v>58815045</v>
      </c>
      <c r="G115" s="303"/>
      <c r="H115" s="306">
        <f>+H113+H114</f>
        <v>38534354</v>
      </c>
      <c r="I115" s="303"/>
      <c r="J115" s="306">
        <f>+J113+J114</f>
        <v>48886989</v>
      </c>
      <c r="L115" s="125"/>
      <c r="M115" s="125"/>
      <c r="N115" s="293"/>
      <c r="O115" s="293"/>
      <c r="P115" s="293"/>
      <c r="Q115" s="293"/>
    </row>
    <row r="116" spans="1:17" s="199" customFormat="1">
      <c r="C116" s="203"/>
      <c r="D116" s="309"/>
      <c r="E116" s="304"/>
      <c r="F116" s="309"/>
      <c r="G116" s="303"/>
      <c r="H116" s="309"/>
      <c r="I116" s="303"/>
      <c r="J116" s="309"/>
      <c r="L116" s="125"/>
      <c r="M116" s="125"/>
      <c r="N116" s="293"/>
      <c r="O116" s="293"/>
      <c r="P116" s="293"/>
      <c r="Q116" s="293"/>
    </row>
    <row r="117" spans="1:17" s="199" customFormat="1" ht="27.2" customHeight="1" thickBot="1">
      <c r="A117" s="199" t="s">
        <v>35</v>
      </c>
      <c r="C117" s="203"/>
      <c r="D117" s="310">
        <f>D82+D115</f>
        <v>141178998</v>
      </c>
      <c r="E117" s="307"/>
      <c r="F117" s="310">
        <f>F82+F115</f>
        <v>127787984</v>
      </c>
      <c r="G117" s="303"/>
      <c r="H117" s="310">
        <f>H82+H115</f>
        <v>88486934</v>
      </c>
      <c r="I117" s="303"/>
      <c r="J117" s="310">
        <f>J82+J115</f>
        <v>87594147</v>
      </c>
      <c r="L117" s="125"/>
      <c r="M117" s="125"/>
      <c r="N117" s="293"/>
      <c r="O117" s="293"/>
      <c r="P117" s="293"/>
      <c r="Q117" s="293"/>
    </row>
    <row r="118" spans="1:17" ht="22.5" thickTop="1"/>
    <row r="119" spans="1:17">
      <c r="D119" s="266"/>
    </row>
    <row r="123" spans="1:17" s="207" customFormat="1">
      <c r="B123" s="446" t="s">
        <v>67</v>
      </c>
      <c r="C123" s="446"/>
      <c r="D123" s="446"/>
      <c r="E123" s="183"/>
      <c r="F123" s="183"/>
      <c r="H123" s="184" t="s">
        <v>100</v>
      </c>
      <c r="I123" s="351"/>
      <c r="J123" s="184"/>
      <c r="L123" s="294"/>
      <c r="M123" s="295"/>
      <c r="N123" s="296"/>
      <c r="O123" s="296"/>
      <c r="P123" s="296"/>
      <c r="Q123" s="296"/>
    </row>
    <row r="124" spans="1:17" s="207" customFormat="1" ht="21.6" customHeight="1">
      <c r="B124" s="447" t="s">
        <v>36</v>
      </c>
      <c r="C124" s="447"/>
      <c r="D124" s="447"/>
      <c r="E124" s="186"/>
      <c r="F124" s="186"/>
      <c r="H124" s="184" t="s">
        <v>101</v>
      </c>
      <c r="I124" s="351"/>
      <c r="J124" s="184"/>
      <c r="L124" s="297"/>
      <c r="M124" s="295"/>
      <c r="N124" s="296"/>
      <c r="O124" s="296"/>
      <c r="P124" s="296"/>
      <c r="Q124" s="296"/>
    </row>
    <row r="127" spans="1:17">
      <c r="D127" s="52"/>
      <c r="E127" s="52"/>
      <c r="F127" s="52"/>
      <c r="G127" s="52"/>
      <c r="H127" s="52"/>
      <c r="I127" s="52"/>
      <c r="J127" s="52"/>
      <c r="L127" s="131"/>
      <c r="M127" s="131"/>
    </row>
    <row r="131" spans="2:2" hidden="1">
      <c r="B131" s="208"/>
    </row>
  </sheetData>
  <mergeCells count="20">
    <mergeCell ref="A8:B8"/>
    <mergeCell ref="D8:J8"/>
    <mergeCell ref="H4:J4"/>
    <mergeCell ref="D4:G4"/>
    <mergeCell ref="B45:D45"/>
    <mergeCell ref="F44:J44"/>
    <mergeCell ref="F45:J45"/>
    <mergeCell ref="B44:D44"/>
    <mergeCell ref="B123:D123"/>
    <mergeCell ref="B124:D124"/>
    <mergeCell ref="D94:J94"/>
    <mergeCell ref="D53:J53"/>
    <mergeCell ref="D49:G49"/>
    <mergeCell ref="H49:J49"/>
    <mergeCell ref="D90:F90"/>
    <mergeCell ref="H90:J90"/>
    <mergeCell ref="B86:D86"/>
    <mergeCell ref="B85:D85"/>
    <mergeCell ref="F85:J85"/>
    <mergeCell ref="F86:J86"/>
  </mergeCells>
  <phoneticPr fontId="20" type="noConversion"/>
  <conditionalFormatting sqref="D71:E73 E74:E75 L32:L33 L30:M30 D30:J30 D31:E33 G31:I31 D98:J99 G100:I106 L98:M112 G110:I111 D100:F112 J100:J112 L23:M28 D23:J28 D57:E67 L57:M67 G57:I57 F55:F67 J55:J67 D76:E79 L76:L79 M71:M79 F73:F79 M32:M34 F32:J34 G59:I67 G58 I58 G71:J79 D10:J18 L10:M18">
    <cfRule type="expression" priority="88" stopIfTrue="1">
      <formula>"if(E11&gt;0,#,##0;(#,##0),"-")"</formula>
    </cfRule>
  </conditionalFormatting>
  <conditionalFormatting sqref="D127:E127 G127:I127">
    <cfRule type="expression" priority="85" stopIfTrue="1">
      <formula>"if(E11&gt;0,#,##0;(#,##0),"-")"</formula>
    </cfRule>
  </conditionalFormatting>
  <conditionalFormatting sqref="E34">
    <cfRule type="expression" priority="90" stopIfTrue="1">
      <formula>"if(E11&gt;0,#,##0;(#,##0),"-")"</formula>
    </cfRule>
  </conditionalFormatting>
  <conditionalFormatting sqref="G109:I111 G107:G108 I107:I108 G112 I112">
    <cfRule type="expression" priority="87" stopIfTrue="1">
      <formula>"if(E11&gt;0,#,##0;(#,##0),"-")"</formula>
    </cfRule>
  </conditionalFormatting>
  <conditionalFormatting sqref="D114:E114 G114 I114">
    <cfRule type="expression" priority="86" stopIfTrue="1">
      <formula>"if(E11&gt;0,#,##0;(#,##0),"-")"</formula>
    </cfRule>
  </conditionalFormatting>
  <conditionalFormatting sqref="D34">
    <cfRule type="expression" priority="84" stopIfTrue="1">
      <formula>"if(E11&gt;0,#,##0;(#,##0),"-")"</formula>
    </cfRule>
  </conditionalFormatting>
  <conditionalFormatting sqref="D74:D75">
    <cfRule type="expression" priority="83" stopIfTrue="1">
      <formula>"if(E11&gt;0,#,##0;(#,##0),"-")"</formula>
    </cfRule>
  </conditionalFormatting>
  <conditionalFormatting sqref="F71:F72">
    <cfRule type="expression" priority="49" stopIfTrue="1">
      <formula>"if(E11&gt;0,#,##0;(#,##0),"-")"</formula>
    </cfRule>
  </conditionalFormatting>
  <conditionalFormatting sqref="F127">
    <cfRule type="expression" priority="46" stopIfTrue="1">
      <formula>"if(E11&gt;0,#,##0;(#,##0),"-")"</formula>
    </cfRule>
  </conditionalFormatting>
  <conditionalFormatting sqref="J127">
    <cfRule type="expression" priority="38" stopIfTrue="1">
      <formula>"if(E11&gt;0,#,##0;(#,##0),"-")"</formula>
    </cfRule>
  </conditionalFormatting>
  <conditionalFormatting sqref="M127">
    <cfRule type="expression" priority="32" stopIfTrue="1">
      <formula>"if(E11&gt;0,#,##0;(#,##0),"-")"</formula>
    </cfRule>
  </conditionalFormatting>
  <conditionalFormatting sqref="M114">
    <cfRule type="expression" priority="33" stopIfTrue="1">
      <formula>"if(E11&gt;0,#,##0;(#,##0),"-")"</formula>
    </cfRule>
  </conditionalFormatting>
  <conditionalFormatting sqref="L71:L73">
    <cfRule type="expression" priority="29" stopIfTrue="1">
      <formula>"if(E11&gt;0,#,##0;(#,##0),"-")"</formula>
    </cfRule>
  </conditionalFormatting>
  <conditionalFormatting sqref="L127">
    <cfRule type="expression" priority="26" stopIfTrue="1">
      <formula>"if(E11&gt;0,#,##0;(#,##0),"-")"</formula>
    </cfRule>
  </conditionalFormatting>
  <conditionalFormatting sqref="L114">
    <cfRule type="expression" priority="27" stopIfTrue="1">
      <formula>"if(E11&gt;0,#,##0;(#,##0),"-")"</formula>
    </cfRule>
  </conditionalFormatting>
  <conditionalFormatting sqref="L34">
    <cfRule type="expression" priority="25" stopIfTrue="1">
      <formula>"if(E11&gt;0,#,##0;(#,##0),"-")"</formula>
    </cfRule>
  </conditionalFormatting>
  <conditionalFormatting sqref="L74:L75">
    <cfRule type="expression" priority="24" stopIfTrue="1">
      <formula>"if(E11&gt;0,#,##0;(#,##0),"-")"</formula>
    </cfRule>
  </conditionalFormatting>
  <conditionalFormatting sqref="H107:H108">
    <cfRule type="expression" priority="22" stopIfTrue="1">
      <formula>"if(E11&gt;0,#,##0;(#,##0),"-")"</formula>
    </cfRule>
  </conditionalFormatting>
  <conditionalFormatting sqref="H114">
    <cfRule type="expression" priority="21" stopIfTrue="1">
      <formula>"if(E11&gt;0,#,##0;(#,##0),"-")"</formula>
    </cfRule>
  </conditionalFormatting>
  <conditionalFormatting sqref="H112">
    <cfRule type="expression" priority="20" stopIfTrue="1">
      <formula>"if(E11&gt;0,#,##0;(#,##0),"-")"</formula>
    </cfRule>
  </conditionalFormatting>
  <conditionalFormatting sqref="F114">
    <cfRule type="expression" priority="18" stopIfTrue="1">
      <formula>"if(E11&gt;0,#,##0;(#,##0),"-")"</formula>
    </cfRule>
  </conditionalFormatting>
  <conditionalFormatting sqref="J114">
    <cfRule type="expression" priority="15" stopIfTrue="1">
      <formula>"if(E11&gt;0,#,##0;(#,##0),"-")"</formula>
    </cfRule>
  </conditionalFormatting>
  <conditionalFormatting sqref="L29:M29 D29:J29">
    <cfRule type="expression" priority="11" stopIfTrue="1">
      <formula>"if(E11&gt;0,#,##0;(#,##0),"-")"</formula>
    </cfRule>
  </conditionalFormatting>
  <conditionalFormatting sqref="F31">
    <cfRule type="expression" priority="10" stopIfTrue="1">
      <formula>"if(E11&gt;0,#,##0;(#,##0),"-")"</formula>
    </cfRule>
  </conditionalFormatting>
  <conditionalFormatting sqref="J31">
    <cfRule type="expression" priority="9" stopIfTrue="1">
      <formula>"if(E11&gt;0,#,##0;(#,##0),"-")"</formula>
    </cfRule>
  </conditionalFormatting>
  <conditionalFormatting sqref="L31:M31">
    <cfRule type="expression" priority="8" stopIfTrue="1">
      <formula>"if(E11&gt;0,#,##0;(#,##0),"-")"</formula>
    </cfRule>
  </conditionalFormatting>
  <conditionalFormatting sqref="F22">
    <cfRule type="expression" priority="4" stopIfTrue="1">
      <formula>"if(E11&gt;0,#,##0;(#,##0),"-")"</formula>
    </cfRule>
  </conditionalFormatting>
  <conditionalFormatting sqref="J22">
    <cfRule type="expression" priority="3" stopIfTrue="1">
      <formula>"if(E11&gt;0,#,##0;(#,##0),"-")"</formula>
    </cfRule>
  </conditionalFormatting>
  <conditionalFormatting sqref="H22">
    <cfRule type="expression" priority="2" stopIfTrue="1">
      <formula>"if(E11&gt;0,#,##0;(#,##0),"-")"</formula>
    </cfRule>
  </conditionalFormatting>
  <conditionalFormatting sqref="D22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9" man="1"/>
    <brk id="8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54"/>
  <sheetViews>
    <sheetView showGridLines="0" view="pageBreakPreview" topLeftCell="A73" zoomScale="80" zoomScaleNormal="100" zoomScaleSheetLayoutView="80" workbookViewId="0">
      <selection activeCell="C61" sqref="C61:H87"/>
    </sheetView>
  </sheetViews>
  <sheetFormatPr defaultColWidth="26.5703125" defaultRowHeight="21.75"/>
  <cols>
    <col min="1" max="2" width="2.7109375" style="116" customWidth="1"/>
    <col min="3" max="3" width="60.140625" style="116" customWidth="1"/>
    <col min="4" max="4" width="8.140625" style="50" customWidth="1"/>
    <col min="5" max="5" width="8.140625" style="50" hidden="1" customWidth="1"/>
    <col min="6" max="6" width="15.7109375" style="116" customWidth="1"/>
    <col min="7" max="7" width="0.5703125" style="116" customWidth="1"/>
    <col min="8" max="8" width="15.7109375" style="116" customWidth="1"/>
    <col min="9" max="9" width="0.5703125" style="116" customWidth="1"/>
    <col min="10" max="10" width="15.7109375" style="116" customWidth="1"/>
    <col min="11" max="11" width="0.5703125" style="116" customWidth="1"/>
    <col min="12" max="12" width="15.7109375" style="116" customWidth="1"/>
    <col min="13" max="13" width="0.42578125" style="116" customWidth="1"/>
    <col min="14" max="14" width="17.5703125" style="116" customWidth="1"/>
    <col min="15" max="16384" width="26.5703125" style="116"/>
  </cols>
  <sheetData>
    <row r="1" spans="1:21" ht="23.25">
      <c r="A1" s="57" t="s">
        <v>84</v>
      </c>
      <c r="B1" s="150"/>
      <c r="M1" s="151"/>
    </row>
    <row r="2" spans="1:21" ht="23.25">
      <c r="A2" s="57" t="s">
        <v>112</v>
      </c>
      <c r="B2" s="118"/>
      <c r="C2" s="118"/>
      <c r="D2" s="117"/>
      <c r="E2" s="282"/>
      <c r="F2" s="152"/>
      <c r="G2" s="117"/>
      <c r="H2" s="152"/>
      <c r="M2" s="151"/>
      <c r="Q2" s="440"/>
      <c r="R2" s="440"/>
    </row>
    <row r="3" spans="1:21" ht="19.5" customHeight="1">
      <c r="A3" s="153"/>
      <c r="B3" s="154"/>
      <c r="C3" s="154"/>
      <c r="D3" s="154"/>
      <c r="E3" s="154"/>
      <c r="F3" s="155"/>
      <c r="G3" s="154"/>
      <c r="H3" s="155"/>
      <c r="M3" s="151"/>
      <c r="Q3" s="440"/>
      <c r="R3" s="440"/>
    </row>
    <row r="4" spans="1:21">
      <c r="F4" s="457" t="s">
        <v>38</v>
      </c>
      <c r="G4" s="457"/>
      <c r="H4" s="457"/>
      <c r="I4" s="117"/>
      <c r="J4" s="457" t="s">
        <v>113</v>
      </c>
      <c r="K4" s="457"/>
      <c r="L4" s="457"/>
      <c r="M4" s="119"/>
      <c r="Q4" s="440"/>
      <c r="R4" s="440"/>
    </row>
    <row r="5" spans="1:21">
      <c r="F5" s="456" t="s">
        <v>114</v>
      </c>
      <c r="G5" s="456"/>
      <c r="H5" s="456"/>
      <c r="I5" s="118"/>
      <c r="J5" s="456" t="s">
        <v>114</v>
      </c>
      <c r="K5" s="456"/>
      <c r="L5" s="456"/>
      <c r="M5" s="119"/>
      <c r="Q5" s="440"/>
      <c r="R5" s="440"/>
    </row>
    <row r="6" spans="1:21">
      <c r="F6" s="455" t="s">
        <v>277</v>
      </c>
      <c r="G6" s="456"/>
      <c r="H6" s="456"/>
      <c r="I6" s="118"/>
      <c r="J6" s="455" t="s">
        <v>277</v>
      </c>
      <c r="K6" s="456"/>
      <c r="L6" s="456"/>
      <c r="M6" s="119"/>
      <c r="Q6" s="440"/>
      <c r="R6" s="440"/>
    </row>
    <row r="7" spans="1:21">
      <c r="D7" s="44" t="s">
        <v>3</v>
      </c>
      <c r="E7" s="44"/>
      <c r="F7" s="121">
        <v>2563</v>
      </c>
      <c r="G7" s="121"/>
      <c r="H7" s="121">
        <v>2562</v>
      </c>
      <c r="I7" s="121"/>
      <c r="J7" s="121">
        <v>2563</v>
      </c>
      <c r="K7" s="121"/>
      <c r="L7" s="121">
        <v>2562</v>
      </c>
      <c r="M7" s="119"/>
      <c r="Q7" s="440"/>
      <c r="R7" s="440"/>
    </row>
    <row r="8" spans="1:21">
      <c r="A8" s="156"/>
      <c r="B8" s="50"/>
      <c r="D8" s="44"/>
      <c r="E8" s="44"/>
      <c r="F8" s="458" t="s">
        <v>133</v>
      </c>
      <c r="G8" s="458"/>
      <c r="H8" s="458"/>
      <c r="I8" s="458"/>
      <c r="J8" s="458"/>
      <c r="K8" s="458"/>
      <c r="L8" s="458"/>
      <c r="M8" s="157"/>
      <c r="O8" s="156"/>
      <c r="P8" s="50"/>
      <c r="Q8" s="440"/>
      <c r="R8" s="440"/>
    </row>
    <row r="9" spans="1:21">
      <c r="A9" s="116" t="s">
        <v>39</v>
      </c>
      <c r="B9" s="109"/>
      <c r="D9" s="44">
        <v>6</v>
      </c>
      <c r="E9" s="44"/>
      <c r="F9" s="421">
        <v>33651755</v>
      </c>
      <c r="G9" s="158"/>
      <c r="H9" s="158">
        <v>46481156</v>
      </c>
      <c r="I9" s="159"/>
      <c r="J9" s="158">
        <v>28642499</v>
      </c>
      <c r="K9" s="158"/>
      <c r="L9" s="158">
        <v>40173392</v>
      </c>
      <c r="M9" s="160"/>
      <c r="P9" s="109"/>
      <c r="Q9" s="440"/>
      <c r="R9" s="440"/>
      <c r="T9" s="440"/>
      <c r="U9" s="440"/>
    </row>
    <row r="10" spans="1:21" s="123" customFormat="1">
      <c r="A10" s="116" t="s">
        <v>40</v>
      </c>
      <c r="B10" s="161"/>
      <c r="D10" s="44">
        <v>6</v>
      </c>
      <c r="E10" s="44"/>
      <c r="F10" s="162">
        <v>-31058402</v>
      </c>
      <c r="G10" s="163"/>
      <c r="H10" s="162">
        <v>-44034242</v>
      </c>
      <c r="I10" s="159"/>
      <c r="J10" s="158">
        <v>-27605464</v>
      </c>
      <c r="K10" s="163"/>
      <c r="L10" s="162">
        <v>-38983625</v>
      </c>
      <c r="M10" s="164"/>
      <c r="N10" s="116"/>
      <c r="O10" s="116"/>
      <c r="P10" s="161"/>
      <c r="Q10" s="440"/>
      <c r="R10" s="440"/>
      <c r="T10" s="441"/>
      <c r="U10" s="441"/>
    </row>
    <row r="11" spans="1:21">
      <c r="A11" s="122" t="s">
        <v>41</v>
      </c>
      <c r="B11" s="165"/>
      <c r="D11" s="166"/>
      <c r="E11" s="166"/>
      <c r="F11" s="125">
        <f>SUM(F9:F10)</f>
        <v>2593353</v>
      </c>
      <c r="G11" s="167"/>
      <c r="H11" s="125">
        <f>SUM(H9:H10)</f>
        <v>2446914</v>
      </c>
      <c r="I11" s="168"/>
      <c r="J11" s="350">
        <f>SUM(J9:J10)</f>
        <v>1037035</v>
      </c>
      <c r="K11" s="167"/>
      <c r="L11" s="167">
        <f>SUM(L9:L10)</f>
        <v>1189767</v>
      </c>
      <c r="M11" s="160"/>
      <c r="O11" s="122"/>
      <c r="P11" s="165"/>
      <c r="Q11" s="440"/>
      <c r="R11" s="440"/>
    </row>
    <row r="12" spans="1:21">
      <c r="A12" s="122"/>
      <c r="B12" s="165"/>
      <c r="D12" s="166"/>
      <c r="E12" s="166"/>
      <c r="F12" s="125"/>
      <c r="G12" s="167"/>
      <c r="H12" s="125"/>
      <c r="I12" s="168"/>
      <c r="J12" s="167"/>
      <c r="K12" s="167"/>
      <c r="L12" s="167"/>
      <c r="M12" s="160"/>
      <c r="Q12" s="440"/>
      <c r="R12" s="440"/>
    </row>
    <row r="13" spans="1:21">
      <c r="A13" s="169" t="s">
        <v>69</v>
      </c>
      <c r="B13" s="165"/>
      <c r="D13" s="44">
        <v>6</v>
      </c>
      <c r="E13" s="44"/>
      <c r="F13" s="158">
        <v>0</v>
      </c>
      <c r="G13" s="163"/>
      <c r="H13" s="158">
        <v>0</v>
      </c>
      <c r="I13" s="159"/>
      <c r="J13" s="158">
        <v>224000</v>
      </c>
      <c r="K13" s="163"/>
      <c r="L13" s="158">
        <v>223999.99904000002</v>
      </c>
      <c r="M13" s="160"/>
      <c r="O13" s="169"/>
      <c r="P13" s="165"/>
      <c r="Q13" s="440"/>
      <c r="R13" s="440"/>
    </row>
    <row r="14" spans="1:21">
      <c r="A14" s="116" t="s">
        <v>42</v>
      </c>
      <c r="B14" s="143"/>
      <c r="C14" s="143"/>
      <c r="D14" s="44">
        <v>6</v>
      </c>
      <c r="E14" s="44"/>
      <c r="F14" s="158">
        <v>120669</v>
      </c>
      <c r="G14" s="163"/>
      <c r="H14" s="158">
        <v>128161</v>
      </c>
      <c r="I14" s="159"/>
      <c r="J14" s="158">
        <v>115006</v>
      </c>
      <c r="K14" s="163"/>
      <c r="L14" s="158">
        <v>85732.000959999976</v>
      </c>
      <c r="M14" s="160"/>
      <c r="P14" s="143"/>
      <c r="Q14" s="440"/>
      <c r="R14" s="440"/>
    </row>
    <row r="15" spans="1:21">
      <c r="A15" s="116" t="s">
        <v>43</v>
      </c>
      <c r="B15" s="143"/>
      <c r="C15" s="143"/>
      <c r="D15" s="44">
        <v>6</v>
      </c>
      <c r="E15" s="44"/>
      <c r="F15" s="158">
        <v>-1030665</v>
      </c>
      <c r="G15" s="158"/>
      <c r="H15" s="158">
        <v>-1062165</v>
      </c>
      <c r="I15" s="158"/>
      <c r="J15" s="158">
        <v>-748946</v>
      </c>
      <c r="K15" s="158"/>
      <c r="L15" s="158">
        <v>-727448</v>
      </c>
      <c r="M15" s="160"/>
      <c r="P15" s="143"/>
      <c r="Q15" s="440"/>
      <c r="R15" s="440"/>
    </row>
    <row r="16" spans="1:21">
      <c r="A16" s="116" t="s">
        <v>44</v>
      </c>
      <c r="B16" s="143"/>
      <c r="C16" s="143"/>
      <c r="D16" s="44">
        <v>6</v>
      </c>
      <c r="E16" s="44"/>
      <c r="F16" s="422">
        <v>-582396</v>
      </c>
      <c r="G16" s="158"/>
      <c r="H16" s="158">
        <v>-667489</v>
      </c>
      <c r="I16" s="158"/>
      <c r="J16" s="423">
        <v>-331378</v>
      </c>
      <c r="K16" s="158"/>
      <c r="L16" s="158">
        <v>-390489</v>
      </c>
      <c r="M16" s="160"/>
      <c r="P16" s="143"/>
      <c r="Q16" s="440"/>
      <c r="R16" s="440"/>
    </row>
    <row r="17" spans="1:18">
      <c r="A17" s="116" t="s">
        <v>115</v>
      </c>
      <c r="B17" s="143"/>
      <c r="C17" s="143"/>
      <c r="D17" s="109"/>
      <c r="E17" s="109"/>
      <c r="F17" s="158">
        <v>0</v>
      </c>
      <c r="G17" s="158"/>
      <c r="H17" s="52">
        <v>-123</v>
      </c>
      <c r="I17" s="52"/>
      <c r="J17" s="158">
        <v>0</v>
      </c>
      <c r="K17" s="158"/>
      <c r="L17" s="298">
        <v>0</v>
      </c>
      <c r="M17" s="160"/>
      <c r="P17" s="143"/>
      <c r="Q17" s="440"/>
      <c r="R17" s="440"/>
    </row>
    <row r="18" spans="1:18">
      <c r="A18" s="215" t="s">
        <v>222</v>
      </c>
      <c r="C18" s="143"/>
      <c r="D18" s="109"/>
      <c r="E18" s="109"/>
      <c r="F18" s="158">
        <v>-71533</v>
      </c>
      <c r="G18" s="163"/>
      <c r="H18" s="158">
        <v>1815</v>
      </c>
      <c r="I18" s="158"/>
      <c r="J18" s="158">
        <v>-83453</v>
      </c>
      <c r="K18" s="158"/>
      <c r="L18" s="158">
        <v>2017</v>
      </c>
      <c r="M18" s="160"/>
      <c r="O18" s="215"/>
      <c r="Q18" s="440"/>
      <c r="R18" s="440"/>
    </row>
    <row r="19" spans="1:18">
      <c r="A19" s="116" t="s">
        <v>78</v>
      </c>
      <c r="B19" s="143"/>
      <c r="C19" s="143"/>
      <c r="D19" s="170"/>
      <c r="E19" s="170"/>
      <c r="F19" s="163">
        <v>133698</v>
      </c>
      <c r="G19" s="163"/>
      <c r="H19" s="163">
        <v>115346</v>
      </c>
      <c r="I19" s="163"/>
      <c r="J19" s="163">
        <v>65608</v>
      </c>
      <c r="K19" s="163"/>
      <c r="L19" s="163">
        <v>125621</v>
      </c>
      <c r="M19" s="160"/>
      <c r="P19" s="143"/>
      <c r="Q19" s="440"/>
      <c r="R19" s="440"/>
    </row>
    <row r="20" spans="1:18">
      <c r="A20" s="116" t="s">
        <v>219</v>
      </c>
      <c r="B20" s="143"/>
      <c r="C20" s="143"/>
      <c r="D20" s="170"/>
      <c r="E20" s="170"/>
      <c r="F20" s="424">
        <v>-1002835</v>
      </c>
      <c r="G20" s="163"/>
      <c r="H20" s="435">
        <v>0</v>
      </c>
      <c r="I20" s="423"/>
      <c r="J20" s="424">
        <v>-211102</v>
      </c>
      <c r="K20" s="423"/>
      <c r="L20" s="424">
        <v>0</v>
      </c>
      <c r="M20" s="160"/>
      <c r="P20" s="143"/>
      <c r="Q20" s="440"/>
      <c r="R20" s="440"/>
    </row>
    <row r="21" spans="1:18" ht="21.6" customHeight="1">
      <c r="A21" s="134" t="s">
        <v>289</v>
      </c>
      <c r="B21" s="143"/>
      <c r="C21" s="143"/>
      <c r="D21" s="170"/>
      <c r="E21" s="170"/>
      <c r="F21" s="216">
        <f>SUM(F11:F20)</f>
        <v>160291</v>
      </c>
      <c r="G21" s="163"/>
      <c r="H21" s="216">
        <f>SUM(H11:H20)</f>
        <v>962459</v>
      </c>
      <c r="I21" s="163"/>
      <c r="J21" s="216">
        <f>SUM(J11:J20)</f>
        <v>66770</v>
      </c>
      <c r="K21" s="163"/>
      <c r="L21" s="216">
        <f>SUM(L11:L20)</f>
        <v>509200</v>
      </c>
      <c r="M21" s="160"/>
      <c r="O21" s="134"/>
      <c r="P21" s="143"/>
      <c r="Q21" s="440"/>
      <c r="R21" s="440"/>
    </row>
    <row r="22" spans="1:18" ht="21.6" customHeight="1">
      <c r="A22" s="134"/>
      <c r="B22" s="143"/>
      <c r="C22" s="143"/>
      <c r="D22" s="170"/>
      <c r="E22" s="170"/>
      <c r="F22" s="158"/>
      <c r="G22" s="163"/>
      <c r="H22" s="158"/>
      <c r="I22" s="163"/>
      <c r="J22" s="158"/>
      <c r="K22" s="163"/>
      <c r="L22" s="158"/>
      <c r="M22" s="160"/>
      <c r="O22" s="134"/>
      <c r="P22" s="143"/>
      <c r="Q22" s="440"/>
      <c r="R22" s="440"/>
    </row>
    <row r="23" spans="1:18">
      <c r="A23" s="116" t="s">
        <v>45</v>
      </c>
      <c r="B23" s="173"/>
      <c r="C23" s="143"/>
      <c r="D23" s="43"/>
      <c r="E23" s="43"/>
      <c r="F23" s="158">
        <v>-504456</v>
      </c>
      <c r="G23" s="131"/>
      <c r="H23" s="131">
        <v>-411632</v>
      </c>
      <c r="I23" s="131"/>
      <c r="J23" s="158">
        <v>-272464</v>
      </c>
      <c r="K23" s="131"/>
      <c r="L23" s="131">
        <v>-250503</v>
      </c>
      <c r="M23" s="172"/>
      <c r="P23" s="173"/>
      <c r="Q23" s="440"/>
      <c r="R23" s="440"/>
    </row>
    <row r="24" spans="1:18" ht="21.6" customHeight="1">
      <c r="A24" s="438" t="s">
        <v>268</v>
      </c>
      <c r="C24" s="143"/>
      <c r="D24" s="170">
        <v>18</v>
      </c>
      <c r="E24" s="170"/>
      <c r="F24" s="158">
        <v>-23738</v>
      </c>
      <c r="G24" s="131"/>
      <c r="H24" s="52">
        <v>0</v>
      </c>
      <c r="I24" s="131"/>
      <c r="J24" s="158">
        <v>-857684</v>
      </c>
      <c r="K24" s="131"/>
      <c r="L24" s="52">
        <v>0</v>
      </c>
      <c r="M24" s="160"/>
      <c r="O24" s="46"/>
      <c r="P24" s="143"/>
      <c r="Q24" s="440"/>
      <c r="R24" s="440"/>
    </row>
    <row r="25" spans="1:18" ht="21.6" customHeight="1">
      <c r="A25" s="215" t="s">
        <v>269</v>
      </c>
      <c r="C25" s="143"/>
      <c r="D25" s="116"/>
      <c r="E25" s="116"/>
      <c r="F25" s="131"/>
      <c r="G25" s="52"/>
      <c r="H25" s="131"/>
      <c r="I25" s="52"/>
      <c r="J25" s="131"/>
      <c r="K25" s="52"/>
      <c r="L25" s="131"/>
      <c r="M25" s="171"/>
      <c r="O25" s="46"/>
      <c r="P25" s="143"/>
      <c r="Q25" s="440"/>
      <c r="R25" s="440"/>
    </row>
    <row r="26" spans="1:18">
      <c r="B26" s="116" t="s">
        <v>194</v>
      </c>
      <c r="C26" s="143"/>
      <c r="D26" s="109">
        <v>9</v>
      </c>
      <c r="E26" s="109"/>
      <c r="F26" s="133">
        <v>57502</v>
      </c>
      <c r="G26" s="131"/>
      <c r="H26" s="133">
        <v>38462</v>
      </c>
      <c r="I26" s="131"/>
      <c r="J26" s="133">
        <v>0</v>
      </c>
      <c r="K26" s="131"/>
      <c r="L26" s="277">
        <v>0</v>
      </c>
      <c r="M26" s="171"/>
      <c r="O26" s="215"/>
      <c r="Q26" s="440"/>
      <c r="R26" s="440"/>
    </row>
    <row r="27" spans="1:18">
      <c r="A27" s="122" t="s">
        <v>155</v>
      </c>
      <c r="B27" s="143"/>
      <c r="C27" s="143"/>
      <c r="D27" s="109"/>
      <c r="E27" s="109"/>
      <c r="F27" s="125">
        <f>SUM(F21:F26)</f>
        <v>-310401</v>
      </c>
      <c r="G27" s="127"/>
      <c r="H27" s="125">
        <f>SUM(H21:H26)</f>
        <v>589289</v>
      </c>
      <c r="I27" s="127"/>
      <c r="J27" s="125">
        <f>SUM(J21:J26)</f>
        <v>-1063378</v>
      </c>
      <c r="K27" s="127"/>
      <c r="L27" s="125">
        <f>SUM(L21:L26)</f>
        <v>258697</v>
      </c>
      <c r="M27" s="172"/>
      <c r="Q27" s="440"/>
      <c r="R27" s="440"/>
    </row>
    <row r="28" spans="1:18">
      <c r="A28" s="311" t="s">
        <v>250</v>
      </c>
      <c r="B28" s="143"/>
      <c r="C28" s="143"/>
      <c r="D28" s="109">
        <v>15</v>
      </c>
      <c r="E28" s="109"/>
      <c r="F28" s="158">
        <v>-18892</v>
      </c>
      <c r="G28" s="174"/>
      <c r="H28" s="133">
        <v>-38000</v>
      </c>
      <c r="I28" s="159"/>
      <c r="J28" s="158">
        <v>55309</v>
      </c>
      <c r="K28" s="174"/>
      <c r="L28" s="175">
        <v>-1648</v>
      </c>
      <c r="M28" s="172"/>
      <c r="O28" s="122"/>
      <c r="P28" s="143"/>
      <c r="Q28" s="440"/>
      <c r="R28" s="440"/>
    </row>
    <row r="29" spans="1:18" ht="22.5" thickBot="1">
      <c r="A29" s="122" t="s">
        <v>152</v>
      </c>
      <c r="B29" s="143"/>
      <c r="C29" s="143"/>
      <c r="D29" s="109"/>
      <c r="E29" s="109"/>
      <c r="F29" s="176">
        <f>SUM(F27:G28)</f>
        <v>-329293</v>
      </c>
      <c r="G29" s="127"/>
      <c r="H29" s="176">
        <f>SUM(H27:I28)</f>
        <v>551289</v>
      </c>
      <c r="I29" s="168"/>
      <c r="J29" s="176">
        <f>SUM(J27:K28)</f>
        <v>-1008069</v>
      </c>
      <c r="K29" s="127"/>
      <c r="L29" s="176">
        <f>SUM(L27:M28)</f>
        <v>257049</v>
      </c>
      <c r="M29" s="172"/>
      <c r="O29" s="311"/>
      <c r="P29" s="143"/>
      <c r="Q29" s="440"/>
      <c r="R29" s="440"/>
    </row>
    <row r="30" spans="1:18" ht="22.5" thickTop="1">
      <c r="A30" s="143"/>
      <c r="B30" s="143"/>
      <c r="C30" s="143"/>
      <c r="D30" s="43"/>
      <c r="E30" s="43"/>
      <c r="F30" s="131"/>
      <c r="G30" s="163"/>
      <c r="H30" s="131"/>
      <c r="I30" s="163"/>
      <c r="J30" s="131"/>
      <c r="K30" s="163"/>
      <c r="L30" s="131"/>
      <c r="M30" s="172"/>
      <c r="O30" s="122"/>
      <c r="P30" s="143"/>
      <c r="Q30" s="440"/>
      <c r="R30" s="440"/>
    </row>
    <row r="31" spans="1:18" ht="21" customHeight="1">
      <c r="A31" s="375" t="s">
        <v>156</v>
      </c>
      <c r="B31" s="143"/>
      <c r="C31" s="143"/>
      <c r="D31" s="43"/>
      <c r="E31" s="43"/>
      <c r="F31" s="131"/>
      <c r="G31" s="163"/>
      <c r="H31" s="131"/>
      <c r="I31" s="163"/>
      <c r="J31" s="131"/>
      <c r="K31" s="163"/>
      <c r="L31" s="131"/>
      <c r="M31" s="172"/>
      <c r="O31" s="143"/>
      <c r="P31" s="143"/>
      <c r="Q31" s="440"/>
      <c r="R31" s="440"/>
    </row>
    <row r="32" spans="1:18">
      <c r="A32" s="145"/>
      <c r="B32" s="143" t="s">
        <v>116</v>
      </c>
      <c r="C32" s="143"/>
      <c r="D32" s="43"/>
      <c r="E32" s="43"/>
      <c r="F32" s="158">
        <v>-647016</v>
      </c>
      <c r="G32" s="163"/>
      <c r="H32" s="131">
        <v>369801</v>
      </c>
      <c r="I32" s="163"/>
      <c r="J32" s="423">
        <v>-1008069</v>
      </c>
      <c r="K32" s="163"/>
      <c r="L32" s="163">
        <v>257049</v>
      </c>
      <c r="M32" s="172"/>
      <c r="O32" s="122"/>
      <c r="P32" s="143"/>
      <c r="Q32" s="440"/>
      <c r="R32" s="440"/>
    </row>
    <row r="33" spans="1:18">
      <c r="A33" s="145"/>
      <c r="B33" s="143" t="s">
        <v>117</v>
      </c>
      <c r="C33" s="143"/>
      <c r="D33" s="43"/>
      <c r="E33" s="43"/>
      <c r="F33" s="162">
        <v>317723</v>
      </c>
      <c r="G33" s="174"/>
      <c r="H33" s="131">
        <v>181488</v>
      </c>
      <c r="I33" s="174"/>
      <c r="J33" s="158">
        <v>0</v>
      </c>
      <c r="K33" s="163"/>
      <c r="L33" s="277">
        <v>0</v>
      </c>
      <c r="M33" s="177"/>
      <c r="O33" s="145"/>
      <c r="P33" s="143"/>
      <c r="Q33" s="440"/>
      <c r="R33" s="440"/>
    </row>
    <row r="34" spans="1:18" ht="22.5" thickBot="1">
      <c r="A34" s="375" t="s">
        <v>152</v>
      </c>
      <c r="B34" s="143"/>
      <c r="C34" s="143"/>
      <c r="D34" s="43"/>
      <c r="E34" s="43"/>
      <c r="F34" s="176">
        <f>SUM(F32:F33)</f>
        <v>-329293</v>
      </c>
      <c r="G34" s="127"/>
      <c r="H34" s="176">
        <f>SUM(H32:H33)</f>
        <v>551289</v>
      </c>
      <c r="I34" s="127"/>
      <c r="J34" s="146">
        <f>SUM(J32:J33)</f>
        <v>-1008069</v>
      </c>
      <c r="K34" s="127"/>
      <c r="L34" s="146">
        <f>SUM(L32:L33)</f>
        <v>257049</v>
      </c>
      <c r="M34" s="172"/>
      <c r="O34" s="145"/>
      <c r="P34" s="143"/>
      <c r="Q34" s="440"/>
      <c r="R34" s="440"/>
    </row>
    <row r="35" spans="1:18" ht="12.95" customHeight="1" thickTop="1">
      <c r="A35" s="143"/>
      <c r="B35" s="143"/>
      <c r="C35" s="143"/>
      <c r="D35" s="43"/>
      <c r="E35" s="43"/>
      <c r="F35" s="132"/>
      <c r="G35" s="178"/>
      <c r="H35" s="132"/>
      <c r="I35" s="178"/>
      <c r="J35" s="178"/>
      <c r="K35" s="178"/>
      <c r="L35" s="178"/>
      <c r="M35" s="172"/>
      <c r="O35" s="122"/>
      <c r="P35" s="143"/>
      <c r="Q35" s="440"/>
      <c r="R35" s="440"/>
    </row>
    <row r="36" spans="1:18" ht="26.25" customHeight="1" thickBot="1">
      <c r="A36" s="122" t="s">
        <v>275</v>
      </c>
      <c r="B36" s="123"/>
      <c r="C36" s="123"/>
      <c r="D36" s="44">
        <v>16</v>
      </c>
      <c r="E36" s="44"/>
      <c r="F36" s="333">
        <v>-0.56932977533337414</v>
      </c>
      <c r="G36" s="123"/>
      <c r="H36" s="333">
        <v>0.26857054304011535</v>
      </c>
      <c r="I36" s="123"/>
      <c r="J36" s="333">
        <v>-0.84</v>
      </c>
      <c r="K36" s="123"/>
      <c r="L36" s="333">
        <v>0.18668362042806433</v>
      </c>
      <c r="O36" s="143"/>
      <c r="P36" s="143"/>
      <c r="Q36" s="440"/>
      <c r="R36" s="440"/>
    </row>
    <row r="37" spans="1:18" ht="26.25" customHeight="1" thickTop="1">
      <c r="A37" s="179"/>
      <c r="B37" s="179"/>
      <c r="C37" s="180"/>
      <c r="D37" s="181"/>
      <c r="E37" s="181"/>
      <c r="G37" s="179"/>
      <c r="I37" s="179"/>
      <c r="J37" s="179"/>
      <c r="K37" s="179"/>
      <c r="L37" s="179"/>
      <c r="M37" s="179"/>
      <c r="O37" s="122"/>
      <c r="P37" s="123"/>
      <c r="Q37" s="440"/>
      <c r="R37" s="440"/>
    </row>
    <row r="38" spans="1:18" s="179" customFormat="1" ht="9.75" customHeight="1">
      <c r="C38" s="180"/>
      <c r="D38" s="182"/>
      <c r="E38" s="182"/>
      <c r="F38" s="116"/>
      <c r="H38" s="116"/>
      <c r="N38" s="116"/>
      <c r="Q38" s="440"/>
      <c r="R38" s="440"/>
    </row>
    <row r="39" spans="1:18" s="179" customFormat="1" ht="19.5" customHeight="1">
      <c r="C39" s="180"/>
      <c r="D39" s="182"/>
      <c r="E39" s="182"/>
      <c r="F39" s="116"/>
      <c r="H39" s="116"/>
      <c r="N39" s="116"/>
      <c r="Q39" s="440"/>
      <c r="R39" s="440"/>
    </row>
    <row r="40" spans="1:18" s="179" customFormat="1" ht="19.5" customHeight="1">
      <c r="C40" s="180"/>
      <c r="D40" s="182"/>
      <c r="E40" s="182"/>
      <c r="F40" s="116"/>
      <c r="H40" s="116"/>
      <c r="N40" s="116"/>
      <c r="Q40" s="440"/>
      <c r="R40" s="440"/>
    </row>
    <row r="41" spans="1:18" s="179" customFormat="1" ht="19.5" customHeight="1">
      <c r="C41" s="446" t="s">
        <v>67</v>
      </c>
      <c r="D41" s="446"/>
      <c r="E41" s="280"/>
      <c r="F41" s="183"/>
      <c r="G41" s="183"/>
      <c r="H41" s="183"/>
      <c r="I41" s="184" t="s">
        <v>100</v>
      </c>
      <c r="K41" s="185"/>
      <c r="N41" s="116"/>
      <c r="Q41" s="440"/>
      <c r="R41" s="440"/>
    </row>
    <row r="42" spans="1:18" s="179" customFormat="1">
      <c r="C42" s="447" t="s">
        <v>36</v>
      </c>
      <c r="D42" s="447"/>
      <c r="E42" s="281"/>
      <c r="F42" s="186"/>
      <c r="G42" s="186"/>
      <c r="H42" s="186"/>
      <c r="I42" s="184" t="s">
        <v>101</v>
      </c>
      <c r="K42" s="185"/>
      <c r="N42" s="116"/>
      <c r="Q42" s="440"/>
      <c r="R42" s="440"/>
    </row>
    <row r="43" spans="1:18" s="179" customFormat="1">
      <c r="A43" s="116"/>
      <c r="B43" s="116"/>
      <c r="C43" s="116"/>
      <c r="D43" s="50"/>
      <c r="E43" s="50"/>
      <c r="F43" s="116"/>
      <c r="G43" s="116"/>
      <c r="H43" s="116"/>
      <c r="I43" s="116"/>
      <c r="J43" s="116"/>
      <c r="K43" s="116"/>
      <c r="L43" s="116"/>
      <c r="M43" s="116"/>
      <c r="N43" s="116"/>
      <c r="Q43" s="440"/>
      <c r="R43" s="440"/>
    </row>
    <row r="44" spans="1:18">
      <c r="Q44" s="440"/>
      <c r="R44" s="440"/>
    </row>
    <row r="45" spans="1:18">
      <c r="Q45" s="440"/>
      <c r="R45" s="440"/>
    </row>
    <row r="46" spans="1:18">
      <c r="Q46" s="440"/>
      <c r="R46" s="440"/>
    </row>
    <row r="47" spans="1:18">
      <c r="Q47" s="440"/>
      <c r="R47" s="440"/>
    </row>
    <row r="48" spans="1:18">
      <c r="Q48" s="440"/>
      <c r="R48" s="440"/>
    </row>
    <row r="49" spans="8:18">
      <c r="J49" s="439"/>
      <c r="Q49" s="440"/>
      <c r="R49" s="440"/>
    </row>
    <row r="50" spans="8:18">
      <c r="Q50" s="440"/>
      <c r="R50" s="440"/>
    </row>
    <row r="51" spans="8:18">
      <c r="Q51" s="440"/>
      <c r="R51" s="440"/>
    </row>
    <row r="52" spans="8:18">
      <c r="Q52" s="440"/>
      <c r="R52" s="440"/>
    </row>
    <row r="53" spans="8:18">
      <c r="J53" s="436"/>
      <c r="Q53" s="440"/>
      <c r="R53" s="440"/>
    </row>
    <row r="54" spans="8:18">
      <c r="H54" s="437"/>
      <c r="Q54" s="440"/>
      <c r="R54" s="440"/>
    </row>
  </sheetData>
  <mergeCells count="9">
    <mergeCell ref="C42:D42"/>
    <mergeCell ref="C41:D41"/>
    <mergeCell ref="F6:H6"/>
    <mergeCell ref="J6:L6"/>
    <mergeCell ref="F4:H4"/>
    <mergeCell ref="J4:L4"/>
    <mergeCell ref="F8:L8"/>
    <mergeCell ref="F5:H5"/>
    <mergeCell ref="J5:L5"/>
  </mergeCells>
  <phoneticPr fontId="20" type="noConversion"/>
  <conditionalFormatting sqref="M21:M22 G27:G28 I27:I29 K27:K29 M27:M35 M9:M18 I9:I12 K9:K17 L13:L14 H13:I14 L19:M20 H19:H20 M24 G9:G22 I19:I22 K19:K22">
    <cfRule type="expression" priority="319" stopIfTrue="1">
      <formula>"if(E11&gt;0,#,##0;(#,##0),"-")"</formula>
    </cfRule>
  </conditionalFormatting>
  <conditionalFormatting sqref="I35:K35 I30:K31 I32:I34 K32:K34 F30:G31 G29 F35:G35 G32:G34">
    <cfRule type="expression" priority="334" stopIfTrue="1">
      <formula>"if(E11&gt;0,#,##0;(#,##0),"-")"</formula>
    </cfRule>
  </conditionalFormatting>
  <conditionalFormatting sqref="I15:I16">
    <cfRule type="expression" priority="332" stopIfTrue="1">
      <formula>"if(E11&gt;0,#,##0;(#,##0),"-")"</formula>
    </cfRule>
  </conditionalFormatting>
  <conditionalFormatting sqref="J9:J10">
    <cfRule type="expression" priority="331" stopIfTrue="1">
      <formula>"if(E11&gt;0,#,##0;(#,##0),"-")"</formula>
    </cfRule>
  </conditionalFormatting>
  <conditionalFormatting sqref="F11:F12">
    <cfRule type="expression" priority="323" stopIfTrue="1">
      <formula>"if(E11&gt;0,#,##0;(#,##0),"-")"</formula>
    </cfRule>
  </conditionalFormatting>
  <conditionalFormatting sqref="I17">
    <cfRule type="expression" priority="326" stopIfTrue="1">
      <formula>"if(E11&gt;0,#,##0;(#,##0),"-")"</formula>
    </cfRule>
  </conditionalFormatting>
  <conditionalFormatting sqref="F29">
    <cfRule type="expression" priority="317" stopIfTrue="1">
      <formula>"if(E11&gt;0,#,##0;(#,##0),"-")"</formula>
    </cfRule>
  </conditionalFormatting>
  <conditionalFormatting sqref="F34">
    <cfRule type="expression" priority="313" stopIfTrue="1">
      <formula>"if(E11&gt;0,#,##0;(#,##0),"-")"</formula>
    </cfRule>
  </conditionalFormatting>
  <conditionalFormatting sqref="F21:F22">
    <cfRule type="expression" priority="218" stopIfTrue="1">
      <formula>"if(E11&gt;0,#,##0;(#,##0),"-")"</formula>
    </cfRule>
  </conditionalFormatting>
  <conditionalFormatting sqref="J34">
    <cfRule type="expression" priority="176" stopIfTrue="1">
      <formula>"if(E11&gt;0,#,##0;(#,##0),"-")"</formula>
    </cfRule>
  </conditionalFormatting>
  <conditionalFormatting sqref="J22">
    <cfRule type="expression" priority="184" stopIfTrue="1">
      <formula>"if(E11&gt;0,#,##0;(#,##0),"-")"</formula>
    </cfRule>
  </conditionalFormatting>
  <conditionalFormatting sqref="J11:J12">
    <cfRule type="expression" priority="188" stopIfTrue="1">
      <formula>"if(E11&gt;0,#,##0;(#,##0),"-")"</formula>
    </cfRule>
  </conditionalFormatting>
  <conditionalFormatting sqref="H28">
    <cfRule type="expression" priority="168" stopIfTrue="1">
      <formula>"if(E11&gt;0,#,##0;(#,##0),"-")"</formula>
    </cfRule>
  </conditionalFormatting>
  <conditionalFormatting sqref="H32:H33">
    <cfRule type="expression" priority="164" stopIfTrue="1">
      <formula>"if(E11&gt;0,#,##0;(#,##0),"-")"</formula>
    </cfRule>
  </conditionalFormatting>
  <conditionalFormatting sqref="H30:H31 H35">
    <cfRule type="expression" priority="172" stopIfTrue="1">
      <formula>"if(E11&gt;0,#,##0;(#,##0),"-")"</formula>
    </cfRule>
  </conditionalFormatting>
  <conditionalFormatting sqref="H27">
    <cfRule type="expression" priority="170" stopIfTrue="1">
      <formula>"if(E11&gt;0,#,##0;(#,##0),"-")"</formula>
    </cfRule>
  </conditionalFormatting>
  <conditionalFormatting sqref="H9:H12">
    <cfRule type="expression" priority="171" stopIfTrue="1">
      <formula>"if(E11&gt;0,#,##0;(#,##0),"-")"</formula>
    </cfRule>
  </conditionalFormatting>
  <conditionalFormatting sqref="H34">
    <cfRule type="expression" priority="165" stopIfTrue="1">
      <formula>"if(E11&gt;0,#,##0;(#,##0),"-")"</formula>
    </cfRule>
  </conditionalFormatting>
  <conditionalFormatting sqref="H22">
    <cfRule type="expression" priority="163" stopIfTrue="1">
      <formula>"if(E11&gt;0,#,##0;(#,##0),"-")"</formula>
    </cfRule>
  </conditionalFormatting>
  <conditionalFormatting sqref="H16">
    <cfRule type="expression" priority="160" stopIfTrue="1">
      <formula>"if(E11&gt;0,#,##0;(#,##0),"-")"</formula>
    </cfRule>
  </conditionalFormatting>
  <conditionalFormatting sqref="H15">
    <cfRule type="expression" priority="161" stopIfTrue="1">
      <formula>"if(E11&gt;0,#,##0;(#,##0),"-")"</formula>
    </cfRule>
  </conditionalFormatting>
  <conditionalFormatting sqref="H17">
    <cfRule type="expression" priority="159" stopIfTrue="1">
      <formula>"if(E11&gt;0,#,##0;(#,##0),"-")"</formula>
    </cfRule>
  </conditionalFormatting>
  <conditionalFormatting sqref="L35 L30:L31">
    <cfRule type="expression" priority="155" stopIfTrue="1">
      <formula>"if(E11&gt;0,#,##0;(#,##0),"-")"</formula>
    </cfRule>
  </conditionalFormatting>
  <conditionalFormatting sqref="L9:L10">
    <cfRule type="expression" priority="154" stopIfTrue="1">
      <formula>"if(E11&gt;0,#,##0;(#,##0),"-")"</formula>
    </cfRule>
  </conditionalFormatting>
  <conditionalFormatting sqref="L16">
    <cfRule type="expression" priority="151" stopIfTrue="1">
      <formula>"if(E11&gt;0,#,##0;(#,##0),"-")"</formula>
    </cfRule>
  </conditionalFormatting>
  <conditionalFormatting sqref="L15">
    <cfRule type="expression" priority="152" stopIfTrue="1">
      <formula>"if(E11&gt;0,#,##0;(#,##0),"-")"</formula>
    </cfRule>
  </conditionalFormatting>
  <conditionalFormatting sqref="L11:L12">
    <cfRule type="expression" priority="146" stopIfTrue="1">
      <formula>"if(E11&gt;0,#,##0;(#,##0),"-")"</formula>
    </cfRule>
  </conditionalFormatting>
  <conditionalFormatting sqref="L22">
    <cfRule type="expression" priority="144" stopIfTrue="1">
      <formula>"if(E11&gt;0,#,##0;(#,##0),"-")"</formula>
    </cfRule>
  </conditionalFormatting>
  <conditionalFormatting sqref="I18 K18">
    <cfRule type="expression" priority="136" stopIfTrue="1">
      <formula>"if(E11&gt;0,#,##0;(#,##0),"-")"</formula>
    </cfRule>
  </conditionalFormatting>
  <conditionalFormatting sqref="L28">
    <cfRule type="expression" priority="141" stopIfTrue="1">
      <formula>"if(E11&gt;0,#,##0;(#,##0),"-")"</formula>
    </cfRule>
  </conditionalFormatting>
  <conditionalFormatting sqref="L34">
    <cfRule type="expression" priority="139" stopIfTrue="1">
      <formula>"if(E11&gt;0,#,##0;(#,##0),"-")"</formula>
    </cfRule>
  </conditionalFormatting>
  <conditionalFormatting sqref="H29">
    <cfRule type="expression" priority="114" stopIfTrue="1">
      <formula>"if(E11&gt;0,#,##0;(#,##0),"-")"</formula>
    </cfRule>
  </conditionalFormatting>
  <conditionalFormatting sqref="L32">
    <cfRule type="expression" priority="137" stopIfTrue="1">
      <formula>"if(E11&gt;0,#,##0;(#,##0),"-")"</formula>
    </cfRule>
  </conditionalFormatting>
  <conditionalFormatting sqref="H18">
    <cfRule type="expression" priority="134" stopIfTrue="1">
      <formula>"if(E11&gt;0,#,##0;(#,##0),"-")"</formula>
    </cfRule>
  </conditionalFormatting>
  <conditionalFormatting sqref="L18">
    <cfRule type="expression" priority="133" stopIfTrue="1">
      <formula>"if(E11&gt;0,#,##0;(#,##0),"-")"</formula>
    </cfRule>
  </conditionalFormatting>
  <conditionalFormatting sqref="G23 K23 I23 M23">
    <cfRule type="expression" priority="128" stopIfTrue="1">
      <formula>"if(E11&gt;0,#,##0;(#,##0),"-")"</formula>
    </cfRule>
  </conditionalFormatting>
  <conditionalFormatting sqref="L27">
    <cfRule type="expression" priority="109" stopIfTrue="1">
      <formula>"if(E11&gt;0,#,##0;(#,##0),"-")"</formula>
    </cfRule>
  </conditionalFormatting>
  <conditionalFormatting sqref="L33">
    <cfRule type="expression" priority="108" stopIfTrue="1">
      <formula>"if(E11&gt;0,#,##0;(#,##0),"-")"</formula>
    </cfRule>
  </conditionalFormatting>
  <conditionalFormatting sqref="H23">
    <cfRule type="expression" priority="126" stopIfTrue="1">
      <formula>"if(E11&gt;0,#,##0;(#,##0),"-")"</formula>
    </cfRule>
  </conditionalFormatting>
  <conditionalFormatting sqref="L23">
    <cfRule type="expression" priority="125" stopIfTrue="1">
      <formula>"if(E11&gt;0,#,##0;(#,##0),"-")"</formula>
    </cfRule>
  </conditionalFormatting>
  <conditionalFormatting sqref="M25:M26">
    <cfRule type="expression" priority="124" stopIfTrue="1">
      <formula>"if(E11&gt;0,#,##0;(#,##0),"-")"</formula>
    </cfRule>
  </conditionalFormatting>
  <conditionalFormatting sqref="G26 K26 I26">
    <cfRule type="expression" priority="123" stopIfTrue="1">
      <formula>"if(E11&gt;0,#,##0;(#,##0),"-")"</formula>
    </cfRule>
  </conditionalFormatting>
  <conditionalFormatting sqref="L17">
    <cfRule type="expression" priority="106" stopIfTrue="1">
      <formula>"if(E11&gt;0,#,##0;(#,##0),"-")"</formula>
    </cfRule>
  </conditionalFormatting>
  <conditionalFormatting sqref="F25">
    <cfRule type="expression" priority="121" stopIfTrue="1">
      <formula>"if(E11&gt;0,#,##0;(#,##0),"-")"</formula>
    </cfRule>
  </conditionalFormatting>
  <conditionalFormatting sqref="H26">
    <cfRule type="expression" priority="118" stopIfTrue="1">
      <formula>"if(E11&gt;0,#,##0;(#,##0),"-")"</formula>
    </cfRule>
  </conditionalFormatting>
  <conditionalFormatting sqref="J25">
    <cfRule type="expression" priority="119" stopIfTrue="1">
      <formula>"if(E11&gt;0,#,##0;(#,##0),"-")"</formula>
    </cfRule>
  </conditionalFormatting>
  <conditionalFormatting sqref="H25">
    <cfRule type="expression" priority="117" stopIfTrue="1">
      <formula>"if(E11&gt;0,#,##0;(#,##0),"-")"</formula>
    </cfRule>
  </conditionalFormatting>
  <conditionalFormatting sqref="L25">
    <cfRule type="expression" priority="115" stopIfTrue="1">
      <formula>"if(E11&gt;0,#,##0;(#,##0),"-")"</formula>
    </cfRule>
  </conditionalFormatting>
  <conditionalFormatting sqref="J29">
    <cfRule type="expression" priority="113" stopIfTrue="1">
      <formula>"if(E11&gt;0,#,##0;(#,##0),"-")"</formula>
    </cfRule>
  </conditionalFormatting>
  <conditionalFormatting sqref="L29">
    <cfRule type="expression" priority="112" stopIfTrue="1">
      <formula>"if(E11&gt;0,#,##0;(#,##0),"-")"</formula>
    </cfRule>
  </conditionalFormatting>
  <conditionalFormatting sqref="F27">
    <cfRule type="expression" priority="111" stopIfTrue="1">
      <formula>"if(E11&gt;0,#,##0;(#,##0),"-")"</formula>
    </cfRule>
  </conditionalFormatting>
  <conditionalFormatting sqref="J27">
    <cfRule type="expression" priority="110" stopIfTrue="1">
      <formula>"if(E11&gt;0,#,##0;(#,##0),"-")"</formula>
    </cfRule>
  </conditionalFormatting>
  <conditionalFormatting sqref="L26">
    <cfRule type="expression" priority="107" stopIfTrue="1">
      <formula>"if(E11&gt;0,#,##0;(#,##0),"-")"</formula>
    </cfRule>
  </conditionalFormatting>
  <conditionalFormatting sqref="F9:F10">
    <cfRule type="expression" priority="88" stopIfTrue="1">
      <formula>"if(E11&gt;0,#,##0;(#,##0),"-")"</formula>
    </cfRule>
  </conditionalFormatting>
  <conditionalFormatting sqref="J33">
    <cfRule type="expression" priority="19" stopIfTrue="1">
      <formula>"if(E11&gt;0,#,##0;(#,##0),"-")"</formula>
    </cfRule>
  </conditionalFormatting>
  <conditionalFormatting sqref="F13:F20">
    <cfRule type="expression" priority="41" stopIfTrue="1">
      <formula>"if(E11&gt;0,#,##0;(#,##0),"-")"</formula>
    </cfRule>
  </conditionalFormatting>
  <conditionalFormatting sqref="J26">
    <cfRule type="expression" priority="26" stopIfTrue="1">
      <formula>"if(E11&gt;0,#,##0;(#,##0),"-")"</formula>
    </cfRule>
  </conditionalFormatting>
  <conditionalFormatting sqref="F32">
    <cfRule type="expression" priority="22" stopIfTrue="1">
      <formula>"if(E11&gt;0,#,##0;(#,##0),"-")"</formula>
    </cfRule>
  </conditionalFormatting>
  <conditionalFormatting sqref="J13:J20">
    <cfRule type="expression" priority="31" stopIfTrue="1">
      <formula>"if(E11&gt;0,#,##0;(#,##0),"-")"</formula>
    </cfRule>
  </conditionalFormatting>
  <conditionalFormatting sqref="J23">
    <cfRule type="expression" priority="30" stopIfTrue="1">
      <formula>"if(E11&gt;0,#,##0;(#,##0),"-")"</formula>
    </cfRule>
  </conditionalFormatting>
  <conditionalFormatting sqref="F28">
    <cfRule type="expression" priority="24" stopIfTrue="1">
      <formula>"if(E11&gt;0,#,##0;(#,##0),"-")"</formula>
    </cfRule>
  </conditionalFormatting>
  <conditionalFormatting sqref="J28">
    <cfRule type="expression" priority="23" stopIfTrue="1">
      <formula>"if(E11&gt;0,#,##0;(#,##0),"-")"</formula>
    </cfRule>
  </conditionalFormatting>
  <conditionalFormatting sqref="J32">
    <cfRule type="expression" priority="21" stopIfTrue="1">
      <formula>"if(E11&gt;0,#,##0;(#,##0),"-")"</formula>
    </cfRule>
  </conditionalFormatting>
  <conditionalFormatting sqref="H36">
    <cfRule type="expression" priority="17" stopIfTrue="1">
      <formula>"if(E11&gt;0,#,##0;(#,##0),"-")"</formula>
    </cfRule>
  </conditionalFormatting>
  <conditionalFormatting sqref="L36">
    <cfRule type="expression" priority="16" stopIfTrue="1">
      <formula>"if(E11&gt;0,#,##0;(#,##0),"-")"</formula>
    </cfRule>
  </conditionalFormatting>
  <conditionalFormatting sqref="F36">
    <cfRule type="expression" priority="15" stopIfTrue="1">
      <formula>"if(E11&gt;0,#,##0;(#,##0),"-")"</formula>
    </cfRule>
  </conditionalFormatting>
  <conditionalFormatting sqref="J36">
    <cfRule type="expression" priority="14" stopIfTrue="1">
      <formula>"if(E11&gt;0,#,##0;(#,##0),"-")"</formula>
    </cfRule>
  </conditionalFormatting>
  <conditionalFormatting sqref="F23">
    <cfRule type="expression" priority="11" stopIfTrue="1">
      <formula>"if(E11&gt;0,#,##0;(#,##0),"-")"</formula>
    </cfRule>
  </conditionalFormatting>
  <conditionalFormatting sqref="F26">
    <cfRule type="expression" priority="8" stopIfTrue="1">
      <formula>"if(E11&gt;0,#,##0;(#,##0),"-")"</formula>
    </cfRule>
  </conditionalFormatting>
  <conditionalFormatting sqref="F33">
    <cfRule type="expression" priority="7" stopIfTrue="1">
      <formula>"if(E11&gt;0,#,##0;(#,##0),"-")"</formula>
    </cfRule>
  </conditionalFormatting>
  <conditionalFormatting sqref="G24:I24 K24:L24">
    <cfRule type="expression" priority="6" stopIfTrue="1">
      <formula>"if(E11&gt;0,#,##0;(#,##0),"-")"</formula>
    </cfRule>
  </conditionalFormatting>
  <conditionalFormatting sqref="J24">
    <cfRule type="expression" priority="5" stopIfTrue="1">
      <formula>"if(E11&gt;0,#,##0;(#,##0),"-")"</formula>
    </cfRule>
  </conditionalFormatting>
  <conditionalFormatting sqref="F24">
    <cfRule type="expression" priority="4" stopIfTrue="1">
      <formula>"if(E11&gt;0,#,##0;(#,##0),"-")"</formula>
    </cfRule>
  </conditionalFormatting>
  <conditionalFormatting sqref="H21">
    <cfRule type="expression" priority="3" stopIfTrue="1">
      <formula>"if(E11&gt;0,#,##0;(#,##0),"-")"</formula>
    </cfRule>
  </conditionalFormatting>
  <conditionalFormatting sqref="J21">
    <cfRule type="expression" priority="2" stopIfTrue="1">
      <formula>"if(E11&gt;0,#,##0;(#,##0),"-")"</formula>
    </cfRule>
  </conditionalFormatting>
  <conditionalFormatting sqref="L21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2" firstPageNumber="6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00"/>
  <sheetViews>
    <sheetView showGridLines="0" view="pageBreakPreview" topLeftCell="A55" zoomScale="90" zoomScaleNormal="100" zoomScaleSheetLayoutView="90" workbookViewId="0">
      <selection activeCell="A24" sqref="A24"/>
    </sheetView>
  </sheetViews>
  <sheetFormatPr defaultColWidth="26.5703125" defaultRowHeight="21.75"/>
  <cols>
    <col min="1" max="2" width="2.7109375" style="148" customWidth="1"/>
    <col min="3" max="3" width="47.5703125" style="148" customWidth="1"/>
    <col min="4" max="4" width="4.140625" style="149" customWidth="1"/>
    <col min="5" max="5" width="15.7109375" style="148" customWidth="1"/>
    <col min="6" max="6" width="0.5703125" style="148" customWidth="1"/>
    <col min="7" max="7" width="15.7109375" style="148" customWidth="1"/>
    <col min="8" max="8" width="0.5703125" style="148" customWidth="1"/>
    <col min="9" max="9" width="15.7109375" style="148" customWidth="1"/>
    <col min="10" max="10" width="0.5703125" style="148" customWidth="1"/>
    <col min="11" max="11" width="15.7109375" style="148" customWidth="1"/>
    <col min="12" max="12" width="0.42578125" style="148" customWidth="1"/>
    <col min="13" max="16384" width="26.5703125" style="148"/>
  </cols>
  <sheetData>
    <row r="1" spans="1:16" s="116" customFormat="1" ht="23.25">
      <c r="A1" s="57" t="s">
        <v>84</v>
      </c>
      <c r="D1" s="50"/>
      <c r="N1" s="148"/>
      <c r="O1" s="148"/>
      <c r="P1" s="148"/>
    </row>
    <row r="2" spans="1:16" s="116" customFormat="1" ht="23.25">
      <c r="A2" s="57" t="s">
        <v>118</v>
      </c>
      <c r="D2" s="50"/>
      <c r="N2" s="148"/>
      <c r="O2" s="148"/>
      <c r="P2" s="148"/>
    </row>
    <row r="3" spans="1:16" s="116" customFormat="1">
      <c r="D3" s="50"/>
      <c r="N3" s="148"/>
      <c r="O3" s="148"/>
      <c r="P3" s="148"/>
    </row>
    <row r="4" spans="1:16" s="116" customFormat="1">
      <c r="E4" s="457" t="s">
        <v>38</v>
      </c>
      <c r="F4" s="457"/>
      <c r="G4" s="457"/>
      <c r="H4" s="284"/>
      <c r="I4" s="457" t="s">
        <v>113</v>
      </c>
      <c r="J4" s="457"/>
      <c r="K4" s="457"/>
      <c r="N4" s="148"/>
      <c r="O4" s="148"/>
      <c r="P4" s="148"/>
    </row>
    <row r="5" spans="1:16" s="116" customFormat="1">
      <c r="D5" s="50"/>
      <c r="E5" s="456" t="s">
        <v>114</v>
      </c>
      <c r="F5" s="456"/>
      <c r="G5" s="456"/>
      <c r="H5" s="283"/>
      <c r="I5" s="456" t="s">
        <v>114</v>
      </c>
      <c r="J5" s="456"/>
      <c r="K5" s="456"/>
      <c r="L5" s="119"/>
      <c r="N5" s="148"/>
      <c r="O5" s="148"/>
      <c r="P5" s="148"/>
    </row>
    <row r="6" spans="1:16" s="116" customFormat="1">
      <c r="D6" s="50"/>
      <c r="E6" s="455" t="s">
        <v>277</v>
      </c>
      <c r="F6" s="456"/>
      <c r="G6" s="456"/>
      <c r="H6" s="283"/>
      <c r="I6" s="455" t="s">
        <v>277</v>
      </c>
      <c r="J6" s="456"/>
      <c r="K6" s="456"/>
      <c r="L6" s="119"/>
      <c r="N6" s="148"/>
      <c r="O6" s="148"/>
      <c r="P6" s="148"/>
    </row>
    <row r="7" spans="1:16" s="116" customFormat="1">
      <c r="D7" s="44"/>
      <c r="E7" s="120">
        <v>2563</v>
      </c>
      <c r="F7" s="120"/>
      <c r="G7" s="120">
        <v>2562</v>
      </c>
      <c r="H7" s="120"/>
      <c r="I7" s="120">
        <v>2563</v>
      </c>
      <c r="J7" s="120"/>
      <c r="K7" s="120">
        <v>2562</v>
      </c>
      <c r="N7" s="148"/>
      <c r="O7" s="148"/>
      <c r="P7" s="148"/>
    </row>
    <row r="8" spans="1:16" s="116" customFormat="1">
      <c r="D8" s="50"/>
      <c r="E8" s="458" t="s">
        <v>133</v>
      </c>
      <c r="F8" s="458"/>
      <c r="G8" s="458"/>
      <c r="H8" s="458"/>
      <c r="I8" s="458"/>
      <c r="J8" s="458"/>
      <c r="K8" s="458"/>
      <c r="N8" s="148"/>
      <c r="O8" s="148"/>
      <c r="P8" s="148"/>
    </row>
    <row r="9" spans="1:16" s="116" customFormat="1">
      <c r="A9" s="443" t="s">
        <v>152</v>
      </c>
      <c r="B9" s="123"/>
      <c r="C9" s="123"/>
      <c r="D9" s="124"/>
      <c r="E9" s="125">
        <f>+'PL 6'!F29</f>
        <v>-329293</v>
      </c>
      <c r="F9" s="126"/>
      <c r="G9" s="125">
        <f>+'PL 6'!H29</f>
        <v>551289</v>
      </c>
      <c r="H9" s="126"/>
      <c r="I9" s="127">
        <f>+'PL 6'!J29</f>
        <v>-1008069</v>
      </c>
      <c r="J9" s="126"/>
      <c r="K9" s="127">
        <f>+'PL 6'!L29</f>
        <v>257049</v>
      </c>
      <c r="N9" s="148"/>
      <c r="O9" s="148"/>
      <c r="P9" s="148"/>
    </row>
    <row r="10" spans="1:16" s="116" customFormat="1" ht="15.75" customHeight="1">
      <c r="A10" s="122"/>
      <c r="B10" s="123"/>
      <c r="C10" s="123"/>
      <c r="D10" s="124"/>
      <c r="E10" s="127"/>
      <c r="F10" s="126"/>
      <c r="G10" s="127"/>
      <c r="H10" s="126"/>
      <c r="I10" s="127"/>
      <c r="J10" s="126"/>
      <c r="K10" s="127"/>
      <c r="N10" s="148"/>
      <c r="O10" s="148"/>
      <c r="P10" s="148"/>
    </row>
    <row r="11" spans="1:16" s="48" customFormat="1" ht="23.25" customHeight="1">
      <c r="A11" s="122" t="s">
        <v>107</v>
      </c>
      <c r="B11" s="116"/>
      <c r="C11" s="116"/>
      <c r="D11" s="49"/>
      <c r="E11" s="128"/>
      <c r="F11" s="128"/>
      <c r="G11" s="128"/>
      <c r="H11" s="129"/>
      <c r="I11" s="128"/>
      <c r="J11" s="128"/>
      <c r="K11" s="128"/>
      <c r="L11" s="130"/>
      <c r="N11" s="148"/>
      <c r="O11" s="148"/>
      <c r="P11" s="148"/>
    </row>
    <row r="12" spans="1:16" s="48" customFormat="1" ht="23.25" customHeight="1">
      <c r="A12" s="45" t="s">
        <v>135</v>
      </c>
      <c r="B12" s="45"/>
      <c r="C12" s="45"/>
      <c r="D12" s="45"/>
      <c r="E12" s="128"/>
      <c r="F12" s="128"/>
      <c r="G12" s="128"/>
      <c r="H12" s="129"/>
      <c r="I12" s="128"/>
      <c r="J12" s="128"/>
      <c r="K12" s="128"/>
      <c r="L12" s="130"/>
      <c r="N12" s="148"/>
      <c r="O12" s="148"/>
      <c r="P12" s="148"/>
    </row>
    <row r="13" spans="1:16" s="48" customFormat="1" ht="23.25" customHeight="1">
      <c r="A13" s="45"/>
      <c r="B13" s="45" t="s">
        <v>136</v>
      </c>
      <c r="C13" s="45"/>
      <c r="D13" s="45"/>
      <c r="E13" s="128"/>
      <c r="F13" s="128"/>
      <c r="G13" s="128"/>
      <c r="H13" s="129"/>
      <c r="I13" s="128"/>
      <c r="J13" s="128"/>
      <c r="K13" s="128"/>
      <c r="L13" s="130"/>
      <c r="N13" s="148"/>
      <c r="O13" s="148"/>
      <c r="P13" s="148"/>
    </row>
    <row r="14" spans="1:16" s="48" customFormat="1" ht="23.25" customHeight="1">
      <c r="A14" s="46" t="s">
        <v>119</v>
      </c>
      <c r="B14" s="46"/>
      <c r="C14" s="46"/>
      <c r="D14" s="46"/>
      <c r="E14" s="128">
        <v>412251</v>
      </c>
      <c r="F14" s="128"/>
      <c r="G14" s="128">
        <v>-321769</v>
      </c>
      <c r="H14" s="129"/>
      <c r="I14" s="131">
        <v>0</v>
      </c>
      <c r="J14" s="128"/>
      <c r="K14" s="131">
        <v>0</v>
      </c>
      <c r="L14" s="130"/>
      <c r="N14" s="148"/>
      <c r="O14" s="148"/>
      <c r="P14" s="148"/>
    </row>
    <row r="15" spans="1:16" s="48" customFormat="1" ht="23.25" customHeight="1">
      <c r="A15" s="46" t="s">
        <v>288</v>
      </c>
      <c r="B15" s="46"/>
      <c r="C15" s="46"/>
      <c r="D15" s="46"/>
      <c r="E15" s="128">
        <v>0</v>
      </c>
      <c r="F15" s="128"/>
      <c r="G15" s="128">
        <v>-430201</v>
      </c>
      <c r="H15" s="129"/>
      <c r="I15" s="131">
        <v>0</v>
      </c>
      <c r="J15" s="128"/>
      <c r="K15" s="131">
        <v>0</v>
      </c>
      <c r="L15" s="130"/>
      <c r="N15" s="148"/>
      <c r="O15" s="148"/>
      <c r="P15" s="148"/>
    </row>
    <row r="16" spans="1:16" s="48" customFormat="1" ht="23.25" customHeight="1">
      <c r="A16" s="217" t="s">
        <v>290</v>
      </c>
      <c r="B16" s="217"/>
      <c r="C16" s="217"/>
      <c r="D16" s="217"/>
      <c r="E16" s="128">
        <v>-5045</v>
      </c>
      <c r="F16" s="128"/>
      <c r="G16" s="128">
        <v>0</v>
      </c>
      <c r="H16" s="129"/>
      <c r="I16" s="128">
        <v>0</v>
      </c>
      <c r="J16" s="128"/>
      <c r="K16" s="128">
        <v>0</v>
      </c>
      <c r="L16" s="130"/>
      <c r="M16" s="316"/>
      <c r="N16" s="148"/>
      <c r="O16" s="148"/>
      <c r="P16" s="148"/>
    </row>
    <row r="17" spans="1:16" s="48" customFormat="1" ht="23.25" customHeight="1">
      <c r="A17" s="217" t="s">
        <v>226</v>
      </c>
      <c r="B17" s="217"/>
      <c r="C17" s="217"/>
      <c r="D17" s="217"/>
      <c r="E17" s="128"/>
      <c r="F17" s="128"/>
      <c r="G17" s="128"/>
      <c r="H17" s="129"/>
      <c r="I17" s="131"/>
      <c r="J17" s="128"/>
      <c r="K17" s="131"/>
      <c r="L17" s="130"/>
      <c r="N17" s="148"/>
      <c r="O17" s="148"/>
      <c r="P17" s="148"/>
    </row>
    <row r="18" spans="1:16" s="48" customFormat="1" ht="23.25" customHeight="1">
      <c r="A18" s="217"/>
      <c r="B18" s="217" t="s">
        <v>286</v>
      </c>
      <c r="C18" s="217"/>
      <c r="D18" s="217"/>
      <c r="E18" s="128">
        <v>-43769</v>
      </c>
      <c r="F18" s="128"/>
      <c r="G18" s="128">
        <v>0</v>
      </c>
      <c r="H18" s="129"/>
      <c r="I18" s="128">
        <v>0</v>
      </c>
      <c r="J18" s="128"/>
      <c r="K18" s="128">
        <v>0</v>
      </c>
      <c r="L18" s="130"/>
      <c r="N18" s="148"/>
      <c r="O18" s="148"/>
      <c r="P18" s="148"/>
    </row>
    <row r="19" spans="1:16" s="48" customFormat="1" ht="23.25" customHeight="1">
      <c r="A19" s="217" t="s">
        <v>270</v>
      </c>
      <c r="B19" s="215"/>
      <c r="C19" s="46"/>
      <c r="D19" s="46"/>
      <c r="E19" s="128"/>
      <c r="F19" s="128"/>
      <c r="G19" s="128"/>
      <c r="H19" s="129"/>
      <c r="I19" s="131"/>
      <c r="J19" s="128"/>
      <c r="K19" s="131"/>
      <c r="L19" s="130"/>
      <c r="N19" s="148"/>
      <c r="O19" s="148"/>
      <c r="P19" s="148"/>
    </row>
    <row r="20" spans="1:16" s="48" customFormat="1" ht="23.25" customHeight="1">
      <c r="A20" s="217"/>
      <c r="B20" s="215" t="s">
        <v>293</v>
      </c>
      <c r="C20" s="46"/>
      <c r="D20" s="46"/>
      <c r="E20" s="299">
        <v>21040</v>
      </c>
      <c r="F20" s="128"/>
      <c r="G20" s="299">
        <v>0</v>
      </c>
      <c r="H20" s="129"/>
      <c r="I20" s="131">
        <v>0</v>
      </c>
      <c r="J20" s="128"/>
      <c r="K20" s="131">
        <v>0</v>
      </c>
      <c r="L20" s="130"/>
      <c r="N20" s="148"/>
      <c r="O20" s="148"/>
      <c r="P20" s="148"/>
    </row>
    <row r="21" spans="1:16" s="48" customFormat="1" ht="23.25" customHeight="1">
      <c r="A21" s="134" t="s">
        <v>137</v>
      </c>
      <c r="B21" s="46"/>
      <c r="C21" s="46"/>
      <c r="D21" s="46"/>
      <c r="E21" s="128"/>
      <c r="F21" s="128"/>
      <c r="G21" s="128"/>
      <c r="H21" s="129"/>
      <c r="I21" s="135"/>
      <c r="J21" s="128"/>
      <c r="K21" s="135"/>
      <c r="L21" s="130"/>
      <c r="N21" s="148"/>
      <c r="O21" s="148"/>
      <c r="P21" s="148"/>
    </row>
    <row r="22" spans="1:16" s="48" customFormat="1" ht="23.25" customHeight="1">
      <c r="A22" s="134"/>
      <c r="B22" s="134" t="s">
        <v>136</v>
      </c>
      <c r="C22" s="134"/>
      <c r="D22" s="46"/>
      <c r="E22" s="136">
        <f>SUM(E14:E20)</f>
        <v>384477</v>
      </c>
      <c r="F22" s="125"/>
      <c r="G22" s="136">
        <f>SUM(G14:G20)</f>
        <v>-751970</v>
      </c>
      <c r="H22" s="125"/>
      <c r="I22" s="136">
        <f>SUM(I14:I20)</f>
        <v>0</v>
      </c>
      <c r="J22" s="125"/>
      <c r="K22" s="136">
        <f>SUM(K14:K20)</f>
        <v>0</v>
      </c>
      <c r="L22" s="130"/>
      <c r="N22" s="148"/>
      <c r="O22" s="148"/>
      <c r="P22" s="148"/>
    </row>
    <row r="23" spans="1:16" s="138" customFormat="1" ht="23.25" customHeight="1">
      <c r="A23" s="122"/>
      <c r="D23" s="47"/>
      <c r="E23" s="125"/>
      <c r="F23" s="125"/>
      <c r="G23" s="125"/>
      <c r="H23" s="125">
        <v>11624433</v>
      </c>
      <c r="I23" s="125"/>
      <c r="J23" s="125"/>
      <c r="K23" s="125"/>
      <c r="L23" s="137"/>
      <c r="N23" s="148"/>
      <c r="O23" s="148"/>
      <c r="P23" s="148"/>
    </row>
    <row r="24" spans="1:16" s="138" customFormat="1" ht="23.25" customHeight="1">
      <c r="A24" s="45" t="s">
        <v>138</v>
      </c>
      <c r="B24" s="45"/>
      <c r="C24" s="45"/>
      <c r="D24" s="45"/>
      <c r="E24" s="131"/>
      <c r="F24" s="128"/>
      <c r="G24" s="131"/>
      <c r="H24" s="129"/>
      <c r="I24" s="131"/>
      <c r="J24" s="128"/>
      <c r="K24" s="131"/>
      <c r="L24" s="137"/>
      <c r="N24" s="148"/>
      <c r="O24" s="148"/>
      <c r="P24" s="148"/>
    </row>
    <row r="25" spans="1:16" s="48" customFormat="1" ht="23.25" customHeight="1">
      <c r="A25" s="45"/>
      <c r="B25" s="45" t="s">
        <v>136</v>
      </c>
      <c r="C25" s="45"/>
      <c r="D25" s="45"/>
      <c r="E25" s="131"/>
      <c r="F25" s="128"/>
      <c r="G25" s="131"/>
      <c r="H25" s="129">
        <v>2025631</v>
      </c>
      <c r="I25" s="131"/>
      <c r="J25" s="128"/>
      <c r="K25" s="131"/>
      <c r="L25" s="130"/>
      <c r="N25" s="148"/>
      <c r="O25" s="148"/>
      <c r="P25" s="148"/>
    </row>
    <row r="26" spans="1:16" s="48" customFormat="1" ht="23.25" customHeight="1">
      <c r="A26" s="46" t="s">
        <v>256</v>
      </c>
      <c r="B26" s="116"/>
      <c r="C26" s="46"/>
      <c r="D26" s="46"/>
      <c r="E26" s="128"/>
      <c r="F26" s="128"/>
      <c r="G26" s="128"/>
      <c r="H26" s="129"/>
      <c r="I26" s="131"/>
      <c r="J26" s="128"/>
      <c r="K26" s="131"/>
      <c r="L26" s="130"/>
      <c r="N26" s="148"/>
      <c r="O26" s="148"/>
      <c r="P26" s="148"/>
    </row>
    <row r="27" spans="1:16" s="48" customFormat="1" ht="23.25" customHeight="1">
      <c r="A27" s="46"/>
      <c r="B27" s="215" t="s">
        <v>257</v>
      </c>
      <c r="C27" s="46"/>
      <c r="D27" s="46"/>
      <c r="E27" s="128">
        <v>2737303</v>
      </c>
      <c r="F27" s="128"/>
      <c r="G27" s="128">
        <v>0</v>
      </c>
      <c r="H27" s="129"/>
      <c r="I27" s="131">
        <v>0</v>
      </c>
      <c r="J27" s="128"/>
      <c r="K27" s="131">
        <v>0</v>
      </c>
      <c r="L27" s="130"/>
      <c r="N27" s="148"/>
      <c r="O27" s="148"/>
      <c r="P27" s="148"/>
    </row>
    <row r="28" spans="1:16" s="48" customFormat="1" ht="23.25" customHeight="1">
      <c r="A28" s="46" t="s">
        <v>298</v>
      </c>
      <c r="B28" s="300"/>
      <c r="C28" s="45"/>
      <c r="D28" s="45"/>
      <c r="E28" s="131"/>
      <c r="F28" s="128"/>
      <c r="G28" s="131"/>
      <c r="H28" s="129"/>
      <c r="I28" s="131"/>
      <c r="J28" s="128"/>
      <c r="K28" s="131"/>
      <c r="L28" s="130"/>
      <c r="N28" s="148"/>
      <c r="O28" s="148"/>
      <c r="P28" s="148"/>
    </row>
    <row r="29" spans="1:16" s="48" customFormat="1" ht="23.25" customHeight="1">
      <c r="A29" s="46"/>
      <c r="B29" s="46" t="s">
        <v>292</v>
      </c>
      <c r="C29" s="45"/>
      <c r="D29" s="45"/>
      <c r="E29" s="128">
        <v>-14039</v>
      </c>
      <c r="F29" s="128"/>
      <c r="G29" s="131">
        <v>0</v>
      </c>
      <c r="H29" s="129"/>
      <c r="I29" s="131">
        <v>0</v>
      </c>
      <c r="J29" s="128"/>
      <c r="K29" s="131">
        <v>0</v>
      </c>
      <c r="L29" s="130"/>
      <c r="N29" s="148"/>
      <c r="O29" s="148"/>
      <c r="P29" s="148"/>
    </row>
    <row r="30" spans="1:16" s="48" customFormat="1" ht="23.25" customHeight="1">
      <c r="A30" s="217" t="s">
        <v>270</v>
      </c>
      <c r="B30" s="215"/>
      <c r="C30" s="217"/>
      <c r="D30" s="46"/>
      <c r="E30" s="131"/>
      <c r="F30" s="128"/>
      <c r="G30" s="131"/>
      <c r="H30" s="129"/>
      <c r="I30" s="131"/>
      <c r="J30" s="128"/>
      <c r="K30" s="131"/>
      <c r="L30" s="130"/>
      <c r="N30" s="148"/>
      <c r="O30" s="148"/>
      <c r="P30" s="148"/>
    </row>
    <row r="31" spans="1:16" s="48" customFormat="1" ht="23.25" customHeight="1">
      <c r="A31" s="217"/>
      <c r="B31" s="215" t="s">
        <v>293</v>
      </c>
      <c r="C31" s="217"/>
      <c r="D31" s="46"/>
      <c r="E31" s="133">
        <v>13396</v>
      </c>
      <c r="F31" s="139"/>
      <c r="G31" s="133">
        <v>9496</v>
      </c>
      <c r="H31" s="139"/>
      <c r="I31" s="133">
        <v>0</v>
      </c>
      <c r="J31" s="139"/>
      <c r="K31" s="133">
        <v>0</v>
      </c>
      <c r="L31" s="130"/>
      <c r="N31" s="148"/>
      <c r="O31" s="148"/>
      <c r="P31" s="148"/>
    </row>
    <row r="32" spans="1:16" s="48" customFormat="1" ht="23.25" customHeight="1">
      <c r="A32" s="138" t="s">
        <v>139</v>
      </c>
      <c r="B32" s="138"/>
      <c r="C32" s="138"/>
      <c r="E32" s="128"/>
      <c r="F32" s="139"/>
      <c r="G32" s="128"/>
      <c r="H32" s="139"/>
      <c r="I32" s="128"/>
      <c r="J32" s="128"/>
      <c r="K32" s="128"/>
      <c r="L32" s="130"/>
      <c r="N32" s="148"/>
      <c r="O32" s="148"/>
      <c r="P32" s="148"/>
    </row>
    <row r="33" spans="1:16" s="138" customFormat="1" ht="23.25" customHeight="1">
      <c r="A33" s="134"/>
      <c r="B33" s="134" t="s">
        <v>136</v>
      </c>
      <c r="C33" s="134"/>
      <c r="D33" s="46"/>
      <c r="E33" s="136">
        <f>SUM(E27:E31)</f>
        <v>2736660</v>
      </c>
      <c r="F33" s="125"/>
      <c r="G33" s="136">
        <f>SUM(G27:G31)</f>
        <v>9496</v>
      </c>
      <c r="H33" s="125"/>
      <c r="I33" s="136">
        <f>SUM(I27:I31)</f>
        <v>0</v>
      </c>
      <c r="J33" s="125"/>
      <c r="K33" s="136">
        <f>SUM(K27:K31)</f>
        <v>0</v>
      </c>
      <c r="L33" s="137"/>
      <c r="N33" s="148"/>
      <c r="O33" s="148"/>
      <c r="P33" s="148"/>
    </row>
    <row r="34" spans="1:16" s="138" customFormat="1" ht="23.25" customHeight="1">
      <c r="A34" s="122" t="s">
        <v>120</v>
      </c>
      <c r="D34" s="47"/>
      <c r="E34" s="140">
        <f>+E33+E22</f>
        <v>3121137</v>
      </c>
      <c r="F34" s="125"/>
      <c r="G34" s="140">
        <f>+G33+G22</f>
        <v>-742474</v>
      </c>
      <c r="H34" s="125"/>
      <c r="I34" s="140">
        <f>+I33+I22</f>
        <v>0</v>
      </c>
      <c r="J34" s="125"/>
      <c r="K34" s="140">
        <f>+K33+K22</f>
        <v>0</v>
      </c>
      <c r="L34" s="137"/>
      <c r="N34" s="148"/>
      <c r="O34" s="148"/>
      <c r="P34" s="148"/>
    </row>
    <row r="35" spans="1:16" s="48" customFormat="1" ht="23.25" customHeight="1" thickBot="1">
      <c r="A35" s="122" t="s">
        <v>121</v>
      </c>
      <c r="D35" s="49"/>
      <c r="E35" s="141">
        <f>E9+E34</f>
        <v>2791844</v>
      </c>
      <c r="F35" s="126"/>
      <c r="G35" s="141">
        <f>G9+G34</f>
        <v>-191185</v>
      </c>
      <c r="H35" s="126"/>
      <c r="I35" s="142">
        <f>I9+I34</f>
        <v>-1008069</v>
      </c>
      <c r="J35" s="127"/>
      <c r="K35" s="142">
        <f>K9+K34</f>
        <v>257049</v>
      </c>
      <c r="L35" s="130"/>
      <c r="N35" s="148"/>
      <c r="O35" s="148"/>
      <c r="P35" s="148"/>
    </row>
    <row r="36" spans="1:16" s="48" customFormat="1" ht="12" customHeight="1" thickTop="1">
      <c r="A36" s="122"/>
      <c r="D36" s="49"/>
      <c r="E36" s="125"/>
      <c r="F36" s="126"/>
      <c r="G36" s="125"/>
      <c r="H36" s="126"/>
      <c r="I36" s="125"/>
      <c r="J36" s="127"/>
      <c r="K36" s="125"/>
      <c r="L36" s="130"/>
      <c r="N36" s="148"/>
      <c r="O36" s="148"/>
      <c r="P36" s="148"/>
    </row>
    <row r="37" spans="1:16" s="116" customFormat="1">
      <c r="A37" s="122" t="s">
        <v>75</v>
      </c>
      <c r="B37" s="143"/>
      <c r="D37" s="50"/>
      <c r="E37" s="52"/>
      <c r="F37" s="144"/>
      <c r="G37" s="52"/>
      <c r="H37" s="144"/>
      <c r="I37" s="52"/>
      <c r="J37" s="144"/>
      <c r="K37" s="52"/>
      <c r="N37" s="148"/>
      <c r="O37" s="148"/>
      <c r="P37" s="148"/>
    </row>
    <row r="38" spans="1:16" s="116" customFormat="1">
      <c r="A38" s="145"/>
      <c r="B38" s="143" t="s">
        <v>116</v>
      </c>
      <c r="D38" s="50"/>
      <c r="E38" s="128">
        <v>2456025</v>
      </c>
      <c r="F38" s="144"/>
      <c r="G38" s="144">
        <v>-370684</v>
      </c>
      <c r="H38" s="144"/>
      <c r="I38" s="144">
        <v>-1008069</v>
      </c>
      <c r="J38" s="144"/>
      <c r="K38" s="144">
        <v>257049</v>
      </c>
      <c r="N38" s="148"/>
      <c r="O38" s="148"/>
      <c r="P38" s="148"/>
    </row>
    <row r="39" spans="1:16" s="116" customFormat="1">
      <c r="A39" s="145"/>
      <c r="B39" s="143" t="s">
        <v>117</v>
      </c>
      <c r="D39" s="50"/>
      <c r="E39" s="128">
        <v>335819</v>
      </c>
      <c r="F39" s="144"/>
      <c r="G39" s="144">
        <v>179499</v>
      </c>
      <c r="H39" s="144"/>
      <c r="I39" s="131">
        <v>0</v>
      </c>
      <c r="J39" s="144"/>
      <c r="K39" s="131">
        <v>0</v>
      </c>
      <c r="N39" s="148"/>
      <c r="O39" s="148"/>
      <c r="P39" s="148"/>
    </row>
    <row r="40" spans="1:16" s="116" customFormat="1" ht="22.5" thickBot="1">
      <c r="A40" s="122" t="s">
        <v>121</v>
      </c>
      <c r="D40" s="50"/>
      <c r="E40" s="146">
        <f>SUM(E38:E39)</f>
        <v>2791844</v>
      </c>
      <c r="F40" s="126"/>
      <c r="G40" s="146">
        <f>SUM(G38:G39)</f>
        <v>-191185</v>
      </c>
      <c r="H40" s="126"/>
      <c r="I40" s="146">
        <f>SUM(I38:I39)</f>
        <v>-1008069</v>
      </c>
      <c r="J40" s="126"/>
      <c r="K40" s="146">
        <f>SUM(K38:K39)</f>
        <v>257049</v>
      </c>
      <c r="N40" s="148"/>
      <c r="O40" s="148"/>
      <c r="P40" s="148"/>
    </row>
    <row r="41" spans="1:16" s="116" customFormat="1" ht="22.5" thickTop="1">
      <c r="D41" s="50"/>
      <c r="I41" s="147"/>
      <c r="K41" s="147"/>
      <c r="N41" s="148"/>
      <c r="O41" s="148"/>
      <c r="P41" s="148"/>
    </row>
    <row r="48" spans="1:16">
      <c r="D48" s="148"/>
    </row>
    <row r="49" spans="4:4">
      <c r="D49" s="148"/>
    </row>
    <row r="50" spans="4:4">
      <c r="D50" s="148"/>
    </row>
    <row r="51" spans="4:4">
      <c r="D51" s="148"/>
    </row>
    <row r="52" spans="4:4">
      <c r="D52" s="148"/>
    </row>
    <row r="53" spans="4:4">
      <c r="D53" s="148"/>
    </row>
    <row r="54" spans="4:4">
      <c r="D54" s="148"/>
    </row>
    <row r="55" spans="4:4">
      <c r="D55" s="148"/>
    </row>
    <row r="56" spans="4:4">
      <c r="D56" s="148"/>
    </row>
    <row r="57" spans="4:4">
      <c r="D57" s="148"/>
    </row>
    <row r="58" spans="4:4">
      <c r="D58" s="148"/>
    </row>
    <row r="59" spans="4:4">
      <c r="D59" s="148"/>
    </row>
    <row r="60" spans="4:4">
      <c r="D60" s="148"/>
    </row>
    <row r="61" spans="4:4">
      <c r="D61" s="148"/>
    </row>
    <row r="62" spans="4:4">
      <c r="D62" s="148"/>
    </row>
    <row r="63" spans="4:4">
      <c r="D63" s="148"/>
    </row>
    <row r="64" spans="4:4">
      <c r="D64" s="148"/>
    </row>
    <row r="65" spans="4:4">
      <c r="D65" s="148"/>
    </row>
    <row r="66" spans="4:4">
      <c r="D66" s="148"/>
    </row>
    <row r="67" spans="4:4">
      <c r="D67" s="148"/>
    </row>
    <row r="68" spans="4:4">
      <c r="D68" s="148"/>
    </row>
    <row r="69" spans="4:4">
      <c r="D69" s="148"/>
    </row>
    <row r="70" spans="4:4">
      <c r="D70" s="148"/>
    </row>
    <row r="71" spans="4:4">
      <c r="D71" s="148"/>
    </row>
    <row r="72" spans="4:4">
      <c r="D72" s="148"/>
    </row>
    <row r="73" spans="4:4">
      <c r="D73" s="148"/>
    </row>
    <row r="74" spans="4:4">
      <c r="D74" s="148"/>
    </row>
    <row r="75" spans="4:4">
      <c r="D75" s="148"/>
    </row>
    <row r="76" spans="4:4">
      <c r="D76" s="148"/>
    </row>
    <row r="77" spans="4:4">
      <c r="D77" s="148"/>
    </row>
    <row r="78" spans="4:4">
      <c r="D78" s="148"/>
    </row>
    <row r="79" spans="4:4">
      <c r="D79" s="148"/>
    </row>
    <row r="80" spans="4:4">
      <c r="D80" s="148"/>
    </row>
    <row r="81" spans="4:4">
      <c r="D81" s="148"/>
    </row>
    <row r="82" spans="4:4">
      <c r="D82" s="148"/>
    </row>
    <row r="83" spans="4:4">
      <c r="D83" s="148"/>
    </row>
    <row r="84" spans="4:4">
      <c r="D84" s="148"/>
    </row>
    <row r="85" spans="4:4">
      <c r="D85" s="148"/>
    </row>
    <row r="86" spans="4:4">
      <c r="D86" s="148"/>
    </row>
    <row r="87" spans="4:4">
      <c r="D87" s="148"/>
    </row>
    <row r="88" spans="4:4">
      <c r="D88" s="148"/>
    </row>
    <row r="89" spans="4:4">
      <c r="D89" s="148"/>
    </row>
    <row r="90" spans="4:4">
      <c r="D90" s="148"/>
    </row>
    <row r="91" spans="4:4">
      <c r="D91" s="148"/>
    </row>
    <row r="92" spans="4:4">
      <c r="D92" s="148"/>
    </row>
    <row r="93" spans="4:4">
      <c r="D93" s="148"/>
    </row>
    <row r="94" spans="4:4">
      <c r="D94" s="148"/>
    </row>
    <row r="95" spans="4:4">
      <c r="D95" s="148"/>
    </row>
    <row r="96" spans="4:4">
      <c r="D96" s="148"/>
    </row>
    <row r="97" spans="4:4">
      <c r="D97" s="148"/>
    </row>
    <row r="98" spans="4:4">
      <c r="D98" s="148"/>
    </row>
    <row r="99" spans="4:4">
      <c r="D99" s="148"/>
    </row>
    <row r="100" spans="4:4">
      <c r="D100" s="148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0 E21:F21 H20:J21 H23:J23 H22 J22 L11:L18 L21:L25 F20 G19:K19 L28:L36">
    <cfRule type="expression" priority="138" stopIfTrue="1">
      <formula>"if(E11&gt;0,#,##0;(#,##0),"-")"</formula>
    </cfRule>
  </conditionalFormatting>
  <conditionalFormatting sqref="F34 H34:J34">
    <cfRule type="expression" priority="135" stopIfTrue="1">
      <formula>"if(E11&gt;0,#,##0;(#,##0),"-")"</formula>
    </cfRule>
  </conditionalFormatting>
  <conditionalFormatting sqref="E34">
    <cfRule type="expression" priority="134" stopIfTrue="1">
      <formula>"if(E11&gt;0,#,##0;(#,##0),"-")"</formula>
    </cfRule>
  </conditionalFormatting>
  <conditionalFormatting sqref="F22:F23 E12:F13 H12:J15 F14:F18 H17:J17 H16 J16 H18 J18">
    <cfRule type="expression" priority="142" stopIfTrue="1">
      <formula>"if(E11&gt;0,#,##0;(#,##0),"-")"</formula>
    </cfRule>
  </conditionalFormatting>
  <conditionalFormatting sqref="E22:E23">
    <cfRule type="expression" priority="141" stopIfTrue="1">
      <formula>"if(E11&gt;0,#,##0;(#,##0),"-")"</formula>
    </cfRule>
  </conditionalFormatting>
  <conditionalFormatting sqref="E11:F11 F33 H11:J11 H33 H24:J25 E24:F25 J33 F29 E28:F28 H28:J29">
    <cfRule type="expression" priority="140" stopIfTrue="1">
      <formula>"if(E11&gt;0,#,##0;(#,##0),"-")"</formula>
    </cfRule>
  </conditionalFormatting>
  <conditionalFormatting sqref="H30:J30 F30">
    <cfRule type="expression" priority="139" stopIfTrue="1">
      <formula>"if(E11&gt;0,#,##0;(#,##0),"-")"</formula>
    </cfRule>
  </conditionalFormatting>
  <conditionalFormatting sqref="E14:E15 E17">
    <cfRule type="expression" priority="115" stopIfTrue="1">
      <formula>"if(E11&gt;0,#,##0;(#,##0),"-")"</formula>
    </cfRule>
  </conditionalFormatting>
  <conditionalFormatting sqref="I39">
    <cfRule type="expression" priority="80" stopIfTrue="1">
      <formula>"if(E11&gt;0,#,##0;(#,##0),"-")"</formula>
    </cfRule>
  </conditionalFormatting>
  <conditionalFormatting sqref="I31">
    <cfRule type="expression" priority="74" stopIfTrue="1">
      <formula>"if(E11&gt;0,#,##0;(#,##0),"-")"</formula>
    </cfRule>
  </conditionalFormatting>
  <conditionalFormatting sqref="K20:K21 K23">
    <cfRule type="expression" priority="55" stopIfTrue="1">
      <formula>"if(E11&gt;0,#,##0;(#,##0),"-")"</formula>
    </cfRule>
  </conditionalFormatting>
  <conditionalFormatting sqref="G31">
    <cfRule type="expression" priority="60" stopIfTrue="1">
      <formula>"if(E11&gt;0,#,##0;(#,##0),"-")"</formula>
    </cfRule>
  </conditionalFormatting>
  <conditionalFormatting sqref="K39">
    <cfRule type="expression" priority="52" stopIfTrue="1">
      <formula>"if(E11&gt;0,#,##0;(#,##0),"-")"</formula>
    </cfRule>
  </conditionalFormatting>
  <conditionalFormatting sqref="E32">
    <cfRule type="expression" priority="70" stopIfTrue="1">
      <formula>"if(E11&gt;0,#,##0;(#,##0),"-")"</formula>
    </cfRule>
  </conditionalFormatting>
  <conditionalFormatting sqref="K31">
    <cfRule type="expression" priority="51" stopIfTrue="1">
      <formula>"if(E11&gt;0,#,##0;(#,##0),"-")"</formula>
    </cfRule>
  </conditionalFormatting>
  <conditionalFormatting sqref="I32:J32">
    <cfRule type="expression" priority="68" stopIfTrue="1">
      <formula>"if(E11&gt;0,#,##0;(#,##0),"-")"</formula>
    </cfRule>
  </conditionalFormatting>
  <conditionalFormatting sqref="G30 G20:G21">
    <cfRule type="expression" priority="64" stopIfTrue="1">
      <formula>"if(E11&gt;0,#,##0;(#,##0),"-")"</formula>
    </cfRule>
  </conditionalFormatting>
  <conditionalFormatting sqref="G34">
    <cfRule type="expression" priority="62" stopIfTrue="1">
      <formula>"if(E11&gt;0,#,##0;(#,##0),"-")"</formula>
    </cfRule>
  </conditionalFormatting>
  <conditionalFormatting sqref="G12:G13">
    <cfRule type="expression" priority="67" stopIfTrue="1">
      <formula>"if(E11&gt;0,#,##0;(#,##0),"-")"</formula>
    </cfRule>
  </conditionalFormatting>
  <conditionalFormatting sqref="G23">
    <cfRule type="expression" priority="66" stopIfTrue="1">
      <formula>"if(E11&gt;0,#,##0;(#,##0),"-")"</formula>
    </cfRule>
  </conditionalFormatting>
  <conditionalFormatting sqref="G11 G24:G25 G28:G29">
    <cfRule type="expression" priority="65" stopIfTrue="1">
      <formula>"if(E11&gt;0,#,##0;(#,##0),"-")"</formula>
    </cfRule>
  </conditionalFormatting>
  <conditionalFormatting sqref="G14:G16 G18">
    <cfRule type="expression" priority="61" stopIfTrue="1">
      <formula>"if(E11&gt;0,#,##0;(#,##0),"-")"</formula>
    </cfRule>
  </conditionalFormatting>
  <conditionalFormatting sqref="K11 K24:K25 K28:K29">
    <cfRule type="expression" priority="57" stopIfTrue="1">
      <formula>"if(E11&gt;0,#,##0;(#,##0),"-")"</formula>
    </cfRule>
  </conditionalFormatting>
  <conditionalFormatting sqref="G32">
    <cfRule type="expression" priority="59" stopIfTrue="1">
      <formula>"if(E11&gt;0,#,##0;(#,##0),"-")"</formula>
    </cfRule>
  </conditionalFormatting>
  <conditionalFormatting sqref="K34">
    <cfRule type="expression" priority="54" stopIfTrue="1">
      <formula>"if(E11&gt;0,#,##0;(#,##0),"-")"</formula>
    </cfRule>
  </conditionalFormatting>
  <conditionalFormatting sqref="K12:K15 K17">
    <cfRule type="expression" priority="58" stopIfTrue="1">
      <formula>"if(E11&gt;0,#,##0;(#,##0),"-")"</formula>
    </cfRule>
  </conditionalFormatting>
  <conditionalFormatting sqref="K30">
    <cfRule type="expression" priority="56" stopIfTrue="1">
      <formula>"if(E11&gt;0,#,##0;(#,##0),"-")"</formula>
    </cfRule>
  </conditionalFormatting>
  <conditionalFormatting sqref="G33">
    <cfRule type="expression" priority="49" stopIfTrue="1">
      <formula>"if(E11&gt;0,#,##0;(#,##0),"-")"</formula>
    </cfRule>
  </conditionalFormatting>
  <conditionalFormatting sqref="K32">
    <cfRule type="expression" priority="50" stopIfTrue="1">
      <formula>"if(E11&gt;0,#,##0;(#,##0),"-")"</formula>
    </cfRule>
  </conditionalFormatting>
  <conditionalFormatting sqref="G22">
    <cfRule type="expression" priority="46" stopIfTrue="1">
      <formula>"if(E11&gt;0,#,##0;(#,##0),"-")"</formula>
    </cfRule>
  </conditionalFormatting>
  <conditionalFormatting sqref="I22">
    <cfRule type="expression" priority="45" stopIfTrue="1">
      <formula>"if(E11&gt;0,#,##0;(#,##0),"-")"</formula>
    </cfRule>
  </conditionalFormatting>
  <conditionalFormatting sqref="K22">
    <cfRule type="expression" priority="44" stopIfTrue="1">
      <formula>"if(E11&gt;0,#,##0;(#,##0),"-")"</formula>
    </cfRule>
  </conditionalFormatting>
  <conditionalFormatting sqref="I16">
    <cfRule type="expression" priority="43" stopIfTrue="1">
      <formula>"if(E11&gt;0,#,##0;(#,##0),"-")"</formula>
    </cfRule>
  </conditionalFormatting>
  <conditionalFormatting sqref="K16">
    <cfRule type="expression" priority="42" stopIfTrue="1">
      <formula>"if(E11&gt;0,#,##0;(#,##0),"-")"</formula>
    </cfRule>
  </conditionalFormatting>
  <conditionalFormatting sqref="I18">
    <cfRule type="expression" priority="41" stopIfTrue="1">
      <formula>"if(E11&gt;0,#,##0;(#,##0),"-")"</formula>
    </cfRule>
  </conditionalFormatting>
  <conditionalFormatting sqref="K18">
    <cfRule type="expression" priority="40" stopIfTrue="1">
      <formula>"if(E11&gt;0,#,##0;(#,##0),"-")"</formula>
    </cfRule>
  </conditionalFormatting>
  <conditionalFormatting sqref="G17">
    <cfRule type="expression" priority="34" stopIfTrue="1">
      <formula>"if(E11&gt;0,#,##0;(#,##0),"-")"</formula>
    </cfRule>
  </conditionalFormatting>
  <conditionalFormatting sqref="E19:F19 L19:L20">
    <cfRule type="expression" priority="38" stopIfTrue="1">
      <formula>"if(E11&gt;0,#,##0;(#,##0),"-")"</formula>
    </cfRule>
  </conditionalFormatting>
  <conditionalFormatting sqref="P14:P15">
    <cfRule type="expression" priority="31" stopIfTrue="1">
      <formula>"if(E11&gt;0,#,##0;(#,##0),"-")"</formula>
    </cfRule>
  </conditionalFormatting>
  <conditionalFormatting sqref="P16">
    <cfRule type="expression" priority="24" stopIfTrue="1">
      <formula>"if(E11&gt;0,#,##0;(#,##0),"-")"</formula>
    </cfRule>
  </conditionalFormatting>
  <conditionalFormatting sqref="P18">
    <cfRule type="expression" priority="22" stopIfTrue="1">
      <formula>"if(E11&gt;0,#,##0;(#,##0),"-")"</formula>
    </cfRule>
  </conditionalFormatting>
  <conditionalFormatting sqref="P19">
    <cfRule type="expression" priority="18" stopIfTrue="1">
      <formula>"if(E11&gt;0,#,##0;(#,##0),"-")"</formula>
    </cfRule>
  </conditionalFormatting>
  <conditionalFormatting sqref="P21">
    <cfRule type="expression" priority="17" stopIfTrue="1">
      <formula>"if(E11&gt;0,#,##0;(#,##0),"-")"</formula>
    </cfRule>
  </conditionalFormatting>
  <conditionalFormatting sqref="E16">
    <cfRule type="expression" priority="16" stopIfTrue="1">
      <formula>"if(E11&gt;0,#,##0;(#,##0),"-")"</formula>
    </cfRule>
  </conditionalFormatting>
  <conditionalFormatting sqref="E18">
    <cfRule type="expression" priority="15" stopIfTrue="1">
      <formula>"if(E11&gt;0,#,##0;(#,##0),"-")"</formula>
    </cfRule>
  </conditionalFormatting>
  <conditionalFormatting sqref="E31">
    <cfRule type="expression" priority="7" stopIfTrue="1">
      <formula>"if(E11&gt;0,#,##0;(#,##0),"-")"</formula>
    </cfRule>
  </conditionalFormatting>
  <conditionalFormatting sqref="E20">
    <cfRule type="expression" priority="12" stopIfTrue="1">
      <formula>"if(E11&gt;0,#,##0;(#,##0),"-")"</formula>
    </cfRule>
  </conditionalFormatting>
  <conditionalFormatting sqref="E29">
    <cfRule type="expression" priority="11" stopIfTrue="1">
      <formula>"if(E11&gt;0,#,##0;(#,##0),"-")"</formula>
    </cfRule>
  </conditionalFormatting>
  <conditionalFormatting sqref="E38">
    <cfRule type="expression" priority="9" stopIfTrue="1">
      <formula>"if(E11&gt;0,#,##0;(#,##0),"-")"</formula>
    </cfRule>
  </conditionalFormatting>
  <conditionalFormatting sqref="E39">
    <cfRule type="expression" priority="8" stopIfTrue="1">
      <formula>"if(E11&gt;0,#,##0;(#,##0),"-")"</formula>
    </cfRule>
  </conditionalFormatting>
  <conditionalFormatting sqref="G26:L27">
    <cfRule type="expression" priority="6" stopIfTrue="1">
      <formula>"if(E11&gt;0,#,##0;(#,##0),"-")"</formula>
    </cfRule>
  </conditionalFormatting>
  <conditionalFormatting sqref="F26:F27">
    <cfRule type="expression" priority="5" stopIfTrue="1">
      <formula>"if(E11&gt;0,#,##0;(#,##0),"-")"</formula>
    </cfRule>
  </conditionalFormatting>
  <conditionalFormatting sqref="E26:E27">
    <cfRule type="expression" priority="4" stopIfTrue="1">
      <formula>"if(E11&gt;0,#,##0;(#,##0),"-")"</formula>
    </cfRule>
  </conditionalFormatting>
  <conditionalFormatting sqref="I33">
    <cfRule type="expression" priority="3" stopIfTrue="1">
      <formula>"if(E11&gt;0,#,##0;(#,##0),"-")"</formula>
    </cfRule>
  </conditionalFormatting>
  <conditionalFormatting sqref="K33">
    <cfRule type="expression" priority="2" stopIfTrue="1">
      <formula>"if(E11&gt;0,#,##0;(#,##0),"-")"</formula>
    </cfRule>
  </conditionalFormatting>
  <conditionalFormatting sqref="E3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2" firstPageNumber="7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2"/>
  <sheetViews>
    <sheetView showGridLines="0" view="pageBreakPreview" topLeftCell="A76" zoomScaleNormal="100" zoomScaleSheetLayoutView="100" workbookViewId="0">
      <selection activeCell="D47" sqref="C47:D79"/>
    </sheetView>
  </sheetViews>
  <sheetFormatPr defaultColWidth="26.5703125" defaultRowHeight="21.75"/>
  <cols>
    <col min="1" max="2" width="2.7109375" style="356" customWidth="1"/>
    <col min="3" max="3" width="53.5703125" style="356" customWidth="1"/>
    <col min="4" max="4" width="8.140625" style="357" customWidth="1"/>
    <col min="5" max="5" width="8.140625" style="357" hidden="1" customWidth="1"/>
    <col min="6" max="6" width="15.7109375" style="440" customWidth="1"/>
    <col min="7" max="7" width="0.5703125" style="440" customWidth="1"/>
    <col min="8" max="8" width="15.7109375" style="440" customWidth="1"/>
    <col min="9" max="9" width="0.5703125" style="440" customWidth="1"/>
    <col min="10" max="10" width="15.7109375" style="440" customWidth="1"/>
    <col min="11" max="11" width="0.5703125" style="356" customWidth="1"/>
    <col min="12" max="12" width="15.7109375" style="356" customWidth="1"/>
    <col min="13" max="13" width="0.42578125" style="356" customWidth="1"/>
    <col min="14" max="14" width="17.5703125" style="356" customWidth="1"/>
    <col min="15" max="16384" width="26.5703125" style="356"/>
  </cols>
  <sheetData>
    <row r="1" spans="1:21" ht="23.25">
      <c r="A1" s="1" t="s">
        <v>84</v>
      </c>
      <c r="B1" s="355"/>
      <c r="M1" s="358"/>
      <c r="O1" s="402"/>
      <c r="P1" s="402"/>
      <c r="Q1" s="402"/>
      <c r="R1" s="402"/>
    </row>
    <row r="2" spans="1:21" ht="23.25">
      <c r="A2" s="1" t="s">
        <v>112</v>
      </c>
      <c r="B2" s="359"/>
      <c r="C2" s="359"/>
      <c r="D2" s="360"/>
      <c r="E2" s="360"/>
      <c r="F2" s="152"/>
      <c r="G2" s="433"/>
      <c r="H2" s="152"/>
      <c r="M2" s="358"/>
      <c r="O2" s="402"/>
      <c r="P2" s="402"/>
      <c r="Q2" s="402"/>
      <c r="R2" s="402"/>
    </row>
    <row r="3" spans="1:21" ht="19.5" customHeight="1">
      <c r="A3" s="361"/>
      <c r="B3" s="362"/>
      <c r="C3" s="362"/>
      <c r="D3" s="362"/>
      <c r="E3" s="362"/>
      <c r="F3" s="155"/>
      <c r="G3" s="154"/>
      <c r="H3" s="155"/>
      <c r="M3" s="358"/>
      <c r="O3" s="402"/>
      <c r="P3" s="402"/>
      <c r="Q3" s="402"/>
      <c r="R3" s="402"/>
    </row>
    <row r="4" spans="1:21">
      <c r="F4" s="457" t="s">
        <v>38</v>
      </c>
      <c r="G4" s="457"/>
      <c r="H4" s="457"/>
      <c r="I4" s="433"/>
      <c r="J4" s="462" t="s">
        <v>113</v>
      </c>
      <c r="K4" s="462"/>
      <c r="L4" s="462"/>
      <c r="M4" s="363"/>
      <c r="O4" s="402"/>
      <c r="P4" s="402"/>
      <c r="Q4" s="402"/>
      <c r="R4" s="402"/>
    </row>
    <row r="5" spans="1:21">
      <c r="F5" s="455" t="s">
        <v>278</v>
      </c>
      <c r="G5" s="456"/>
      <c r="H5" s="456"/>
      <c r="I5" s="434"/>
      <c r="J5" s="463" t="s">
        <v>278</v>
      </c>
      <c r="K5" s="464"/>
      <c r="L5" s="464"/>
      <c r="M5" s="363"/>
      <c r="O5" s="402"/>
      <c r="P5" s="402"/>
      <c r="Q5" s="402"/>
      <c r="R5" s="402"/>
    </row>
    <row r="6" spans="1:21">
      <c r="F6" s="455" t="s">
        <v>277</v>
      </c>
      <c r="G6" s="456"/>
      <c r="H6" s="456"/>
      <c r="I6" s="434"/>
      <c r="J6" s="463" t="s">
        <v>277</v>
      </c>
      <c r="K6" s="464"/>
      <c r="L6" s="464"/>
      <c r="M6" s="363"/>
      <c r="O6" s="402"/>
      <c r="P6" s="402"/>
      <c r="Q6" s="402"/>
      <c r="R6" s="402"/>
    </row>
    <row r="7" spans="1:21">
      <c r="D7" s="364" t="s">
        <v>3</v>
      </c>
      <c r="E7" s="364"/>
      <c r="F7" s="121">
        <v>2563</v>
      </c>
      <c r="G7" s="121"/>
      <c r="H7" s="121">
        <v>2562</v>
      </c>
      <c r="I7" s="121"/>
      <c r="J7" s="121">
        <v>2563</v>
      </c>
      <c r="K7" s="365"/>
      <c r="L7" s="365">
        <v>2562</v>
      </c>
      <c r="M7" s="363"/>
      <c r="O7" s="402"/>
      <c r="P7" s="402"/>
      <c r="Q7" s="402"/>
      <c r="R7" s="402"/>
    </row>
    <row r="8" spans="1:21">
      <c r="A8" s="366"/>
      <c r="B8" s="357"/>
      <c r="D8" s="364"/>
      <c r="E8" s="364"/>
      <c r="F8" s="459" t="s">
        <v>133</v>
      </c>
      <c r="G8" s="459"/>
      <c r="H8" s="459"/>
      <c r="I8" s="459"/>
      <c r="J8" s="459"/>
      <c r="K8" s="459"/>
      <c r="L8" s="459"/>
      <c r="M8" s="367"/>
      <c r="O8" s="402"/>
      <c r="P8" s="402"/>
      <c r="Q8" s="402"/>
      <c r="R8" s="402"/>
      <c r="U8" s="402"/>
    </row>
    <row r="9" spans="1:21">
      <c r="A9" s="356" t="s">
        <v>39</v>
      </c>
      <c r="B9" s="368"/>
      <c r="D9" s="364">
        <v>6</v>
      </c>
      <c r="E9" s="364"/>
      <c r="F9" s="423">
        <v>103316522</v>
      </c>
      <c r="G9" s="423"/>
      <c r="H9" s="423">
        <v>140342535</v>
      </c>
      <c r="I9" s="159"/>
      <c r="J9" s="423">
        <v>86367722</v>
      </c>
      <c r="K9" s="337"/>
      <c r="L9" s="337">
        <v>120905835</v>
      </c>
      <c r="M9" s="369"/>
      <c r="O9" s="402"/>
      <c r="P9" s="402"/>
      <c r="Q9" s="402"/>
      <c r="R9" s="402"/>
      <c r="U9" s="402"/>
    </row>
    <row r="10" spans="1:21" s="371" customFormat="1">
      <c r="A10" s="356" t="s">
        <v>40</v>
      </c>
      <c r="B10" s="370"/>
      <c r="D10" s="364">
        <v>6</v>
      </c>
      <c r="E10" s="364"/>
      <c r="F10" s="424">
        <v>-101380905</v>
      </c>
      <c r="G10" s="163"/>
      <c r="H10" s="424">
        <v>-133127349</v>
      </c>
      <c r="I10" s="159"/>
      <c r="J10" s="424">
        <v>-88546341</v>
      </c>
      <c r="K10" s="373"/>
      <c r="L10" s="372">
        <v>-117291372</v>
      </c>
      <c r="M10" s="374"/>
      <c r="N10" s="356"/>
      <c r="O10" s="402"/>
      <c r="P10" s="402"/>
      <c r="Q10" s="402"/>
      <c r="R10" s="402"/>
      <c r="U10" s="402"/>
    </row>
    <row r="11" spans="1:21">
      <c r="A11" s="375" t="s">
        <v>41</v>
      </c>
      <c r="B11" s="376"/>
      <c r="D11" s="377"/>
      <c r="E11" s="377"/>
      <c r="F11" s="125">
        <f>SUM(F9:F10)</f>
        <v>1935617</v>
      </c>
      <c r="G11" s="167"/>
      <c r="H11" s="125">
        <f>SUM(H9:H10)</f>
        <v>7215186</v>
      </c>
      <c r="I11" s="168"/>
      <c r="J11" s="167">
        <f>SUM(J9:J10)</f>
        <v>-2178619</v>
      </c>
      <c r="K11" s="378"/>
      <c r="L11" s="378">
        <f>SUM(L9:L10)</f>
        <v>3614463</v>
      </c>
      <c r="M11" s="369"/>
      <c r="O11" s="402"/>
      <c r="P11" s="402"/>
      <c r="Q11" s="402"/>
      <c r="R11" s="402"/>
      <c r="U11" s="402"/>
    </row>
    <row r="12" spans="1:21">
      <c r="A12" s="375"/>
      <c r="B12" s="376"/>
      <c r="D12" s="377"/>
      <c r="E12" s="377"/>
      <c r="F12" s="125"/>
      <c r="G12" s="167"/>
      <c r="H12" s="125"/>
      <c r="I12" s="168"/>
      <c r="J12" s="167"/>
      <c r="K12" s="378"/>
      <c r="L12" s="378"/>
      <c r="M12" s="369"/>
      <c r="O12" s="402"/>
      <c r="P12" s="402"/>
      <c r="Q12" s="402"/>
      <c r="R12" s="402"/>
      <c r="U12" s="402"/>
    </row>
    <row r="13" spans="1:21">
      <c r="A13" s="379" t="s">
        <v>69</v>
      </c>
      <c r="B13" s="376"/>
      <c r="D13" s="364">
        <v>6</v>
      </c>
      <c r="E13" s="364"/>
      <c r="F13" s="423">
        <v>0</v>
      </c>
      <c r="G13" s="163"/>
      <c r="H13" s="444">
        <v>0</v>
      </c>
      <c r="I13" s="159"/>
      <c r="J13" s="423">
        <v>463190</v>
      </c>
      <c r="K13" s="373"/>
      <c r="L13" s="337">
        <v>687190</v>
      </c>
      <c r="M13" s="369"/>
      <c r="O13" s="402"/>
      <c r="P13" s="402"/>
      <c r="Q13" s="402"/>
      <c r="R13" s="402"/>
      <c r="U13" s="402"/>
    </row>
    <row r="14" spans="1:21">
      <c r="A14" s="356" t="s">
        <v>42</v>
      </c>
      <c r="B14" s="380"/>
      <c r="C14" s="380"/>
      <c r="D14" s="364">
        <v>6</v>
      </c>
      <c r="E14" s="364"/>
      <c r="F14" s="423">
        <v>412482</v>
      </c>
      <c r="G14" s="163"/>
      <c r="H14" s="423">
        <v>354968</v>
      </c>
      <c r="I14" s="159"/>
      <c r="J14" s="423">
        <v>404325</v>
      </c>
      <c r="K14" s="373"/>
      <c r="L14" s="337">
        <v>263961</v>
      </c>
      <c r="M14" s="369"/>
      <c r="O14" s="402"/>
      <c r="P14" s="402"/>
      <c r="Q14" s="402"/>
      <c r="R14" s="402"/>
      <c r="U14" s="402"/>
    </row>
    <row r="15" spans="1:21">
      <c r="A15" s="356" t="s">
        <v>43</v>
      </c>
      <c r="B15" s="380"/>
      <c r="C15" s="380"/>
      <c r="D15" s="364">
        <v>6</v>
      </c>
      <c r="E15" s="364"/>
      <c r="F15" s="423">
        <v>-3100553</v>
      </c>
      <c r="G15" s="423"/>
      <c r="H15" s="423">
        <v>-3249381</v>
      </c>
      <c r="I15" s="423"/>
      <c r="J15" s="423">
        <v>-2226545</v>
      </c>
      <c r="K15" s="337"/>
      <c r="L15" s="337">
        <v>-2235178</v>
      </c>
      <c r="M15" s="369"/>
      <c r="O15" s="402"/>
      <c r="P15" s="402"/>
      <c r="Q15" s="402"/>
      <c r="R15" s="402"/>
      <c r="U15" s="402"/>
    </row>
    <row r="16" spans="1:21">
      <c r="A16" s="356" t="s">
        <v>44</v>
      </c>
      <c r="B16" s="380"/>
      <c r="C16" s="380"/>
      <c r="D16" s="364">
        <v>6</v>
      </c>
      <c r="E16" s="364"/>
      <c r="F16" s="423">
        <v>-1860277</v>
      </c>
      <c r="G16" s="423"/>
      <c r="H16" s="423">
        <v>-2098561</v>
      </c>
      <c r="I16" s="423"/>
      <c r="J16" s="423">
        <v>-1057655</v>
      </c>
      <c r="K16" s="337"/>
      <c r="L16" s="337">
        <v>-1249710</v>
      </c>
      <c r="M16" s="369"/>
      <c r="O16" s="402"/>
      <c r="P16" s="402"/>
      <c r="Q16" s="402"/>
      <c r="R16" s="402"/>
    </row>
    <row r="17" spans="1:18">
      <c r="A17" s="356" t="s">
        <v>115</v>
      </c>
      <c r="B17" s="380"/>
      <c r="C17" s="380"/>
      <c r="D17" s="368"/>
      <c r="E17" s="368"/>
      <c r="F17" s="430">
        <v>0</v>
      </c>
      <c r="G17" s="423"/>
      <c r="H17" s="430">
        <v>-4722</v>
      </c>
      <c r="I17" s="430"/>
      <c r="J17" s="349">
        <v>0</v>
      </c>
      <c r="K17" s="337"/>
      <c r="L17" s="381">
        <v>0</v>
      </c>
      <c r="M17" s="369"/>
      <c r="O17" s="402"/>
      <c r="P17" s="402"/>
      <c r="Q17" s="402"/>
      <c r="R17" s="402"/>
    </row>
    <row r="18" spans="1:18">
      <c r="A18" s="382" t="s">
        <v>222</v>
      </c>
      <c r="C18" s="380"/>
      <c r="D18" s="368"/>
      <c r="E18" s="368"/>
      <c r="F18" s="131">
        <v>-148362</v>
      </c>
      <c r="G18" s="163"/>
      <c r="H18" s="423">
        <v>18415</v>
      </c>
      <c r="I18" s="423"/>
      <c r="J18" s="423">
        <v>-118497</v>
      </c>
      <c r="K18" s="337"/>
      <c r="L18" s="337">
        <v>-2076</v>
      </c>
      <c r="M18" s="369"/>
      <c r="O18" s="402"/>
      <c r="P18" s="402"/>
      <c r="Q18" s="402"/>
      <c r="R18" s="402"/>
    </row>
    <row r="19" spans="1:18">
      <c r="A19" s="356" t="s">
        <v>78</v>
      </c>
      <c r="B19" s="380"/>
      <c r="C19" s="380"/>
      <c r="D19" s="383"/>
      <c r="E19" s="383"/>
      <c r="F19" s="445">
        <v>592312</v>
      </c>
      <c r="G19" s="163"/>
      <c r="H19" s="423">
        <v>340434</v>
      </c>
      <c r="I19" s="423"/>
      <c r="J19" s="423">
        <v>301563</v>
      </c>
      <c r="K19" s="337"/>
      <c r="L19" s="337">
        <v>278223</v>
      </c>
      <c r="M19" s="369"/>
      <c r="O19" s="402"/>
      <c r="P19" s="402"/>
      <c r="Q19" s="402"/>
      <c r="R19" s="402"/>
    </row>
    <row r="20" spans="1:18">
      <c r="A20" s="382" t="s">
        <v>219</v>
      </c>
      <c r="B20" s="380"/>
      <c r="C20" s="380"/>
      <c r="D20" s="383"/>
      <c r="E20" s="383"/>
      <c r="F20" s="133">
        <v>-2490085</v>
      </c>
      <c r="G20" s="163"/>
      <c r="H20" s="424">
        <v>0</v>
      </c>
      <c r="I20" s="423"/>
      <c r="J20" s="424">
        <v>-2045738</v>
      </c>
      <c r="K20" s="337"/>
      <c r="L20" s="372">
        <v>0</v>
      </c>
      <c r="M20" s="369"/>
      <c r="O20" s="402"/>
      <c r="P20" s="402"/>
      <c r="Q20" s="402"/>
      <c r="R20" s="402"/>
    </row>
    <row r="21" spans="1:18" ht="21.6" customHeight="1">
      <c r="A21" s="384" t="s">
        <v>193</v>
      </c>
      <c r="B21" s="380"/>
      <c r="C21" s="380"/>
      <c r="D21" s="383"/>
      <c r="E21" s="383"/>
      <c r="F21" s="216">
        <f>SUM(F11:F20)</f>
        <v>-4658866</v>
      </c>
      <c r="G21" s="163"/>
      <c r="H21" s="216">
        <f>SUM(H11:H20)</f>
        <v>2576339</v>
      </c>
      <c r="I21" s="163"/>
      <c r="J21" s="216">
        <f>SUM(J11:J20)</f>
        <v>-6457976</v>
      </c>
      <c r="K21" s="373"/>
      <c r="L21" s="385">
        <f>SUM(L11:L20)</f>
        <v>1356873</v>
      </c>
      <c r="M21" s="369"/>
      <c r="O21" s="402"/>
      <c r="P21" s="402"/>
      <c r="Q21" s="402"/>
      <c r="R21" s="402"/>
    </row>
    <row r="22" spans="1:18" ht="21.6" customHeight="1">
      <c r="A22" s="384"/>
      <c r="B22" s="380"/>
      <c r="C22" s="380"/>
      <c r="D22" s="383"/>
      <c r="E22" s="383"/>
      <c r="F22" s="423"/>
      <c r="G22" s="163"/>
      <c r="H22" s="423"/>
      <c r="I22" s="163"/>
      <c r="J22" s="423"/>
      <c r="K22" s="373"/>
      <c r="L22" s="337"/>
      <c r="M22" s="369"/>
      <c r="O22" s="402"/>
      <c r="P22" s="402"/>
      <c r="Q22" s="402"/>
      <c r="R22" s="402"/>
    </row>
    <row r="23" spans="1:18">
      <c r="A23" s="356" t="s">
        <v>45</v>
      </c>
      <c r="B23" s="386"/>
      <c r="C23" s="380"/>
      <c r="D23" s="387"/>
      <c r="E23" s="387"/>
      <c r="F23" s="131">
        <v>-1485714</v>
      </c>
      <c r="G23" s="131"/>
      <c r="H23" s="131">
        <v>-1275772</v>
      </c>
      <c r="I23" s="131"/>
      <c r="J23" s="131">
        <v>-769460</v>
      </c>
      <c r="K23" s="32"/>
      <c r="L23" s="32">
        <v>-805378</v>
      </c>
      <c r="M23" s="388"/>
      <c r="O23" s="402"/>
      <c r="P23" s="402"/>
      <c r="Q23" s="402"/>
      <c r="R23" s="402"/>
    </row>
    <row r="24" spans="1:18" ht="21.6" customHeight="1">
      <c r="A24" s="389" t="s">
        <v>268</v>
      </c>
      <c r="B24" s="380"/>
      <c r="C24" s="380"/>
      <c r="D24" s="383">
        <v>18</v>
      </c>
      <c r="E24" s="383"/>
      <c r="F24" s="430">
        <v>-913453</v>
      </c>
      <c r="G24" s="131"/>
      <c r="H24" s="430">
        <v>0</v>
      </c>
      <c r="I24" s="131"/>
      <c r="J24" s="349">
        <v>-3985883</v>
      </c>
      <c r="K24" s="32"/>
      <c r="L24" s="33">
        <v>0</v>
      </c>
      <c r="M24" s="369"/>
      <c r="O24" s="402"/>
      <c r="P24" s="402"/>
      <c r="Q24" s="402"/>
      <c r="R24" s="402"/>
    </row>
    <row r="25" spans="1:18">
      <c r="A25" s="382" t="s">
        <v>238</v>
      </c>
      <c r="C25" s="380"/>
      <c r="D25" s="356"/>
      <c r="E25" s="356"/>
      <c r="F25" s="131"/>
      <c r="G25" s="430"/>
      <c r="H25" s="131"/>
      <c r="I25" s="430"/>
      <c r="J25" s="131"/>
      <c r="K25" s="33"/>
      <c r="L25" s="32"/>
      <c r="M25" s="390"/>
      <c r="O25" s="402"/>
      <c r="P25" s="402"/>
      <c r="Q25" s="402"/>
      <c r="R25" s="402"/>
    </row>
    <row r="26" spans="1:18">
      <c r="B26" s="382" t="s">
        <v>194</v>
      </c>
      <c r="C26" s="380"/>
      <c r="D26" s="368">
        <v>9</v>
      </c>
      <c r="E26" s="368"/>
      <c r="F26" s="133">
        <v>-855843</v>
      </c>
      <c r="G26" s="131"/>
      <c r="H26" s="133">
        <v>352123</v>
      </c>
      <c r="I26" s="131"/>
      <c r="J26" s="308">
        <v>0</v>
      </c>
      <c r="K26" s="32"/>
      <c r="L26" s="391">
        <v>0</v>
      </c>
      <c r="M26" s="390"/>
      <c r="O26" s="402"/>
      <c r="P26" s="402"/>
      <c r="Q26" s="402"/>
      <c r="R26" s="402"/>
    </row>
    <row r="27" spans="1:18">
      <c r="A27" s="375" t="s">
        <v>155</v>
      </c>
      <c r="B27" s="380"/>
      <c r="C27" s="380"/>
      <c r="D27" s="368"/>
      <c r="E27" s="368"/>
      <c r="F27" s="125">
        <f>SUM(F21:F26)</f>
        <v>-7913876</v>
      </c>
      <c r="G27" s="127"/>
      <c r="H27" s="125">
        <f>SUM(H21:H26)</f>
        <v>1652690</v>
      </c>
      <c r="I27" s="127"/>
      <c r="J27" s="125">
        <f>SUM(J21:J26)</f>
        <v>-11213319</v>
      </c>
      <c r="K27" s="392"/>
      <c r="L27" s="31">
        <f>SUM(L21:L26)</f>
        <v>551495</v>
      </c>
      <c r="M27" s="388"/>
      <c r="O27" s="402"/>
      <c r="P27" s="402"/>
      <c r="Q27" s="402"/>
      <c r="R27" s="402"/>
    </row>
    <row r="28" spans="1:18">
      <c r="A28" s="393" t="s">
        <v>250</v>
      </c>
      <c r="B28" s="380"/>
      <c r="C28" s="380"/>
      <c r="D28" s="368">
        <v>15</v>
      </c>
      <c r="E28" s="368"/>
      <c r="F28" s="133">
        <v>1543036</v>
      </c>
      <c r="G28" s="174"/>
      <c r="H28" s="133">
        <v>-31276</v>
      </c>
      <c r="I28" s="159"/>
      <c r="J28" s="175">
        <v>1921222</v>
      </c>
      <c r="K28" s="394"/>
      <c r="L28" s="395">
        <v>41886</v>
      </c>
      <c r="M28" s="388"/>
      <c r="O28" s="402"/>
      <c r="P28" s="402"/>
      <c r="Q28" s="402"/>
      <c r="R28" s="402"/>
    </row>
    <row r="29" spans="1:18" ht="22.5" thickBot="1">
      <c r="A29" s="375" t="s">
        <v>152</v>
      </c>
      <c r="B29" s="380"/>
      <c r="C29" s="380"/>
      <c r="D29" s="368"/>
      <c r="E29" s="368"/>
      <c r="F29" s="176">
        <f>SUM(F27:G28)</f>
        <v>-6370840</v>
      </c>
      <c r="G29" s="127"/>
      <c r="H29" s="176">
        <f>SUM(H27:I28)</f>
        <v>1621414</v>
      </c>
      <c r="I29" s="168"/>
      <c r="J29" s="176">
        <f>SUM(J27:K28)</f>
        <v>-9292097</v>
      </c>
      <c r="K29" s="392"/>
      <c r="L29" s="396">
        <f>SUM(L27:M28)</f>
        <v>593381</v>
      </c>
      <c r="M29" s="388"/>
      <c r="O29" s="402"/>
      <c r="P29" s="402"/>
      <c r="Q29" s="402"/>
      <c r="R29" s="402"/>
    </row>
    <row r="30" spans="1:18" ht="15.6" customHeight="1" thickTop="1">
      <c r="A30" s="380"/>
      <c r="B30" s="380"/>
      <c r="C30" s="380"/>
      <c r="D30" s="387"/>
      <c r="E30" s="387"/>
      <c r="F30" s="131"/>
      <c r="G30" s="163"/>
      <c r="H30" s="131"/>
      <c r="I30" s="163"/>
      <c r="J30" s="131"/>
      <c r="K30" s="373"/>
      <c r="L30" s="32"/>
      <c r="M30" s="388"/>
      <c r="O30" s="402"/>
      <c r="P30" s="402"/>
      <c r="Q30" s="402"/>
      <c r="R30" s="402"/>
    </row>
    <row r="31" spans="1:18">
      <c r="A31" s="375" t="s">
        <v>156</v>
      </c>
      <c r="B31" s="380"/>
      <c r="C31" s="380"/>
      <c r="D31" s="387"/>
      <c r="E31" s="387"/>
      <c r="F31" s="131"/>
      <c r="G31" s="163"/>
      <c r="H31" s="131"/>
      <c r="I31" s="163"/>
      <c r="J31" s="131"/>
      <c r="K31" s="373"/>
      <c r="L31" s="32"/>
      <c r="M31" s="388"/>
      <c r="O31" s="402"/>
      <c r="P31" s="402"/>
      <c r="Q31" s="402"/>
      <c r="R31" s="402"/>
    </row>
    <row r="32" spans="1:18">
      <c r="A32" s="397"/>
      <c r="B32" s="380" t="s">
        <v>116</v>
      </c>
      <c r="C32" s="380"/>
      <c r="D32" s="387"/>
      <c r="E32" s="387"/>
      <c r="F32" s="131">
        <v>-7218503</v>
      </c>
      <c r="G32" s="163"/>
      <c r="H32" s="131">
        <v>1111875</v>
      </c>
      <c r="I32" s="163"/>
      <c r="J32" s="163">
        <v>-9292097</v>
      </c>
      <c r="K32" s="373"/>
      <c r="L32" s="373">
        <v>593381</v>
      </c>
      <c r="M32" s="388"/>
      <c r="O32" s="402"/>
      <c r="P32" s="402"/>
      <c r="Q32" s="402"/>
      <c r="R32" s="402"/>
    </row>
    <row r="33" spans="1:18">
      <c r="A33" s="397"/>
      <c r="B33" s="380" t="s">
        <v>117</v>
      </c>
      <c r="C33" s="380"/>
      <c r="D33" s="387"/>
      <c r="E33" s="387"/>
      <c r="F33" s="131">
        <v>847663</v>
      </c>
      <c r="G33" s="174"/>
      <c r="H33" s="131">
        <v>509539</v>
      </c>
      <c r="I33" s="174"/>
      <c r="J33" s="308">
        <v>0</v>
      </c>
      <c r="K33" s="373"/>
      <c r="L33" s="391">
        <v>0</v>
      </c>
      <c r="M33" s="398"/>
      <c r="O33" s="402"/>
      <c r="P33" s="402"/>
      <c r="Q33" s="402"/>
      <c r="R33" s="402"/>
    </row>
    <row r="34" spans="1:18" ht="22.5" thickBot="1">
      <c r="A34" s="375" t="s">
        <v>152</v>
      </c>
      <c r="B34" s="380"/>
      <c r="C34" s="380"/>
      <c r="D34" s="387"/>
      <c r="E34" s="387"/>
      <c r="F34" s="176">
        <f>SUM(F32:F33)</f>
        <v>-6370840</v>
      </c>
      <c r="G34" s="127"/>
      <c r="H34" s="176">
        <f>SUM(H32:H33)</f>
        <v>1621414</v>
      </c>
      <c r="I34" s="127"/>
      <c r="J34" s="146">
        <f>SUM(J32:J33)</f>
        <v>-9292097</v>
      </c>
      <c r="K34" s="392"/>
      <c r="L34" s="399">
        <f>SUM(L32:L33)</f>
        <v>593381</v>
      </c>
      <c r="M34" s="388"/>
      <c r="O34" s="402"/>
      <c r="P34" s="402"/>
      <c r="Q34" s="402"/>
      <c r="R34" s="402"/>
    </row>
    <row r="35" spans="1:18" ht="9.75" customHeight="1" thickTop="1">
      <c r="A35" s="380"/>
      <c r="B35" s="380"/>
      <c r="C35" s="380"/>
      <c r="D35" s="387"/>
      <c r="E35" s="387"/>
      <c r="F35" s="132"/>
      <c r="G35" s="178"/>
      <c r="H35" s="132"/>
      <c r="I35" s="178"/>
      <c r="J35" s="178"/>
      <c r="K35" s="400"/>
      <c r="L35" s="400"/>
      <c r="M35" s="388"/>
      <c r="O35" s="402"/>
      <c r="P35" s="402"/>
      <c r="Q35" s="402"/>
      <c r="R35" s="402"/>
    </row>
    <row r="36" spans="1:18" ht="26.25" customHeight="1" thickBot="1">
      <c r="A36" s="375" t="s">
        <v>275</v>
      </c>
      <c r="B36" s="371"/>
      <c r="C36" s="371"/>
      <c r="D36" s="364">
        <v>16</v>
      </c>
      <c r="E36" s="364"/>
      <c r="F36" s="333">
        <v>-5.5927001544520429</v>
      </c>
      <c r="G36" s="441"/>
      <c r="H36" s="333">
        <v>0.80750693627850734</v>
      </c>
      <c r="I36" s="441"/>
      <c r="J36" s="333">
        <v>-7.12</v>
      </c>
      <c r="K36" s="371"/>
      <c r="L36" s="401">
        <v>0.43094706990972631</v>
      </c>
      <c r="O36" s="402"/>
      <c r="P36" s="402"/>
      <c r="Q36" s="402"/>
      <c r="R36" s="402"/>
    </row>
    <row r="37" spans="1:18" s="402" customFormat="1" ht="9.75" customHeight="1" thickTop="1">
      <c r="C37" s="403"/>
      <c r="D37" s="404"/>
      <c r="E37" s="404"/>
      <c r="F37" s="440"/>
      <c r="G37" s="179"/>
      <c r="H37" s="440"/>
      <c r="I37" s="179"/>
      <c r="J37" s="179"/>
      <c r="N37" s="356"/>
    </row>
    <row r="38" spans="1:18" s="402" customFormat="1" ht="19.5" customHeight="1">
      <c r="C38" s="403"/>
      <c r="D38" s="405"/>
      <c r="E38" s="405"/>
      <c r="F38" s="440"/>
      <c r="G38" s="179"/>
      <c r="H38" s="440"/>
      <c r="I38" s="179"/>
      <c r="J38" s="179"/>
      <c r="N38" s="356"/>
    </row>
    <row r="39" spans="1:18" s="402" customFormat="1" ht="19.5" customHeight="1">
      <c r="C39" s="403"/>
      <c r="D39" s="405"/>
      <c r="E39" s="405"/>
      <c r="F39" s="440"/>
      <c r="G39" s="179"/>
      <c r="H39" s="440"/>
      <c r="I39" s="179"/>
      <c r="J39" s="179"/>
      <c r="N39" s="356"/>
    </row>
    <row r="40" spans="1:18" s="402" customFormat="1" ht="19.5" customHeight="1">
      <c r="C40" s="403"/>
      <c r="D40" s="405"/>
      <c r="E40" s="405"/>
      <c r="F40" s="440"/>
      <c r="G40" s="179"/>
      <c r="H40" s="440"/>
      <c r="I40" s="179"/>
      <c r="J40" s="179"/>
      <c r="N40" s="356"/>
    </row>
    <row r="41" spans="1:18" s="402" customFormat="1">
      <c r="C41" s="460" t="s">
        <v>67</v>
      </c>
      <c r="D41" s="460"/>
      <c r="E41" s="406"/>
      <c r="F41" s="183"/>
      <c r="G41" s="183"/>
      <c r="H41" s="183"/>
      <c r="I41" s="184" t="s">
        <v>100</v>
      </c>
      <c r="J41" s="179"/>
      <c r="K41" s="407"/>
      <c r="N41" s="356"/>
    </row>
    <row r="42" spans="1:18" s="402" customFormat="1">
      <c r="C42" s="461" t="s">
        <v>36</v>
      </c>
      <c r="D42" s="461"/>
      <c r="E42" s="407"/>
      <c r="F42" s="186"/>
      <c r="G42" s="186"/>
      <c r="H42" s="186"/>
      <c r="I42" s="184" t="s">
        <v>101</v>
      </c>
      <c r="J42" s="179"/>
      <c r="K42" s="407"/>
      <c r="N42" s="356"/>
    </row>
  </sheetData>
  <mergeCells count="9">
    <mergeCell ref="F8:L8"/>
    <mergeCell ref="C41:D41"/>
    <mergeCell ref="C42:D42"/>
    <mergeCell ref="F4:H4"/>
    <mergeCell ref="J4:L4"/>
    <mergeCell ref="F5:H5"/>
    <mergeCell ref="J5:L5"/>
    <mergeCell ref="F6:H6"/>
    <mergeCell ref="J6:L6"/>
  </mergeCells>
  <conditionalFormatting sqref="G21:G22 M21:M22 G27:G28 I27:I29 K27:K29 M27:M35 M9:M18 G9:G18 I9:I12 K9:K17 H13:I14 L13:L14 R35 R30:R31 F24:M24 Q24:R24 J19:J20 L19:M20 F19:H20 I19:I22 K19:K22 Q19:R20">
    <cfRule type="expression" priority="209" stopIfTrue="1">
      <formula>"if(E11&gt;0,#,##0;(#,##0),"-")"</formula>
    </cfRule>
  </conditionalFormatting>
  <conditionalFormatting sqref="I35:K35 I30:I34 G29:G35 K30:K34">
    <cfRule type="expression" priority="214" stopIfTrue="1">
      <formula>"if(E11&gt;0,#,##0;(#,##0),"-")"</formula>
    </cfRule>
  </conditionalFormatting>
  <conditionalFormatting sqref="I15:I16">
    <cfRule type="expression" priority="213" stopIfTrue="1">
      <formula>"if(E11&gt;0,#,##0;(#,##0),"-")"</formula>
    </cfRule>
  </conditionalFormatting>
  <conditionalFormatting sqref="J13:J14">
    <cfRule type="expression" priority="107" stopIfTrue="1">
      <formula>"if(E11&gt;0,#,##0;(#,##0),"-")"</formula>
    </cfRule>
  </conditionalFormatting>
  <conditionalFormatting sqref="Q11">
    <cfRule type="expression" priority="87" stopIfTrue="1">
      <formula>"if(E11&gt;0,#,##0;(#,##0),"-")"</formula>
    </cfRule>
  </conditionalFormatting>
  <conditionalFormatting sqref="I17">
    <cfRule type="expression" priority="211" stopIfTrue="1">
      <formula>"if(E11&gt;0,#,##0;(#,##0),"-")"</formula>
    </cfRule>
  </conditionalFormatting>
  <conditionalFormatting sqref="R11">
    <cfRule type="expression" priority="85" stopIfTrue="1">
      <formula>"if(E11&gt;0,#,##0;(#,##0),"-")"</formula>
    </cfRule>
  </conditionalFormatting>
  <conditionalFormatting sqref="J21">
    <cfRule type="expression" priority="97" stopIfTrue="1">
      <formula>"if(E11&gt;0,#,##0;(#,##0),"-")"</formula>
    </cfRule>
  </conditionalFormatting>
  <conditionalFormatting sqref="J18">
    <cfRule type="expression" priority="98" stopIfTrue="1">
      <formula>"if(E11&gt;0,#,##0;(#,##0),"-")"</formula>
    </cfRule>
  </conditionalFormatting>
  <conditionalFormatting sqref="J23">
    <cfRule type="expression" priority="96" stopIfTrue="1">
      <formula>"if(E11&gt;0,#,##0;(#,##0),"-")"</formula>
    </cfRule>
  </conditionalFormatting>
  <conditionalFormatting sqref="J29">
    <cfRule type="expression" priority="94" stopIfTrue="1">
      <formula>"if(E11&gt;0,#,##0;(#,##0),"-")"</formula>
    </cfRule>
  </conditionalFormatting>
  <conditionalFormatting sqref="J25">
    <cfRule type="expression" priority="95" stopIfTrue="1">
      <formula>"if(E11&gt;0,#,##0;(#,##0),"-")"</formula>
    </cfRule>
  </conditionalFormatting>
  <conditionalFormatting sqref="H28">
    <cfRule type="expression" priority="192" stopIfTrue="1">
      <formula>"if(E11&gt;0,#,##0;(#,##0),"-")"</formula>
    </cfRule>
  </conditionalFormatting>
  <conditionalFormatting sqref="H32:H33">
    <cfRule type="expression" priority="190" stopIfTrue="1">
      <formula>"if(E11&gt;0,#,##0;(#,##0),"-")"</formula>
    </cfRule>
  </conditionalFormatting>
  <conditionalFormatting sqref="H30:H31 H35">
    <cfRule type="expression" priority="195" stopIfTrue="1">
      <formula>"if(E11&gt;0,#,##0;(#,##0),"-")"</formula>
    </cfRule>
  </conditionalFormatting>
  <conditionalFormatting sqref="J27">
    <cfRule type="expression" priority="93" stopIfTrue="1">
      <formula>"if(E11&gt;0,#,##0;(#,##0),"-")"</formula>
    </cfRule>
  </conditionalFormatting>
  <conditionalFormatting sqref="J26">
    <cfRule type="expression" priority="91" stopIfTrue="1">
      <formula>"if(E11&gt;0,#,##0;(#,##0),"-")"</formula>
    </cfRule>
  </conditionalFormatting>
  <conditionalFormatting sqref="H9:H12">
    <cfRule type="expression" priority="194" stopIfTrue="1">
      <formula>"if(E11&gt;0,#,##0;(#,##0),"-")"</formula>
    </cfRule>
  </conditionalFormatting>
  <conditionalFormatting sqref="H27">
    <cfRule type="expression" priority="193" stopIfTrue="1">
      <formula>"if(E11&gt;0,#,##0;(#,##0),"-")"</formula>
    </cfRule>
  </conditionalFormatting>
  <conditionalFormatting sqref="H34">
    <cfRule type="expression" priority="191" stopIfTrue="1">
      <formula>"if(E11&gt;0,#,##0;(#,##0),"-")"</formula>
    </cfRule>
  </conditionalFormatting>
  <conditionalFormatting sqref="H22">
    <cfRule type="expression" priority="189" stopIfTrue="1">
      <formula>"if(E11&gt;0,#,##0;(#,##0),"-")"</formula>
    </cfRule>
  </conditionalFormatting>
  <conditionalFormatting sqref="H16">
    <cfRule type="expression" priority="186" stopIfTrue="1">
      <formula>"if(E11&gt;0,#,##0;(#,##0),"-")"</formula>
    </cfRule>
  </conditionalFormatting>
  <conditionalFormatting sqref="H15">
    <cfRule type="expression" priority="187" stopIfTrue="1">
      <formula>"if(E11&gt;0,#,##0;(#,##0),"-")"</formula>
    </cfRule>
  </conditionalFormatting>
  <conditionalFormatting sqref="H17">
    <cfRule type="expression" priority="185" stopIfTrue="1">
      <formula>"if(E11&gt;0,#,##0;(#,##0),"-")"</formula>
    </cfRule>
  </conditionalFormatting>
  <conditionalFormatting sqref="L35 L30:L31">
    <cfRule type="expression" priority="184" stopIfTrue="1">
      <formula>"if(E11&gt;0,#,##0;(#,##0),"-")"</formula>
    </cfRule>
  </conditionalFormatting>
  <conditionalFormatting sqref="L9:L10">
    <cfRule type="expression" priority="183" stopIfTrue="1">
      <formula>"if(E11&gt;0,#,##0;(#,##0),"-")"</formula>
    </cfRule>
  </conditionalFormatting>
  <conditionalFormatting sqref="L16">
    <cfRule type="expression" priority="180" stopIfTrue="1">
      <formula>"if(E11&gt;0,#,##0;(#,##0),"-")"</formula>
    </cfRule>
  </conditionalFormatting>
  <conditionalFormatting sqref="L15">
    <cfRule type="expression" priority="181" stopIfTrue="1">
      <formula>"if(E11&gt;0,#,##0;(#,##0),"-")"</formula>
    </cfRule>
  </conditionalFormatting>
  <conditionalFormatting sqref="L11:L12">
    <cfRule type="expression" priority="179" stopIfTrue="1">
      <formula>"if(E11&gt;0,#,##0;(#,##0),"-")"</formula>
    </cfRule>
  </conditionalFormatting>
  <conditionalFormatting sqref="L22">
    <cfRule type="expression" priority="178" stopIfTrue="1">
      <formula>"if(E11&gt;0,#,##0;(#,##0),"-")"</formula>
    </cfRule>
  </conditionalFormatting>
  <conditionalFormatting sqref="I18 K18">
    <cfRule type="expression" priority="174" stopIfTrue="1">
      <formula>"if(E11&gt;0,#,##0;(#,##0),"-")"</formula>
    </cfRule>
  </conditionalFormatting>
  <conditionalFormatting sqref="L28">
    <cfRule type="expression" priority="177" stopIfTrue="1">
      <formula>"if(E11&gt;0,#,##0;(#,##0),"-")"</formula>
    </cfRule>
  </conditionalFormatting>
  <conditionalFormatting sqref="L34">
    <cfRule type="expression" priority="176" stopIfTrue="1">
      <formula>"if(E11&gt;0,#,##0;(#,##0),"-")"</formula>
    </cfRule>
  </conditionalFormatting>
  <conditionalFormatting sqref="R28">
    <cfRule type="expression" priority="68" stopIfTrue="1">
      <formula>"if(E11&gt;0,#,##0;(#,##0),"-")"</formula>
    </cfRule>
  </conditionalFormatting>
  <conditionalFormatting sqref="L32">
    <cfRule type="expression" priority="175" stopIfTrue="1">
      <formula>"if(E11&gt;0,#,##0;(#,##0),"-")"</formula>
    </cfRule>
  </conditionalFormatting>
  <conditionalFormatting sqref="H18">
    <cfRule type="expression" priority="172" stopIfTrue="1">
      <formula>"if(E11&gt;0,#,##0;(#,##0),"-")"</formula>
    </cfRule>
  </conditionalFormatting>
  <conditionalFormatting sqref="L18">
    <cfRule type="expression" priority="171" stopIfTrue="1">
      <formula>"if(E11&gt;0,#,##0;(#,##0),"-")"</formula>
    </cfRule>
  </conditionalFormatting>
  <conditionalFormatting sqref="H21">
    <cfRule type="expression" priority="170" stopIfTrue="1">
      <formula>"if(E11&gt;0,#,##0;(#,##0),"-")"</formula>
    </cfRule>
  </conditionalFormatting>
  <conditionalFormatting sqref="L21">
    <cfRule type="expression" priority="168" stopIfTrue="1">
      <formula>"if(E11&gt;0,#,##0;(#,##0),"-")"</formula>
    </cfRule>
  </conditionalFormatting>
  <conditionalFormatting sqref="G23 K23 I23 M23">
    <cfRule type="expression" priority="166" stopIfTrue="1">
      <formula>"if(E11&gt;0,#,##0;(#,##0),"-")"</formula>
    </cfRule>
  </conditionalFormatting>
  <conditionalFormatting sqref="H23">
    <cfRule type="expression" priority="164" stopIfTrue="1">
      <formula>"if(E11&gt;0,#,##0;(#,##0),"-")"</formula>
    </cfRule>
  </conditionalFormatting>
  <conditionalFormatting sqref="L23">
    <cfRule type="expression" priority="163" stopIfTrue="1">
      <formula>"if(E11&gt;0,#,##0;(#,##0),"-")"</formula>
    </cfRule>
  </conditionalFormatting>
  <conditionalFormatting sqref="M25:M26">
    <cfRule type="expression" priority="162" stopIfTrue="1">
      <formula>"if(E11&gt;0,#,##0;(#,##0),"-")"</formula>
    </cfRule>
  </conditionalFormatting>
  <conditionalFormatting sqref="G26 K26 I26">
    <cfRule type="expression" priority="161" stopIfTrue="1">
      <formula>"if(E11&gt;0,#,##0;(#,##0),"-")"</formula>
    </cfRule>
  </conditionalFormatting>
  <conditionalFormatting sqref="H26">
    <cfRule type="expression" priority="157" stopIfTrue="1">
      <formula>"if(E11&gt;0,#,##0;(#,##0),"-")"</formula>
    </cfRule>
  </conditionalFormatting>
  <conditionalFormatting sqref="H25">
    <cfRule type="expression" priority="156" stopIfTrue="1">
      <formula>"if(E11&gt;0,#,##0;(#,##0),"-")"</formula>
    </cfRule>
  </conditionalFormatting>
  <conditionalFormatting sqref="H29">
    <cfRule type="expression" priority="154" stopIfTrue="1">
      <formula>"if(E11&gt;0,#,##0;(#,##0),"-")"</formula>
    </cfRule>
  </conditionalFormatting>
  <conditionalFormatting sqref="L25">
    <cfRule type="expression" priority="155" stopIfTrue="1">
      <formula>"if(E11&gt;0,#,##0;(#,##0),"-")"</formula>
    </cfRule>
  </conditionalFormatting>
  <conditionalFormatting sqref="L29">
    <cfRule type="expression" priority="152" stopIfTrue="1">
      <formula>"if(E11&gt;0,#,##0;(#,##0),"-")"</formula>
    </cfRule>
  </conditionalFormatting>
  <conditionalFormatting sqref="L27">
    <cfRule type="expression" priority="149" stopIfTrue="1">
      <formula>"if(E11&gt;0,#,##0;(#,##0),"-")"</formula>
    </cfRule>
  </conditionalFormatting>
  <conditionalFormatting sqref="L33">
    <cfRule type="expression" priority="148" stopIfTrue="1">
      <formula>"if(E11&gt;0,#,##0;(#,##0),"-")"</formula>
    </cfRule>
  </conditionalFormatting>
  <conditionalFormatting sqref="L26">
    <cfRule type="expression" priority="147" stopIfTrue="1">
      <formula>"if(E11&gt;0,#,##0;(#,##0),"-")"</formula>
    </cfRule>
  </conditionalFormatting>
  <conditionalFormatting sqref="L17">
    <cfRule type="expression" priority="146" stopIfTrue="1">
      <formula>"if(E11&gt;0,#,##0;(#,##0),"-")"</formula>
    </cfRule>
  </conditionalFormatting>
  <conditionalFormatting sqref="Q26">
    <cfRule type="expression" priority="34" stopIfTrue="1">
      <formula>"if(E11&gt;0,#,##0;(#,##0),"-")"</formula>
    </cfRule>
  </conditionalFormatting>
  <conditionalFormatting sqref="Q25">
    <cfRule type="expression" priority="33" stopIfTrue="1">
      <formula>"if(E11&gt;0,#,##0;(#,##0),"-")"</formula>
    </cfRule>
  </conditionalFormatting>
  <conditionalFormatting sqref="R26">
    <cfRule type="expression" priority="14" stopIfTrue="1">
      <formula>"if(E11&gt;0,#,##0;(#,##0),"-")"</formula>
    </cfRule>
  </conditionalFormatting>
  <conditionalFormatting sqref="Q15">
    <cfRule type="expression" priority="11" stopIfTrue="1">
      <formula>"if(E11&gt;0,#,##0;(#,##0),"-")"</formula>
    </cfRule>
  </conditionalFormatting>
  <conditionalFormatting sqref="R33">
    <cfRule type="expression" priority="13" stopIfTrue="1">
      <formula>"if(E11&gt;0,#,##0;(#,##0),"-")"</formula>
    </cfRule>
  </conditionalFormatting>
  <conditionalFormatting sqref="Q18 Q13:Q14">
    <cfRule type="expression" priority="12" stopIfTrue="1">
      <formula>"if(E11&gt;0,#,##0;(#,##0),"-")"</formula>
    </cfRule>
  </conditionalFormatting>
  <conditionalFormatting sqref="Q16">
    <cfRule type="expression" priority="10" stopIfTrue="1">
      <formula>"if(E11&gt;0,#,##0;(#,##0),"-")"</formula>
    </cfRule>
  </conditionalFormatting>
  <conditionalFormatting sqref="Q17">
    <cfRule type="expression" priority="9" stopIfTrue="1">
      <formula>"if(E11&gt;0,#,##0;(#,##0),"-")"</formula>
    </cfRule>
  </conditionalFormatting>
  <conditionalFormatting sqref="Q28">
    <cfRule type="expression" priority="7" stopIfTrue="1">
      <formula>"if(E11&gt;0,#,##0;(#,##0),"-")"</formula>
    </cfRule>
  </conditionalFormatting>
  <conditionalFormatting sqref="Q33">
    <cfRule type="expression" priority="6" stopIfTrue="1">
      <formula>"if(E11&gt;0,#,##0;(#,##0),"-")"</formula>
    </cfRule>
  </conditionalFormatting>
  <conditionalFormatting sqref="F30:F31 F35">
    <cfRule type="expression" priority="127" stopIfTrue="1">
      <formula>"if(E11&gt;0,#,##0;(#,##0),"-")"</formula>
    </cfRule>
  </conditionalFormatting>
  <conditionalFormatting sqref="F11:F12">
    <cfRule type="expression" priority="126" stopIfTrue="1">
      <formula>"if(E11&gt;0,#,##0;(#,##0),"-")"</formula>
    </cfRule>
  </conditionalFormatting>
  <conditionalFormatting sqref="F29">
    <cfRule type="expression" priority="125" stopIfTrue="1">
      <formula>"if(E11&gt;0,#,##0;(#,##0),"-")"</formula>
    </cfRule>
  </conditionalFormatting>
  <conditionalFormatting sqref="F34">
    <cfRule type="expression" priority="124" stopIfTrue="1">
      <formula>"if(E11&gt;0,#,##0;(#,##0),"-")"</formula>
    </cfRule>
  </conditionalFormatting>
  <conditionalFormatting sqref="F21:F22">
    <cfRule type="expression" priority="123" stopIfTrue="1">
      <formula>"if(E11&gt;0,#,##0;(#,##0),"-")"</formula>
    </cfRule>
  </conditionalFormatting>
  <conditionalFormatting sqref="F23">
    <cfRule type="expression" priority="122" stopIfTrue="1">
      <formula>"if(E11&gt;0,#,##0;(#,##0),"-")"</formula>
    </cfRule>
  </conditionalFormatting>
  <conditionalFormatting sqref="F26">
    <cfRule type="expression" priority="121" stopIfTrue="1">
      <formula>"if(E11&gt;0,#,##0;(#,##0),"-")"</formula>
    </cfRule>
  </conditionalFormatting>
  <conditionalFormatting sqref="F25">
    <cfRule type="expression" priority="120" stopIfTrue="1">
      <formula>"if(E11&gt;0,#,##0;(#,##0),"-")"</formula>
    </cfRule>
  </conditionalFormatting>
  <conditionalFormatting sqref="F27">
    <cfRule type="expression" priority="119" stopIfTrue="1">
      <formula>"if(E11&gt;0,#,##0;(#,##0),"-")"</formula>
    </cfRule>
  </conditionalFormatting>
  <conditionalFormatting sqref="F9:F10">
    <cfRule type="expression" priority="118" stopIfTrue="1">
      <formula>"if(E11&gt;0,#,##0;(#,##0),"-")"</formula>
    </cfRule>
  </conditionalFormatting>
  <conditionalFormatting sqref="F16">
    <cfRule type="expression" priority="115" stopIfTrue="1">
      <formula>"if(E11&gt;0,#,##0;(#,##0),"-")"</formula>
    </cfRule>
  </conditionalFormatting>
  <conditionalFormatting sqref="F18 F13:F14">
    <cfRule type="expression" priority="117" stopIfTrue="1">
      <formula>"if(E11&gt;0,#,##0;(#,##0),"-")"</formula>
    </cfRule>
  </conditionalFormatting>
  <conditionalFormatting sqref="F15">
    <cfRule type="expression" priority="116" stopIfTrue="1">
      <formula>"if(E11&gt;0,#,##0;(#,##0),"-")"</formula>
    </cfRule>
  </conditionalFormatting>
  <conditionalFormatting sqref="F17">
    <cfRule type="expression" priority="114" stopIfTrue="1">
      <formula>"if(E11&gt;0,#,##0;(#,##0),"-")"</formula>
    </cfRule>
  </conditionalFormatting>
  <conditionalFormatting sqref="F28">
    <cfRule type="expression" priority="112" stopIfTrue="1">
      <formula>"if(E11&gt;0,#,##0;(#,##0),"-")"</formula>
    </cfRule>
  </conditionalFormatting>
  <conditionalFormatting sqref="F33">
    <cfRule type="expression" priority="111" stopIfTrue="1">
      <formula>"if(E11&gt;0,#,##0;(#,##0),"-")"</formula>
    </cfRule>
  </conditionalFormatting>
  <conditionalFormatting sqref="F32">
    <cfRule type="expression" priority="110" stopIfTrue="1">
      <formula>"if(E11&gt;0,#,##0;(#,##0),"-")"</formula>
    </cfRule>
  </conditionalFormatting>
  <conditionalFormatting sqref="J30:J31">
    <cfRule type="expression" priority="109" stopIfTrue="1">
      <formula>"if(E11&gt;0,#,##0;(#,##0),"-")"</formula>
    </cfRule>
  </conditionalFormatting>
  <conditionalFormatting sqref="J9:J10">
    <cfRule type="expression" priority="108" stopIfTrue="1">
      <formula>"if(E11&gt;0,#,##0;(#,##0),"-")"</formula>
    </cfRule>
  </conditionalFormatting>
  <conditionalFormatting sqref="J16">
    <cfRule type="expression" priority="105" stopIfTrue="1">
      <formula>"if(E11&gt;0,#,##0;(#,##0),"-")"</formula>
    </cfRule>
  </conditionalFormatting>
  <conditionalFormatting sqref="J15">
    <cfRule type="expression" priority="106" stopIfTrue="1">
      <formula>"if(E11&gt;0,#,##0;(#,##0),"-")"</formula>
    </cfRule>
  </conditionalFormatting>
  <conditionalFormatting sqref="J17">
    <cfRule type="expression" priority="104" stopIfTrue="1">
      <formula>"if(E11&gt;0,#,##0;(#,##0),"-")"</formula>
    </cfRule>
  </conditionalFormatting>
  <conditionalFormatting sqref="J22">
    <cfRule type="expression" priority="102" stopIfTrue="1">
      <formula>"if(E11&gt;0,#,##0;(#,##0),"-")"</formula>
    </cfRule>
  </conditionalFormatting>
  <conditionalFormatting sqref="J11:J12">
    <cfRule type="expression" priority="103" stopIfTrue="1">
      <formula>"if(E11&gt;0,#,##0;(#,##0),"-")"</formula>
    </cfRule>
  </conditionalFormatting>
  <conditionalFormatting sqref="J28">
    <cfRule type="expression" priority="101" stopIfTrue="1">
      <formula>"if(E11&gt;0,#,##0;(#,##0),"-")"</formula>
    </cfRule>
  </conditionalFormatting>
  <conditionalFormatting sqref="J34">
    <cfRule type="expression" priority="100" stopIfTrue="1">
      <formula>"if(E11&gt;0,#,##0;(#,##0),"-")"</formula>
    </cfRule>
  </conditionalFormatting>
  <conditionalFormatting sqref="J32">
    <cfRule type="expression" priority="99" stopIfTrue="1">
      <formula>"if(E11&gt;0,#,##0;(#,##0),"-")"</formula>
    </cfRule>
  </conditionalFormatting>
  <conditionalFormatting sqref="J33">
    <cfRule type="expression" priority="90" stopIfTrue="1">
      <formula>"if(E11&gt;0,#,##0;(#,##0),"-")"</formula>
    </cfRule>
  </conditionalFormatting>
  <conditionalFormatting sqref="Q9:Q10">
    <cfRule type="expression" priority="81" stopIfTrue="1">
      <formula>"if(E11&gt;0,#,##0;(#,##0),"-")"</formula>
    </cfRule>
  </conditionalFormatting>
  <conditionalFormatting sqref="Q30:Q31 Q35">
    <cfRule type="expression" priority="80" stopIfTrue="1">
      <formula>"if(E11&gt;0,#,##0;(#,##0),"-")"</formula>
    </cfRule>
  </conditionalFormatting>
  <conditionalFormatting sqref="Q29">
    <cfRule type="expression" priority="76" stopIfTrue="1">
      <formula>"if(E11&gt;0,#,##0;(#,##0),"-")"</formula>
    </cfRule>
  </conditionalFormatting>
  <conditionalFormatting sqref="Q34">
    <cfRule type="expression" priority="75" stopIfTrue="1">
      <formula>"if(E11&gt;0,#,##0;(#,##0),"-")"</formula>
    </cfRule>
  </conditionalFormatting>
  <conditionalFormatting sqref="Q21:Q22">
    <cfRule type="expression" priority="74" stopIfTrue="1">
      <formula>"if(E11&gt;0,#,##0;(#,##0),"-")"</formula>
    </cfRule>
  </conditionalFormatting>
  <conditionalFormatting sqref="R16">
    <cfRule type="expression" priority="71" stopIfTrue="1">
      <formula>"if(E11&gt;0,#,##0;(#,##0),"-")"</formula>
    </cfRule>
  </conditionalFormatting>
  <conditionalFormatting sqref="R13:R14">
    <cfRule type="expression" priority="73" stopIfTrue="1">
      <formula>"if(E11&gt;0,#,##0;(#,##0),"-")"</formula>
    </cfRule>
  </conditionalFormatting>
  <conditionalFormatting sqref="R15">
    <cfRule type="expression" priority="72" stopIfTrue="1">
      <formula>"if(E11&gt;0,#,##0;(#,##0),"-")"</formula>
    </cfRule>
  </conditionalFormatting>
  <conditionalFormatting sqref="R17">
    <cfRule type="expression" priority="70" stopIfTrue="1">
      <formula>"if(E11&gt;0,#,##0;(#,##0),"-")"</formula>
    </cfRule>
  </conditionalFormatting>
  <conditionalFormatting sqref="R22">
    <cfRule type="expression" priority="69" stopIfTrue="1">
      <formula>"if(E11&gt;0,#,##0;(#,##0),"-")"</formula>
    </cfRule>
  </conditionalFormatting>
  <conditionalFormatting sqref="R34">
    <cfRule type="expression" priority="67" stopIfTrue="1">
      <formula>"if(E11&gt;0,#,##0;(#,##0),"-")"</formula>
    </cfRule>
  </conditionalFormatting>
  <conditionalFormatting sqref="R32">
    <cfRule type="expression" priority="66" stopIfTrue="1">
      <formula>"if(E11&gt;0,#,##0;(#,##0),"-")"</formula>
    </cfRule>
  </conditionalFormatting>
  <conditionalFormatting sqref="R18">
    <cfRule type="expression" priority="46" stopIfTrue="1">
      <formula>"if(E11&gt;0,#,##0;(#,##0),"-")"</formula>
    </cfRule>
  </conditionalFormatting>
  <conditionalFormatting sqref="R21">
    <cfRule type="expression" priority="42" stopIfTrue="1">
      <formula>"if(E11&gt;0,#,##0;(#,##0),"-")"</formula>
    </cfRule>
  </conditionalFormatting>
  <conditionalFormatting sqref="Q23">
    <cfRule type="expression" priority="40" stopIfTrue="1">
      <formula>"if(E11&gt;0,#,##0;(#,##0),"-")"</formula>
    </cfRule>
  </conditionalFormatting>
  <conditionalFormatting sqref="R23">
    <cfRule type="expression" priority="38" stopIfTrue="1">
      <formula>"if(E11&gt;0,#,##0;(#,##0),"-")"</formula>
    </cfRule>
  </conditionalFormatting>
  <conditionalFormatting sqref="R25">
    <cfRule type="expression" priority="32" stopIfTrue="1">
      <formula>"if(E11&gt;0,#,##0;(#,##0),"-")"</formula>
    </cfRule>
  </conditionalFormatting>
  <conditionalFormatting sqref="R29">
    <cfRule type="expression" priority="27" stopIfTrue="1">
      <formula>"if(E11&gt;0,#,##0;(#,##0),"-")"</formula>
    </cfRule>
  </conditionalFormatting>
  <conditionalFormatting sqref="Q27">
    <cfRule type="expression" priority="25" stopIfTrue="1">
      <formula>"if(E11&gt;0,#,##0;(#,##0),"-")"</formula>
    </cfRule>
  </conditionalFormatting>
  <conditionalFormatting sqref="R27">
    <cfRule type="expression" priority="24" stopIfTrue="1">
      <formula>"if(E11&gt;0,#,##0;(#,##0),"-")"</formula>
    </cfRule>
  </conditionalFormatting>
  <conditionalFormatting sqref="Q32">
    <cfRule type="expression" priority="5" stopIfTrue="1">
      <formula>"if(E11&gt;0,#,##0;(#,##0),"-")"</formula>
    </cfRule>
  </conditionalFormatting>
  <conditionalFormatting sqref="H36">
    <cfRule type="expression" priority="4" stopIfTrue="1">
      <formula>"if(E11&gt;0,#,##0;(#,##0),"-")"</formula>
    </cfRule>
  </conditionalFormatting>
  <conditionalFormatting sqref="L36">
    <cfRule type="expression" priority="3" stopIfTrue="1">
      <formula>"if(E11&gt;0,#,##0;(#,##0),"-")"</formula>
    </cfRule>
  </conditionalFormatting>
  <conditionalFormatting sqref="J36">
    <cfRule type="expression" priority="2" stopIfTrue="1">
      <formula>"if(E11&gt;0,#,##0;(#,##0),"-")"</formula>
    </cfRule>
  </conditionalFormatting>
  <conditionalFormatting sqref="F36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6" firstPageNumber="8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9"/>
  <sheetViews>
    <sheetView showGridLines="0" view="pageBreakPreview" zoomScaleNormal="100" zoomScaleSheetLayoutView="100" workbookViewId="0">
      <selection activeCell="E13" sqref="E13"/>
    </sheetView>
  </sheetViews>
  <sheetFormatPr defaultColWidth="26.5703125" defaultRowHeight="21.75"/>
  <cols>
    <col min="1" max="2" width="2.7109375" style="148" customWidth="1"/>
    <col min="3" max="3" width="47.5703125" style="148" customWidth="1"/>
    <col min="4" max="4" width="4.140625" style="149" customWidth="1"/>
    <col min="5" max="5" width="15.7109375" style="414" customWidth="1"/>
    <col min="6" max="6" width="0.5703125" style="148" customWidth="1"/>
    <col min="7" max="7" width="15.7109375" style="148" customWidth="1"/>
    <col min="8" max="8" width="0.5703125" style="148" customWidth="1"/>
    <col min="9" max="9" width="15.7109375" style="148" customWidth="1"/>
    <col min="10" max="10" width="0.5703125" style="148" customWidth="1"/>
    <col min="11" max="11" width="15.7109375" style="148" customWidth="1"/>
    <col min="12" max="12" width="0.42578125" style="148" customWidth="1"/>
    <col min="13" max="16384" width="26.5703125" style="148"/>
  </cols>
  <sheetData>
    <row r="1" spans="1:13" s="116" customFormat="1" ht="23.25">
      <c r="A1" s="57" t="s">
        <v>84</v>
      </c>
      <c r="D1" s="50"/>
      <c r="E1" s="356"/>
    </row>
    <row r="2" spans="1:13" s="116" customFormat="1" ht="23.25">
      <c r="A2" s="57" t="s">
        <v>118</v>
      </c>
      <c r="D2" s="50"/>
      <c r="E2" s="356"/>
    </row>
    <row r="3" spans="1:13" s="116" customFormat="1">
      <c r="D3" s="50"/>
      <c r="E3" s="356"/>
    </row>
    <row r="4" spans="1:13" s="116" customFormat="1">
      <c r="E4" s="457" t="s">
        <v>38</v>
      </c>
      <c r="F4" s="457"/>
      <c r="G4" s="457"/>
      <c r="H4" s="339"/>
      <c r="I4" s="457" t="s">
        <v>113</v>
      </c>
      <c r="J4" s="457"/>
      <c r="K4" s="457"/>
    </row>
    <row r="5" spans="1:13" s="116" customFormat="1">
      <c r="D5" s="50"/>
      <c r="E5" s="455" t="s">
        <v>278</v>
      </c>
      <c r="F5" s="456"/>
      <c r="G5" s="456"/>
      <c r="H5" s="340"/>
      <c r="I5" s="455" t="s">
        <v>278</v>
      </c>
      <c r="J5" s="456"/>
      <c r="K5" s="456"/>
      <c r="L5" s="119"/>
    </row>
    <row r="6" spans="1:13" s="116" customFormat="1">
      <c r="D6" s="50"/>
      <c r="E6" s="455" t="s">
        <v>277</v>
      </c>
      <c r="F6" s="456"/>
      <c r="G6" s="456"/>
      <c r="H6" s="340"/>
      <c r="I6" s="455" t="s">
        <v>277</v>
      </c>
      <c r="J6" s="456"/>
      <c r="K6" s="456"/>
      <c r="L6" s="119"/>
    </row>
    <row r="7" spans="1:13" s="116" customFormat="1">
      <c r="D7" s="44"/>
      <c r="E7" s="408">
        <v>2563</v>
      </c>
      <c r="F7" s="120"/>
      <c r="G7" s="120">
        <v>2562</v>
      </c>
      <c r="H7" s="120"/>
      <c r="I7" s="120">
        <v>2563</v>
      </c>
      <c r="J7" s="120"/>
      <c r="K7" s="120">
        <v>2562</v>
      </c>
    </row>
    <row r="8" spans="1:13" s="116" customFormat="1">
      <c r="D8" s="50"/>
      <c r="E8" s="458" t="s">
        <v>133</v>
      </c>
      <c r="F8" s="458"/>
      <c r="G8" s="458"/>
      <c r="H8" s="458"/>
      <c r="I8" s="458"/>
      <c r="J8" s="458"/>
      <c r="K8" s="458"/>
    </row>
    <row r="9" spans="1:13" s="116" customFormat="1">
      <c r="A9" s="122" t="s">
        <v>152</v>
      </c>
      <c r="B9" s="123"/>
      <c r="C9" s="123"/>
      <c r="D9" s="124"/>
      <c r="E9" s="31">
        <f>+'PL 8'!F29</f>
        <v>-6370840</v>
      </c>
      <c r="F9" s="126"/>
      <c r="G9" s="125">
        <f>+'PL 8'!H29</f>
        <v>1621414</v>
      </c>
      <c r="H9" s="126"/>
      <c r="I9" s="127">
        <f>+'PL 8'!J29</f>
        <v>-9292097</v>
      </c>
      <c r="J9" s="126"/>
      <c r="K9" s="127">
        <f>+'PL 8'!L29</f>
        <v>593381</v>
      </c>
    </row>
    <row r="10" spans="1:13" s="116" customFormat="1" ht="15.75" customHeight="1">
      <c r="A10" s="122"/>
      <c r="B10" s="123"/>
      <c r="C10" s="123"/>
      <c r="D10" s="124"/>
      <c r="E10" s="392"/>
      <c r="F10" s="126"/>
      <c r="G10" s="127"/>
      <c r="H10" s="126"/>
      <c r="I10" s="127"/>
      <c r="J10" s="126"/>
      <c r="K10" s="127"/>
    </row>
    <row r="11" spans="1:13" s="48" customFormat="1" ht="23.25" customHeight="1">
      <c r="A11" s="122" t="s">
        <v>107</v>
      </c>
      <c r="B11" s="116"/>
      <c r="C11" s="116"/>
      <c r="D11" s="49"/>
      <c r="E11" s="409"/>
      <c r="F11" s="128"/>
      <c r="G11" s="128"/>
      <c r="H11" s="129"/>
      <c r="I11" s="128"/>
      <c r="J11" s="128"/>
      <c r="K11" s="128"/>
      <c r="L11" s="130"/>
    </row>
    <row r="12" spans="1:13" s="48" customFormat="1" ht="23.25" customHeight="1">
      <c r="A12" s="45" t="s">
        <v>135</v>
      </c>
      <c r="B12" s="45"/>
      <c r="C12" s="45"/>
      <c r="D12" s="45"/>
      <c r="E12" s="409"/>
      <c r="F12" s="128"/>
      <c r="G12" s="128"/>
      <c r="H12" s="129"/>
      <c r="I12" s="128"/>
      <c r="J12" s="128"/>
      <c r="K12" s="128"/>
      <c r="L12" s="130"/>
    </row>
    <row r="13" spans="1:13" s="48" customFormat="1" ht="23.25" customHeight="1">
      <c r="A13" s="45"/>
      <c r="B13" s="45" t="s">
        <v>136</v>
      </c>
      <c r="C13" s="45"/>
      <c r="D13" s="45"/>
      <c r="E13" s="409"/>
      <c r="F13" s="128"/>
      <c r="G13" s="128"/>
      <c r="H13" s="129"/>
      <c r="I13" s="128"/>
      <c r="J13" s="128"/>
      <c r="K13" s="128"/>
      <c r="L13" s="130"/>
    </row>
    <row r="14" spans="1:13" s="48" customFormat="1" ht="23.25" customHeight="1">
      <c r="A14" s="46" t="s">
        <v>119</v>
      </c>
      <c r="B14" s="46"/>
      <c r="C14" s="46"/>
      <c r="D14" s="46"/>
      <c r="E14" s="409">
        <v>-623489</v>
      </c>
      <c r="F14" s="128"/>
      <c r="G14" s="128">
        <v>-630773</v>
      </c>
      <c r="H14" s="129"/>
      <c r="I14" s="131">
        <v>0</v>
      </c>
      <c r="J14" s="128"/>
      <c r="K14" s="131">
        <v>0</v>
      </c>
      <c r="L14" s="130"/>
    </row>
    <row r="15" spans="1:13" s="48" customFormat="1" ht="23.25" customHeight="1">
      <c r="A15" s="46" t="s">
        <v>288</v>
      </c>
      <c r="B15" s="46"/>
      <c r="C15" s="46"/>
      <c r="D15" s="46"/>
      <c r="E15" s="409">
        <v>0</v>
      </c>
      <c r="F15" s="128"/>
      <c r="G15" s="128">
        <v>-46286</v>
      </c>
      <c r="H15" s="129"/>
      <c r="I15" s="131">
        <v>0</v>
      </c>
      <c r="J15" s="128"/>
      <c r="K15" s="131">
        <v>0</v>
      </c>
      <c r="L15" s="130"/>
    </row>
    <row r="16" spans="1:13" s="48" customFormat="1" ht="23.25" customHeight="1">
      <c r="A16" s="217" t="s">
        <v>225</v>
      </c>
      <c r="B16" s="217"/>
      <c r="C16" s="217"/>
      <c r="D16" s="217"/>
      <c r="E16" s="409">
        <v>-38212</v>
      </c>
      <c r="F16" s="128"/>
      <c r="G16" s="128">
        <v>0</v>
      </c>
      <c r="H16" s="129"/>
      <c r="I16" s="128">
        <v>0</v>
      </c>
      <c r="J16" s="128"/>
      <c r="K16" s="128">
        <v>0</v>
      </c>
      <c r="L16" s="130"/>
      <c r="M16" s="316"/>
    </row>
    <row r="17" spans="1:12" s="48" customFormat="1" ht="23.25" customHeight="1">
      <c r="A17" s="217" t="s">
        <v>226</v>
      </c>
      <c r="B17" s="217"/>
      <c r="C17" s="217"/>
      <c r="D17" s="217"/>
      <c r="E17" s="409"/>
      <c r="F17" s="128"/>
      <c r="G17" s="128"/>
      <c r="H17" s="129"/>
      <c r="I17" s="131"/>
      <c r="J17" s="128"/>
      <c r="K17" s="131"/>
      <c r="L17" s="130"/>
    </row>
    <row r="18" spans="1:12" s="48" customFormat="1" ht="23.25" customHeight="1">
      <c r="A18" s="217" t="s">
        <v>294</v>
      </c>
      <c r="B18" s="217" t="s">
        <v>286</v>
      </c>
      <c r="C18" s="217"/>
      <c r="D18" s="217"/>
      <c r="E18" s="409">
        <v>-82356</v>
      </c>
      <c r="F18" s="128"/>
      <c r="G18" s="128">
        <v>0</v>
      </c>
      <c r="H18" s="129"/>
      <c r="I18" s="128">
        <v>0</v>
      </c>
      <c r="J18" s="128"/>
      <c r="K18" s="128">
        <v>0</v>
      </c>
      <c r="L18" s="130"/>
    </row>
    <row r="19" spans="1:12" s="48" customFormat="1" ht="23.25" customHeight="1">
      <c r="A19" s="217" t="s">
        <v>235</v>
      </c>
      <c r="B19" s="215"/>
      <c r="C19" s="46"/>
      <c r="D19" s="46"/>
      <c r="E19" s="409"/>
      <c r="F19" s="128"/>
      <c r="G19" s="128"/>
      <c r="H19" s="129"/>
      <c r="I19" s="131"/>
      <c r="J19" s="128"/>
      <c r="K19" s="131"/>
      <c r="L19" s="130"/>
    </row>
    <row r="20" spans="1:12" s="48" customFormat="1" ht="23.25" customHeight="1">
      <c r="A20" s="217" t="s">
        <v>294</v>
      </c>
      <c r="B20" s="215" t="s">
        <v>293</v>
      </c>
      <c r="C20" s="46"/>
      <c r="D20" s="46"/>
      <c r="E20" s="35">
        <v>-47680</v>
      </c>
      <c r="F20" s="128"/>
      <c r="G20" s="299">
        <v>0</v>
      </c>
      <c r="H20" s="129"/>
      <c r="I20" s="131">
        <v>0</v>
      </c>
      <c r="J20" s="128"/>
      <c r="K20" s="131">
        <v>0</v>
      </c>
      <c r="L20" s="130"/>
    </row>
    <row r="21" spans="1:12" s="48" customFormat="1" ht="23.25" customHeight="1">
      <c r="A21" s="134" t="s">
        <v>137</v>
      </c>
      <c r="B21" s="46"/>
      <c r="C21" s="46"/>
      <c r="D21" s="46"/>
      <c r="E21" s="409"/>
      <c r="F21" s="128"/>
      <c r="G21" s="128"/>
      <c r="H21" s="129"/>
      <c r="I21" s="135"/>
      <c r="J21" s="128"/>
      <c r="K21" s="135"/>
      <c r="L21" s="130"/>
    </row>
    <row r="22" spans="1:12" s="138" customFormat="1" ht="23.25" customHeight="1">
      <c r="A22" s="134"/>
      <c r="B22" s="134" t="s">
        <v>136</v>
      </c>
      <c r="C22" s="134"/>
      <c r="D22" s="46"/>
      <c r="E22" s="410">
        <f>SUM(E14:E20)</f>
        <v>-791737</v>
      </c>
      <c r="F22" s="125"/>
      <c r="G22" s="136">
        <f>SUM(G14:G20)</f>
        <v>-677059</v>
      </c>
      <c r="H22" s="125"/>
      <c r="I22" s="136">
        <f>SUM(I14:I20)</f>
        <v>0</v>
      </c>
      <c r="J22" s="125"/>
      <c r="K22" s="136">
        <f>SUM(K14:K20)</f>
        <v>0</v>
      </c>
      <c r="L22" s="137"/>
    </row>
    <row r="23" spans="1:12" s="138" customFormat="1" ht="23.25" customHeight="1">
      <c r="A23" s="122"/>
      <c r="D23" s="47"/>
      <c r="E23" s="31"/>
      <c r="F23" s="125"/>
      <c r="G23" s="125"/>
      <c r="H23" s="125">
        <v>11624433</v>
      </c>
      <c r="I23" s="125"/>
      <c r="J23" s="125"/>
      <c r="K23" s="125"/>
      <c r="L23" s="137"/>
    </row>
    <row r="24" spans="1:12" s="48" customFormat="1" ht="23.25" customHeight="1">
      <c r="A24" s="45" t="s">
        <v>138</v>
      </c>
      <c r="B24" s="45"/>
      <c r="C24" s="45"/>
      <c r="D24" s="45"/>
      <c r="E24" s="32"/>
      <c r="F24" s="128"/>
      <c r="G24" s="131"/>
      <c r="H24" s="129"/>
      <c r="I24" s="131"/>
      <c r="J24" s="128"/>
      <c r="K24" s="131"/>
      <c r="L24" s="130"/>
    </row>
    <row r="25" spans="1:12" s="48" customFormat="1" ht="23.25" customHeight="1">
      <c r="A25" s="45"/>
      <c r="B25" s="45" t="s">
        <v>136</v>
      </c>
      <c r="C25" s="45"/>
      <c r="D25" s="45"/>
      <c r="E25" s="32"/>
      <c r="F25" s="128"/>
      <c r="G25" s="131"/>
      <c r="H25" s="129">
        <v>2025631</v>
      </c>
      <c r="I25" s="131"/>
      <c r="J25" s="128"/>
      <c r="K25" s="131"/>
      <c r="L25" s="130"/>
    </row>
    <row r="26" spans="1:12" s="48" customFormat="1" ht="23.25" customHeight="1">
      <c r="A26" s="46" t="s">
        <v>256</v>
      </c>
      <c r="B26" s="116"/>
      <c r="C26" s="45"/>
      <c r="D26" s="45"/>
      <c r="E26" s="32"/>
      <c r="F26" s="128"/>
      <c r="G26" s="131"/>
      <c r="H26" s="129"/>
      <c r="I26" s="131"/>
      <c r="J26" s="128"/>
      <c r="K26" s="131"/>
      <c r="L26" s="130"/>
    </row>
    <row r="27" spans="1:12" s="48" customFormat="1" ht="23.25" customHeight="1">
      <c r="A27" s="46"/>
      <c r="B27" s="215" t="s">
        <v>257</v>
      </c>
      <c r="C27" s="46"/>
      <c r="D27" s="46"/>
      <c r="E27" s="409">
        <v>3616424</v>
      </c>
      <c r="F27" s="128"/>
      <c r="G27" s="128">
        <v>0</v>
      </c>
      <c r="H27" s="129"/>
      <c r="I27" s="131">
        <v>0</v>
      </c>
      <c r="J27" s="128"/>
      <c r="K27" s="131">
        <v>0</v>
      </c>
      <c r="L27" s="130"/>
    </row>
    <row r="28" spans="1:12" s="48" customFormat="1" ht="23.25" customHeight="1">
      <c r="A28" s="46" t="s">
        <v>300</v>
      </c>
      <c r="B28" s="300"/>
      <c r="C28" s="45"/>
      <c r="D28" s="45"/>
      <c r="E28" s="32"/>
      <c r="F28" s="128"/>
      <c r="G28" s="131"/>
      <c r="H28" s="129"/>
      <c r="I28" s="131"/>
      <c r="J28" s="128"/>
      <c r="K28" s="131"/>
      <c r="L28" s="130"/>
    </row>
    <row r="29" spans="1:12" s="48" customFormat="1" ht="23.25" customHeight="1">
      <c r="A29" s="46" t="s">
        <v>294</v>
      </c>
      <c r="B29" s="215" t="s">
        <v>292</v>
      </c>
      <c r="C29" s="45"/>
      <c r="D29" s="45"/>
      <c r="E29" s="32">
        <v>-1973</v>
      </c>
      <c r="F29" s="128"/>
      <c r="G29" s="131">
        <v>0</v>
      </c>
      <c r="H29" s="129"/>
      <c r="I29" s="131">
        <v>0</v>
      </c>
      <c r="J29" s="128"/>
      <c r="K29" s="131">
        <v>0</v>
      </c>
      <c r="L29" s="130"/>
    </row>
    <row r="30" spans="1:12" s="48" customFormat="1" ht="23.25" customHeight="1">
      <c r="A30" s="217" t="s">
        <v>235</v>
      </c>
      <c r="B30" s="215"/>
      <c r="C30" s="217"/>
      <c r="D30" s="46"/>
      <c r="E30" s="32"/>
      <c r="F30" s="128"/>
      <c r="G30" s="131"/>
      <c r="H30" s="129"/>
      <c r="I30" s="131"/>
      <c r="J30" s="128"/>
      <c r="K30" s="131"/>
      <c r="L30" s="130"/>
    </row>
    <row r="31" spans="1:12" s="48" customFormat="1" ht="23.25" customHeight="1">
      <c r="A31" s="217" t="s">
        <v>294</v>
      </c>
      <c r="B31" s="215" t="s">
        <v>293</v>
      </c>
      <c r="C31" s="217"/>
      <c r="D31" s="46"/>
      <c r="E31" s="35">
        <v>13083</v>
      </c>
      <c r="F31" s="139"/>
      <c r="G31" s="133">
        <v>-772</v>
      </c>
      <c r="H31" s="139"/>
      <c r="I31" s="133">
        <v>0</v>
      </c>
      <c r="J31" s="139"/>
      <c r="K31" s="133">
        <v>0</v>
      </c>
      <c r="L31" s="130"/>
    </row>
    <row r="32" spans="1:12" s="48" customFormat="1" ht="23.25" customHeight="1">
      <c r="A32" s="138" t="s">
        <v>139</v>
      </c>
      <c r="B32" s="138"/>
      <c r="C32" s="138"/>
      <c r="E32" s="409"/>
      <c r="F32" s="139"/>
      <c r="G32" s="128"/>
      <c r="H32" s="139"/>
      <c r="I32" s="128"/>
      <c r="J32" s="128"/>
      <c r="K32" s="128"/>
      <c r="L32" s="130"/>
    </row>
    <row r="33" spans="1:14" s="138" customFormat="1" ht="23.25" customHeight="1">
      <c r="A33" s="134"/>
      <c r="B33" s="134" t="s">
        <v>136</v>
      </c>
      <c r="C33" s="134"/>
      <c r="D33" s="46"/>
      <c r="E33" s="410">
        <f>SUM(E27:E31)</f>
        <v>3627534</v>
      </c>
      <c r="F33" s="125"/>
      <c r="G33" s="136">
        <f>SUM(G27:G31)</f>
        <v>-772</v>
      </c>
      <c r="H33" s="125"/>
      <c r="I33" s="136">
        <f>SUM(I27:I31)</f>
        <v>0</v>
      </c>
      <c r="J33" s="125"/>
      <c r="K33" s="136">
        <f>SUM(K27:K31)</f>
        <v>0</v>
      </c>
      <c r="L33" s="137"/>
    </row>
    <row r="34" spans="1:14" s="138" customFormat="1" ht="23.25" customHeight="1">
      <c r="A34" s="122" t="s">
        <v>120</v>
      </c>
      <c r="D34" s="47"/>
      <c r="E34" s="36">
        <f>+E33+E22</f>
        <v>2835797</v>
      </c>
      <c r="F34" s="125"/>
      <c r="G34" s="140">
        <f>+G33+G22</f>
        <v>-677831</v>
      </c>
      <c r="H34" s="125"/>
      <c r="I34" s="140">
        <f>+I33+I22</f>
        <v>0</v>
      </c>
      <c r="J34" s="125"/>
      <c r="K34" s="140">
        <f>+K33+K22</f>
        <v>0</v>
      </c>
      <c r="L34" s="137"/>
    </row>
    <row r="35" spans="1:14" s="48" customFormat="1" ht="23.25" customHeight="1" thickBot="1">
      <c r="A35" s="122" t="s">
        <v>121</v>
      </c>
      <c r="D35" s="49"/>
      <c r="E35" s="411">
        <f>E9+E34</f>
        <v>-3535043</v>
      </c>
      <c r="F35" s="126"/>
      <c r="G35" s="141">
        <f>G9+G34</f>
        <v>943583</v>
      </c>
      <c r="H35" s="126"/>
      <c r="I35" s="142">
        <f>I9+I34</f>
        <v>-9292097</v>
      </c>
      <c r="J35" s="127"/>
      <c r="K35" s="142">
        <f>K9+K34</f>
        <v>593381</v>
      </c>
      <c r="L35" s="130"/>
    </row>
    <row r="36" spans="1:14" s="48" customFormat="1" ht="12" customHeight="1" thickTop="1">
      <c r="A36" s="122"/>
      <c r="D36" s="49"/>
      <c r="E36" s="31"/>
      <c r="F36" s="126"/>
      <c r="G36" s="125"/>
      <c r="H36" s="126"/>
      <c r="I36" s="125"/>
      <c r="J36" s="127"/>
      <c r="K36" s="125"/>
      <c r="L36" s="130"/>
    </row>
    <row r="37" spans="1:14" s="116" customFormat="1">
      <c r="A37" s="122" t="s">
        <v>75</v>
      </c>
      <c r="B37" s="143"/>
      <c r="D37" s="50"/>
      <c r="E37" s="33"/>
      <c r="F37" s="144"/>
      <c r="G37" s="52"/>
      <c r="H37" s="144"/>
      <c r="I37" s="52"/>
      <c r="J37" s="144"/>
      <c r="K37" s="52"/>
    </row>
    <row r="38" spans="1:14" s="116" customFormat="1">
      <c r="A38" s="145"/>
      <c r="B38" s="143" t="s">
        <v>116</v>
      </c>
      <c r="D38" s="50"/>
      <c r="E38" s="412">
        <v>-4055409</v>
      </c>
      <c r="F38" s="144"/>
      <c r="G38" s="144">
        <v>449968</v>
      </c>
      <c r="H38" s="144"/>
      <c r="I38" s="144">
        <v>-9292097</v>
      </c>
      <c r="J38" s="144"/>
      <c r="K38" s="144">
        <v>593381</v>
      </c>
    </row>
    <row r="39" spans="1:14" s="116" customFormat="1">
      <c r="A39" s="145"/>
      <c r="B39" s="143" t="s">
        <v>117</v>
      </c>
      <c r="D39" s="50"/>
      <c r="E39" s="413">
        <v>520366</v>
      </c>
      <c r="F39" s="144"/>
      <c r="G39" s="144">
        <v>493615</v>
      </c>
      <c r="H39" s="144"/>
      <c r="I39" s="131">
        <v>0</v>
      </c>
      <c r="J39" s="144"/>
      <c r="K39" s="131">
        <v>0</v>
      </c>
    </row>
    <row r="40" spans="1:14" s="116" customFormat="1" ht="22.5" thickBot="1">
      <c r="A40" s="122" t="s">
        <v>121</v>
      </c>
      <c r="D40" s="50"/>
      <c r="E40" s="399">
        <f>SUM(E38:E39)</f>
        <v>-3535043</v>
      </c>
      <c r="F40" s="126"/>
      <c r="G40" s="146">
        <f>SUM(G38:G39)</f>
        <v>943583</v>
      </c>
      <c r="H40" s="126"/>
      <c r="I40" s="146">
        <f>SUM(I38:I39)</f>
        <v>-9292097</v>
      </c>
      <c r="J40" s="126"/>
      <c r="K40" s="146">
        <f>SUM(K38:K39)</f>
        <v>593381</v>
      </c>
      <c r="N40" s="132"/>
    </row>
    <row r="41" spans="1:14" s="116" customFormat="1" ht="22.5" thickTop="1">
      <c r="D41" s="50"/>
      <c r="E41" s="356"/>
      <c r="I41" s="147"/>
      <c r="K41" s="147"/>
    </row>
    <row r="56" spans="4:4">
      <c r="D56" s="149">
        <v>8919424</v>
      </c>
    </row>
    <row r="67" spans="4:4">
      <c r="D67" s="149">
        <v>1349500</v>
      </c>
    </row>
    <row r="79" spans="4:4">
      <c r="D79" s="149">
        <v>353100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30 E21:F21 H20:J21 H23:J23 H22 J22 L11:L18 L20:L26 F20 E19:L19 E27:L27 L28:L36">
    <cfRule type="expression" priority="46" stopIfTrue="1">
      <formula>"if(E11&gt;0,#,##0;(#,##0),"-")"</formula>
    </cfRule>
  </conditionalFormatting>
  <conditionalFormatting sqref="F34 H34:J34">
    <cfRule type="expression" priority="44" stopIfTrue="1">
      <formula>"if(E11&gt;0,#,##0;(#,##0),"-")"</formula>
    </cfRule>
  </conditionalFormatting>
  <conditionalFormatting sqref="E34">
    <cfRule type="expression" priority="43" stopIfTrue="1">
      <formula>"if(E11&gt;0,#,##0;(#,##0),"-")"</formula>
    </cfRule>
  </conditionalFormatting>
  <conditionalFormatting sqref="N40 F22:F23 E12:F13 H12:J15 F14:F18 H17:J17 H16 J16 H18 J18">
    <cfRule type="expression" priority="50" stopIfTrue="1">
      <formula>"if(E11&gt;0,#,##0;(#,##0),"-")"</formula>
    </cfRule>
  </conditionalFormatting>
  <conditionalFormatting sqref="E33">
    <cfRule type="expression" priority="45" stopIfTrue="1">
      <formula>"if(E11&gt;0,#,##0;(#,##0),"-")"</formula>
    </cfRule>
  </conditionalFormatting>
  <conditionalFormatting sqref="E22:E23">
    <cfRule type="expression" priority="49" stopIfTrue="1">
      <formula>"if(E11&gt;0,#,##0;(#,##0),"-")"</formula>
    </cfRule>
  </conditionalFormatting>
  <conditionalFormatting sqref="E11:F11 F33 H11:J11 H33 H24:J26 E24:F26 J33 F29 E28:F28 H28:J29">
    <cfRule type="expression" priority="48" stopIfTrue="1">
      <formula>"if(E11&gt;0,#,##0;(#,##0),"-")"</formula>
    </cfRule>
  </conditionalFormatting>
  <conditionalFormatting sqref="H30:J30 F30">
    <cfRule type="expression" priority="47" stopIfTrue="1">
      <formula>"if(E11&gt;0,#,##0;(#,##0),"-")"</formula>
    </cfRule>
  </conditionalFormatting>
  <conditionalFormatting sqref="E14:E15 E17:E18">
    <cfRule type="expression" priority="42" stopIfTrue="1">
      <formula>"if(E11&gt;0,#,##0;(#,##0),"-")"</formula>
    </cfRule>
  </conditionalFormatting>
  <conditionalFormatting sqref="I39">
    <cfRule type="expression" priority="41" stopIfTrue="1">
      <formula>"if(E11&gt;0,#,##0;(#,##0),"-")"</formula>
    </cfRule>
  </conditionalFormatting>
  <conditionalFormatting sqref="E31">
    <cfRule type="expression" priority="40" stopIfTrue="1">
      <formula>"if(E11&gt;0,#,##0;(#,##0),"-")"</formula>
    </cfRule>
  </conditionalFormatting>
  <conditionalFormatting sqref="I31">
    <cfRule type="expression" priority="39" stopIfTrue="1">
      <formula>"if(E11&gt;0,#,##0;(#,##0),"-")"</formula>
    </cfRule>
  </conditionalFormatting>
  <conditionalFormatting sqref="K20:K21 K23">
    <cfRule type="expression" priority="25" stopIfTrue="1">
      <formula>"if(E11&gt;0,#,##0;(#,##0),"-")"</formula>
    </cfRule>
  </conditionalFormatting>
  <conditionalFormatting sqref="G31">
    <cfRule type="expression" priority="30" stopIfTrue="1">
      <formula>"if(E11&gt;0,#,##0;(#,##0),"-")"</formula>
    </cfRule>
  </conditionalFormatting>
  <conditionalFormatting sqref="K39">
    <cfRule type="expression" priority="23" stopIfTrue="1">
      <formula>"if(E11&gt;0,#,##0;(#,##0),"-")"</formula>
    </cfRule>
  </conditionalFormatting>
  <conditionalFormatting sqref="E32">
    <cfRule type="expression" priority="38" stopIfTrue="1">
      <formula>"if(E11&gt;0,#,##0;(#,##0),"-")"</formula>
    </cfRule>
  </conditionalFormatting>
  <conditionalFormatting sqref="K31">
    <cfRule type="expression" priority="22" stopIfTrue="1">
      <formula>"if(E11&gt;0,#,##0;(#,##0),"-")"</formula>
    </cfRule>
  </conditionalFormatting>
  <conditionalFormatting sqref="I32:J32">
    <cfRule type="expression" priority="37" stopIfTrue="1">
      <formula>"if(E11&gt;0,#,##0;(#,##0),"-")"</formula>
    </cfRule>
  </conditionalFormatting>
  <conditionalFormatting sqref="G30 G20:G21">
    <cfRule type="expression" priority="33" stopIfTrue="1">
      <formula>"if(E11&gt;0,#,##0;(#,##0),"-")"</formula>
    </cfRule>
  </conditionalFormatting>
  <conditionalFormatting sqref="G34">
    <cfRule type="expression" priority="32" stopIfTrue="1">
      <formula>"if(E11&gt;0,#,##0;(#,##0),"-")"</formula>
    </cfRule>
  </conditionalFormatting>
  <conditionalFormatting sqref="G12:G13">
    <cfRule type="expression" priority="36" stopIfTrue="1">
      <formula>"if(E11&gt;0,#,##0;(#,##0),"-")"</formula>
    </cfRule>
  </conditionalFormatting>
  <conditionalFormatting sqref="G23">
    <cfRule type="expression" priority="35" stopIfTrue="1">
      <formula>"if(E11&gt;0,#,##0;(#,##0),"-")"</formula>
    </cfRule>
  </conditionalFormatting>
  <conditionalFormatting sqref="G11 G24:G26 G28:G29">
    <cfRule type="expression" priority="34" stopIfTrue="1">
      <formula>"if(E11&gt;0,#,##0;(#,##0),"-")"</formula>
    </cfRule>
  </conditionalFormatting>
  <conditionalFormatting sqref="G14:G16 G18">
    <cfRule type="expression" priority="31" stopIfTrue="1">
      <formula>"if(E11&gt;0,#,##0;(#,##0),"-")"</formula>
    </cfRule>
  </conditionalFormatting>
  <conditionalFormatting sqref="K11 K24:K26 K28:K29">
    <cfRule type="expression" priority="27" stopIfTrue="1">
      <formula>"if(E11&gt;0,#,##0;(#,##0),"-")"</formula>
    </cfRule>
  </conditionalFormatting>
  <conditionalFormatting sqref="G32">
    <cfRule type="expression" priority="29" stopIfTrue="1">
      <formula>"if(E11&gt;0,#,##0;(#,##0),"-")"</formula>
    </cfRule>
  </conditionalFormatting>
  <conditionalFormatting sqref="K34">
    <cfRule type="expression" priority="24" stopIfTrue="1">
      <formula>"if(E11&gt;0,#,##0;(#,##0),"-")"</formula>
    </cfRule>
  </conditionalFormatting>
  <conditionalFormatting sqref="K12:K15 K17">
    <cfRule type="expression" priority="28" stopIfTrue="1">
      <formula>"if(E11&gt;0,#,##0;(#,##0),"-")"</formula>
    </cfRule>
  </conditionalFormatting>
  <conditionalFormatting sqref="K30">
    <cfRule type="expression" priority="26" stopIfTrue="1">
      <formula>"if(E11&gt;0,#,##0;(#,##0),"-")"</formula>
    </cfRule>
  </conditionalFormatting>
  <conditionalFormatting sqref="G22">
    <cfRule type="expression" priority="17" stopIfTrue="1">
      <formula>"if(E11&gt;0,#,##0;(#,##0),"-")"</formula>
    </cfRule>
  </conditionalFormatting>
  <conditionalFormatting sqref="K32">
    <cfRule type="expression" priority="21" stopIfTrue="1">
      <formula>"if(E11&gt;0,#,##0;(#,##0),"-")"</formula>
    </cfRule>
  </conditionalFormatting>
  <conditionalFormatting sqref="I22">
    <cfRule type="expression" priority="16" stopIfTrue="1">
      <formula>"if(E11&gt;0,#,##0;(#,##0),"-")"</formula>
    </cfRule>
  </conditionalFormatting>
  <conditionalFormatting sqref="K22">
    <cfRule type="expression" priority="15" stopIfTrue="1">
      <formula>"if(E11&gt;0,#,##0;(#,##0),"-")"</formula>
    </cfRule>
  </conditionalFormatting>
  <conditionalFormatting sqref="I16">
    <cfRule type="expression" priority="14" stopIfTrue="1">
      <formula>"if(E11&gt;0,#,##0;(#,##0),"-")"</formula>
    </cfRule>
  </conditionalFormatting>
  <conditionalFormatting sqref="K16">
    <cfRule type="expression" priority="13" stopIfTrue="1">
      <formula>"if(E11&gt;0,#,##0;(#,##0),"-")"</formula>
    </cfRule>
  </conditionalFormatting>
  <conditionalFormatting sqref="I18">
    <cfRule type="expression" priority="12" stopIfTrue="1">
      <formula>"if(E11&gt;0,#,##0;(#,##0),"-")"</formula>
    </cfRule>
  </conditionalFormatting>
  <conditionalFormatting sqref="K18">
    <cfRule type="expression" priority="11" stopIfTrue="1">
      <formula>"if(E11&gt;0,#,##0;(#,##0),"-")"</formula>
    </cfRule>
  </conditionalFormatting>
  <conditionalFormatting sqref="E29">
    <cfRule type="expression" priority="10" stopIfTrue="1">
      <formula>"if(E11&gt;0,#,##0;(#,##0),"-")"</formula>
    </cfRule>
  </conditionalFormatting>
  <conditionalFormatting sqref="E20">
    <cfRule type="expression" priority="6" stopIfTrue="1">
      <formula>"if(E11&gt;0,#,##0;(#,##0),"-")"</formula>
    </cfRule>
  </conditionalFormatting>
  <conditionalFormatting sqref="G17">
    <cfRule type="expression" priority="5" stopIfTrue="1">
      <formula>"if(E11&gt;0,#,##0;(#,##0),"-")"</formula>
    </cfRule>
  </conditionalFormatting>
  <conditionalFormatting sqref="E16">
    <cfRule type="expression" priority="4" stopIfTrue="1">
      <formula>"if(E11&gt;0,#,##0;(#,##0),"-")"</formula>
    </cfRule>
  </conditionalFormatting>
  <conditionalFormatting sqref="G33">
    <cfRule type="expression" priority="3" stopIfTrue="1">
      <formula>"if(E11&gt;0,#,##0;(#,##0),"-")"</formula>
    </cfRule>
  </conditionalFormatting>
  <conditionalFormatting sqref="I33">
    <cfRule type="expression" priority="2" stopIfTrue="1">
      <formula>"if(E11&gt;0,#,##0;(#,##0),"-")"</formula>
    </cfRule>
  </conditionalFormatting>
  <conditionalFormatting sqref="K33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82" firstPageNumber="9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2"/>
  <sheetViews>
    <sheetView showGridLines="0" view="pageBreakPreview" zoomScale="55" zoomScaleNormal="80" zoomScaleSheetLayoutView="55" workbookViewId="0">
      <selection activeCell="D74" sqref="D74:D82"/>
    </sheetView>
  </sheetViews>
  <sheetFormatPr defaultColWidth="26.5703125" defaultRowHeight="21.75"/>
  <cols>
    <col min="1" max="1" width="52.5703125" style="115" customWidth="1"/>
    <col min="2" max="2" width="8" style="115" customWidth="1"/>
    <col min="3" max="3" width="1.140625" style="115" customWidth="1"/>
    <col min="4" max="4" width="14.140625" style="56" customWidth="1"/>
    <col min="5" max="5" width="0.85546875" style="56" customWidth="1"/>
    <col min="6" max="6" width="14.140625" style="56" customWidth="1"/>
    <col min="7" max="7" width="0.85546875" style="56" customWidth="1"/>
    <col min="8" max="8" width="14.140625" style="56" customWidth="1"/>
    <col min="9" max="9" width="0.85546875" style="56" customWidth="1"/>
    <col min="10" max="10" width="14.140625" style="56" customWidth="1"/>
    <col min="11" max="11" width="0.85546875" style="56" customWidth="1"/>
    <col min="12" max="12" width="14.140625" style="56" customWidth="1"/>
    <col min="13" max="13" width="0.85546875" style="56" customWidth="1"/>
    <col min="14" max="14" width="14.140625" style="56" customWidth="1"/>
    <col min="15" max="15" width="0.7109375" style="56" customWidth="1"/>
    <col min="16" max="16" width="14.140625" style="56" customWidth="1"/>
    <col min="17" max="17" width="0.85546875" style="56" customWidth="1"/>
    <col min="18" max="18" width="14.140625" style="56" customWidth="1"/>
    <col min="19" max="19" width="0.7109375" style="56" customWidth="1"/>
    <col min="20" max="20" width="14.140625" style="56" customWidth="1"/>
    <col min="21" max="21" width="0.85546875" style="56" customWidth="1"/>
    <col min="22" max="22" width="14.140625" style="56" customWidth="1"/>
    <col min="23" max="23" width="0.85546875" style="56" customWidth="1"/>
    <col min="24" max="24" width="14.140625" style="56" customWidth="1"/>
    <col min="25" max="25" width="0.85546875" style="56" customWidth="1"/>
    <col min="26" max="26" width="14.140625" style="56" customWidth="1"/>
    <col min="27" max="27" width="0.85546875" style="56" customWidth="1"/>
    <col min="28" max="28" width="14.140625" style="56" customWidth="1"/>
    <col min="29" max="29" width="1.7109375" style="56" customWidth="1"/>
    <col min="30" max="16384" width="26.5703125" style="56"/>
  </cols>
  <sheetData>
    <row r="1" spans="1:29" ht="23.25">
      <c r="A1" s="57" t="s">
        <v>84</v>
      </c>
      <c r="B1" s="58"/>
      <c r="C1" s="58"/>
      <c r="AB1" s="59"/>
    </row>
    <row r="2" spans="1:29" ht="23.25">
      <c r="A2" s="58" t="s">
        <v>122</v>
      </c>
      <c r="B2" s="58"/>
      <c r="C2" s="58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59"/>
    </row>
    <row r="3" spans="1:29" ht="23.25">
      <c r="A3" s="58"/>
      <c r="B3" s="58"/>
      <c r="C3" s="58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59"/>
    </row>
    <row r="4" spans="1:29" ht="23.25">
      <c r="A4" s="58"/>
      <c r="B4" s="58"/>
      <c r="C4" s="58"/>
      <c r="D4" s="465" t="s">
        <v>0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</row>
    <row r="5" spans="1:29" s="67" customFormat="1" ht="21">
      <c r="A5" s="62"/>
      <c r="B5" s="63"/>
      <c r="C5" s="63"/>
      <c r="D5" s="64"/>
      <c r="E5" s="64"/>
      <c r="G5" s="64"/>
      <c r="J5" s="64"/>
      <c r="K5" s="64"/>
      <c r="L5" s="64"/>
      <c r="M5" s="64"/>
      <c r="N5" s="64"/>
      <c r="O5" s="64"/>
      <c r="P5" s="466" t="s">
        <v>123</v>
      </c>
      <c r="Q5" s="466"/>
      <c r="R5" s="466"/>
      <c r="S5" s="466"/>
      <c r="T5" s="466"/>
      <c r="U5" s="466"/>
      <c r="V5" s="466"/>
      <c r="W5" s="64"/>
      <c r="X5" s="65"/>
      <c r="Y5" s="64"/>
      <c r="Z5" s="64"/>
      <c r="AA5" s="64"/>
      <c r="AB5" s="64"/>
    </row>
    <row r="6" spans="1:29" s="62" customFormat="1" ht="21">
      <c r="D6" s="64"/>
      <c r="E6" s="64"/>
      <c r="F6" s="64"/>
      <c r="G6" s="64"/>
      <c r="H6" s="64"/>
      <c r="I6" s="64"/>
      <c r="J6" s="64"/>
      <c r="K6" s="64"/>
      <c r="L6" s="68" t="s">
        <v>32</v>
      </c>
      <c r="M6" s="68"/>
      <c r="N6" s="68"/>
      <c r="O6" s="218"/>
      <c r="P6" s="467" t="s">
        <v>28</v>
      </c>
      <c r="Q6" s="467"/>
      <c r="R6" s="467"/>
      <c r="S6" s="467"/>
      <c r="T6" s="467"/>
      <c r="U6" s="467"/>
      <c r="V6" s="467"/>
      <c r="W6" s="64"/>
      <c r="X6" s="64"/>
      <c r="Y6" s="64"/>
      <c r="Z6" s="64"/>
      <c r="AA6" s="64"/>
      <c r="AB6" s="64"/>
    </row>
    <row r="7" spans="1:29" s="62" customFormat="1" ht="21">
      <c r="D7" s="64"/>
      <c r="E7" s="64"/>
      <c r="F7" s="64"/>
      <c r="G7" s="64"/>
      <c r="H7" s="64"/>
      <c r="I7" s="64"/>
      <c r="J7" s="64"/>
      <c r="K7" s="64"/>
      <c r="L7" s="218"/>
      <c r="M7" s="218"/>
      <c r="N7" s="218"/>
      <c r="O7" s="218"/>
      <c r="P7" s="267"/>
      <c r="Q7" s="267"/>
      <c r="R7" s="267"/>
      <c r="S7" s="267"/>
      <c r="T7" s="221" t="s">
        <v>206</v>
      </c>
      <c r="U7" s="209"/>
      <c r="V7" s="209"/>
      <c r="W7" s="64"/>
      <c r="X7" s="64"/>
      <c r="Y7" s="64"/>
      <c r="Z7" s="64"/>
      <c r="AA7" s="64"/>
      <c r="AB7" s="64"/>
    </row>
    <row r="8" spans="1:29" s="62" customFormat="1" ht="21">
      <c r="D8" s="64"/>
      <c r="E8" s="64"/>
      <c r="F8" s="64"/>
      <c r="G8" s="64"/>
      <c r="H8" s="64"/>
      <c r="I8" s="64"/>
      <c r="J8" s="64"/>
      <c r="K8" s="64"/>
      <c r="L8" s="218"/>
      <c r="M8" s="218"/>
      <c r="N8" s="218"/>
      <c r="O8" s="218"/>
      <c r="P8" s="267"/>
      <c r="Q8" s="267"/>
      <c r="R8" s="267"/>
      <c r="S8" s="267"/>
      <c r="T8" s="221" t="s">
        <v>236</v>
      </c>
      <c r="U8" s="209"/>
      <c r="V8" s="209"/>
      <c r="W8" s="64"/>
      <c r="X8" s="64"/>
      <c r="Y8" s="64"/>
      <c r="Z8" s="64"/>
      <c r="AA8" s="64"/>
      <c r="AB8" s="64"/>
    </row>
    <row r="9" spans="1:29" s="62" customFormat="1" ht="21">
      <c r="D9" s="64"/>
      <c r="E9" s="64"/>
      <c r="F9" s="64"/>
      <c r="G9" s="64"/>
      <c r="H9" s="64"/>
      <c r="I9" s="64"/>
      <c r="J9" s="64"/>
      <c r="K9" s="64"/>
      <c r="L9" s="218"/>
      <c r="M9" s="218"/>
      <c r="N9" s="218"/>
      <c r="O9" s="218"/>
      <c r="P9" s="221" t="s">
        <v>200</v>
      </c>
      <c r="Q9" s="267"/>
      <c r="R9" s="221"/>
      <c r="S9" s="221"/>
      <c r="T9" s="221" t="s">
        <v>88</v>
      </c>
      <c r="U9" s="209"/>
      <c r="V9" s="209"/>
      <c r="W9" s="64"/>
      <c r="X9" s="64"/>
      <c r="Y9" s="64"/>
      <c r="Z9" s="64"/>
      <c r="AA9" s="64"/>
      <c r="AB9" s="64"/>
    </row>
    <row r="10" spans="1:29" s="62" customFormat="1" ht="21">
      <c r="D10" s="64"/>
      <c r="E10" s="64"/>
      <c r="F10" s="64"/>
      <c r="G10" s="64"/>
      <c r="H10" s="64"/>
      <c r="I10" s="64"/>
      <c r="J10" s="64"/>
      <c r="K10" s="64"/>
      <c r="L10" s="218"/>
      <c r="M10" s="218"/>
      <c r="N10" s="218"/>
      <c r="O10" s="218"/>
      <c r="P10" s="221" t="s">
        <v>201</v>
      </c>
      <c r="Q10" s="267"/>
      <c r="R10" s="221" t="s">
        <v>295</v>
      </c>
      <c r="S10" s="221"/>
      <c r="T10" s="221" t="s">
        <v>208</v>
      </c>
      <c r="U10" s="209"/>
      <c r="V10" s="209"/>
      <c r="W10" s="64"/>
      <c r="X10" s="64"/>
      <c r="Y10" s="64"/>
      <c r="Z10" s="64"/>
      <c r="AA10" s="64"/>
      <c r="AB10" s="64"/>
    </row>
    <row r="11" spans="1:29" s="65" customFormat="1" ht="21">
      <c r="D11" s="66"/>
      <c r="E11" s="66"/>
      <c r="F11" s="70"/>
      <c r="G11" s="70"/>
      <c r="H11" s="66"/>
      <c r="I11" s="66"/>
      <c r="J11" s="66"/>
      <c r="K11" s="66"/>
      <c r="P11" s="221" t="s">
        <v>202</v>
      </c>
      <c r="R11" s="221" t="s">
        <v>106</v>
      </c>
      <c r="S11" s="221"/>
      <c r="T11" s="221" t="s">
        <v>211</v>
      </c>
      <c r="W11" s="66"/>
      <c r="X11" s="66"/>
      <c r="Y11" s="66"/>
      <c r="Z11" s="71" t="s">
        <v>48</v>
      </c>
      <c r="AA11" s="66"/>
      <c r="AB11" s="66"/>
    </row>
    <row r="12" spans="1:29" s="65" customFormat="1" ht="21">
      <c r="D12" s="66" t="s">
        <v>140</v>
      </c>
      <c r="E12" s="66"/>
      <c r="F12" s="66"/>
      <c r="G12" s="66"/>
      <c r="H12" s="66"/>
      <c r="I12" s="66"/>
      <c r="J12" s="66" t="s">
        <v>144</v>
      </c>
      <c r="K12" s="66"/>
      <c r="L12" s="66"/>
      <c r="M12" s="66"/>
      <c r="N12" s="66"/>
      <c r="O12" s="209"/>
      <c r="P12" s="221" t="s">
        <v>106</v>
      </c>
      <c r="Q12" s="267"/>
      <c r="R12" s="221" t="s">
        <v>205</v>
      </c>
      <c r="S12" s="221"/>
      <c r="T12" s="221" t="s">
        <v>209</v>
      </c>
      <c r="U12" s="72"/>
      <c r="V12" s="72" t="s">
        <v>111</v>
      </c>
      <c r="W12" s="66"/>
      <c r="X12" s="66" t="s">
        <v>47</v>
      </c>
      <c r="Y12" s="66"/>
      <c r="Z12" s="71" t="s">
        <v>61</v>
      </c>
      <c r="AA12" s="66"/>
      <c r="AB12" s="66"/>
    </row>
    <row r="13" spans="1:29" s="61" customFormat="1" ht="21">
      <c r="C13" s="73"/>
      <c r="D13" s="66" t="s">
        <v>141</v>
      </c>
      <c r="E13" s="66"/>
      <c r="F13" s="66" t="s">
        <v>50</v>
      </c>
      <c r="G13" s="66"/>
      <c r="H13" s="314" t="s">
        <v>223</v>
      </c>
      <c r="I13" s="66"/>
      <c r="J13" s="66" t="s">
        <v>145</v>
      </c>
      <c r="K13" s="66"/>
      <c r="L13" s="66" t="s">
        <v>86</v>
      </c>
      <c r="M13" s="66"/>
      <c r="N13" s="74"/>
      <c r="O13" s="74"/>
      <c r="P13" s="221" t="s">
        <v>203</v>
      </c>
      <c r="Q13" s="267"/>
      <c r="R13" s="221" t="s">
        <v>258</v>
      </c>
      <c r="S13" s="221"/>
      <c r="T13" s="221" t="s">
        <v>210</v>
      </c>
      <c r="U13" s="72"/>
      <c r="V13" s="72" t="s">
        <v>127</v>
      </c>
      <c r="W13" s="66"/>
      <c r="X13" s="66" t="s">
        <v>51</v>
      </c>
      <c r="Y13" s="66"/>
      <c r="Z13" s="71" t="s">
        <v>62</v>
      </c>
      <c r="AA13" s="66"/>
      <c r="AB13" s="66" t="s">
        <v>63</v>
      </c>
    </row>
    <row r="14" spans="1:29" s="61" customFormat="1" ht="21">
      <c r="B14" s="73" t="s">
        <v>3</v>
      </c>
      <c r="C14" s="73"/>
      <c r="D14" s="69" t="s">
        <v>142</v>
      </c>
      <c r="E14" s="66"/>
      <c r="F14" s="69" t="s">
        <v>147</v>
      </c>
      <c r="G14" s="66"/>
      <c r="H14" s="315" t="s">
        <v>224</v>
      </c>
      <c r="I14" s="66"/>
      <c r="J14" s="69" t="s">
        <v>146</v>
      </c>
      <c r="K14" s="66"/>
      <c r="L14" s="69" t="s">
        <v>87</v>
      </c>
      <c r="M14" s="66"/>
      <c r="N14" s="69" t="s">
        <v>33</v>
      </c>
      <c r="O14" s="209"/>
      <c r="P14" s="270" t="s">
        <v>124</v>
      </c>
      <c r="Q14" s="267"/>
      <c r="R14" s="270" t="s">
        <v>259</v>
      </c>
      <c r="S14" s="221"/>
      <c r="T14" s="270" t="s">
        <v>61</v>
      </c>
      <c r="U14" s="72"/>
      <c r="V14" s="75" t="s">
        <v>73</v>
      </c>
      <c r="W14" s="66"/>
      <c r="X14" s="69" t="s">
        <v>85</v>
      </c>
      <c r="Y14" s="66"/>
      <c r="Z14" s="76" t="s">
        <v>64</v>
      </c>
      <c r="AA14" s="66"/>
      <c r="AB14" s="69" t="s">
        <v>65</v>
      </c>
      <c r="AC14" s="65"/>
    </row>
    <row r="15" spans="1:29" s="74" customFormat="1" ht="21">
      <c r="D15" s="468" t="s">
        <v>133</v>
      </c>
      <c r="E15" s="468"/>
      <c r="F15" s="468"/>
      <c r="G15" s="468"/>
      <c r="H15" s="468"/>
      <c r="I15" s="468"/>
      <c r="J15" s="468"/>
      <c r="K15" s="468"/>
      <c r="L15" s="468"/>
      <c r="M15" s="468"/>
      <c r="N15" s="468"/>
      <c r="O15" s="468"/>
      <c r="P15" s="468"/>
      <c r="Q15" s="468"/>
      <c r="R15" s="468"/>
      <c r="S15" s="468"/>
      <c r="T15" s="468"/>
      <c r="U15" s="468"/>
      <c r="V15" s="468"/>
      <c r="W15" s="468"/>
      <c r="X15" s="468"/>
      <c r="Y15" s="468"/>
      <c r="Z15" s="468"/>
      <c r="AA15" s="468"/>
      <c r="AB15" s="468"/>
      <c r="AC15" s="66"/>
    </row>
    <row r="16" spans="1:29" s="74" customFormat="1" ht="21">
      <c r="A16" s="78" t="s">
        <v>281</v>
      </c>
      <c r="B16" s="78"/>
      <c r="C16" s="78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212"/>
      <c r="P16" s="77"/>
      <c r="Q16" s="77"/>
      <c r="R16" s="77"/>
      <c r="S16" s="212"/>
      <c r="T16" s="77"/>
      <c r="U16" s="77"/>
      <c r="V16" s="79"/>
      <c r="W16" s="79"/>
      <c r="X16" s="79"/>
      <c r="Y16" s="77"/>
      <c r="Z16" s="77"/>
      <c r="AA16" s="77"/>
      <c r="AB16" s="80"/>
      <c r="AC16" s="66"/>
    </row>
    <row r="17" spans="1:29" s="81" customFormat="1" ht="21">
      <c r="A17" s="81" t="s">
        <v>128</v>
      </c>
      <c r="D17" s="54">
        <v>1376923</v>
      </c>
      <c r="E17" s="82"/>
      <c r="F17" s="54">
        <v>11157460</v>
      </c>
      <c r="G17" s="82"/>
      <c r="H17" s="54">
        <v>2730390</v>
      </c>
      <c r="I17" s="82"/>
      <c r="J17" s="54">
        <v>8400</v>
      </c>
      <c r="K17" s="82"/>
      <c r="L17" s="54">
        <v>153164</v>
      </c>
      <c r="M17" s="82"/>
      <c r="N17" s="54">
        <v>27415986</v>
      </c>
      <c r="O17" s="54"/>
      <c r="P17" s="83">
        <v>-552724</v>
      </c>
      <c r="Q17" s="82"/>
      <c r="R17" s="82">
        <v>381836</v>
      </c>
      <c r="S17" s="82"/>
      <c r="T17" s="83">
        <v>5579</v>
      </c>
      <c r="U17" s="82"/>
      <c r="V17" s="54">
        <v>-165309</v>
      </c>
      <c r="W17" s="82"/>
      <c r="X17" s="54">
        <v>42677014</v>
      </c>
      <c r="Y17" s="82"/>
      <c r="Z17" s="54">
        <v>6806409</v>
      </c>
      <c r="AA17" s="82"/>
      <c r="AB17" s="54">
        <v>49483423</v>
      </c>
    </row>
    <row r="18" spans="1:29" s="84" customFormat="1" hidden="1">
      <c r="A18" s="114" t="s">
        <v>148</v>
      </c>
      <c r="B18" s="10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90"/>
      <c r="Q18" s="90"/>
      <c r="R18" s="90"/>
      <c r="S18" s="90"/>
      <c r="T18" s="90"/>
      <c r="U18" s="90"/>
      <c r="V18" s="90"/>
      <c r="W18" s="85"/>
      <c r="X18" s="90"/>
      <c r="Y18" s="54"/>
      <c r="Z18" s="90"/>
      <c r="AA18" s="54"/>
      <c r="AB18" s="90"/>
      <c r="AC18" s="86"/>
    </row>
    <row r="19" spans="1:29" s="84" customFormat="1" ht="21" hidden="1" customHeight="1">
      <c r="A19" s="81" t="s">
        <v>149</v>
      </c>
      <c r="D19" s="96">
        <v>1376923</v>
      </c>
      <c r="E19" s="53"/>
      <c r="F19" s="96">
        <v>11157460</v>
      </c>
      <c r="G19" s="53"/>
      <c r="H19" s="96">
        <v>2730390</v>
      </c>
      <c r="I19" s="53"/>
      <c r="J19" s="96">
        <v>8400</v>
      </c>
      <c r="K19" s="53"/>
      <c r="L19" s="96">
        <v>153164</v>
      </c>
      <c r="M19" s="53"/>
      <c r="N19" s="96">
        <v>27415986</v>
      </c>
      <c r="O19" s="54"/>
      <c r="P19" s="96">
        <v>-552724</v>
      </c>
      <c r="Q19" s="54"/>
      <c r="R19" s="96">
        <v>381836</v>
      </c>
      <c r="S19" s="54"/>
      <c r="T19" s="96">
        <v>5579</v>
      </c>
      <c r="U19" s="54"/>
      <c r="V19" s="96">
        <v>-165309</v>
      </c>
      <c r="W19" s="97"/>
      <c r="X19" s="96">
        <v>42677014</v>
      </c>
      <c r="Y19" s="53"/>
      <c r="Z19" s="96">
        <v>6806409</v>
      </c>
      <c r="AA19" s="53"/>
      <c r="AB19" s="96">
        <v>49483423</v>
      </c>
      <c r="AC19" s="86"/>
    </row>
    <row r="20" spans="1:29" s="84" customFormat="1" ht="21" customHeight="1">
      <c r="A20" s="81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4"/>
      <c r="Q20" s="54"/>
      <c r="R20" s="54"/>
      <c r="S20" s="54"/>
      <c r="T20" s="54"/>
      <c r="U20" s="54"/>
      <c r="V20" s="54"/>
      <c r="W20" s="85"/>
      <c r="X20" s="54"/>
      <c r="Y20" s="54"/>
      <c r="Z20" s="54"/>
      <c r="AA20" s="54"/>
      <c r="AB20" s="54"/>
      <c r="AC20" s="86"/>
    </row>
    <row r="21" spans="1:29" s="84" customFormat="1" ht="21">
      <c r="A21" s="84" t="s">
        <v>68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4"/>
      <c r="Q21" s="54"/>
      <c r="R21" s="54"/>
      <c r="S21" s="54"/>
      <c r="T21" s="54"/>
      <c r="U21" s="54"/>
      <c r="V21" s="54"/>
      <c r="W21" s="85"/>
      <c r="X21" s="54"/>
      <c r="Y21" s="54"/>
      <c r="Z21" s="54"/>
      <c r="AA21" s="54"/>
      <c r="AB21" s="54"/>
      <c r="AC21" s="86"/>
    </row>
    <row r="22" spans="1:29" s="84" customFormat="1" ht="21">
      <c r="A22" s="87" t="s">
        <v>161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4"/>
      <c r="Q22" s="54"/>
      <c r="R22" s="54"/>
      <c r="S22" s="54"/>
      <c r="T22" s="54"/>
      <c r="U22" s="54"/>
      <c r="V22" s="54"/>
      <c r="W22" s="85"/>
      <c r="X22" s="54"/>
      <c r="Y22" s="54"/>
      <c r="Z22" s="54"/>
      <c r="AA22" s="54"/>
      <c r="AB22" s="54"/>
      <c r="AC22" s="86"/>
    </row>
    <row r="23" spans="1:29" s="84" customFormat="1" ht="21">
      <c r="A23" s="88" t="s">
        <v>160</v>
      </c>
      <c r="D23" s="89">
        <v>0</v>
      </c>
      <c r="E23" s="89"/>
      <c r="F23" s="89">
        <v>0</v>
      </c>
      <c r="G23" s="89"/>
      <c r="H23" s="89">
        <v>9695</v>
      </c>
      <c r="I23" s="89"/>
      <c r="J23" s="89">
        <v>0</v>
      </c>
      <c r="K23" s="89"/>
      <c r="L23" s="89">
        <v>0</v>
      </c>
      <c r="M23" s="89"/>
      <c r="N23" s="89">
        <v>0</v>
      </c>
      <c r="O23" s="89"/>
      <c r="P23" s="90">
        <v>0</v>
      </c>
      <c r="Q23" s="90"/>
      <c r="R23" s="90">
        <v>0</v>
      </c>
      <c r="S23" s="90"/>
      <c r="T23" s="90">
        <v>0</v>
      </c>
      <c r="U23" s="90"/>
      <c r="V23" s="90">
        <v>0</v>
      </c>
      <c r="W23" s="91"/>
      <c r="X23" s="90">
        <v>9695</v>
      </c>
      <c r="Y23" s="90"/>
      <c r="Z23" s="90">
        <v>14236</v>
      </c>
      <c r="AA23" s="90"/>
      <c r="AB23" s="90">
        <v>23931</v>
      </c>
      <c r="AC23" s="86"/>
    </row>
    <row r="24" spans="1:29" s="94" customFormat="1" ht="21">
      <c r="A24" s="324" t="s">
        <v>162</v>
      </c>
      <c r="B24" s="325"/>
      <c r="C24" s="325"/>
      <c r="D24" s="90">
        <v>0</v>
      </c>
      <c r="E24" s="90"/>
      <c r="F24" s="90">
        <v>0</v>
      </c>
      <c r="G24" s="90"/>
      <c r="H24" s="90">
        <v>6973</v>
      </c>
      <c r="I24" s="90"/>
      <c r="J24" s="90">
        <v>-6142</v>
      </c>
      <c r="K24" s="90"/>
      <c r="L24" s="90">
        <v>0</v>
      </c>
      <c r="M24" s="90"/>
      <c r="N24" s="90">
        <v>0</v>
      </c>
      <c r="O24" s="90"/>
      <c r="P24" s="90">
        <v>0</v>
      </c>
      <c r="Q24" s="90"/>
      <c r="R24" s="90">
        <v>0</v>
      </c>
      <c r="S24" s="90"/>
      <c r="T24" s="90">
        <v>0</v>
      </c>
      <c r="U24" s="90"/>
      <c r="V24" s="90">
        <v>0</v>
      </c>
      <c r="W24" s="91"/>
      <c r="X24" s="90">
        <v>831</v>
      </c>
      <c r="Y24" s="90"/>
      <c r="Z24" s="90">
        <v>354</v>
      </c>
      <c r="AA24" s="90"/>
      <c r="AB24" s="90">
        <v>1185</v>
      </c>
      <c r="AC24" s="93"/>
    </row>
    <row r="25" spans="1:29" s="94" customFormat="1" ht="21">
      <c r="A25" s="88" t="s">
        <v>237</v>
      </c>
      <c r="B25" s="92">
        <v>17</v>
      </c>
      <c r="C25" s="92"/>
      <c r="D25" s="90">
        <v>0</v>
      </c>
      <c r="E25" s="89"/>
      <c r="F25" s="90">
        <v>0</v>
      </c>
      <c r="G25" s="89"/>
      <c r="H25" s="90">
        <v>0</v>
      </c>
      <c r="I25" s="89"/>
      <c r="J25" s="90">
        <v>0</v>
      </c>
      <c r="K25" s="89"/>
      <c r="L25" s="90">
        <v>0</v>
      </c>
      <c r="M25" s="89"/>
      <c r="N25" s="90">
        <v>-1376906</v>
      </c>
      <c r="O25" s="90"/>
      <c r="P25" s="90">
        <v>0</v>
      </c>
      <c r="Q25" s="90"/>
      <c r="R25" s="90">
        <v>0</v>
      </c>
      <c r="S25" s="90"/>
      <c r="T25" s="90">
        <v>0</v>
      </c>
      <c r="U25" s="90"/>
      <c r="V25" s="90">
        <v>0</v>
      </c>
      <c r="W25" s="91"/>
      <c r="X25" s="90">
        <v>-1376906</v>
      </c>
      <c r="Y25" s="90"/>
      <c r="Z25" s="90">
        <v>-287104</v>
      </c>
      <c r="AA25" s="90"/>
      <c r="AB25" s="90">
        <v>-1664010</v>
      </c>
      <c r="AC25" s="93"/>
    </row>
    <row r="26" spans="1:29" s="84" customFormat="1" ht="21">
      <c r="A26" s="95" t="s">
        <v>143</v>
      </c>
      <c r="D26" s="96">
        <f>SUM(D23:D25)</f>
        <v>0</v>
      </c>
      <c r="E26" s="53"/>
      <c r="F26" s="96">
        <f>SUM(F25:F25)</f>
        <v>0</v>
      </c>
      <c r="G26" s="53"/>
      <c r="H26" s="96">
        <f>SUM(H23:H25)</f>
        <v>16668</v>
      </c>
      <c r="I26" s="53"/>
      <c r="J26" s="96">
        <f>SUM(J23:J25)</f>
        <v>-6142</v>
      </c>
      <c r="K26" s="53"/>
      <c r="L26" s="96">
        <f>SUM(L23:L25)</f>
        <v>0</v>
      </c>
      <c r="M26" s="53"/>
      <c r="N26" s="96">
        <f>SUM(N23:N25)</f>
        <v>-1376906</v>
      </c>
      <c r="O26" s="54"/>
      <c r="P26" s="96">
        <f>SUM(P23:P25)</f>
        <v>0</v>
      </c>
      <c r="Q26" s="54"/>
      <c r="R26" s="96">
        <f>SUM(R23:R25)</f>
        <v>0</v>
      </c>
      <c r="S26" s="54"/>
      <c r="T26" s="96">
        <f>SUM(T23:T25)</f>
        <v>0</v>
      </c>
      <c r="U26" s="54"/>
      <c r="V26" s="96">
        <f>SUM(V23:V25)</f>
        <v>0</v>
      </c>
      <c r="W26" s="97"/>
      <c r="X26" s="96">
        <f>SUM(X23:X25)</f>
        <v>-1366380</v>
      </c>
      <c r="Y26" s="53"/>
      <c r="Z26" s="96">
        <f>SUM(Z23:Z25)</f>
        <v>-272514</v>
      </c>
      <c r="AA26" s="53"/>
      <c r="AB26" s="96">
        <f>SUM(AB23:AB25)</f>
        <v>-1638894</v>
      </c>
      <c r="AC26" s="86"/>
    </row>
    <row r="27" spans="1:29" s="94" customFormat="1" ht="21"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90"/>
      <c r="Q27" s="90"/>
      <c r="R27" s="90"/>
      <c r="S27" s="90"/>
      <c r="T27" s="90"/>
      <c r="U27" s="90"/>
      <c r="V27" s="91"/>
      <c r="W27" s="91"/>
      <c r="X27" s="98"/>
      <c r="Y27" s="90"/>
      <c r="Z27" s="89"/>
      <c r="AA27" s="89"/>
      <c r="AB27" s="54"/>
      <c r="AC27" s="93"/>
    </row>
    <row r="28" spans="1:29" s="94" customFormat="1" ht="21">
      <c r="A28" s="99" t="s">
        <v>76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4"/>
      <c r="Q28" s="54"/>
      <c r="R28" s="54"/>
      <c r="S28" s="54"/>
      <c r="T28" s="54"/>
      <c r="U28" s="54"/>
      <c r="V28" s="54"/>
      <c r="W28" s="54"/>
      <c r="X28" s="90"/>
      <c r="Y28" s="85"/>
      <c r="Z28" s="54"/>
      <c r="AA28" s="54"/>
      <c r="AB28" s="100"/>
      <c r="AC28" s="93"/>
    </row>
    <row r="29" spans="1:29" s="94" customFormat="1" ht="21">
      <c r="A29" s="88" t="s">
        <v>158</v>
      </c>
      <c r="D29" s="90"/>
      <c r="E29" s="89"/>
      <c r="F29" s="90"/>
      <c r="G29" s="89"/>
      <c r="H29" s="90"/>
      <c r="I29" s="90"/>
      <c r="J29" s="90"/>
      <c r="K29" s="89"/>
      <c r="L29" s="90"/>
      <c r="M29" s="89"/>
      <c r="N29" s="90"/>
      <c r="O29" s="90"/>
      <c r="P29" s="90"/>
      <c r="Q29" s="90"/>
      <c r="R29" s="90"/>
      <c r="S29" s="90"/>
      <c r="T29" s="90"/>
      <c r="U29" s="91"/>
      <c r="V29" s="90"/>
      <c r="W29" s="91"/>
      <c r="X29" s="90"/>
      <c r="Y29" s="90"/>
      <c r="Z29" s="101"/>
      <c r="AA29" s="90"/>
      <c r="AB29" s="100"/>
      <c r="AC29" s="93"/>
    </row>
    <row r="30" spans="1:29" s="94" customFormat="1" ht="21">
      <c r="A30" s="88" t="s">
        <v>159</v>
      </c>
      <c r="D30" s="90">
        <v>0</v>
      </c>
      <c r="E30" s="89"/>
      <c r="F30" s="90">
        <v>0</v>
      </c>
      <c r="G30" s="89"/>
      <c r="H30" s="102">
        <v>-4432</v>
      </c>
      <c r="I30" s="90"/>
      <c r="J30" s="90">
        <v>0</v>
      </c>
      <c r="K30" s="101"/>
      <c r="L30" s="90">
        <v>0</v>
      </c>
      <c r="M30" s="102"/>
      <c r="N30" s="90">
        <v>0</v>
      </c>
      <c r="O30" s="90"/>
      <c r="P30" s="90">
        <v>0</v>
      </c>
      <c r="Q30" s="102"/>
      <c r="R30" s="90">
        <v>0</v>
      </c>
      <c r="S30" s="90"/>
      <c r="T30" s="90">
        <v>0</v>
      </c>
      <c r="U30" s="102"/>
      <c r="V30" s="102">
        <v>0</v>
      </c>
      <c r="W30" s="102"/>
      <c r="X30" s="102">
        <v>-4432</v>
      </c>
      <c r="Y30" s="103"/>
      <c r="Z30" s="102">
        <v>4432</v>
      </c>
      <c r="AA30" s="104"/>
      <c r="AB30" s="90">
        <v>0</v>
      </c>
      <c r="AC30" s="93"/>
    </row>
    <row r="31" spans="1:29" s="94" customFormat="1" ht="21">
      <c r="A31" s="99" t="s">
        <v>143</v>
      </c>
      <c r="D31" s="96">
        <f>D30</f>
        <v>0</v>
      </c>
      <c r="E31" s="53"/>
      <c r="F31" s="96">
        <f>F30</f>
        <v>0</v>
      </c>
      <c r="G31" s="53"/>
      <c r="H31" s="96">
        <f>H30</f>
        <v>-4432</v>
      </c>
      <c r="I31" s="90"/>
      <c r="J31" s="96">
        <f>J30</f>
        <v>0</v>
      </c>
      <c r="K31" s="53"/>
      <c r="L31" s="96">
        <f t="shared" ref="L31:R31" si="0">L30</f>
        <v>0</v>
      </c>
      <c r="M31" s="54">
        <f t="shared" si="0"/>
        <v>0</v>
      </c>
      <c r="N31" s="96">
        <f t="shared" si="0"/>
        <v>0</v>
      </c>
      <c r="O31" s="54"/>
      <c r="P31" s="96">
        <f t="shared" si="0"/>
        <v>0</v>
      </c>
      <c r="Q31" s="54">
        <f t="shared" si="0"/>
        <v>0</v>
      </c>
      <c r="R31" s="96">
        <f t="shared" si="0"/>
        <v>0</v>
      </c>
      <c r="S31" s="54"/>
      <c r="T31" s="96">
        <f t="shared" ref="T31:AB31" si="1">T30</f>
        <v>0</v>
      </c>
      <c r="U31" s="54">
        <f t="shared" si="1"/>
        <v>0</v>
      </c>
      <c r="V31" s="96">
        <f t="shared" si="1"/>
        <v>0</v>
      </c>
      <c r="W31" s="54">
        <f t="shared" si="1"/>
        <v>0</v>
      </c>
      <c r="X31" s="96">
        <f t="shared" si="1"/>
        <v>-4432</v>
      </c>
      <c r="Y31" s="54">
        <f t="shared" si="1"/>
        <v>0</v>
      </c>
      <c r="Z31" s="96">
        <f t="shared" si="1"/>
        <v>4432</v>
      </c>
      <c r="AA31" s="54">
        <f t="shared" si="1"/>
        <v>0</v>
      </c>
      <c r="AB31" s="96">
        <f t="shared" si="1"/>
        <v>0</v>
      </c>
      <c r="AC31" s="93"/>
    </row>
    <row r="32" spans="1:29" s="94" customFormat="1" ht="21">
      <c r="A32" s="99"/>
      <c r="D32" s="54"/>
      <c r="E32" s="53"/>
      <c r="F32" s="54"/>
      <c r="G32" s="53"/>
      <c r="H32" s="54"/>
      <c r="I32" s="90"/>
      <c r="J32" s="54"/>
      <c r="K32" s="53"/>
      <c r="L32" s="54"/>
      <c r="M32" s="53"/>
      <c r="N32" s="54"/>
      <c r="O32" s="54"/>
      <c r="P32" s="54"/>
      <c r="Q32" s="54"/>
      <c r="R32" s="54"/>
      <c r="S32" s="54"/>
      <c r="T32" s="54"/>
      <c r="U32" s="97"/>
      <c r="V32" s="54"/>
      <c r="W32" s="97"/>
      <c r="X32" s="54"/>
      <c r="Y32" s="53"/>
      <c r="Z32" s="54"/>
      <c r="AA32" s="53"/>
      <c r="AB32" s="54"/>
      <c r="AC32" s="93"/>
    </row>
    <row r="33" spans="1:31" s="94" customFormat="1" ht="21">
      <c r="A33" s="84" t="s">
        <v>71</v>
      </c>
      <c r="D33" s="105">
        <f>D31+D26</f>
        <v>0</v>
      </c>
      <c r="E33" s="98"/>
      <c r="F33" s="105">
        <f>F31+F26</f>
        <v>0</v>
      </c>
      <c r="G33" s="98"/>
      <c r="H33" s="106">
        <f>H31+H26</f>
        <v>12236</v>
      </c>
      <c r="I33" s="102"/>
      <c r="J33" s="106">
        <f>J31+J26</f>
        <v>-6142</v>
      </c>
      <c r="K33" s="98"/>
      <c r="L33" s="105">
        <f>L31+L26</f>
        <v>0</v>
      </c>
      <c r="M33" s="98"/>
      <c r="N33" s="106">
        <f>N31+N26</f>
        <v>-1376906</v>
      </c>
      <c r="O33" s="54"/>
      <c r="P33" s="107">
        <f>P31+P26</f>
        <v>0</v>
      </c>
      <c r="Q33" s="91"/>
      <c r="R33" s="107">
        <f>R31+R26</f>
        <v>0</v>
      </c>
      <c r="S33" s="222"/>
      <c r="T33" s="105">
        <v>0</v>
      </c>
      <c r="U33" s="91"/>
      <c r="V33" s="105">
        <f>V31+V26</f>
        <v>0</v>
      </c>
      <c r="W33" s="91"/>
      <c r="X33" s="106">
        <f>X31+X26</f>
        <v>-1370812</v>
      </c>
      <c r="Y33" s="91"/>
      <c r="Z33" s="106">
        <f>Z31+Z26</f>
        <v>-268082</v>
      </c>
      <c r="AA33" s="98"/>
      <c r="AB33" s="106">
        <f>AB31+AB26</f>
        <v>-1638894</v>
      </c>
      <c r="AC33" s="93"/>
    </row>
    <row r="34" spans="1:31" s="94" customFormat="1" ht="21"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90"/>
      <c r="Q34" s="90"/>
      <c r="R34" s="90"/>
      <c r="S34" s="90"/>
      <c r="T34" s="90"/>
      <c r="U34" s="90"/>
      <c r="V34" s="91"/>
      <c r="W34" s="91"/>
      <c r="X34" s="98"/>
      <c r="Y34" s="90"/>
      <c r="Z34" s="89"/>
      <c r="AA34" s="89"/>
      <c r="AB34" s="54"/>
      <c r="AC34" s="93"/>
    </row>
    <row r="35" spans="1:31" s="94" customFormat="1" ht="21">
      <c r="A35" s="84" t="s">
        <v>125</v>
      </c>
      <c r="B35" s="84"/>
      <c r="C35" s="84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98"/>
      <c r="W35" s="98"/>
      <c r="X35" s="98"/>
      <c r="Y35" s="89"/>
      <c r="Z35" s="89"/>
      <c r="AA35" s="89"/>
      <c r="AB35" s="90"/>
    </row>
    <row r="36" spans="1:31" s="94" customFormat="1" ht="21">
      <c r="A36" s="94" t="s">
        <v>150</v>
      </c>
      <c r="D36" s="90">
        <v>0</v>
      </c>
      <c r="E36" s="89"/>
      <c r="F36" s="90">
        <v>0</v>
      </c>
      <c r="G36" s="89"/>
      <c r="H36" s="90">
        <v>0</v>
      </c>
      <c r="I36" s="89"/>
      <c r="J36" s="90">
        <v>0</v>
      </c>
      <c r="K36" s="90"/>
      <c r="L36" s="90">
        <v>0</v>
      </c>
      <c r="M36" s="89"/>
      <c r="N36" s="90">
        <v>1111875</v>
      </c>
      <c r="O36" s="90"/>
      <c r="P36" s="90">
        <v>0</v>
      </c>
      <c r="Q36" s="90"/>
      <c r="R36" s="90">
        <v>0</v>
      </c>
      <c r="S36" s="90"/>
      <c r="T36" s="90">
        <v>0</v>
      </c>
      <c r="U36" s="90"/>
      <c r="V36" s="110">
        <v>0</v>
      </c>
      <c r="W36" s="98"/>
      <c r="X36" s="90">
        <v>1111875</v>
      </c>
      <c r="Y36" s="89"/>
      <c r="Z36" s="89">
        <v>509539</v>
      </c>
      <c r="AA36" s="89"/>
      <c r="AB36" s="90">
        <v>1621414</v>
      </c>
      <c r="AD36" s="111"/>
      <c r="AE36" s="55"/>
    </row>
    <row r="37" spans="1:31" s="94" customFormat="1" ht="21">
      <c r="A37" s="94" t="s">
        <v>72</v>
      </c>
      <c r="D37" s="90">
        <v>0</v>
      </c>
      <c r="E37" s="89"/>
      <c r="F37" s="90">
        <v>0</v>
      </c>
      <c r="G37" s="89"/>
      <c r="H37" s="90">
        <v>0</v>
      </c>
      <c r="I37" s="89"/>
      <c r="J37" s="90">
        <v>0</v>
      </c>
      <c r="K37" s="89"/>
      <c r="L37" s="90">
        <v>0</v>
      </c>
      <c r="M37" s="89"/>
      <c r="N37" s="90">
        <v>0</v>
      </c>
      <c r="O37" s="90"/>
      <c r="P37" s="90">
        <v>-615080</v>
      </c>
      <c r="Q37" s="90"/>
      <c r="R37" s="90">
        <v>-46286</v>
      </c>
      <c r="S37" s="90"/>
      <c r="T37" s="90">
        <v>-541</v>
      </c>
      <c r="U37" s="90"/>
      <c r="V37" s="90">
        <v>-661907</v>
      </c>
      <c r="W37" s="98"/>
      <c r="X37" s="90">
        <v>-661907</v>
      </c>
      <c r="Y37" s="89"/>
      <c r="Z37" s="90">
        <v>-15924</v>
      </c>
      <c r="AA37" s="89"/>
      <c r="AB37" s="90">
        <v>-677831</v>
      </c>
      <c r="AD37" s="111"/>
      <c r="AE37" s="55"/>
    </row>
    <row r="38" spans="1:31" s="94" customFormat="1" ht="21">
      <c r="A38" s="84" t="s">
        <v>126</v>
      </c>
      <c r="B38" s="84"/>
      <c r="C38" s="84"/>
      <c r="D38" s="96">
        <v>0</v>
      </c>
      <c r="E38" s="89"/>
      <c r="F38" s="96">
        <v>0</v>
      </c>
      <c r="G38" s="89"/>
      <c r="H38" s="96">
        <v>0</v>
      </c>
      <c r="I38" s="89"/>
      <c r="J38" s="96">
        <v>0</v>
      </c>
      <c r="K38" s="89"/>
      <c r="L38" s="96">
        <v>0</v>
      </c>
      <c r="M38" s="89"/>
      <c r="N38" s="96">
        <f>SUM(N36:N37)</f>
        <v>1111875</v>
      </c>
      <c r="O38" s="54"/>
      <c r="P38" s="96">
        <f>SUM(P36:P37)</f>
        <v>-615080</v>
      </c>
      <c r="Q38" s="54"/>
      <c r="R38" s="96">
        <f>SUM(R36:R37)</f>
        <v>-46286</v>
      </c>
      <c r="S38" s="54"/>
      <c r="T38" s="96">
        <f>SUM(T36:T37)</f>
        <v>-541</v>
      </c>
      <c r="U38" s="54"/>
      <c r="V38" s="96">
        <f>SUM(V36:V37)</f>
        <v>-661907</v>
      </c>
      <c r="W38" s="53"/>
      <c r="X38" s="96">
        <f>SUM(X36:X37)</f>
        <v>449968</v>
      </c>
      <c r="Y38" s="53"/>
      <c r="Z38" s="96">
        <f>SUM(Z36:Z37)</f>
        <v>493615</v>
      </c>
      <c r="AA38" s="53"/>
      <c r="AB38" s="96">
        <f>SUM(AB36:AB37)</f>
        <v>943583</v>
      </c>
    </row>
    <row r="39" spans="1:31" s="94" customFormat="1" ht="21"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54"/>
    </row>
    <row r="40" spans="1:31" s="94" customFormat="1" ht="12" customHeight="1"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54"/>
    </row>
    <row r="41" spans="1:31" s="94" customFormat="1" thickBot="1">
      <c r="A41" s="112" t="s">
        <v>279</v>
      </c>
      <c r="B41" s="112"/>
      <c r="C41" s="112"/>
      <c r="D41" s="113">
        <f>D38+D31+D26+D17</f>
        <v>1376923</v>
      </c>
      <c r="E41" s="54"/>
      <c r="F41" s="113">
        <f>F38+F31+F26+F17</f>
        <v>11157460</v>
      </c>
      <c r="G41" s="54"/>
      <c r="H41" s="113">
        <f>H38+H31+H26+H17</f>
        <v>2742626</v>
      </c>
      <c r="I41" s="54"/>
      <c r="J41" s="113">
        <f>J38+J31+J26+J17</f>
        <v>2258</v>
      </c>
      <c r="K41" s="54"/>
      <c r="L41" s="113">
        <f>L38+L31+L26+L17</f>
        <v>153164</v>
      </c>
      <c r="M41" s="82"/>
      <c r="N41" s="113">
        <f>N38+N31+N26+N17</f>
        <v>27150955</v>
      </c>
      <c r="O41" s="54"/>
      <c r="P41" s="113">
        <f>P38+P31+P26+P17</f>
        <v>-1167804</v>
      </c>
      <c r="Q41" s="82"/>
      <c r="R41" s="113">
        <f>R38+R31+R26+R17</f>
        <v>335550</v>
      </c>
      <c r="S41" s="54"/>
      <c r="T41" s="113">
        <f>T38+T31+T26+T17</f>
        <v>5038</v>
      </c>
      <c r="U41" s="82"/>
      <c r="V41" s="113">
        <f>V38+V31+V26+V17</f>
        <v>-827216</v>
      </c>
      <c r="W41" s="82"/>
      <c r="X41" s="113">
        <f>X38+X31+X26+X17</f>
        <v>41756170</v>
      </c>
      <c r="Y41" s="82"/>
      <c r="Z41" s="113">
        <f>Z38+Z31+Z26+Z17</f>
        <v>7031942</v>
      </c>
      <c r="AA41" s="82"/>
      <c r="AB41" s="113">
        <f>AB38+AB31+AB26+AB17</f>
        <v>48788112</v>
      </c>
    </row>
    <row r="42" spans="1:31" s="94" customFormat="1" thickTop="1"/>
  </sheetData>
  <mergeCells count="4">
    <mergeCell ref="D4:AB4"/>
    <mergeCell ref="P5:V5"/>
    <mergeCell ref="P6:V6"/>
    <mergeCell ref="D15:AB15"/>
  </mergeCells>
  <conditionalFormatting sqref="R33:S33">
    <cfRule type="expression" priority="35" stopIfTrue="1">
      <formula>"if(E11&gt;0,#,##0;(#,##0),"-")"</formula>
    </cfRule>
  </conditionalFormatting>
  <conditionalFormatting sqref="V37">
    <cfRule type="expression" priority="34" stopIfTrue="1">
      <formula>"if(E11&gt;0,#,##0;(#,##0),"-")"</formula>
    </cfRule>
  </conditionalFormatting>
  <conditionalFormatting sqref="X37">
    <cfRule type="expression" priority="33" stopIfTrue="1">
      <formula>"if(E11&gt;0,#,##0;(#,##0),"-")"</formula>
    </cfRule>
  </conditionalFormatting>
  <conditionalFormatting sqref="P37">
    <cfRule type="expression" priority="32" stopIfTrue="1">
      <formula>"if(E11&gt;0,#,##0;(#,##0),"-")"</formula>
    </cfRule>
  </conditionalFormatting>
  <conditionalFormatting sqref="Z37">
    <cfRule type="expression" priority="31" stopIfTrue="1">
      <formula>"if(E11&gt;0,#,##0;(#,##0),"-")"</formula>
    </cfRule>
  </conditionalFormatting>
  <conditionalFormatting sqref="X36">
    <cfRule type="expression" priority="40" stopIfTrue="1">
      <formula>"if(E11&gt;0,#,##0;(#,##0),"-")"</formula>
    </cfRule>
  </conditionalFormatting>
  <conditionalFormatting sqref="Q32:S32">
    <cfRule type="expression" priority="39" stopIfTrue="1">
      <formula>"if(E11&gt;0,#,##0;(#,##0),"-")"</formula>
    </cfRule>
  </conditionalFormatting>
  <conditionalFormatting sqref="L33 D33 F33">
    <cfRule type="expression" priority="38" stopIfTrue="1">
      <formula>"if(E11&gt;0,#,##0;(#,##0),"-")"</formula>
    </cfRule>
  </conditionalFormatting>
  <conditionalFormatting sqref="P33">
    <cfRule type="expression" priority="37" stopIfTrue="1">
      <formula>"if(E11&gt;0,#,##0;(#,##0),"-")"</formula>
    </cfRule>
  </conditionalFormatting>
  <conditionalFormatting sqref="T36">
    <cfRule type="expression" priority="42" stopIfTrue="1">
      <formula>"if(E11&gt;0,#,##0;(#,##0),"-")"</formula>
    </cfRule>
  </conditionalFormatting>
  <conditionalFormatting sqref="Q26 U26">
    <cfRule type="expression" priority="41" stopIfTrue="1">
      <formula>"if(E11&gt;0,#,##0;(#,##0),"-")"</formula>
    </cfRule>
  </conditionalFormatting>
  <conditionalFormatting sqref="Z36">
    <cfRule type="expression" priority="30" stopIfTrue="1">
      <formula>"if(E11&gt;0,#,##0;(#,##0),"-")"</formula>
    </cfRule>
  </conditionalFormatting>
  <conditionalFormatting sqref="N37:O37">
    <cfRule type="expression" priority="47" stopIfTrue="1">
      <formula>"if(E11&gt;0,#,##0;(#,##0),"-")"</formula>
    </cfRule>
  </conditionalFormatting>
  <conditionalFormatting sqref="N36:O36">
    <cfRule type="expression" priority="46" stopIfTrue="1">
      <formula>"if(E11&gt;0,#,##0;(#,##0),"-")"</formula>
    </cfRule>
  </conditionalFormatting>
  <conditionalFormatting sqref="Q37:S37 U37">
    <cfRule type="expression" priority="45" stopIfTrue="1">
      <formula>"if(E11&gt;0,#,##0;(#,##0),"-")"</formula>
    </cfRule>
  </conditionalFormatting>
  <conditionalFormatting sqref="P36:S36 U36">
    <cfRule type="expression" priority="44" stopIfTrue="1">
      <formula>"if(E11&gt;0,#,##0;(#,##0),"-")"</formula>
    </cfRule>
  </conditionalFormatting>
  <conditionalFormatting sqref="T37">
    <cfRule type="expression" priority="43" stopIfTrue="1">
      <formula>"if(E11&gt;0,#,##0;(#,##0),"-")"</formula>
    </cfRule>
  </conditionalFormatting>
  <conditionalFormatting sqref="Q19 U19">
    <cfRule type="expression" priority="29" stopIfTrue="1">
      <formula>"if(E11&gt;0,#,##0;(#,##0),"-")"</formula>
    </cfRule>
  </conditionalFormatting>
  <pageMargins left="0.55000000000000004" right="0.55000000000000004" top="0.48" bottom="0.5" header="0.5" footer="0.3"/>
  <pageSetup paperSize="9" scale="59" firstPageNumber="10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48"/>
  <sheetViews>
    <sheetView showGridLines="0" view="pageBreakPreview" zoomScale="40" zoomScaleNormal="80" zoomScaleSheetLayoutView="40" workbookViewId="0">
      <selection activeCell="A21" sqref="A21"/>
    </sheetView>
  </sheetViews>
  <sheetFormatPr defaultColWidth="26.5703125" defaultRowHeight="21.75"/>
  <cols>
    <col min="1" max="1" width="52.5703125" style="115" customWidth="1"/>
    <col min="2" max="2" width="7.85546875" style="115" customWidth="1"/>
    <col min="3" max="3" width="1.140625" style="115" customWidth="1"/>
    <col min="4" max="4" width="10.7109375" style="56" customWidth="1"/>
    <col min="5" max="5" width="0.85546875" style="56" customWidth="1"/>
    <col min="6" max="6" width="11.42578125" style="56" customWidth="1"/>
    <col min="7" max="7" width="0.85546875" style="56" customWidth="1"/>
    <col min="8" max="8" width="12" style="56" customWidth="1"/>
    <col min="9" max="9" width="0.85546875" style="56" customWidth="1"/>
    <col min="10" max="10" width="10.5703125" style="56" customWidth="1"/>
    <col min="11" max="11" width="0.85546875" style="56" customWidth="1"/>
    <col min="12" max="12" width="10.85546875" style="56" customWidth="1"/>
    <col min="13" max="13" width="0.85546875" style="56" customWidth="1"/>
    <col min="14" max="14" width="10.85546875" style="56" customWidth="1"/>
    <col min="15" max="15" width="0.85546875" style="56" customWidth="1"/>
    <col min="16" max="16" width="13.140625" style="56" customWidth="1"/>
    <col min="17" max="17" width="0.7109375" style="56" customWidth="1"/>
    <col min="18" max="18" width="13.140625" style="56" customWidth="1"/>
    <col min="19" max="19" width="0.7109375" style="56" customWidth="1"/>
    <col min="20" max="20" width="13.140625" style="56" customWidth="1"/>
    <col min="21" max="21" width="0.85546875" style="56" customWidth="1"/>
    <col min="22" max="22" width="13" style="56" customWidth="1"/>
    <col min="23" max="23" width="0.85546875" style="56" customWidth="1"/>
    <col min="24" max="24" width="12.85546875" style="56" customWidth="1"/>
    <col min="25" max="25" width="0.85546875" style="56" customWidth="1"/>
    <col min="26" max="26" width="12.28515625" style="56" customWidth="1"/>
    <col min="27" max="27" width="0.7109375" style="56" customWidth="1"/>
    <col min="28" max="28" width="13.42578125" style="56" customWidth="1"/>
    <col min="29" max="29" width="0.85546875" style="56" customWidth="1"/>
    <col min="30" max="30" width="14.42578125" style="56" customWidth="1"/>
    <col min="31" max="31" width="0.85546875" style="56" customWidth="1"/>
    <col min="32" max="32" width="14.42578125" style="56" customWidth="1"/>
    <col min="33" max="33" width="0.85546875" style="56" customWidth="1"/>
    <col min="34" max="34" width="12.5703125" style="56" customWidth="1"/>
    <col min="35" max="35" width="0.85546875" style="56" customWidth="1"/>
    <col min="36" max="36" width="15.85546875" style="56" customWidth="1"/>
    <col min="37" max="37" width="1.7109375" style="56" customWidth="1"/>
    <col min="38" max="16384" width="26.5703125" style="56"/>
  </cols>
  <sheetData>
    <row r="1" spans="1:38" ht="23.25">
      <c r="A1" s="57" t="s">
        <v>84</v>
      </c>
      <c r="B1" s="58"/>
      <c r="C1" s="58"/>
      <c r="AJ1" s="59"/>
    </row>
    <row r="2" spans="1:38" ht="23.25">
      <c r="A2" s="58" t="s">
        <v>122</v>
      </c>
      <c r="B2" s="58"/>
      <c r="C2" s="58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59"/>
    </row>
    <row r="3" spans="1:38" ht="23.25">
      <c r="A3" s="58"/>
      <c r="B3" s="58"/>
      <c r="C3" s="58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59"/>
    </row>
    <row r="4" spans="1:38" ht="23.25">
      <c r="A4" s="58"/>
      <c r="B4" s="58"/>
      <c r="C4" s="58"/>
      <c r="D4" s="465" t="s">
        <v>0</v>
      </c>
      <c r="E4" s="465"/>
      <c r="F4" s="465"/>
      <c r="G4" s="465"/>
      <c r="H4" s="465"/>
      <c r="I4" s="465"/>
      <c r="J4" s="465"/>
      <c r="K4" s="465"/>
      <c r="L4" s="465"/>
      <c r="M4" s="465"/>
      <c r="N4" s="465"/>
      <c r="O4" s="465"/>
      <c r="P4" s="465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465"/>
      <c r="AF4" s="465"/>
      <c r="AG4" s="465"/>
      <c r="AH4" s="465"/>
      <c r="AI4" s="465"/>
      <c r="AJ4" s="465"/>
    </row>
    <row r="5" spans="1:38" s="67" customFormat="1" ht="21">
      <c r="A5" s="62"/>
      <c r="B5" s="63"/>
      <c r="C5" s="63"/>
      <c r="D5" s="64"/>
      <c r="E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466" t="s">
        <v>123</v>
      </c>
      <c r="W5" s="466"/>
      <c r="X5" s="466"/>
      <c r="Y5" s="466"/>
      <c r="Z5" s="466"/>
      <c r="AA5" s="466"/>
      <c r="AB5" s="466"/>
      <c r="AC5" s="466"/>
      <c r="AD5" s="466"/>
      <c r="AE5" s="64"/>
      <c r="AF5" s="65"/>
      <c r="AG5" s="64"/>
      <c r="AH5" s="64"/>
      <c r="AI5" s="64"/>
      <c r="AJ5" s="64"/>
    </row>
    <row r="6" spans="1:38" s="62" customFormat="1" ht="21">
      <c r="D6" s="64"/>
      <c r="E6" s="64"/>
      <c r="F6" s="64"/>
      <c r="G6" s="64"/>
      <c r="H6" s="64"/>
      <c r="I6" s="64"/>
      <c r="J6" s="64"/>
      <c r="K6" s="64"/>
      <c r="L6" s="467" t="s">
        <v>32</v>
      </c>
      <c r="M6" s="467"/>
      <c r="N6" s="467"/>
      <c r="O6" s="467"/>
      <c r="P6" s="467"/>
      <c r="Q6" s="218"/>
      <c r="R6" s="218"/>
      <c r="S6" s="218"/>
      <c r="T6" s="218"/>
      <c r="U6" s="64"/>
      <c r="V6" s="467" t="s">
        <v>28</v>
      </c>
      <c r="W6" s="467"/>
      <c r="X6" s="467"/>
      <c r="Y6" s="467"/>
      <c r="Z6" s="467"/>
      <c r="AA6" s="467"/>
      <c r="AB6" s="467"/>
      <c r="AC6" s="467"/>
      <c r="AD6" s="467"/>
      <c r="AE6" s="64"/>
      <c r="AF6" s="64"/>
      <c r="AG6" s="64"/>
      <c r="AH6" s="64"/>
      <c r="AI6" s="64"/>
      <c r="AJ6" s="64"/>
    </row>
    <row r="7" spans="1:38" s="62" customFormat="1" ht="21">
      <c r="D7" s="64"/>
      <c r="E7" s="64"/>
      <c r="F7" s="64"/>
      <c r="G7" s="64"/>
      <c r="H7" s="64"/>
      <c r="I7" s="64"/>
      <c r="J7" s="64"/>
      <c r="K7" s="64"/>
      <c r="L7" s="218"/>
      <c r="M7" s="218"/>
      <c r="N7" s="218"/>
      <c r="O7" s="218"/>
      <c r="P7" s="218"/>
      <c r="Q7" s="218"/>
      <c r="R7" s="218"/>
      <c r="S7" s="218"/>
      <c r="T7" s="218"/>
      <c r="U7" s="64"/>
      <c r="V7" s="317"/>
      <c r="W7" s="317"/>
      <c r="X7" s="317"/>
      <c r="Y7" s="317"/>
      <c r="Z7" s="221" t="s">
        <v>204</v>
      </c>
      <c r="AA7" s="317"/>
      <c r="AB7" s="221" t="s">
        <v>206</v>
      </c>
      <c r="AC7" s="209"/>
      <c r="AD7" s="209"/>
      <c r="AE7" s="64"/>
      <c r="AF7" s="64"/>
      <c r="AG7" s="64"/>
      <c r="AH7" s="64"/>
      <c r="AI7" s="64"/>
      <c r="AJ7" s="64"/>
    </row>
    <row r="8" spans="1:38" s="62" customFormat="1" ht="21">
      <c r="D8" s="64"/>
      <c r="E8" s="64"/>
      <c r="F8" s="64"/>
      <c r="G8" s="64"/>
      <c r="H8" s="64"/>
      <c r="I8" s="64"/>
      <c r="J8" s="64"/>
      <c r="K8" s="64"/>
      <c r="L8" s="218"/>
      <c r="M8" s="218"/>
      <c r="N8" s="218"/>
      <c r="O8" s="218"/>
      <c r="P8" s="218"/>
      <c r="Q8" s="218"/>
      <c r="R8" s="218"/>
      <c r="S8" s="218"/>
      <c r="T8" s="218"/>
      <c r="U8" s="64"/>
      <c r="V8" s="317"/>
      <c r="W8" s="317"/>
      <c r="X8" s="317"/>
      <c r="Y8" s="317"/>
      <c r="Z8" s="221" t="s">
        <v>261</v>
      </c>
      <c r="AA8" s="317"/>
      <c r="AB8" s="221" t="s">
        <v>236</v>
      </c>
      <c r="AC8" s="209"/>
      <c r="AD8" s="209"/>
      <c r="AE8" s="64"/>
      <c r="AF8" s="64"/>
      <c r="AG8" s="64"/>
      <c r="AH8" s="64"/>
      <c r="AI8" s="64"/>
      <c r="AJ8" s="64"/>
    </row>
    <row r="9" spans="1:38" s="62" customFormat="1" ht="21">
      <c r="D9" s="64"/>
      <c r="E9" s="64"/>
      <c r="F9" s="64"/>
      <c r="G9" s="64"/>
      <c r="H9" s="64"/>
      <c r="I9" s="64"/>
      <c r="J9" s="64"/>
      <c r="K9" s="64"/>
      <c r="L9" s="218"/>
      <c r="M9" s="218"/>
      <c r="N9" s="218"/>
      <c r="O9" s="218"/>
      <c r="P9" s="218"/>
      <c r="Q9" s="218"/>
      <c r="R9" s="218"/>
      <c r="S9" s="218"/>
      <c r="T9" s="218"/>
      <c r="U9" s="64"/>
      <c r="V9" s="221" t="s">
        <v>200</v>
      </c>
      <c r="W9" s="317"/>
      <c r="X9" s="221"/>
      <c r="Y9" s="317"/>
      <c r="Z9" s="221" t="s">
        <v>262</v>
      </c>
      <c r="AA9" s="221"/>
      <c r="AB9" s="221" t="s">
        <v>88</v>
      </c>
      <c r="AC9" s="209"/>
      <c r="AD9" s="209"/>
      <c r="AE9" s="64"/>
      <c r="AF9" s="64"/>
      <c r="AG9" s="64"/>
      <c r="AH9" s="64"/>
      <c r="AI9" s="64"/>
      <c r="AJ9" s="64"/>
    </row>
    <row r="10" spans="1:38" s="62" customFormat="1" ht="21">
      <c r="D10" s="64"/>
      <c r="E10" s="64"/>
      <c r="F10" s="64"/>
      <c r="G10" s="64"/>
      <c r="H10" s="64"/>
      <c r="I10" s="64"/>
      <c r="J10" s="64"/>
      <c r="K10" s="64"/>
      <c r="L10" s="218"/>
      <c r="M10" s="218"/>
      <c r="N10" s="218"/>
      <c r="O10" s="218"/>
      <c r="P10" s="218"/>
      <c r="Q10" s="218"/>
      <c r="R10" s="218"/>
      <c r="S10" s="218"/>
      <c r="T10" s="218"/>
      <c r="U10" s="64"/>
      <c r="V10" s="221" t="s">
        <v>201</v>
      </c>
      <c r="W10" s="317"/>
      <c r="X10" s="221" t="s">
        <v>260</v>
      </c>
      <c r="Y10" s="317"/>
      <c r="Z10" s="221" t="s">
        <v>263</v>
      </c>
      <c r="AA10" s="221"/>
      <c r="AB10" s="221" t="s">
        <v>208</v>
      </c>
      <c r="AC10" s="209"/>
      <c r="AD10" s="209"/>
      <c r="AE10" s="64"/>
      <c r="AF10" s="64"/>
      <c r="AG10" s="64"/>
      <c r="AH10" s="64"/>
      <c r="AI10" s="64"/>
      <c r="AJ10" s="64"/>
      <c r="AL10" s="322"/>
    </row>
    <row r="11" spans="1:38" s="65" customFormat="1" ht="21">
      <c r="D11" s="209"/>
      <c r="E11" s="209"/>
      <c r="F11" s="70"/>
      <c r="G11" s="70"/>
      <c r="I11" s="209"/>
      <c r="J11" s="209"/>
      <c r="K11" s="209"/>
      <c r="U11" s="209"/>
      <c r="V11" s="221" t="s">
        <v>202</v>
      </c>
      <c r="X11" s="221" t="s">
        <v>106</v>
      </c>
      <c r="Z11" s="221" t="s">
        <v>264</v>
      </c>
      <c r="AA11" s="221"/>
      <c r="AB11" s="221" t="s">
        <v>211</v>
      </c>
      <c r="AE11" s="209"/>
      <c r="AF11" s="209"/>
      <c r="AG11" s="209"/>
      <c r="AH11" s="71" t="s">
        <v>48</v>
      </c>
      <c r="AI11" s="209"/>
      <c r="AJ11" s="209"/>
    </row>
    <row r="12" spans="1:38" s="65" customFormat="1" ht="21">
      <c r="D12" s="209" t="s">
        <v>140</v>
      </c>
      <c r="E12" s="209"/>
      <c r="F12" s="209"/>
      <c r="G12" s="209"/>
      <c r="I12" s="209"/>
      <c r="J12" s="209" t="s">
        <v>144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19" t="s">
        <v>197</v>
      </c>
      <c r="U12" s="209"/>
      <c r="V12" s="221" t="s">
        <v>106</v>
      </c>
      <c r="W12" s="317"/>
      <c r="X12" s="221" t="s">
        <v>231</v>
      </c>
      <c r="Y12" s="317"/>
      <c r="Z12" s="221" t="s">
        <v>265</v>
      </c>
      <c r="AA12" s="221"/>
      <c r="AB12" s="221" t="s">
        <v>209</v>
      </c>
      <c r="AC12" s="72"/>
      <c r="AD12" s="72" t="s">
        <v>111</v>
      </c>
      <c r="AE12" s="209"/>
      <c r="AF12" s="209" t="s">
        <v>47</v>
      </c>
      <c r="AG12" s="209"/>
      <c r="AH12" s="71" t="s">
        <v>61</v>
      </c>
      <c r="AI12" s="209"/>
      <c r="AJ12" s="209"/>
    </row>
    <row r="13" spans="1:38" s="210" customFormat="1" ht="21">
      <c r="C13" s="73"/>
      <c r="D13" s="209" t="s">
        <v>141</v>
      </c>
      <c r="E13" s="209"/>
      <c r="F13" s="209" t="s">
        <v>50</v>
      </c>
      <c r="G13" s="209"/>
      <c r="H13" s="209" t="s">
        <v>223</v>
      </c>
      <c r="I13" s="209"/>
      <c r="J13" s="209" t="s">
        <v>145</v>
      </c>
      <c r="K13" s="209"/>
      <c r="L13" s="209" t="s">
        <v>86</v>
      </c>
      <c r="M13" s="209"/>
      <c r="N13" s="219" t="s">
        <v>212</v>
      </c>
      <c r="O13" s="209"/>
      <c r="P13" s="74"/>
      <c r="Q13" s="74"/>
      <c r="R13" s="221" t="s">
        <v>195</v>
      </c>
      <c r="S13" s="74"/>
      <c r="T13" s="219" t="s">
        <v>198</v>
      </c>
      <c r="U13" s="209"/>
      <c r="V13" s="221" t="s">
        <v>203</v>
      </c>
      <c r="W13" s="317"/>
      <c r="X13" s="221" t="s">
        <v>232</v>
      </c>
      <c r="Y13" s="317"/>
      <c r="Z13" s="221" t="s">
        <v>207</v>
      </c>
      <c r="AA13" s="221"/>
      <c r="AB13" s="221" t="s">
        <v>210</v>
      </c>
      <c r="AC13" s="72"/>
      <c r="AD13" s="72" t="s">
        <v>127</v>
      </c>
      <c r="AE13" s="209"/>
      <c r="AF13" s="209" t="s">
        <v>51</v>
      </c>
      <c r="AG13" s="209"/>
      <c r="AH13" s="71" t="s">
        <v>62</v>
      </c>
      <c r="AI13" s="209"/>
      <c r="AJ13" s="209" t="s">
        <v>63</v>
      </c>
    </row>
    <row r="14" spans="1:38" s="210" customFormat="1" ht="21">
      <c r="B14" s="73" t="s">
        <v>3</v>
      </c>
      <c r="C14" s="73"/>
      <c r="D14" s="211" t="s">
        <v>142</v>
      </c>
      <c r="E14" s="209"/>
      <c r="F14" s="211" t="s">
        <v>147</v>
      </c>
      <c r="G14" s="209"/>
      <c r="H14" s="211" t="s">
        <v>224</v>
      </c>
      <c r="I14" s="209"/>
      <c r="J14" s="211" t="s">
        <v>146</v>
      </c>
      <c r="K14" s="209"/>
      <c r="L14" s="211" t="s">
        <v>87</v>
      </c>
      <c r="M14" s="209"/>
      <c r="N14" s="220" t="s">
        <v>188</v>
      </c>
      <c r="O14" s="209"/>
      <c r="P14" s="211" t="s">
        <v>33</v>
      </c>
      <c r="Q14" s="209"/>
      <c r="R14" s="223" t="s">
        <v>196</v>
      </c>
      <c r="S14" s="209"/>
      <c r="T14" s="220" t="s">
        <v>199</v>
      </c>
      <c r="U14" s="209"/>
      <c r="V14" s="270" t="s">
        <v>124</v>
      </c>
      <c r="W14" s="317"/>
      <c r="X14" s="320" t="s">
        <v>233</v>
      </c>
      <c r="Y14" s="317"/>
      <c r="Z14" s="270" t="s">
        <v>88</v>
      </c>
      <c r="AA14" s="221"/>
      <c r="AB14" s="270" t="s">
        <v>61</v>
      </c>
      <c r="AC14" s="72"/>
      <c r="AD14" s="75" t="s">
        <v>73</v>
      </c>
      <c r="AE14" s="209"/>
      <c r="AF14" s="211" t="s">
        <v>85</v>
      </c>
      <c r="AG14" s="209"/>
      <c r="AH14" s="76" t="s">
        <v>64</v>
      </c>
      <c r="AI14" s="209"/>
      <c r="AJ14" s="211" t="s">
        <v>65</v>
      </c>
      <c r="AK14" s="65"/>
    </row>
    <row r="15" spans="1:38" s="74" customFormat="1" ht="21">
      <c r="D15" s="468" t="s">
        <v>133</v>
      </c>
      <c r="E15" s="468"/>
      <c r="F15" s="468"/>
      <c r="G15" s="468"/>
      <c r="H15" s="468"/>
      <c r="I15" s="468"/>
      <c r="J15" s="468"/>
      <c r="K15" s="468"/>
      <c r="L15" s="468"/>
      <c r="M15" s="468"/>
      <c r="N15" s="468"/>
      <c r="O15" s="468"/>
      <c r="P15" s="468"/>
      <c r="Q15" s="468"/>
      <c r="R15" s="468"/>
      <c r="S15" s="468"/>
      <c r="T15" s="468"/>
      <c r="U15" s="468"/>
      <c r="V15" s="468"/>
      <c r="W15" s="468"/>
      <c r="X15" s="468"/>
      <c r="Y15" s="468"/>
      <c r="Z15" s="468"/>
      <c r="AA15" s="468"/>
      <c r="AB15" s="468"/>
      <c r="AC15" s="468"/>
      <c r="AD15" s="468"/>
      <c r="AE15" s="468"/>
      <c r="AF15" s="468"/>
      <c r="AG15" s="468"/>
      <c r="AH15" s="468"/>
      <c r="AI15" s="468"/>
      <c r="AJ15" s="468"/>
      <c r="AK15" s="209"/>
    </row>
    <row r="16" spans="1:38" s="74" customFormat="1" ht="21">
      <c r="A16" s="78" t="s">
        <v>282</v>
      </c>
      <c r="B16" s="78"/>
      <c r="C16" s="78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318"/>
      <c r="Y16" s="318"/>
      <c r="Z16" s="212"/>
      <c r="AA16" s="212"/>
      <c r="AB16" s="212"/>
      <c r="AC16" s="212"/>
      <c r="AD16" s="79"/>
      <c r="AE16" s="79"/>
      <c r="AF16" s="79"/>
      <c r="AG16" s="212"/>
      <c r="AH16" s="212"/>
      <c r="AI16" s="212"/>
      <c r="AJ16" s="80"/>
      <c r="AK16" s="209"/>
    </row>
    <row r="17" spans="1:37" s="81" customFormat="1" ht="21">
      <c r="A17" s="81" t="s">
        <v>164</v>
      </c>
      <c r="D17" s="54">
        <v>1376923</v>
      </c>
      <c r="E17" s="82"/>
      <c r="F17" s="54">
        <v>11157460</v>
      </c>
      <c r="G17" s="82"/>
      <c r="H17" s="54">
        <v>2742875</v>
      </c>
      <c r="I17" s="82"/>
      <c r="J17" s="54">
        <v>2122</v>
      </c>
      <c r="K17" s="82"/>
      <c r="L17" s="54">
        <v>153164</v>
      </c>
      <c r="M17" s="82"/>
      <c r="N17" s="82">
        <v>431861</v>
      </c>
      <c r="O17" s="82"/>
      <c r="P17" s="54">
        <v>27146932</v>
      </c>
      <c r="Q17" s="54"/>
      <c r="R17" s="54">
        <v>-431861</v>
      </c>
      <c r="S17" s="54"/>
      <c r="T17" s="54">
        <v>9940797</v>
      </c>
      <c r="U17" s="82"/>
      <c r="V17" s="83">
        <v>-1305355</v>
      </c>
      <c r="W17" s="82"/>
      <c r="X17" s="82">
        <v>0</v>
      </c>
      <c r="Y17" s="82"/>
      <c r="Z17" s="82">
        <v>386852</v>
      </c>
      <c r="AA17" s="82"/>
      <c r="AB17" s="83">
        <v>2160</v>
      </c>
      <c r="AC17" s="82"/>
      <c r="AD17" s="54">
        <v>-916343</v>
      </c>
      <c r="AE17" s="82"/>
      <c r="AF17" s="54">
        <v>51603930</v>
      </c>
      <c r="AG17" s="82"/>
      <c r="AH17" s="54">
        <v>7211115</v>
      </c>
      <c r="AI17" s="82"/>
      <c r="AJ17" s="54">
        <v>58815045</v>
      </c>
    </row>
    <row r="18" spans="1:37" s="84" customFormat="1">
      <c r="A18" s="114" t="s">
        <v>148</v>
      </c>
      <c r="B18" s="109">
        <v>3</v>
      </c>
      <c r="D18" s="89">
        <v>0</v>
      </c>
      <c r="E18" s="53"/>
      <c r="F18" s="89">
        <v>0</v>
      </c>
      <c r="G18" s="53"/>
      <c r="H18" s="89">
        <v>0</v>
      </c>
      <c r="I18" s="53"/>
      <c r="J18" s="89">
        <v>0</v>
      </c>
      <c r="K18" s="53"/>
      <c r="L18" s="89">
        <v>0</v>
      </c>
      <c r="M18" s="89"/>
      <c r="N18" s="89">
        <v>0</v>
      </c>
      <c r="O18" s="89"/>
      <c r="P18" s="89">
        <v>102301</v>
      </c>
      <c r="Q18" s="89"/>
      <c r="R18" s="89">
        <v>0</v>
      </c>
      <c r="S18" s="89">
        <v>0</v>
      </c>
      <c r="T18" s="89">
        <v>0</v>
      </c>
      <c r="U18" s="89">
        <v>0</v>
      </c>
      <c r="V18" s="89">
        <v>0</v>
      </c>
      <c r="W18" s="89">
        <v>0</v>
      </c>
      <c r="X18" s="89">
        <v>-55813</v>
      </c>
      <c r="Y18" s="89"/>
      <c r="Z18" s="89">
        <v>0</v>
      </c>
      <c r="AA18" s="89">
        <v>0</v>
      </c>
      <c r="AB18" s="89">
        <v>-27408</v>
      </c>
      <c r="AC18" s="90"/>
      <c r="AD18" s="90">
        <v>-83221</v>
      </c>
      <c r="AE18" s="313"/>
      <c r="AF18" s="90">
        <v>19080</v>
      </c>
      <c r="AG18" s="54"/>
      <c r="AH18" s="90">
        <v>-38917</v>
      </c>
      <c r="AI18" s="54"/>
      <c r="AJ18" s="90">
        <v>-19837</v>
      </c>
      <c r="AK18" s="86"/>
    </row>
    <row r="19" spans="1:37" s="84" customFormat="1" ht="21" customHeight="1">
      <c r="A19" s="81" t="s">
        <v>165</v>
      </c>
      <c r="D19" s="96">
        <f>SUM(D17:D18)</f>
        <v>1376923</v>
      </c>
      <c r="E19" s="53"/>
      <c r="F19" s="96">
        <f>SUM(F17:F18)</f>
        <v>11157460</v>
      </c>
      <c r="G19" s="53"/>
      <c r="H19" s="96">
        <f>SUM(H17:H18)</f>
        <v>2742875</v>
      </c>
      <c r="I19" s="53"/>
      <c r="J19" s="96">
        <f>SUM(J17:J18)</f>
        <v>2122</v>
      </c>
      <c r="K19" s="53"/>
      <c r="L19" s="96">
        <f>SUM(L17:L18)</f>
        <v>153164</v>
      </c>
      <c r="M19" s="53"/>
      <c r="N19" s="96">
        <f>SUM(N17:N18)</f>
        <v>431861</v>
      </c>
      <c r="O19" s="53"/>
      <c r="P19" s="96">
        <f>SUM(P17:P18)</f>
        <v>27249233</v>
      </c>
      <c r="Q19" s="54"/>
      <c r="R19" s="96">
        <f>SUM(R17:R18)</f>
        <v>-431861</v>
      </c>
      <c r="S19" s="54"/>
      <c r="T19" s="96">
        <f>SUM(T17:T18)</f>
        <v>9940797</v>
      </c>
      <c r="U19" s="53"/>
      <c r="V19" s="96">
        <f>SUM(V17:V18)</f>
        <v>-1305355</v>
      </c>
      <c r="W19" s="54"/>
      <c r="X19" s="96">
        <f>SUM(X17:X18)</f>
        <v>-55813</v>
      </c>
      <c r="Y19" s="54"/>
      <c r="Z19" s="96">
        <f>SUM(Z17:Z18)</f>
        <v>386852</v>
      </c>
      <c r="AA19" s="54"/>
      <c r="AB19" s="96">
        <f>SUM(AB17:AB18)</f>
        <v>-25248</v>
      </c>
      <c r="AC19" s="54"/>
      <c r="AD19" s="96">
        <f>SUM(AD17:AD18)</f>
        <v>-999564</v>
      </c>
      <c r="AE19" s="97"/>
      <c r="AF19" s="96">
        <f>SUM(AF17:AF18)</f>
        <v>51623010</v>
      </c>
      <c r="AG19" s="53"/>
      <c r="AH19" s="96">
        <f>SUM(AH17:AH18)</f>
        <v>7172198</v>
      </c>
      <c r="AI19" s="53"/>
      <c r="AJ19" s="96">
        <f>SUM(AJ17:AJ18)</f>
        <v>58795208</v>
      </c>
      <c r="AK19" s="86"/>
    </row>
    <row r="20" spans="1:37" s="84" customFormat="1" ht="21" customHeight="1">
      <c r="A20" s="81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4"/>
      <c r="S20" s="53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85"/>
      <c r="AF20" s="54"/>
      <c r="AG20" s="54"/>
      <c r="AH20" s="54"/>
      <c r="AI20" s="54"/>
      <c r="AJ20" s="54"/>
      <c r="AK20" s="86"/>
    </row>
    <row r="21" spans="1:37" s="84" customFormat="1" ht="21">
      <c r="A21" s="84" t="s">
        <v>68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4"/>
      <c r="S21" s="53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85"/>
      <c r="AF21" s="54"/>
      <c r="AG21" s="54"/>
      <c r="AH21" s="54"/>
      <c r="AI21" s="54"/>
      <c r="AJ21" s="54"/>
      <c r="AK21" s="86"/>
    </row>
    <row r="22" spans="1:37" s="84" customFormat="1" ht="21">
      <c r="A22" s="87" t="s">
        <v>161</v>
      </c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53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85"/>
      <c r="AF22" s="54"/>
      <c r="AG22" s="54"/>
      <c r="AH22" s="54"/>
      <c r="AI22" s="54"/>
      <c r="AJ22" s="54"/>
      <c r="AK22" s="86"/>
    </row>
    <row r="23" spans="1:37" s="84" customFormat="1" ht="21">
      <c r="A23" s="88" t="s">
        <v>227</v>
      </c>
      <c r="D23" s="89">
        <v>0</v>
      </c>
      <c r="E23" s="53"/>
      <c r="F23" s="89">
        <v>0</v>
      </c>
      <c r="G23" s="53"/>
      <c r="H23" s="89">
        <v>0</v>
      </c>
      <c r="I23" s="53"/>
      <c r="J23" s="89">
        <v>0</v>
      </c>
      <c r="K23" s="53"/>
      <c r="L23" s="89">
        <v>0</v>
      </c>
      <c r="M23" s="53"/>
      <c r="N23" s="312">
        <v>73545</v>
      </c>
      <c r="O23" s="312"/>
      <c r="P23" s="312">
        <v>-73545</v>
      </c>
      <c r="Q23" s="312"/>
      <c r="R23" s="312">
        <v>-73545</v>
      </c>
      <c r="S23" s="53"/>
      <c r="T23" s="89">
        <v>0</v>
      </c>
      <c r="U23" s="54"/>
      <c r="V23" s="89">
        <v>0</v>
      </c>
      <c r="W23" s="54"/>
      <c r="X23" s="89">
        <v>0</v>
      </c>
      <c r="Y23" s="54"/>
      <c r="Z23" s="89">
        <v>0</v>
      </c>
      <c r="AA23" s="54"/>
      <c r="AB23" s="89">
        <v>0</v>
      </c>
      <c r="AC23" s="54"/>
      <c r="AD23" s="90">
        <v>0</v>
      </c>
      <c r="AE23" s="313"/>
      <c r="AF23" s="90">
        <v>-73545</v>
      </c>
      <c r="AG23" s="54"/>
      <c r="AH23" s="89">
        <v>0</v>
      </c>
      <c r="AI23" s="54"/>
      <c r="AJ23" s="90">
        <f>SUM(AF23:AH23)</f>
        <v>-73545</v>
      </c>
      <c r="AK23" s="86"/>
    </row>
    <row r="24" spans="1:37" s="84" customFormat="1" ht="21">
      <c r="A24" s="88" t="s">
        <v>160</v>
      </c>
      <c r="D24" s="89">
        <v>0</v>
      </c>
      <c r="E24" s="89"/>
      <c r="F24" s="89">
        <v>0</v>
      </c>
      <c r="G24" s="89"/>
      <c r="H24" s="319">
        <v>698</v>
      </c>
      <c r="I24" s="89">
        <v>0</v>
      </c>
      <c r="J24" s="319">
        <v>-272</v>
      </c>
      <c r="K24" s="89"/>
      <c r="L24" s="89">
        <v>0</v>
      </c>
      <c r="M24" s="89"/>
      <c r="N24" s="89">
        <v>0</v>
      </c>
      <c r="O24" s="89"/>
      <c r="P24" s="89">
        <v>0</v>
      </c>
      <c r="Q24" s="89"/>
      <c r="R24" s="89">
        <v>0</v>
      </c>
      <c r="S24" s="89"/>
      <c r="T24" s="89">
        <v>0</v>
      </c>
      <c r="U24" s="54"/>
      <c r="V24" s="89">
        <v>0</v>
      </c>
      <c r="W24" s="54"/>
      <c r="X24" s="89">
        <v>0</v>
      </c>
      <c r="Y24" s="54"/>
      <c r="Z24" s="89">
        <v>0</v>
      </c>
      <c r="AA24" s="54"/>
      <c r="AB24" s="89">
        <v>0</v>
      </c>
      <c r="AC24" s="54"/>
      <c r="AD24" s="90">
        <v>0</v>
      </c>
      <c r="AE24" s="313"/>
      <c r="AF24" s="90">
        <v>426</v>
      </c>
      <c r="AG24" s="90"/>
      <c r="AH24" s="319">
        <v>599</v>
      </c>
      <c r="AI24" s="90"/>
      <c r="AJ24" s="90">
        <f t="shared" ref="AJ24:AJ25" si="0">SUM(AF24:AH24)</f>
        <v>1025</v>
      </c>
      <c r="AK24" s="86"/>
    </row>
    <row r="25" spans="1:37" s="94" customFormat="1" ht="21">
      <c r="A25" s="88" t="s">
        <v>237</v>
      </c>
      <c r="B25" s="92">
        <v>17</v>
      </c>
      <c r="C25" s="92"/>
      <c r="D25" s="89">
        <v>0</v>
      </c>
      <c r="E25" s="89"/>
      <c r="F25" s="89">
        <v>0</v>
      </c>
      <c r="G25" s="89"/>
      <c r="H25" s="89">
        <v>0</v>
      </c>
      <c r="I25" s="89"/>
      <c r="J25" s="89">
        <v>0</v>
      </c>
      <c r="K25" s="89"/>
      <c r="L25" s="89">
        <v>0</v>
      </c>
      <c r="M25" s="89"/>
      <c r="N25" s="89">
        <v>0</v>
      </c>
      <c r="O25" s="89"/>
      <c r="P25" s="89">
        <v>-407302</v>
      </c>
      <c r="Q25" s="90"/>
      <c r="R25" s="89">
        <v>0</v>
      </c>
      <c r="S25" s="90"/>
      <c r="T25" s="89">
        <v>0</v>
      </c>
      <c r="U25" s="54"/>
      <c r="V25" s="89">
        <v>0</v>
      </c>
      <c r="W25" s="54"/>
      <c r="X25" s="89">
        <v>0</v>
      </c>
      <c r="Y25" s="54"/>
      <c r="Z25" s="89">
        <v>0</v>
      </c>
      <c r="AA25" s="54"/>
      <c r="AB25" s="89">
        <v>0</v>
      </c>
      <c r="AC25" s="54"/>
      <c r="AD25" s="90">
        <v>0</v>
      </c>
      <c r="AE25" s="313"/>
      <c r="AF25" s="90">
        <v>-407302</v>
      </c>
      <c r="AG25" s="90"/>
      <c r="AH25" s="319">
        <v>-335253</v>
      </c>
      <c r="AI25" s="90"/>
      <c r="AJ25" s="90">
        <f t="shared" si="0"/>
        <v>-742555</v>
      </c>
      <c r="AK25" s="93"/>
    </row>
    <row r="26" spans="1:37" s="84" customFormat="1" ht="21">
      <c r="A26" s="95" t="s">
        <v>143</v>
      </c>
      <c r="D26" s="96">
        <f>SUM(D23:D25)</f>
        <v>0</v>
      </c>
      <c r="E26" s="53"/>
      <c r="F26" s="96">
        <f>SUM(F23:F25)</f>
        <v>0</v>
      </c>
      <c r="G26" s="53"/>
      <c r="H26" s="96">
        <f>SUM(H23:H25)</f>
        <v>698</v>
      </c>
      <c r="I26" s="53"/>
      <c r="J26" s="96">
        <f>SUM(J23:J25)</f>
        <v>-272</v>
      </c>
      <c r="K26" s="53"/>
      <c r="L26" s="96">
        <f>SUM(L23:L25)</f>
        <v>0</v>
      </c>
      <c r="M26" s="53"/>
      <c r="N26" s="96">
        <f>SUM(N23:N25)</f>
        <v>73545</v>
      </c>
      <c r="O26" s="53"/>
      <c r="P26" s="96">
        <f>SUM(P23:P25)</f>
        <v>-480847</v>
      </c>
      <c r="Q26" s="54"/>
      <c r="R26" s="96">
        <f>SUM(R23:R25)</f>
        <v>-73545</v>
      </c>
      <c r="S26" s="54"/>
      <c r="T26" s="96">
        <f>SUM(T23:T25)</f>
        <v>0</v>
      </c>
      <c r="U26" s="53"/>
      <c r="V26" s="96">
        <f>SUM(V23:V25)</f>
        <v>0</v>
      </c>
      <c r="W26" s="54"/>
      <c r="X26" s="96">
        <f>SUM(X23:X25)</f>
        <v>0</v>
      </c>
      <c r="Y26" s="54"/>
      <c r="Z26" s="96">
        <f>SUM(Z23:Z25)</f>
        <v>0</v>
      </c>
      <c r="AA26" s="54"/>
      <c r="AB26" s="96">
        <f>SUM(AB23:AB25)</f>
        <v>0</v>
      </c>
      <c r="AC26" s="54"/>
      <c r="AD26" s="96">
        <f>SUM(AD23:AD25)</f>
        <v>0</v>
      </c>
      <c r="AE26" s="97"/>
      <c r="AF26" s="96">
        <f>SUM(AF23:AF25)</f>
        <v>-480421</v>
      </c>
      <c r="AG26" s="53"/>
      <c r="AH26" s="96">
        <f>SUM(AH23:AH25)</f>
        <v>-334654</v>
      </c>
      <c r="AI26" s="53"/>
      <c r="AJ26" s="96">
        <f>SUM(AJ23:AJ25)</f>
        <v>-815075</v>
      </c>
      <c r="AK26" s="86"/>
    </row>
    <row r="27" spans="1:37" s="94" customFormat="1" ht="21"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90"/>
      <c r="S27" s="89"/>
      <c r="T27" s="89"/>
      <c r="U27" s="90"/>
      <c r="V27" s="89"/>
      <c r="W27" s="90"/>
      <c r="X27" s="89"/>
      <c r="Y27" s="90"/>
      <c r="Z27" s="89"/>
      <c r="AA27" s="90"/>
      <c r="AB27" s="90"/>
      <c r="AC27" s="90"/>
      <c r="AD27" s="91"/>
      <c r="AE27" s="91"/>
      <c r="AF27" s="98"/>
      <c r="AG27" s="90"/>
      <c r="AH27" s="89"/>
      <c r="AI27" s="89"/>
      <c r="AJ27" s="54"/>
      <c r="AK27" s="93"/>
    </row>
    <row r="28" spans="1:37" s="94" customFormat="1" ht="21">
      <c r="A28" s="99" t="s">
        <v>76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4"/>
      <c r="S28" s="53"/>
      <c r="T28" s="53"/>
      <c r="U28" s="54"/>
      <c r="V28" s="53"/>
      <c r="W28" s="54"/>
      <c r="X28" s="53"/>
      <c r="Y28" s="54"/>
      <c r="Z28" s="53"/>
      <c r="AA28" s="54"/>
      <c r="AB28" s="54"/>
      <c r="AC28" s="54"/>
      <c r="AD28" s="54"/>
      <c r="AE28" s="54"/>
      <c r="AF28" s="90"/>
      <c r="AG28" s="85"/>
      <c r="AH28" s="54"/>
      <c r="AI28" s="54"/>
      <c r="AJ28" s="100"/>
      <c r="AK28" s="93"/>
    </row>
    <row r="29" spans="1:37" s="94" customFormat="1" ht="21">
      <c r="A29" s="88" t="s">
        <v>287</v>
      </c>
      <c r="D29" s="89">
        <v>0</v>
      </c>
      <c r="E29" s="89"/>
      <c r="F29" s="89">
        <v>0</v>
      </c>
      <c r="G29" s="89"/>
      <c r="H29" s="89">
        <v>0</v>
      </c>
      <c r="I29" s="89"/>
      <c r="J29" s="89">
        <v>0</v>
      </c>
      <c r="K29" s="89"/>
      <c r="L29" s="89">
        <v>0</v>
      </c>
      <c r="M29" s="89"/>
      <c r="N29" s="89">
        <v>0</v>
      </c>
      <c r="O29" s="89"/>
      <c r="P29" s="89">
        <v>0</v>
      </c>
      <c r="Q29" s="89"/>
      <c r="R29" s="89">
        <v>0</v>
      </c>
      <c r="S29" s="89"/>
      <c r="T29" s="89">
        <v>0</v>
      </c>
      <c r="U29" s="90"/>
      <c r="V29" s="89">
        <v>0</v>
      </c>
      <c r="W29" s="90"/>
      <c r="X29" s="89">
        <v>0</v>
      </c>
      <c r="Y29" s="90"/>
      <c r="Z29" s="89">
        <v>0</v>
      </c>
      <c r="AA29" s="90"/>
      <c r="AB29" s="90">
        <v>0</v>
      </c>
      <c r="AC29" s="90"/>
      <c r="AD29" s="90">
        <v>0</v>
      </c>
      <c r="AE29" s="90"/>
      <c r="AF29" s="89">
        <v>0</v>
      </c>
      <c r="AG29" s="91"/>
      <c r="AH29" s="89">
        <v>12</v>
      </c>
      <c r="AI29" s="54"/>
      <c r="AJ29" s="89">
        <v>12</v>
      </c>
      <c r="AK29" s="93"/>
    </row>
    <row r="30" spans="1:37" s="94" customFormat="1" ht="21">
      <c r="A30" s="88" t="s">
        <v>158</v>
      </c>
      <c r="D30" s="90"/>
      <c r="E30" s="89"/>
      <c r="F30" s="90"/>
      <c r="G30" s="89"/>
      <c r="H30" s="90"/>
      <c r="I30" s="90"/>
      <c r="J30" s="90"/>
      <c r="K30" s="89"/>
      <c r="L30" s="90"/>
      <c r="M30" s="89"/>
      <c r="N30" s="90"/>
      <c r="O30" s="8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1"/>
      <c r="AD30" s="90"/>
      <c r="AE30" s="91"/>
      <c r="AF30" s="90"/>
      <c r="AG30" s="90"/>
      <c r="AH30" s="101"/>
      <c r="AI30" s="90"/>
      <c r="AJ30" s="100"/>
      <c r="AK30" s="93"/>
    </row>
    <row r="31" spans="1:37" s="94" customFormat="1" ht="21">
      <c r="A31" s="88" t="s">
        <v>159</v>
      </c>
      <c r="D31" s="89">
        <v>0</v>
      </c>
      <c r="E31" s="53"/>
      <c r="F31" s="89">
        <v>0</v>
      </c>
      <c r="G31" s="89"/>
      <c r="H31" s="319">
        <v>-375</v>
      </c>
      <c r="I31" s="102"/>
      <c r="J31" s="89">
        <v>0</v>
      </c>
      <c r="K31" s="53"/>
      <c r="L31" s="89">
        <v>0</v>
      </c>
      <c r="M31" s="102"/>
      <c r="N31" s="89">
        <v>0</v>
      </c>
      <c r="O31" s="102"/>
      <c r="P31" s="89">
        <v>0</v>
      </c>
      <c r="Q31" s="90"/>
      <c r="R31" s="89">
        <v>0</v>
      </c>
      <c r="S31" s="90"/>
      <c r="T31" s="89">
        <v>0</v>
      </c>
      <c r="U31" s="102"/>
      <c r="V31" s="89">
        <v>0</v>
      </c>
      <c r="W31" s="102"/>
      <c r="X31" s="89">
        <v>0</v>
      </c>
      <c r="Y31" s="102"/>
      <c r="Z31" s="89">
        <v>0</v>
      </c>
      <c r="AA31" s="90"/>
      <c r="AB31" s="89">
        <v>0</v>
      </c>
      <c r="AC31" s="102"/>
      <c r="AD31" s="90">
        <v>0</v>
      </c>
      <c r="AE31" s="313"/>
      <c r="AF31" s="90">
        <v>-375</v>
      </c>
      <c r="AG31" s="103"/>
      <c r="AH31" s="321">
        <v>375</v>
      </c>
      <c r="AI31" s="104"/>
      <c r="AJ31" s="90">
        <f>SUM(AF31:AH31)</f>
        <v>0</v>
      </c>
      <c r="AK31" s="93"/>
    </row>
    <row r="32" spans="1:37" s="94" customFormat="1" ht="21">
      <c r="A32" s="99" t="s">
        <v>143</v>
      </c>
      <c r="D32" s="96">
        <f>D31</f>
        <v>0</v>
      </c>
      <c r="E32" s="53"/>
      <c r="F32" s="96">
        <f>F31</f>
        <v>0</v>
      </c>
      <c r="G32" s="53"/>
      <c r="H32" s="96">
        <f>H31</f>
        <v>-375</v>
      </c>
      <c r="I32" s="54"/>
      <c r="J32" s="96">
        <f>J31</f>
        <v>0</v>
      </c>
      <c r="K32" s="53"/>
      <c r="L32" s="96">
        <f>L31</f>
        <v>0</v>
      </c>
      <c r="M32" s="54"/>
      <c r="N32" s="96">
        <f>N31</f>
        <v>0</v>
      </c>
      <c r="O32" s="54"/>
      <c r="P32" s="96">
        <f t="shared" ref="P32" si="1">P31</f>
        <v>0</v>
      </c>
      <c r="Q32" s="54"/>
      <c r="R32" s="96">
        <f t="shared" ref="R32" si="2">R31</f>
        <v>0</v>
      </c>
      <c r="S32" s="54"/>
      <c r="T32" s="96">
        <f>T31</f>
        <v>0</v>
      </c>
      <c r="U32" s="54"/>
      <c r="V32" s="96">
        <f>V31</f>
        <v>0</v>
      </c>
      <c r="W32" s="54"/>
      <c r="X32" s="96">
        <f>X31</f>
        <v>0</v>
      </c>
      <c r="Y32" s="54"/>
      <c r="Z32" s="96">
        <f>Z31</f>
        <v>0</v>
      </c>
      <c r="AA32" s="54"/>
      <c r="AB32" s="96">
        <f t="shared" ref="AB32:AF32" si="3">AB31</f>
        <v>0</v>
      </c>
      <c r="AC32" s="54"/>
      <c r="AD32" s="96">
        <f t="shared" si="3"/>
        <v>0</v>
      </c>
      <c r="AE32" s="54"/>
      <c r="AF32" s="96">
        <f t="shared" si="3"/>
        <v>-375</v>
      </c>
      <c r="AG32" s="54"/>
      <c r="AH32" s="96">
        <f>SUM(AH29:AH31)</f>
        <v>387</v>
      </c>
      <c r="AI32" s="54"/>
      <c r="AJ32" s="96">
        <f>SUM(AJ29:AJ31)</f>
        <v>12</v>
      </c>
      <c r="AK32" s="93"/>
    </row>
    <row r="33" spans="1:39" s="94" customFormat="1" ht="21">
      <c r="A33" s="99"/>
      <c r="D33" s="54"/>
      <c r="E33" s="53"/>
      <c r="F33" s="54"/>
      <c r="G33" s="53"/>
      <c r="H33" s="54"/>
      <c r="I33" s="54"/>
      <c r="J33" s="54"/>
      <c r="K33" s="53"/>
      <c r="L33" s="54"/>
      <c r="M33" s="53"/>
      <c r="N33" s="54"/>
      <c r="O33" s="53"/>
      <c r="P33" s="54"/>
      <c r="Q33" s="54"/>
      <c r="R33" s="54"/>
      <c r="S33" s="54"/>
      <c r="T33" s="54"/>
      <c r="U33" s="53"/>
      <c r="V33" s="54"/>
      <c r="W33" s="54"/>
      <c r="X33" s="54"/>
      <c r="Y33" s="54"/>
      <c r="Z33" s="54"/>
      <c r="AA33" s="54"/>
      <c r="AB33" s="54"/>
      <c r="AC33" s="97"/>
      <c r="AD33" s="54"/>
      <c r="AE33" s="97"/>
      <c r="AF33" s="54"/>
      <c r="AG33" s="53"/>
      <c r="AH33" s="54"/>
      <c r="AI33" s="53"/>
      <c r="AJ33" s="54"/>
      <c r="AK33" s="93"/>
    </row>
    <row r="34" spans="1:39" s="94" customFormat="1" ht="21">
      <c r="A34" s="84" t="s">
        <v>71</v>
      </c>
      <c r="D34" s="105">
        <f>D32+D26</f>
        <v>0</v>
      </c>
      <c r="E34" s="98"/>
      <c r="F34" s="105">
        <f>F32+F26</f>
        <v>0</v>
      </c>
      <c r="G34" s="98"/>
      <c r="H34" s="105">
        <f>H32+H26</f>
        <v>323</v>
      </c>
      <c r="I34" s="85"/>
      <c r="J34" s="106">
        <f>J32+J26</f>
        <v>-272</v>
      </c>
      <c r="K34" s="98"/>
      <c r="L34" s="105">
        <f>L32+L26</f>
        <v>0</v>
      </c>
      <c r="M34" s="98"/>
      <c r="N34" s="105">
        <f>N32+N26</f>
        <v>73545</v>
      </c>
      <c r="O34" s="98"/>
      <c r="P34" s="106">
        <f>P32+P26</f>
        <v>-480847</v>
      </c>
      <c r="Q34" s="54"/>
      <c r="R34" s="107">
        <f>R32+R26</f>
        <v>-73545</v>
      </c>
      <c r="S34" s="54"/>
      <c r="T34" s="105">
        <f>T32+T26</f>
        <v>0</v>
      </c>
      <c r="U34" s="85"/>
      <c r="V34" s="105">
        <f>V32+V26</f>
        <v>0</v>
      </c>
      <c r="W34" s="91"/>
      <c r="X34" s="105">
        <f>X32+X26</f>
        <v>0</v>
      </c>
      <c r="Y34" s="91"/>
      <c r="Z34" s="105">
        <f>Z32+Z26</f>
        <v>0</v>
      </c>
      <c r="AA34" s="222"/>
      <c r="AB34" s="108">
        <v>0</v>
      </c>
      <c r="AC34" s="91"/>
      <c r="AD34" s="105">
        <f>AD32+AD26</f>
        <v>0</v>
      </c>
      <c r="AE34" s="91"/>
      <c r="AF34" s="106">
        <f>AF32+AF26</f>
        <v>-480796</v>
      </c>
      <c r="AG34" s="91"/>
      <c r="AH34" s="106">
        <f>AH32+AH26</f>
        <v>-334267</v>
      </c>
      <c r="AI34" s="98"/>
      <c r="AJ34" s="106">
        <f>AJ32+AJ26</f>
        <v>-815063</v>
      </c>
      <c r="AK34" s="93"/>
    </row>
    <row r="35" spans="1:39" s="94" customFormat="1" ht="21"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90"/>
      <c r="S35" s="89"/>
      <c r="T35" s="89"/>
      <c r="U35" s="90"/>
      <c r="V35" s="90"/>
      <c r="W35" s="90"/>
      <c r="X35" s="90"/>
      <c r="Y35" s="90"/>
      <c r="Z35" s="90"/>
      <c r="AA35" s="90"/>
      <c r="AB35" s="90"/>
      <c r="AC35" s="90"/>
      <c r="AD35" s="91"/>
      <c r="AE35" s="91"/>
      <c r="AF35" s="98"/>
      <c r="AG35" s="90"/>
      <c r="AH35" s="89"/>
      <c r="AI35" s="89"/>
      <c r="AJ35" s="54"/>
      <c r="AK35" s="93"/>
    </row>
    <row r="36" spans="1:39" s="94" customFormat="1" ht="21">
      <c r="A36" s="84" t="s">
        <v>125</v>
      </c>
      <c r="B36" s="84"/>
      <c r="C36" s="84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98"/>
      <c r="AE36" s="98"/>
      <c r="AF36" s="98"/>
      <c r="AG36" s="89"/>
      <c r="AH36" s="89"/>
      <c r="AI36" s="89"/>
      <c r="AJ36" s="90"/>
    </row>
    <row r="37" spans="1:39" s="94" customFormat="1" ht="21">
      <c r="A37" s="94" t="s">
        <v>291</v>
      </c>
      <c r="D37" s="89">
        <v>0</v>
      </c>
      <c r="E37" s="53"/>
      <c r="F37" s="89">
        <v>0</v>
      </c>
      <c r="G37" s="53"/>
      <c r="H37" s="89">
        <v>0</v>
      </c>
      <c r="I37" s="53"/>
      <c r="J37" s="89">
        <v>0</v>
      </c>
      <c r="K37" s="53"/>
      <c r="L37" s="89">
        <v>0</v>
      </c>
      <c r="M37" s="89"/>
      <c r="N37" s="89">
        <v>0</v>
      </c>
      <c r="O37" s="89"/>
      <c r="P37" s="89">
        <v>-7218503</v>
      </c>
      <c r="Q37" s="90"/>
      <c r="R37" s="89">
        <v>0</v>
      </c>
      <c r="S37" s="90"/>
      <c r="T37" s="89">
        <v>0</v>
      </c>
      <c r="U37" s="89"/>
      <c r="V37" s="89">
        <v>0</v>
      </c>
      <c r="W37" s="90"/>
      <c r="X37" s="89">
        <v>0</v>
      </c>
      <c r="Y37" s="90"/>
      <c r="Z37" s="89">
        <v>0</v>
      </c>
      <c r="AA37" s="90"/>
      <c r="AB37" s="89">
        <v>0</v>
      </c>
      <c r="AC37" s="90"/>
      <c r="AD37" s="90">
        <v>0</v>
      </c>
      <c r="AE37" s="313"/>
      <c r="AF37" s="90">
        <v>-7218503</v>
      </c>
      <c r="AG37" s="89"/>
      <c r="AH37" s="89">
        <v>847663</v>
      </c>
      <c r="AI37" s="89"/>
      <c r="AJ37" s="90">
        <f t="shared" ref="AJ37:AJ38" si="4">SUM(AF37:AH37)</f>
        <v>-6370840</v>
      </c>
      <c r="AL37" s="111"/>
      <c r="AM37" s="55"/>
    </row>
    <row r="38" spans="1:39" s="94" customFormat="1" ht="21">
      <c r="A38" s="94" t="s">
        <v>72</v>
      </c>
      <c r="D38" s="89">
        <v>0</v>
      </c>
      <c r="E38" s="53"/>
      <c r="F38" s="89">
        <v>0</v>
      </c>
      <c r="G38" s="53"/>
      <c r="H38" s="89">
        <v>0</v>
      </c>
      <c r="I38" s="53"/>
      <c r="J38" s="89">
        <v>0</v>
      </c>
      <c r="K38" s="53"/>
      <c r="L38" s="89">
        <v>0</v>
      </c>
      <c r="M38" s="89"/>
      <c r="N38" s="89">
        <v>0</v>
      </c>
      <c r="O38" s="89"/>
      <c r="P38" s="89">
        <v>-1973</v>
      </c>
      <c r="Q38" s="90"/>
      <c r="R38" s="89">
        <v>0</v>
      </c>
      <c r="S38" s="90"/>
      <c r="T38" s="89">
        <v>0</v>
      </c>
      <c r="U38" s="89"/>
      <c r="V38" s="89">
        <v>-434870</v>
      </c>
      <c r="W38" s="90"/>
      <c r="X38" s="89">
        <v>-2881</v>
      </c>
      <c r="Y38" s="90"/>
      <c r="Z38" s="89">
        <v>3616424</v>
      </c>
      <c r="AA38" s="90"/>
      <c r="AB38" s="89">
        <v>-13606</v>
      </c>
      <c r="AC38" s="90"/>
      <c r="AD38" s="90">
        <v>3165067</v>
      </c>
      <c r="AE38" s="313"/>
      <c r="AF38" s="90">
        <v>3163094</v>
      </c>
      <c r="AG38" s="89"/>
      <c r="AH38" s="89">
        <v>-327297</v>
      </c>
      <c r="AI38" s="89"/>
      <c r="AJ38" s="90">
        <f t="shared" si="4"/>
        <v>2835797</v>
      </c>
      <c r="AL38" s="111"/>
      <c r="AM38" s="55"/>
    </row>
    <row r="39" spans="1:39" s="94" customFormat="1" ht="21">
      <c r="A39" s="84" t="s">
        <v>126</v>
      </c>
      <c r="B39" s="84"/>
      <c r="C39" s="84"/>
      <c r="D39" s="96">
        <v>0</v>
      </c>
      <c r="E39" s="89"/>
      <c r="F39" s="96">
        <v>0</v>
      </c>
      <c r="G39" s="89"/>
      <c r="H39" s="96">
        <v>0</v>
      </c>
      <c r="I39" s="89"/>
      <c r="J39" s="96">
        <v>0</v>
      </c>
      <c r="K39" s="89"/>
      <c r="L39" s="96">
        <v>0</v>
      </c>
      <c r="M39" s="89"/>
      <c r="N39" s="96">
        <v>0</v>
      </c>
      <c r="O39" s="89"/>
      <c r="P39" s="96">
        <f>SUM(P37:P38)</f>
        <v>-7220476</v>
      </c>
      <c r="Q39" s="54"/>
      <c r="R39" s="96">
        <f>SUM(R37:R38)</f>
        <v>0</v>
      </c>
      <c r="S39" s="54"/>
      <c r="T39" s="96">
        <v>0</v>
      </c>
      <c r="U39" s="53"/>
      <c r="V39" s="96">
        <f>SUM(V37:V38)</f>
        <v>-434870</v>
      </c>
      <c r="W39" s="54"/>
      <c r="X39" s="96">
        <f>SUM(X37:X38)</f>
        <v>-2881</v>
      </c>
      <c r="Y39" s="54"/>
      <c r="Z39" s="96">
        <f>SUM(Z37:Z38)</f>
        <v>3616424</v>
      </c>
      <c r="AA39" s="54"/>
      <c r="AB39" s="96">
        <f>SUM(AB37:AB38)</f>
        <v>-13606</v>
      </c>
      <c r="AC39" s="54"/>
      <c r="AD39" s="96">
        <f>SUM(AD37:AD38)</f>
        <v>3165067</v>
      </c>
      <c r="AE39" s="53"/>
      <c r="AF39" s="96">
        <f>SUM(AF37:AF38)</f>
        <v>-4055409</v>
      </c>
      <c r="AG39" s="53"/>
      <c r="AH39" s="96">
        <f>SUM(AH37:AH38)</f>
        <v>520366</v>
      </c>
      <c r="AI39" s="53"/>
      <c r="AJ39" s="96">
        <f>SUM(AJ37:AJ38)</f>
        <v>-3535043</v>
      </c>
    </row>
    <row r="40" spans="1:39" s="84" customFormat="1" ht="12" customHeight="1">
      <c r="A40" s="88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54"/>
      <c r="V40" s="89"/>
      <c r="W40" s="54"/>
      <c r="X40" s="89"/>
      <c r="Y40" s="54"/>
      <c r="Z40" s="89"/>
      <c r="AA40" s="54"/>
      <c r="AB40" s="89"/>
      <c r="AC40" s="54"/>
      <c r="AD40" s="90"/>
      <c r="AE40" s="313"/>
      <c r="AF40" s="90"/>
      <c r="AG40" s="90"/>
      <c r="AH40" s="89"/>
      <c r="AI40" s="90"/>
      <c r="AJ40" s="90"/>
      <c r="AK40" s="86"/>
    </row>
    <row r="41" spans="1:39" s="84" customFormat="1" ht="21">
      <c r="A41" s="88" t="s">
        <v>254</v>
      </c>
      <c r="D41" s="334">
        <v>0</v>
      </c>
      <c r="E41" s="53"/>
      <c r="F41" s="334">
        <v>0</v>
      </c>
      <c r="G41" s="53"/>
      <c r="H41" s="334">
        <v>0</v>
      </c>
      <c r="I41" s="53"/>
      <c r="J41" s="334">
        <v>0</v>
      </c>
      <c r="K41" s="53"/>
      <c r="L41" s="334">
        <v>0</v>
      </c>
      <c r="M41" s="89"/>
      <c r="N41" s="334">
        <v>0</v>
      </c>
      <c r="O41" s="89"/>
      <c r="P41" s="334">
        <v>-250685</v>
      </c>
      <c r="Q41" s="90"/>
      <c r="R41" s="334">
        <v>0</v>
      </c>
      <c r="S41" s="90"/>
      <c r="T41" s="334">
        <v>0</v>
      </c>
      <c r="U41" s="89"/>
      <c r="V41" s="334">
        <v>0</v>
      </c>
      <c r="W41" s="90"/>
      <c r="X41" s="334">
        <v>0</v>
      </c>
      <c r="Y41" s="90"/>
      <c r="Z41" s="334">
        <v>0</v>
      </c>
      <c r="AA41" s="90"/>
      <c r="AB41" s="334">
        <v>0</v>
      </c>
      <c r="AC41" s="90"/>
      <c r="AD41" s="334">
        <v>0</v>
      </c>
      <c r="AE41" s="313"/>
      <c r="AF41" s="334">
        <v>-250685</v>
      </c>
      <c r="AG41" s="89"/>
      <c r="AH41" s="334">
        <v>0</v>
      </c>
      <c r="AI41" s="89"/>
      <c r="AJ41" s="334">
        <f>SUM(AF41:AH41)</f>
        <v>-250685</v>
      </c>
      <c r="AK41" s="86"/>
    </row>
    <row r="42" spans="1:39" s="94" customFormat="1" ht="12" customHeight="1"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54"/>
    </row>
    <row r="43" spans="1:39" s="9" customFormat="1" thickBot="1">
      <c r="A43" s="415" t="s">
        <v>280</v>
      </c>
      <c r="B43" s="415"/>
      <c r="C43" s="415"/>
      <c r="D43" s="416">
        <f>D39+D32+D26+D19+D41</f>
        <v>1376923</v>
      </c>
      <c r="E43" s="417"/>
      <c r="F43" s="416">
        <f>F39+F32+F26+F19+F41</f>
        <v>11157460</v>
      </c>
      <c r="G43" s="417"/>
      <c r="H43" s="416">
        <f>H39+H32+H26+H19+H41</f>
        <v>2743198</v>
      </c>
      <c r="I43" s="417"/>
      <c r="J43" s="416">
        <f>J39+J32+J26+J19+J41</f>
        <v>1850</v>
      </c>
      <c r="K43" s="417"/>
      <c r="L43" s="416">
        <f>L39+L32+L26+L19+L41</f>
        <v>153164</v>
      </c>
      <c r="M43" s="418"/>
      <c r="N43" s="416">
        <f>N39+N32+N26+N19+N41</f>
        <v>505406</v>
      </c>
      <c r="O43" s="418"/>
      <c r="P43" s="416">
        <f>P39+P32+P26+P19+P41</f>
        <v>19297225</v>
      </c>
      <c r="Q43" s="417"/>
      <c r="R43" s="416">
        <f>R39+R32+R26+R19+R41</f>
        <v>-505406</v>
      </c>
      <c r="S43" s="417"/>
      <c r="T43" s="416">
        <f>T39+T32+T26+T19+T41</f>
        <v>9940797</v>
      </c>
      <c r="U43" s="418"/>
      <c r="V43" s="416">
        <f>V39+V32+V26+V19+V41</f>
        <v>-1740225</v>
      </c>
      <c r="W43" s="418"/>
      <c r="X43" s="416">
        <f>X39+X32+X26+X19+X41</f>
        <v>-58694</v>
      </c>
      <c r="Y43" s="418"/>
      <c r="Z43" s="416">
        <f>Z39+Z32+Z26+Z19+Z41</f>
        <v>4003276</v>
      </c>
      <c r="AA43" s="417"/>
      <c r="AB43" s="416">
        <f>AB39+AB32+AB26+AB19</f>
        <v>-38854</v>
      </c>
      <c r="AC43" s="418"/>
      <c r="AD43" s="416">
        <f>AD39+AD32+AD26+AD19+AD41</f>
        <v>2165503</v>
      </c>
      <c r="AE43" s="418"/>
      <c r="AF43" s="416">
        <f>AF39+AF32+AF26+AF19+AF41</f>
        <v>46836120</v>
      </c>
      <c r="AG43" s="418"/>
      <c r="AH43" s="416">
        <f>AH39+AH32+AH26+AH19+AH41</f>
        <v>7358297</v>
      </c>
      <c r="AI43" s="418"/>
      <c r="AJ43" s="416">
        <f>AJ39+AJ32+AJ26+AJ19+AJ41</f>
        <v>54194417</v>
      </c>
    </row>
    <row r="44" spans="1:39" s="94" customFormat="1" thickTop="1"/>
    <row r="48" spans="1:39">
      <c r="AJ48" s="419"/>
    </row>
  </sheetData>
  <mergeCells count="5">
    <mergeCell ref="L6:P6"/>
    <mergeCell ref="V6:AD6"/>
    <mergeCell ref="D15:AJ15"/>
    <mergeCell ref="D4:AJ4"/>
    <mergeCell ref="V5:AD5"/>
  </mergeCells>
  <conditionalFormatting sqref="Y19 Y26 Y33 Y37:Y38 AA37:AA38 AA33:AA34 W19 W37:W38 W26 W33">
    <cfRule type="expression" priority="50" stopIfTrue="1">
      <formula>"if(E11&gt;0,#,##0;(#,##0),"-")"</formula>
    </cfRule>
  </conditionalFormatting>
  <conditionalFormatting sqref="R34">
    <cfRule type="expression" priority="42" stopIfTrue="1">
      <formula>"if(E11&gt;0,#,##0;(#,##0),"-")"</formula>
    </cfRule>
  </conditionalFormatting>
  <conditionalFormatting sqref="AC19">
    <cfRule type="expression" priority="44" stopIfTrue="1">
      <formula>"if(E11&gt;0,#,##0;(#,##0),"-")"</formula>
    </cfRule>
  </conditionalFormatting>
  <conditionalFormatting sqref="D34 H34:I34">
    <cfRule type="expression" priority="53" stopIfTrue="1">
      <formula>"if(E11&gt;0,#,##0;(#,##0),"-")"</formula>
    </cfRule>
  </conditionalFormatting>
  <conditionalFormatting sqref="AC26">
    <cfRule type="expression" priority="56" stopIfTrue="1">
      <formula>"if(E11&gt;0,#,##0;(#,##0),"-")"</formula>
    </cfRule>
  </conditionalFormatting>
  <conditionalFormatting sqref="Q38 S38">
    <cfRule type="expression" priority="62" stopIfTrue="1">
      <formula>"if(E11&gt;0,#,##0;(#,##0),"-")"</formula>
    </cfRule>
  </conditionalFormatting>
  <conditionalFormatting sqref="Q37 S37">
    <cfRule type="expression" priority="61" stopIfTrue="1">
      <formula>"if(E11&gt;0,#,##0;(#,##0),"-")"</formula>
    </cfRule>
  </conditionalFormatting>
  <conditionalFormatting sqref="AC38">
    <cfRule type="expression" priority="60" stopIfTrue="1">
      <formula>"if(E11&gt;0,#,##0;(#,##0),"-")"</formula>
    </cfRule>
  </conditionalFormatting>
  <conditionalFormatting sqref="AC37">
    <cfRule type="expression" priority="59" stopIfTrue="1">
      <formula>"if(E11&gt;0,#,##0;(#,##0),"-")"</formula>
    </cfRule>
  </conditionalFormatting>
  <conditionalFormatting sqref="P37">
    <cfRule type="expression" priority="30" stopIfTrue="1">
      <formula>"if(E11&gt;0,#,##0;(#,##0),"-")"</formula>
    </cfRule>
  </conditionalFormatting>
  <conditionalFormatting sqref="AB38">
    <cfRule type="expression" priority="26" stopIfTrue="1">
      <formula>"if(E11&gt;0,#,##0;(#,##0),"-")"</formula>
    </cfRule>
  </conditionalFormatting>
  <conditionalFormatting sqref="P38">
    <cfRule type="expression" priority="29" stopIfTrue="1">
      <formula>"if(E11&gt;0,#,##0;(#,##0),"-")"</formula>
    </cfRule>
  </conditionalFormatting>
  <conditionalFormatting sqref="V38">
    <cfRule type="expression" priority="28" stopIfTrue="1">
      <formula>"if(E11&gt;0,#,##0;(#,##0),"-")"</formula>
    </cfRule>
  </conditionalFormatting>
  <conditionalFormatting sqref="AH38">
    <cfRule type="expression" priority="25" stopIfTrue="1">
      <formula>"if(E11&gt;0,#,##0;(#,##0),"-")"</formula>
    </cfRule>
  </conditionalFormatting>
  <conditionalFormatting sqref="Z38">
    <cfRule type="expression" priority="24" stopIfTrue="1">
      <formula>"if(E11&gt;0,#,##0;(#,##0),"-")"</formula>
    </cfRule>
  </conditionalFormatting>
  <conditionalFormatting sqref="F34">
    <cfRule type="expression" priority="23" stopIfTrue="1">
      <formula>"if(E11&gt;0,#,##0;(#,##0),"-")"</formula>
    </cfRule>
  </conditionalFormatting>
  <conditionalFormatting sqref="L34">
    <cfRule type="expression" priority="22" stopIfTrue="1">
      <formula>"if(E11&gt;0,#,##0;(#,##0),"-")"</formula>
    </cfRule>
  </conditionalFormatting>
  <conditionalFormatting sqref="N34">
    <cfRule type="expression" priority="21" stopIfTrue="1">
      <formula>"if(E11&gt;0,#,##0;(#,##0),"-")"</formula>
    </cfRule>
  </conditionalFormatting>
  <conditionalFormatting sqref="T34">
    <cfRule type="expression" priority="20" stopIfTrue="1">
      <formula>"if(E11&gt;0,#,##0;(#,##0),"-")"</formula>
    </cfRule>
  </conditionalFormatting>
  <conditionalFormatting sqref="X34">
    <cfRule type="expression" priority="15" stopIfTrue="1">
      <formula>"if(E11&gt;0,#,##0;(#,##0),"-")"</formula>
    </cfRule>
  </conditionalFormatting>
  <conditionalFormatting sqref="V34">
    <cfRule type="expression" priority="17" stopIfTrue="1">
      <formula>"if(E11&gt;0,#,##0;(#,##0),"-")"</formula>
    </cfRule>
  </conditionalFormatting>
  <conditionalFormatting sqref="Z34">
    <cfRule type="expression" priority="14" stopIfTrue="1">
      <formula>"if(E11&gt;0,#,##0;(#,##0),"-")"</formula>
    </cfRule>
  </conditionalFormatting>
  <conditionalFormatting sqref="Y41 AA41 W41">
    <cfRule type="expression" priority="11" stopIfTrue="1">
      <formula>"if(E11&gt;0,#,##0;(#,##0),"-")"</formula>
    </cfRule>
  </conditionalFormatting>
  <conditionalFormatting sqref="Q41 S41">
    <cfRule type="expression" priority="13" stopIfTrue="1">
      <formula>"if(E11&gt;0,#,##0;(#,##0),"-")"</formula>
    </cfRule>
  </conditionalFormatting>
  <conditionalFormatting sqref="AC41">
    <cfRule type="expression" priority="12" stopIfTrue="1">
      <formula>"if(E11&gt;0,#,##0;(#,##0),"-")"</formula>
    </cfRule>
  </conditionalFormatting>
  <conditionalFormatting sqref="AB41">
    <cfRule type="expression" priority="8" stopIfTrue="1">
      <formula>"if(E11&gt;0,#,##0;(#,##0),"-")"</formula>
    </cfRule>
  </conditionalFormatting>
  <conditionalFormatting sqref="P41">
    <cfRule type="expression" priority="10" stopIfTrue="1">
      <formula>"if(E11&gt;0,#,##0;(#,##0),"-")"</formula>
    </cfRule>
  </conditionalFormatting>
  <conditionalFormatting sqref="V41">
    <cfRule type="expression" priority="9" stopIfTrue="1">
      <formula>"if(E11&gt;0,#,##0;(#,##0),"-")"</formula>
    </cfRule>
  </conditionalFormatting>
  <conditionalFormatting sqref="AH41">
    <cfRule type="expression" priority="7" stopIfTrue="1">
      <formula>"if(E11&gt;0,#,##0;(#,##0),"-")"</formula>
    </cfRule>
  </conditionalFormatting>
  <conditionalFormatting sqref="Z41">
    <cfRule type="expression" priority="6" stopIfTrue="1">
      <formula>"if(E11&gt;0,#,##0;(#,##0),"-")"</formula>
    </cfRule>
  </conditionalFormatting>
  <pageMargins left="0.55000000000000004" right="0.55000000000000004" top="0.48" bottom="0.5" header="0.5" footer="0.3"/>
  <pageSetup paperSize="9" scale="52" firstPageNumber="11" fitToWidth="0" fitToHeight="0" orientation="landscape" useFirstPageNumber="1" r:id="rId1"/>
  <headerFooter scaleWithDoc="0">
    <oddFooter>&amp;L&amp;9หมายเหตุประกอบงบการเงินเป็นส่วนหนึ่งของงบการเงินระหว่างกาลนี้
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R24"/>
  <sheetViews>
    <sheetView showGridLines="0" view="pageBreakPreview" topLeftCell="A13" zoomScale="70" zoomScaleNormal="80" zoomScaleSheetLayoutView="70" workbookViewId="0">
      <selection activeCell="D18" sqref="D18"/>
    </sheetView>
  </sheetViews>
  <sheetFormatPr defaultColWidth="26.5703125" defaultRowHeight="18.75"/>
  <cols>
    <col min="1" max="1" width="47.5703125" style="30" customWidth="1"/>
    <col min="2" max="2" width="8" style="30" customWidth="1"/>
    <col min="3" max="3" width="0.85546875" style="30" customWidth="1"/>
    <col min="4" max="4" width="16.7109375" style="30" customWidth="1"/>
    <col min="5" max="5" width="0.85546875" style="30" customWidth="1"/>
    <col min="6" max="6" width="16.7109375" style="30" customWidth="1"/>
    <col min="7" max="7" width="0.85546875" style="30" customWidth="1"/>
    <col min="8" max="8" width="16.7109375" style="30" customWidth="1"/>
    <col min="9" max="9" width="0.85546875" style="30" customWidth="1"/>
    <col min="10" max="10" width="16.7109375" style="30" customWidth="1"/>
    <col min="11" max="11" width="0.85546875" style="30" customWidth="1"/>
    <col min="12" max="12" width="16.7109375" style="30" customWidth="1"/>
    <col min="13" max="13" width="0.85546875" style="30" customWidth="1"/>
    <col min="14" max="14" width="16.7109375" style="30" customWidth="1"/>
    <col min="15" max="15" width="1.7109375" style="30" customWidth="1"/>
    <col min="16" max="16384" width="26.5703125" style="30"/>
  </cols>
  <sheetData>
    <row r="1" spans="1:18" s="3" customFormat="1" ht="21.75" customHeight="1">
      <c r="A1" s="1" t="s">
        <v>84</v>
      </c>
      <c r="B1" s="1"/>
      <c r="C1" s="2"/>
      <c r="N1" s="4"/>
    </row>
    <row r="2" spans="1:18" s="3" customFormat="1" ht="21.75" customHeight="1">
      <c r="A2" s="2" t="s">
        <v>122</v>
      </c>
      <c r="B2" s="2"/>
      <c r="C2" s="2"/>
      <c r="D2" s="5"/>
      <c r="E2" s="5">
        <v>17910061</v>
      </c>
      <c r="F2" s="5"/>
      <c r="G2" s="5"/>
      <c r="H2" s="5"/>
      <c r="I2" s="5"/>
      <c r="J2" s="5"/>
      <c r="K2" s="5"/>
      <c r="L2" s="5"/>
      <c r="M2" s="5"/>
      <c r="N2" s="4"/>
    </row>
    <row r="3" spans="1:18" s="3" customFormat="1" ht="21.75" customHeight="1">
      <c r="A3" s="2"/>
      <c r="B3" s="2"/>
      <c r="C3" s="2"/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</row>
    <row r="4" spans="1:18" s="13" customFormat="1" ht="21.75" customHeight="1">
      <c r="D4" s="14" t="s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8" s="17" customFormat="1" ht="21.75" customHeight="1">
      <c r="B5" s="42"/>
      <c r="J5" s="469" t="s">
        <v>32</v>
      </c>
      <c r="K5" s="469"/>
      <c r="L5" s="469"/>
    </row>
    <row r="6" spans="1:18" s="17" customFormat="1" ht="21.75" customHeight="1">
      <c r="B6" s="42"/>
      <c r="J6" s="15"/>
      <c r="K6" s="15"/>
      <c r="L6" s="15"/>
    </row>
    <row r="7" spans="1:18" s="16" customFormat="1" ht="21.75" customHeight="1">
      <c r="D7" s="16" t="s">
        <v>49</v>
      </c>
      <c r="F7" s="16" t="s">
        <v>50</v>
      </c>
      <c r="H7" s="42" t="s">
        <v>30</v>
      </c>
      <c r="J7" s="17" t="s">
        <v>86</v>
      </c>
      <c r="N7" s="16" t="s">
        <v>47</v>
      </c>
    </row>
    <row r="8" spans="1:18" s="16" customFormat="1" ht="21.75" customHeight="1">
      <c r="B8" s="18" t="s">
        <v>3</v>
      </c>
      <c r="C8" s="18"/>
      <c r="D8" s="38" t="s">
        <v>52</v>
      </c>
      <c r="E8" s="17"/>
      <c r="F8" s="41" t="s">
        <v>147</v>
      </c>
      <c r="G8" s="17"/>
      <c r="H8" s="41" t="s">
        <v>46</v>
      </c>
      <c r="I8" s="17"/>
      <c r="J8" s="38" t="s">
        <v>87</v>
      </c>
      <c r="L8" s="38" t="s">
        <v>33</v>
      </c>
      <c r="M8" s="17"/>
      <c r="N8" s="38" t="s">
        <v>51</v>
      </c>
      <c r="O8" s="17"/>
    </row>
    <row r="9" spans="1:18" s="25" customFormat="1" ht="21.75" customHeight="1">
      <c r="B9" s="40"/>
      <c r="C9" s="19"/>
      <c r="D9" s="470" t="s">
        <v>133</v>
      </c>
      <c r="E9" s="470"/>
      <c r="F9" s="470"/>
      <c r="G9" s="470"/>
      <c r="H9" s="470"/>
      <c r="I9" s="470"/>
      <c r="J9" s="470"/>
      <c r="K9" s="470"/>
      <c r="L9" s="470"/>
      <c r="M9" s="470"/>
      <c r="N9" s="470"/>
    </row>
    <row r="10" spans="1:18" s="25" customFormat="1" ht="21.75" customHeight="1">
      <c r="A10" s="19" t="s">
        <v>281</v>
      </c>
      <c r="B10" s="19"/>
      <c r="C10" s="1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8" s="6" customFormat="1" ht="21.75" customHeight="1">
      <c r="A11" s="20" t="s">
        <v>128</v>
      </c>
      <c r="B11" s="20"/>
      <c r="C11" s="20"/>
      <c r="D11" s="21">
        <v>1376923</v>
      </c>
      <c r="E11" s="51"/>
      <c r="F11" s="21">
        <v>11157460</v>
      </c>
      <c r="G11" s="21"/>
      <c r="H11" s="21">
        <v>189618</v>
      </c>
      <c r="I11" s="21"/>
      <c r="J11" s="21">
        <v>153164</v>
      </c>
      <c r="K11" s="21"/>
      <c r="L11" s="21">
        <v>26983747</v>
      </c>
      <c r="M11" s="21"/>
      <c r="N11" s="31">
        <f>SUM(D11:L11)</f>
        <v>39860912</v>
      </c>
      <c r="O11" s="10"/>
      <c r="P11" s="10"/>
      <c r="Q11" s="7"/>
      <c r="R11" s="7"/>
    </row>
    <row r="12" spans="1:18" s="9" customFormat="1" ht="21.75" customHeight="1">
      <c r="A12" s="25"/>
      <c r="B12" s="40"/>
      <c r="C12" s="25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/>
      <c r="O12" s="24"/>
      <c r="P12" s="24"/>
      <c r="Q12" s="8"/>
      <c r="R12" s="8"/>
    </row>
    <row r="13" spans="1:18" s="9" customFormat="1" ht="21.75" customHeight="1">
      <c r="A13" s="84" t="s">
        <v>68</v>
      </c>
      <c r="B13" s="84"/>
      <c r="C13" s="40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24"/>
      <c r="P13" s="24"/>
      <c r="Q13" s="8"/>
      <c r="R13" s="8"/>
    </row>
    <row r="14" spans="1:18" s="9" customFormat="1" ht="21.75" customHeight="1">
      <c r="A14" s="87" t="s">
        <v>266</v>
      </c>
      <c r="B14" s="87"/>
      <c r="C14" s="4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24"/>
      <c r="P14" s="24"/>
      <c r="Q14" s="8"/>
      <c r="R14" s="8"/>
    </row>
    <row r="15" spans="1:18" s="9" customFormat="1" ht="21.75" customHeight="1">
      <c r="A15" s="263" t="s">
        <v>234</v>
      </c>
      <c r="B15" s="92">
        <v>17</v>
      </c>
      <c r="C15" s="40"/>
      <c r="D15" s="35">
        <v>0</v>
      </c>
      <c r="E15" s="33"/>
      <c r="F15" s="35">
        <v>0</v>
      </c>
      <c r="G15" s="33"/>
      <c r="H15" s="35">
        <v>0</v>
      </c>
      <c r="I15" s="33"/>
      <c r="J15" s="35">
        <v>0</v>
      </c>
      <c r="K15" s="33"/>
      <c r="L15" s="35">
        <v>-1376906</v>
      </c>
      <c r="M15" s="32"/>
      <c r="N15" s="35">
        <f>SUM(L15:M15)</f>
        <v>-1376906</v>
      </c>
      <c r="O15" s="24"/>
      <c r="P15" s="24"/>
      <c r="Q15" s="8"/>
      <c r="R15" s="8"/>
    </row>
    <row r="16" spans="1:18" s="9" customFormat="1" ht="21.75" customHeight="1">
      <c r="A16" s="264" t="s">
        <v>111</v>
      </c>
      <c r="B16" s="264"/>
      <c r="C16" s="40"/>
      <c r="D16" s="36">
        <f>SUM(D15)</f>
        <v>0</v>
      </c>
      <c r="E16" s="37"/>
      <c r="F16" s="36">
        <f>SUM(F15)</f>
        <v>0</v>
      </c>
      <c r="G16" s="37"/>
      <c r="H16" s="36">
        <f>SUM(H15)</f>
        <v>0</v>
      </c>
      <c r="I16" s="37"/>
      <c r="J16" s="36">
        <f>SUM(J15)</f>
        <v>0</v>
      </c>
      <c r="K16" s="23"/>
      <c r="L16" s="36">
        <f>SUM(L15)</f>
        <v>-1376906</v>
      </c>
      <c r="M16" s="37"/>
      <c r="N16" s="36">
        <f>SUM(N15)</f>
        <v>-1376906</v>
      </c>
      <c r="O16" s="24"/>
      <c r="P16" s="24"/>
      <c r="Q16" s="8"/>
      <c r="R16" s="8"/>
    </row>
    <row r="17" spans="1:18" s="9" customFormat="1" ht="21.75" customHeight="1">
      <c r="A17" s="40"/>
      <c r="B17" s="40"/>
      <c r="C17" s="40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  <c r="O17" s="24"/>
      <c r="P17" s="24"/>
      <c r="Q17" s="8"/>
      <c r="R17" s="8"/>
    </row>
    <row r="18" spans="1:18" s="9" customFormat="1" ht="21.75" customHeight="1">
      <c r="A18" s="20" t="s">
        <v>129</v>
      </c>
      <c r="B18" s="20"/>
      <c r="C18" s="20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3"/>
    </row>
    <row r="19" spans="1:18" s="9" customFormat="1" ht="21.75" customHeight="1">
      <c r="A19" s="326" t="s">
        <v>150</v>
      </c>
      <c r="B19" s="326"/>
      <c r="C19" s="25"/>
      <c r="D19" s="32">
        <v>0</v>
      </c>
      <c r="E19" s="33"/>
      <c r="F19" s="32">
        <v>0</v>
      </c>
      <c r="G19" s="33"/>
      <c r="H19" s="32">
        <v>0</v>
      </c>
      <c r="I19" s="33"/>
      <c r="J19" s="32">
        <v>0</v>
      </c>
      <c r="K19" s="33"/>
      <c r="L19" s="33">
        <v>593381</v>
      </c>
      <c r="M19" s="34"/>
      <c r="N19" s="33">
        <f>SUM(L19:M19)</f>
        <v>593381</v>
      </c>
    </row>
    <row r="20" spans="1:18" s="9" customFormat="1" ht="21.75" customHeight="1">
      <c r="A20" s="25" t="s">
        <v>110</v>
      </c>
      <c r="B20" s="40"/>
      <c r="C20" s="25"/>
      <c r="D20" s="35">
        <v>0</v>
      </c>
      <c r="E20" s="33"/>
      <c r="F20" s="35">
        <v>0</v>
      </c>
      <c r="G20" s="33"/>
      <c r="H20" s="35">
        <v>0</v>
      </c>
      <c r="I20" s="33"/>
      <c r="J20" s="35">
        <v>0</v>
      </c>
      <c r="K20" s="33"/>
      <c r="L20" s="35">
        <v>0</v>
      </c>
      <c r="M20" s="32"/>
      <c r="N20" s="35">
        <f>SUM(L20:M20)</f>
        <v>0</v>
      </c>
    </row>
    <row r="21" spans="1:18" s="6" customFormat="1" ht="21.75" customHeight="1">
      <c r="A21" s="20" t="s">
        <v>251</v>
      </c>
      <c r="B21" s="20"/>
      <c r="C21" s="20"/>
      <c r="D21" s="36">
        <f>SUM(D19:D19)</f>
        <v>0</v>
      </c>
      <c r="E21" s="37"/>
      <c r="F21" s="36">
        <f>SUM(F19:F19)</f>
        <v>0</v>
      </c>
      <c r="G21" s="37"/>
      <c r="H21" s="36">
        <f>SUM(H19:H19)</f>
        <v>0</v>
      </c>
      <c r="I21" s="37"/>
      <c r="J21" s="36">
        <f>SUM(J19:J19)</f>
        <v>0</v>
      </c>
      <c r="K21" s="23"/>
      <c r="L21" s="36">
        <f>SUM(L19:L19)</f>
        <v>593381</v>
      </c>
      <c r="M21" s="37"/>
      <c r="N21" s="36">
        <f>SUM(N19:N19)</f>
        <v>593381</v>
      </c>
    </row>
    <row r="22" spans="1:18" s="9" customFormat="1" ht="21.75" customHeight="1">
      <c r="A22" s="25"/>
      <c r="B22" s="40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1"/>
    </row>
    <row r="23" spans="1:18" s="9" customFormat="1" ht="21.75" customHeight="1" thickBot="1">
      <c r="A23" s="27" t="s">
        <v>279</v>
      </c>
      <c r="B23" s="27"/>
      <c r="C23" s="27"/>
      <c r="D23" s="28">
        <f>D11+D21+D16</f>
        <v>1376923</v>
      </c>
      <c r="E23" s="23"/>
      <c r="F23" s="28">
        <f>F11+F21+F16</f>
        <v>11157460</v>
      </c>
      <c r="G23" s="23"/>
      <c r="H23" s="28">
        <f>H11+H21+H16</f>
        <v>189618</v>
      </c>
      <c r="I23" s="23"/>
      <c r="J23" s="28">
        <f>J11+J21+J16</f>
        <v>153164</v>
      </c>
      <c r="K23" s="23"/>
      <c r="L23" s="28">
        <f>L11+L21+L16</f>
        <v>26200222</v>
      </c>
      <c r="M23" s="23"/>
      <c r="N23" s="28">
        <f>N11+N21+N16</f>
        <v>39077387</v>
      </c>
    </row>
    <row r="24" spans="1:18" ht="21.75" customHeight="1" thickTop="1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</sheetData>
  <mergeCells count="2">
    <mergeCell ref="J5:L5"/>
    <mergeCell ref="D9:N9"/>
  </mergeCells>
  <phoneticPr fontId="20" type="noConversion"/>
  <conditionalFormatting sqref="L22">
    <cfRule type="expression" priority="4" stopIfTrue="1">
      <formula>"if(E11&gt;0,#,##0;(#,##0),"-")"</formula>
    </cfRule>
  </conditionalFormatting>
  <pageMargins left="0.55000000000000004" right="0.55000000000000004" top="0.48" bottom="0.5" header="0.5" footer="0.3"/>
  <pageSetup paperSize="9" scale="95" firstPageNumber="12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29"/>
  <sheetViews>
    <sheetView showGridLines="0" view="pageBreakPreview" topLeftCell="A4" zoomScale="85" zoomScaleNormal="80" zoomScaleSheetLayoutView="85" workbookViewId="0">
      <selection activeCell="A11" sqref="A11"/>
    </sheetView>
  </sheetViews>
  <sheetFormatPr defaultColWidth="26.5703125" defaultRowHeight="18.75"/>
  <cols>
    <col min="1" max="1" width="54.85546875" style="30" customWidth="1"/>
    <col min="2" max="2" width="8.140625" style="30" customWidth="1"/>
    <col min="3" max="3" width="0.85546875" style="30" customWidth="1"/>
    <col min="4" max="4" width="16.7109375" style="30" customWidth="1"/>
    <col min="5" max="5" width="0.85546875" style="30" customWidth="1"/>
    <col min="6" max="6" width="16.7109375" style="30" customWidth="1"/>
    <col min="7" max="7" width="0.85546875" style="30" customWidth="1"/>
    <col min="8" max="8" width="16.7109375" style="30" customWidth="1"/>
    <col min="9" max="9" width="0.85546875" style="30" customWidth="1"/>
    <col min="10" max="10" width="16.7109375" style="30" customWidth="1"/>
    <col min="11" max="11" width="0.85546875" style="30" customWidth="1"/>
    <col min="12" max="12" width="16.7109375" style="30" customWidth="1"/>
    <col min="13" max="13" width="0.85546875" style="30" customWidth="1"/>
    <col min="14" max="14" width="16.7109375" style="30" customWidth="1"/>
    <col min="15" max="15" width="0.85546875" style="30" customWidth="1"/>
    <col min="16" max="16" width="16.7109375" style="30" customWidth="1"/>
    <col min="17" max="17" width="0.85546875" style="30" customWidth="1"/>
    <col min="18" max="18" width="16.7109375" style="30" customWidth="1"/>
    <col min="19" max="19" width="0.85546875" style="30" customWidth="1"/>
    <col min="20" max="20" width="16.7109375" style="30" customWidth="1"/>
    <col min="21" max="21" width="1.7109375" style="30" customWidth="1"/>
    <col min="22" max="16384" width="26.5703125" style="30"/>
  </cols>
  <sheetData>
    <row r="1" spans="1:24" s="3" customFormat="1" ht="21.75" customHeight="1">
      <c r="A1" s="1" t="s">
        <v>84</v>
      </c>
      <c r="B1" s="1"/>
      <c r="C1" s="2"/>
      <c r="T1" s="4"/>
    </row>
    <row r="2" spans="1:24" s="3" customFormat="1" ht="21.75" customHeight="1">
      <c r="A2" s="2" t="s">
        <v>122</v>
      </c>
      <c r="B2" s="2"/>
      <c r="C2" s="2"/>
      <c r="D2" s="5"/>
      <c r="E2" s="5">
        <v>17910061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4"/>
    </row>
    <row r="3" spans="1:24" s="3" customFormat="1" ht="21.75" customHeight="1">
      <c r="A3" s="2"/>
      <c r="B3" s="2"/>
      <c r="C3" s="2"/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4" s="13" customFormat="1" ht="21.75" customHeight="1">
      <c r="D4" s="14" t="s">
        <v>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</row>
    <row r="5" spans="1:24" s="42" customFormat="1" ht="21.75" customHeight="1">
      <c r="J5" s="469" t="s">
        <v>32</v>
      </c>
      <c r="K5" s="469"/>
      <c r="L5" s="469"/>
      <c r="M5" s="469"/>
      <c r="N5" s="469"/>
    </row>
    <row r="6" spans="1:24" s="42" customFormat="1" ht="21.75" customHeight="1">
      <c r="J6" s="15"/>
      <c r="K6" s="15"/>
      <c r="L6" s="15"/>
      <c r="M6" s="15"/>
      <c r="N6" s="15"/>
      <c r="O6" s="15"/>
      <c r="P6" s="209"/>
      <c r="Q6" s="209"/>
      <c r="R6" s="219" t="s">
        <v>197</v>
      </c>
    </row>
    <row r="7" spans="1:24" s="16" customFormat="1" ht="21.75" customHeight="1">
      <c r="D7" s="16" t="s">
        <v>49</v>
      </c>
      <c r="F7" s="16" t="s">
        <v>50</v>
      </c>
      <c r="H7" s="42" t="s">
        <v>30</v>
      </c>
      <c r="J7" s="42" t="s">
        <v>86</v>
      </c>
      <c r="K7" s="42"/>
      <c r="L7" s="219" t="s">
        <v>212</v>
      </c>
      <c r="P7" s="221" t="s">
        <v>195</v>
      </c>
      <c r="Q7" s="74"/>
      <c r="R7" s="219" t="s">
        <v>198</v>
      </c>
      <c r="T7" s="16" t="s">
        <v>47</v>
      </c>
    </row>
    <row r="8" spans="1:24" s="16" customFormat="1" ht="21.75" customHeight="1">
      <c r="B8" s="73" t="s">
        <v>3</v>
      </c>
      <c r="C8" s="18"/>
      <c r="D8" s="213" t="s">
        <v>52</v>
      </c>
      <c r="E8" s="42"/>
      <c r="F8" s="213" t="s">
        <v>147</v>
      </c>
      <c r="G8" s="42"/>
      <c r="H8" s="213" t="s">
        <v>46</v>
      </c>
      <c r="I8" s="42"/>
      <c r="J8" s="213" t="s">
        <v>87</v>
      </c>
      <c r="K8" s="42"/>
      <c r="L8" s="220" t="s">
        <v>188</v>
      </c>
      <c r="N8" s="213" t="s">
        <v>33</v>
      </c>
      <c r="O8" s="42"/>
      <c r="P8" s="223" t="s">
        <v>196</v>
      </c>
      <c r="Q8" s="209"/>
      <c r="R8" s="220" t="s">
        <v>199</v>
      </c>
      <c r="S8" s="42"/>
      <c r="T8" s="213" t="s">
        <v>51</v>
      </c>
      <c r="U8" s="42"/>
    </row>
    <row r="9" spans="1:24" s="40" customFormat="1" ht="21.75" customHeight="1">
      <c r="C9" s="19"/>
      <c r="D9" s="470" t="s">
        <v>133</v>
      </c>
      <c r="E9" s="470"/>
      <c r="F9" s="470"/>
      <c r="G9" s="470"/>
      <c r="H9" s="470"/>
      <c r="I9" s="470"/>
      <c r="J9" s="470"/>
      <c r="K9" s="470"/>
      <c r="L9" s="470"/>
      <c r="M9" s="470"/>
      <c r="N9" s="470"/>
      <c r="O9" s="470"/>
      <c r="P9" s="470"/>
      <c r="Q9" s="470"/>
      <c r="R9" s="470"/>
      <c r="S9" s="470"/>
      <c r="T9" s="470"/>
    </row>
    <row r="10" spans="1:24" s="40" customFormat="1" ht="21.75" customHeight="1">
      <c r="A10" s="19" t="s">
        <v>282</v>
      </c>
      <c r="B10" s="19"/>
      <c r="C10" s="19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</row>
    <row r="11" spans="1:24" s="20" customFormat="1" ht="21.75" customHeight="1">
      <c r="A11" s="224" t="s">
        <v>164</v>
      </c>
      <c r="B11" s="224"/>
      <c r="D11" s="21">
        <v>1376923</v>
      </c>
      <c r="E11" s="51"/>
      <c r="F11" s="21">
        <v>11157460</v>
      </c>
      <c r="G11" s="21"/>
      <c r="H11" s="21">
        <v>189618</v>
      </c>
      <c r="I11" s="21"/>
      <c r="J11" s="21">
        <v>153164</v>
      </c>
      <c r="K11" s="21"/>
      <c r="L11" s="21">
        <v>431861</v>
      </c>
      <c r="M11" s="21"/>
      <c r="N11" s="21">
        <v>26069027</v>
      </c>
      <c r="O11" s="21"/>
      <c r="P11" s="21">
        <v>-431861</v>
      </c>
      <c r="Q11" s="21"/>
      <c r="R11" s="21">
        <v>9940797</v>
      </c>
      <c r="S11" s="21"/>
      <c r="T11" s="31">
        <f>SUM(D11:R11)</f>
        <v>48886989</v>
      </c>
      <c r="U11" s="225"/>
      <c r="V11" s="225"/>
      <c r="W11" s="226"/>
      <c r="X11" s="226"/>
    </row>
    <row r="12" spans="1:24" s="40" customFormat="1" ht="21.75" customHeight="1">
      <c r="A12" s="227" t="s">
        <v>148</v>
      </c>
      <c r="B12" s="228">
        <v>3</v>
      </c>
      <c r="D12" s="26">
        <v>0</v>
      </c>
      <c r="E12" s="271"/>
      <c r="F12" s="26">
        <v>0</v>
      </c>
      <c r="G12" s="26"/>
      <c r="H12" s="26">
        <v>0</v>
      </c>
      <c r="I12" s="26"/>
      <c r="J12" s="26">
        <v>0</v>
      </c>
      <c r="K12" s="26"/>
      <c r="L12" s="26">
        <v>0</v>
      </c>
      <c r="M12" s="26"/>
      <c r="N12" s="26">
        <v>-329006</v>
      </c>
      <c r="O12" s="26"/>
      <c r="P12" s="26">
        <v>0</v>
      </c>
      <c r="Q12" s="26"/>
      <c r="R12" s="26">
        <v>0</v>
      </c>
      <c r="S12" s="26"/>
      <c r="T12" s="32">
        <f>SUM(D12:R12)</f>
        <v>-329006</v>
      </c>
      <c r="U12" s="272"/>
      <c r="V12" s="272"/>
      <c r="W12" s="273"/>
      <c r="X12" s="273"/>
    </row>
    <row r="13" spans="1:24" s="20" customFormat="1" ht="21.75" customHeight="1">
      <c r="A13" s="224" t="s">
        <v>165</v>
      </c>
      <c r="B13" s="224"/>
      <c r="D13" s="229">
        <f>SUM(D11:D12)</f>
        <v>1376923</v>
      </c>
      <c r="E13" s="51"/>
      <c r="F13" s="229">
        <f>SUM(F11:F12)</f>
        <v>11157460</v>
      </c>
      <c r="G13" s="21"/>
      <c r="H13" s="229">
        <f>SUM(H11:H12)</f>
        <v>189618</v>
      </c>
      <c r="I13" s="21"/>
      <c r="J13" s="229">
        <f>SUM(J11:J12)</f>
        <v>153164</v>
      </c>
      <c r="K13" s="51"/>
      <c r="L13" s="229">
        <f>SUM(L11:L12)</f>
        <v>431861</v>
      </c>
      <c r="M13" s="21"/>
      <c r="N13" s="229">
        <f>SUM(N11:N12)</f>
        <v>25740021</v>
      </c>
      <c r="O13" s="21"/>
      <c r="P13" s="229">
        <f>SUM(P11:P12)</f>
        <v>-431861</v>
      </c>
      <c r="Q13" s="21"/>
      <c r="R13" s="229">
        <f>SUM(R11:R12)</f>
        <v>9940797</v>
      </c>
      <c r="S13" s="21"/>
      <c r="T13" s="229">
        <f>SUM(T11:T12)</f>
        <v>48557983</v>
      </c>
      <c r="U13" s="225"/>
      <c r="V13" s="225"/>
      <c r="W13" s="226"/>
      <c r="X13" s="226"/>
    </row>
    <row r="14" spans="1:24" s="9" customFormat="1" ht="21.75" customHeight="1">
      <c r="A14" s="40"/>
      <c r="B14" s="40"/>
      <c r="C14" s="40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3"/>
      <c r="U14" s="24"/>
      <c r="V14" s="24"/>
      <c r="W14" s="8"/>
      <c r="X14" s="8"/>
    </row>
    <row r="15" spans="1:24" s="9" customFormat="1" ht="21.75" customHeight="1">
      <c r="A15" s="84" t="s">
        <v>68</v>
      </c>
      <c r="B15" s="40"/>
      <c r="C15" s="40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3"/>
      <c r="U15" s="24"/>
      <c r="V15" s="24"/>
      <c r="W15" s="8"/>
      <c r="X15" s="8"/>
    </row>
    <row r="16" spans="1:24" s="9" customFormat="1" ht="21.75" customHeight="1">
      <c r="A16" s="87" t="s">
        <v>299</v>
      </c>
      <c r="B16" s="40"/>
      <c r="C16" s="40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3"/>
      <c r="U16" s="24"/>
      <c r="V16" s="24"/>
      <c r="W16" s="8"/>
      <c r="X16" s="8"/>
    </row>
    <row r="17" spans="1:24" s="9" customFormat="1" ht="21.75" customHeight="1">
      <c r="A17" s="263" t="s">
        <v>215</v>
      </c>
      <c r="B17" s="40"/>
      <c r="C17" s="40"/>
      <c r="D17" s="22">
        <v>0</v>
      </c>
      <c r="E17" s="22"/>
      <c r="F17" s="22">
        <v>0</v>
      </c>
      <c r="G17" s="22"/>
      <c r="H17" s="22">
        <v>0</v>
      </c>
      <c r="I17" s="22"/>
      <c r="J17" s="22">
        <v>0</v>
      </c>
      <c r="K17" s="22"/>
      <c r="L17" s="22">
        <v>73545</v>
      </c>
      <c r="M17" s="22"/>
      <c r="N17" s="22">
        <v>-73545</v>
      </c>
      <c r="O17" s="22"/>
      <c r="P17" s="22">
        <v>-73545</v>
      </c>
      <c r="Q17" s="22"/>
      <c r="R17" s="22">
        <v>0</v>
      </c>
      <c r="S17" s="22"/>
      <c r="T17" s="22">
        <f>SUM(D17:R17)</f>
        <v>-73545</v>
      </c>
      <c r="U17" s="24"/>
      <c r="V17" s="24"/>
      <c r="W17" s="8"/>
      <c r="X17" s="8"/>
    </row>
    <row r="18" spans="1:24" s="9" customFormat="1" ht="21.75" customHeight="1">
      <c r="A18" s="263" t="s">
        <v>234</v>
      </c>
      <c r="B18" s="228">
        <v>17</v>
      </c>
      <c r="C18" s="40"/>
      <c r="D18" s="22">
        <v>0</v>
      </c>
      <c r="E18" s="22"/>
      <c r="F18" s="22">
        <v>0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v>-407302</v>
      </c>
      <c r="O18" s="22"/>
      <c r="P18" s="22">
        <v>0</v>
      </c>
      <c r="Q18" s="22"/>
      <c r="R18" s="22">
        <v>0</v>
      </c>
      <c r="S18" s="22"/>
      <c r="T18" s="22">
        <f>SUM(D18:R18)</f>
        <v>-407302</v>
      </c>
      <c r="U18" s="24"/>
      <c r="V18" s="24"/>
      <c r="W18" s="8"/>
      <c r="X18" s="8"/>
    </row>
    <row r="19" spans="1:24" s="9" customFormat="1" ht="21.75" customHeight="1">
      <c r="A19" s="264" t="s">
        <v>111</v>
      </c>
      <c r="B19" s="40"/>
      <c r="C19" s="40"/>
      <c r="D19" s="36">
        <f>SUM(D17:D18)</f>
        <v>0</v>
      </c>
      <c r="E19" s="37"/>
      <c r="F19" s="36">
        <f>SUM(F17:F18)</f>
        <v>0</v>
      </c>
      <c r="G19" s="37"/>
      <c r="H19" s="36">
        <f>SUM(H17:H18)</f>
        <v>0</v>
      </c>
      <c r="I19" s="37"/>
      <c r="J19" s="36">
        <f>SUM(J17:J18)</f>
        <v>0</v>
      </c>
      <c r="K19" s="31"/>
      <c r="L19" s="36">
        <f>SUM(L17:L18)</f>
        <v>73545</v>
      </c>
      <c r="M19" s="23"/>
      <c r="N19" s="36">
        <f>SUM(N17:N18)</f>
        <v>-480847</v>
      </c>
      <c r="O19" s="31"/>
      <c r="P19" s="36">
        <f>SUM(P17:P18)</f>
        <v>-73545</v>
      </c>
      <c r="Q19" s="31"/>
      <c r="R19" s="36">
        <f>SUM(R17:R18)</f>
        <v>0</v>
      </c>
      <c r="S19" s="37"/>
      <c r="T19" s="36">
        <f>SUM(T17:T18)</f>
        <v>-480847</v>
      </c>
      <c r="U19" s="24"/>
      <c r="V19" s="24"/>
      <c r="W19" s="8"/>
      <c r="X19" s="8"/>
    </row>
    <row r="20" spans="1:24" s="9" customFormat="1" ht="21.75" customHeight="1">
      <c r="A20" s="40"/>
      <c r="B20" s="40"/>
      <c r="C20" s="40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3"/>
      <c r="U20" s="24"/>
      <c r="V20" s="24"/>
      <c r="W20" s="8"/>
      <c r="X20" s="8"/>
    </row>
    <row r="21" spans="1:24" s="9" customFormat="1" ht="21.75" customHeight="1">
      <c r="A21" s="20" t="s">
        <v>125</v>
      </c>
      <c r="B21" s="20"/>
      <c r="C21" s="20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1"/>
      <c r="O21" s="341"/>
      <c r="P21" s="341"/>
      <c r="Q21" s="341"/>
      <c r="R21" s="341"/>
      <c r="S21" s="341"/>
      <c r="T21" s="342"/>
    </row>
    <row r="22" spans="1:24" s="9" customFormat="1" ht="21.75" customHeight="1">
      <c r="A22" s="40" t="s">
        <v>151</v>
      </c>
      <c r="B22" s="40"/>
      <c r="C22" s="40"/>
      <c r="D22" s="32">
        <v>0</v>
      </c>
      <c r="E22" s="33"/>
      <c r="F22" s="32">
        <v>0</v>
      </c>
      <c r="G22" s="33"/>
      <c r="H22" s="32">
        <v>0</v>
      </c>
      <c r="I22" s="33"/>
      <c r="J22" s="32">
        <v>0</v>
      </c>
      <c r="K22" s="32"/>
      <c r="L22" s="32">
        <v>0</v>
      </c>
      <c r="M22" s="33"/>
      <c r="N22" s="52">
        <v>-9292097</v>
      </c>
      <c r="O22" s="52"/>
      <c r="P22" s="131">
        <v>0</v>
      </c>
      <c r="Q22" s="52"/>
      <c r="R22" s="131">
        <v>0</v>
      </c>
      <c r="S22" s="238"/>
      <c r="T22" s="341">
        <f>SUM(D22:R22)</f>
        <v>-9292097</v>
      </c>
    </row>
    <row r="23" spans="1:24" s="9" customFormat="1" ht="21.75" customHeight="1">
      <c r="A23" s="40" t="s">
        <v>110</v>
      </c>
      <c r="B23" s="40"/>
      <c r="C23" s="40"/>
      <c r="D23" s="35">
        <v>0</v>
      </c>
      <c r="E23" s="33"/>
      <c r="F23" s="35">
        <v>0</v>
      </c>
      <c r="G23" s="33"/>
      <c r="H23" s="35">
        <v>0</v>
      </c>
      <c r="I23" s="33"/>
      <c r="J23" s="35">
        <v>0</v>
      </c>
      <c r="K23" s="32"/>
      <c r="L23" s="35">
        <v>0</v>
      </c>
      <c r="M23" s="33"/>
      <c r="N23" s="133">
        <v>0</v>
      </c>
      <c r="O23" s="131"/>
      <c r="P23" s="133">
        <v>0</v>
      </c>
      <c r="Q23" s="131"/>
      <c r="R23" s="133">
        <v>0</v>
      </c>
      <c r="S23" s="131"/>
      <c r="T23" s="341">
        <f>SUM(D23:R23)</f>
        <v>0</v>
      </c>
    </row>
    <row r="24" spans="1:24" s="6" customFormat="1" ht="21.75" customHeight="1">
      <c r="A24" s="20" t="s">
        <v>126</v>
      </c>
      <c r="B24" s="20"/>
      <c r="C24" s="20"/>
      <c r="D24" s="36">
        <f>SUM(D22:D22)</f>
        <v>0</v>
      </c>
      <c r="E24" s="37"/>
      <c r="F24" s="36">
        <f>SUM(F22:F22)</f>
        <v>0</v>
      </c>
      <c r="G24" s="37"/>
      <c r="H24" s="36">
        <f>SUM(H22:H22)</f>
        <v>0</v>
      </c>
      <c r="I24" s="37"/>
      <c r="J24" s="36">
        <f>SUM(J22:J22)</f>
        <v>0</v>
      </c>
      <c r="K24" s="31"/>
      <c r="L24" s="36">
        <f>SUM(L22:L22)</f>
        <v>0</v>
      </c>
      <c r="M24" s="23"/>
      <c r="N24" s="140">
        <f>SUM(N22:N22)</f>
        <v>-9292097</v>
      </c>
      <c r="O24" s="125"/>
      <c r="P24" s="140">
        <f>SUM(P22:P22)</f>
        <v>0</v>
      </c>
      <c r="Q24" s="125"/>
      <c r="R24" s="140">
        <f>SUM(R22:R22)</f>
        <v>0</v>
      </c>
      <c r="S24" s="200"/>
      <c r="T24" s="140">
        <f>SUM(T22:T22)</f>
        <v>-9292097</v>
      </c>
    </row>
    <row r="25" spans="1:24" s="6" customFormat="1" ht="21.75" customHeight="1">
      <c r="A25" s="20"/>
      <c r="B25" s="20"/>
      <c r="C25" s="20"/>
      <c r="D25" s="31"/>
      <c r="E25" s="37"/>
      <c r="F25" s="31"/>
      <c r="G25" s="37"/>
      <c r="H25" s="31"/>
      <c r="I25" s="37"/>
      <c r="J25" s="31"/>
      <c r="K25" s="31"/>
      <c r="L25" s="31"/>
      <c r="M25" s="23"/>
      <c r="N25" s="125"/>
      <c r="O25" s="125"/>
      <c r="P25" s="125"/>
      <c r="Q25" s="125"/>
      <c r="R25" s="125"/>
      <c r="S25" s="200"/>
      <c r="T25" s="125"/>
    </row>
    <row r="26" spans="1:24" s="9" customFormat="1" ht="21.75" customHeight="1">
      <c r="A26" s="40" t="s">
        <v>254</v>
      </c>
      <c r="B26" s="40"/>
      <c r="C26" s="40"/>
      <c r="D26" s="335">
        <v>0</v>
      </c>
      <c r="E26" s="22"/>
      <c r="F26" s="335">
        <v>0</v>
      </c>
      <c r="G26" s="22"/>
      <c r="H26" s="335">
        <v>0</v>
      </c>
      <c r="I26" s="22"/>
      <c r="J26" s="335">
        <v>0</v>
      </c>
      <c r="K26" s="22"/>
      <c r="L26" s="335">
        <v>0</v>
      </c>
      <c r="M26" s="22"/>
      <c r="N26" s="343">
        <v>-250685</v>
      </c>
      <c r="O26" s="341"/>
      <c r="P26" s="343">
        <v>0</v>
      </c>
      <c r="Q26" s="341"/>
      <c r="R26" s="343">
        <v>0</v>
      </c>
      <c r="S26" s="341"/>
      <c r="T26" s="343">
        <f>SUM(D26:R26)</f>
        <v>-250685</v>
      </c>
      <c r="U26" s="24"/>
      <c r="V26" s="24"/>
      <c r="W26" s="8"/>
      <c r="X26" s="8"/>
    </row>
    <row r="27" spans="1:24" s="9" customFormat="1" ht="21.75" customHeight="1">
      <c r="A27" s="40"/>
      <c r="B27" s="40"/>
      <c r="C27" s="40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71"/>
      <c r="O27" s="271"/>
      <c r="P27" s="271"/>
      <c r="Q27" s="271"/>
      <c r="R27" s="271"/>
      <c r="S27" s="271"/>
      <c r="T27" s="51"/>
    </row>
    <row r="28" spans="1:24" s="9" customFormat="1" ht="21.75" customHeight="1" thickBot="1">
      <c r="A28" s="27" t="s">
        <v>280</v>
      </c>
      <c r="B28" s="27"/>
      <c r="C28" s="27"/>
      <c r="D28" s="28">
        <f>D13+D24+D19+D26</f>
        <v>1376923</v>
      </c>
      <c r="E28" s="23"/>
      <c r="F28" s="28">
        <f>F13+F24+F19+F26</f>
        <v>11157460</v>
      </c>
      <c r="G28" s="23"/>
      <c r="H28" s="28">
        <f>H13+H24+H19+H26</f>
        <v>189618</v>
      </c>
      <c r="I28" s="23"/>
      <c r="J28" s="28">
        <f>J13+J24+J19+J26</f>
        <v>153164</v>
      </c>
      <c r="K28" s="21"/>
      <c r="L28" s="28">
        <f>L13+L24+L19+L26</f>
        <v>505406</v>
      </c>
      <c r="M28" s="23"/>
      <c r="N28" s="344">
        <f>N13+N24+N19+N26</f>
        <v>15716392</v>
      </c>
      <c r="O28" s="51"/>
      <c r="P28" s="344">
        <f>P13+P24+P19+P26</f>
        <v>-505406</v>
      </c>
      <c r="Q28" s="51"/>
      <c r="R28" s="344">
        <f>R13+R24+R19+R26</f>
        <v>9940797</v>
      </c>
      <c r="S28" s="342"/>
      <c r="T28" s="344">
        <f>T13+T24+T19+T26</f>
        <v>38534354</v>
      </c>
    </row>
    <row r="29" spans="1:24" ht="21.75" customHeight="1" thickTop="1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53"/>
      <c r="O29" s="253"/>
      <c r="P29" s="253"/>
      <c r="Q29" s="253"/>
      <c r="R29" s="244"/>
      <c r="S29" s="253"/>
      <c r="T29" s="253"/>
    </row>
  </sheetData>
  <mergeCells count="2">
    <mergeCell ref="J5:N5"/>
    <mergeCell ref="D9:T9"/>
  </mergeCells>
  <conditionalFormatting sqref="P27">
    <cfRule type="expression" priority="4" stopIfTrue="1">
      <formula>"if(E11&gt;0,#,##0;(#,##0),"-")"</formula>
    </cfRule>
  </conditionalFormatting>
  <conditionalFormatting sqref="N27:O27 Q27">
    <cfRule type="expression" priority="6" stopIfTrue="1">
      <formula>"if(E11&gt;0,#,##0;(#,##0),"-")"</formula>
    </cfRule>
  </conditionalFormatting>
  <conditionalFormatting sqref="O28 Q28">
    <cfRule type="expression" priority="5" stopIfTrue="1">
      <formula>"if(E11&gt;0,#,##0;(#,##0),"-")"</formula>
    </cfRule>
  </conditionalFormatting>
  <conditionalFormatting sqref="R27">
    <cfRule type="expression" priority="2" stopIfTrue="1">
      <formula>"if(E11&gt;0,#,##0;(#,##0),"-")"</formula>
    </cfRule>
  </conditionalFormatting>
  <pageMargins left="0.55000000000000004" right="0.55000000000000004" top="0.48" bottom="0.5" header="0.5" footer="0.3"/>
  <pageSetup paperSize="9" scale="69" firstPageNumber="13" fitToHeight="0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P102"/>
  <sheetViews>
    <sheetView showGridLines="0" view="pageBreakPreview" zoomScale="85" zoomScaleNormal="100" zoomScaleSheetLayoutView="85" workbookViewId="0">
      <selection activeCell="A10" sqref="A10"/>
    </sheetView>
  </sheetViews>
  <sheetFormatPr defaultColWidth="26.5703125" defaultRowHeight="19.5" customHeight="1"/>
  <cols>
    <col min="1" max="1" width="59.42578125" style="237" customWidth="1"/>
    <col min="2" max="2" width="3.7109375" style="237" customWidth="1"/>
    <col min="3" max="3" width="14.42578125" style="235" customWidth="1"/>
    <col min="4" max="4" width="0.7109375" style="235" customWidth="1"/>
    <col min="5" max="5" width="14.42578125" style="235" customWidth="1"/>
    <col min="6" max="6" width="0.5703125" style="235" customWidth="1"/>
    <col min="7" max="7" width="14.42578125" style="235" customWidth="1"/>
    <col min="8" max="8" width="0.7109375" style="235" customWidth="1"/>
    <col min="9" max="9" width="14.42578125" style="235" customWidth="1"/>
    <col min="10" max="10" width="2.5703125" style="237" customWidth="1"/>
    <col min="11" max="11" width="13.140625" style="237" customWidth="1"/>
    <col min="12" max="16384" width="26.5703125" style="237"/>
  </cols>
  <sheetData>
    <row r="1" spans="1:9" s="148" customFormat="1" ht="23.25">
      <c r="A1" s="260" t="s">
        <v>84</v>
      </c>
      <c r="B1" s="149"/>
      <c r="F1" s="230"/>
      <c r="G1" s="230"/>
      <c r="H1" s="230"/>
      <c r="I1" s="230"/>
    </row>
    <row r="2" spans="1:9" s="148" customFormat="1" ht="23.25">
      <c r="A2" s="261" t="s">
        <v>130</v>
      </c>
      <c r="B2" s="231"/>
      <c r="C2" s="232"/>
      <c r="D2" s="231"/>
      <c r="E2" s="232"/>
      <c r="F2" s="230"/>
      <c r="G2" s="230"/>
      <c r="H2" s="230"/>
      <c r="I2" s="230"/>
    </row>
    <row r="3" spans="1:9" s="148" customFormat="1" ht="21.75">
      <c r="C3" s="472" t="s">
        <v>38</v>
      </c>
      <c r="D3" s="472"/>
      <c r="E3" s="472"/>
      <c r="F3" s="233"/>
      <c r="G3" s="472" t="s">
        <v>213</v>
      </c>
      <c r="H3" s="472"/>
      <c r="I3" s="472"/>
    </row>
    <row r="4" spans="1:9" s="148" customFormat="1" ht="21.75">
      <c r="C4" s="473" t="s">
        <v>278</v>
      </c>
      <c r="D4" s="474"/>
      <c r="E4" s="474"/>
      <c r="F4" s="233"/>
      <c r="G4" s="473" t="s">
        <v>278</v>
      </c>
      <c r="H4" s="474"/>
      <c r="I4" s="474"/>
    </row>
    <row r="5" spans="1:9" s="148" customFormat="1" ht="21.75">
      <c r="C5" s="473" t="s">
        <v>277</v>
      </c>
      <c r="D5" s="474"/>
      <c r="E5" s="474"/>
      <c r="F5" s="233"/>
      <c r="G5" s="473" t="s">
        <v>277</v>
      </c>
      <c r="H5" s="474"/>
      <c r="I5" s="474"/>
    </row>
    <row r="6" spans="1:9" s="148" customFormat="1" ht="21.75">
      <c r="C6" s="120">
        <v>2563</v>
      </c>
      <c r="D6" s="120"/>
      <c r="E6" s="120">
        <v>2562</v>
      </c>
      <c r="F6" s="120"/>
      <c r="G6" s="120">
        <v>2563</v>
      </c>
      <c r="H6" s="120"/>
      <c r="I6" s="120">
        <v>2562</v>
      </c>
    </row>
    <row r="7" spans="1:9" s="148" customFormat="1" ht="21.75">
      <c r="C7" s="471" t="s">
        <v>133</v>
      </c>
      <c r="D7" s="471"/>
      <c r="E7" s="471"/>
      <c r="F7" s="471"/>
      <c r="G7" s="471"/>
      <c r="H7" s="471"/>
      <c r="I7" s="471"/>
    </row>
    <row r="8" spans="1:9" ht="21.75">
      <c r="A8" s="234" t="s">
        <v>53</v>
      </c>
      <c r="B8" s="235"/>
      <c r="C8" s="236"/>
      <c r="E8" s="236"/>
      <c r="G8" s="236"/>
      <c r="I8" s="236"/>
    </row>
    <row r="9" spans="1:9" ht="21.75">
      <c r="A9" s="235" t="s">
        <v>152</v>
      </c>
      <c r="B9" s="235"/>
      <c r="C9" s="238">
        <f>'PL 8'!F29</f>
        <v>-6370840</v>
      </c>
      <c r="D9" s="238"/>
      <c r="E9" s="238">
        <f>'PL 8'!H34</f>
        <v>1621414</v>
      </c>
      <c r="F9" s="238"/>
      <c r="G9" s="238">
        <f>+'PL 8'!J29</f>
        <v>-9292097</v>
      </c>
      <c r="H9" s="238"/>
      <c r="I9" s="238">
        <f>'PL 8'!L34</f>
        <v>593381</v>
      </c>
    </row>
    <row r="10" spans="1:9" ht="21.75">
      <c r="A10" s="239" t="s">
        <v>105</v>
      </c>
      <c r="B10" s="240"/>
      <c r="C10" s="238"/>
      <c r="D10" s="238"/>
      <c r="E10" s="238"/>
      <c r="F10" s="238"/>
      <c r="G10" s="238"/>
      <c r="H10" s="238"/>
      <c r="I10" s="238"/>
    </row>
    <row r="11" spans="1:9" ht="21.75">
      <c r="A11" s="336" t="s">
        <v>296</v>
      </c>
      <c r="B11" s="235"/>
      <c r="C11" s="238">
        <v>-1543036</v>
      </c>
      <c r="D11" s="238"/>
      <c r="E11" s="345">
        <v>31276</v>
      </c>
      <c r="F11" s="238"/>
      <c r="G11" s="238">
        <v>-1921222</v>
      </c>
      <c r="H11" s="238"/>
      <c r="I11" s="345">
        <v>-41886</v>
      </c>
    </row>
    <row r="12" spans="1:9" ht="21.75">
      <c r="A12" s="235" t="s">
        <v>45</v>
      </c>
      <c r="B12" s="235"/>
      <c r="C12" s="238">
        <v>1485714</v>
      </c>
      <c r="D12" s="238"/>
      <c r="E12" s="345">
        <v>1275772</v>
      </c>
      <c r="F12" s="238"/>
      <c r="G12" s="238">
        <v>769460</v>
      </c>
      <c r="H12" s="238"/>
      <c r="I12" s="345">
        <v>805378</v>
      </c>
    </row>
    <row r="13" spans="1:9" ht="21.75">
      <c r="A13" s="235" t="s">
        <v>246</v>
      </c>
      <c r="B13" s="235"/>
      <c r="C13" s="238">
        <v>4879752</v>
      </c>
      <c r="D13" s="238">
        <v>245963</v>
      </c>
      <c r="E13" s="238">
        <v>3700887</v>
      </c>
      <c r="F13" s="238"/>
      <c r="G13" s="238">
        <v>3707102</v>
      </c>
      <c r="H13" s="238"/>
      <c r="I13" s="238">
        <v>2859742</v>
      </c>
    </row>
    <row r="14" spans="1:9" ht="21.75">
      <c r="A14" s="274" t="s">
        <v>239</v>
      </c>
      <c r="B14" s="235"/>
      <c r="C14" s="238">
        <v>0</v>
      </c>
      <c r="D14" s="238"/>
      <c r="E14" s="238">
        <v>2541</v>
      </c>
      <c r="F14" s="238"/>
      <c r="G14" s="238">
        <v>0</v>
      </c>
      <c r="H14" s="238"/>
      <c r="I14" s="346">
        <v>2229</v>
      </c>
    </row>
    <row r="15" spans="1:9" ht="21.75">
      <c r="A15" s="274" t="s">
        <v>240</v>
      </c>
      <c r="B15" s="235"/>
      <c r="C15" s="238">
        <v>260590</v>
      </c>
      <c r="D15" s="238"/>
      <c r="E15" s="238">
        <v>0</v>
      </c>
      <c r="F15" s="238"/>
      <c r="G15" s="238">
        <v>254042</v>
      </c>
      <c r="H15" s="238"/>
      <c r="I15" s="238">
        <v>0</v>
      </c>
    </row>
    <row r="16" spans="1:9" ht="21.75">
      <c r="A16" s="274" t="s">
        <v>243</v>
      </c>
      <c r="B16" s="235"/>
      <c r="C16" s="238">
        <v>-231565</v>
      </c>
      <c r="D16" s="238"/>
      <c r="E16" s="346">
        <v>29329</v>
      </c>
      <c r="F16" s="238"/>
      <c r="G16" s="238">
        <v>-113577</v>
      </c>
      <c r="H16" s="238"/>
      <c r="I16" s="346">
        <v>64133</v>
      </c>
    </row>
    <row r="17" spans="1:16" s="241" customFormat="1" ht="21.75">
      <c r="A17" s="215" t="s">
        <v>241</v>
      </c>
      <c r="C17" s="238">
        <v>27842</v>
      </c>
      <c r="D17" s="242"/>
      <c r="E17" s="346">
        <v>-708599</v>
      </c>
      <c r="F17" s="242"/>
      <c r="G17" s="52">
        <v>32542</v>
      </c>
      <c r="H17" s="242"/>
      <c r="I17" s="346">
        <v>-688560</v>
      </c>
      <c r="J17" s="237"/>
      <c r="O17" s="237"/>
      <c r="P17" s="237"/>
    </row>
    <row r="18" spans="1:16" ht="21.75">
      <c r="A18" s="275" t="s">
        <v>219</v>
      </c>
      <c r="B18" s="235"/>
      <c r="C18" s="238">
        <v>2490085</v>
      </c>
      <c r="D18" s="238"/>
      <c r="E18" s="346">
        <v>0</v>
      </c>
      <c r="F18" s="238"/>
      <c r="G18" s="238">
        <v>2045738</v>
      </c>
      <c r="H18" s="238"/>
      <c r="I18" s="238">
        <v>0</v>
      </c>
    </row>
    <row r="19" spans="1:16" ht="21.75">
      <c r="A19" s="275" t="s">
        <v>268</v>
      </c>
      <c r="B19" s="235"/>
      <c r="C19" s="238">
        <v>913453</v>
      </c>
      <c r="D19" s="238"/>
      <c r="E19" s="238">
        <v>0</v>
      </c>
      <c r="F19" s="238"/>
      <c r="G19" s="238">
        <v>3985883</v>
      </c>
      <c r="H19" s="238"/>
      <c r="I19" s="238">
        <v>0</v>
      </c>
      <c r="O19" s="241"/>
    </row>
    <row r="20" spans="1:16" ht="21.75">
      <c r="A20" s="265" t="s">
        <v>297</v>
      </c>
      <c r="B20" s="235"/>
      <c r="C20" s="238">
        <v>-1686</v>
      </c>
      <c r="D20" s="242"/>
      <c r="E20" s="346">
        <v>4977</v>
      </c>
      <c r="F20" s="242"/>
      <c r="G20" s="238">
        <v>-974</v>
      </c>
      <c r="H20" s="242"/>
      <c r="I20" s="346">
        <v>2498</v>
      </c>
    </row>
    <row r="21" spans="1:16" ht="21.75">
      <c r="A21" s="265" t="s">
        <v>302</v>
      </c>
      <c r="B21" s="235"/>
      <c r="C21" s="238">
        <v>221</v>
      </c>
      <c r="D21" s="242"/>
      <c r="E21" s="346">
        <v>0</v>
      </c>
      <c r="F21" s="242"/>
      <c r="G21" s="238">
        <v>0</v>
      </c>
      <c r="H21" s="242"/>
      <c r="I21" s="346">
        <v>0</v>
      </c>
    </row>
    <row r="22" spans="1:16" ht="21.75">
      <c r="A22" s="265" t="s">
        <v>303</v>
      </c>
      <c r="B22" s="235"/>
      <c r="C22" s="238">
        <v>-17420</v>
      </c>
      <c r="D22" s="242"/>
      <c r="E22" s="328">
        <v>0</v>
      </c>
      <c r="F22" s="242"/>
      <c r="G22" s="238">
        <v>0</v>
      </c>
      <c r="H22" s="242"/>
      <c r="I22" s="328">
        <v>0</v>
      </c>
    </row>
    <row r="23" spans="1:16" ht="21.75">
      <c r="A23" s="235" t="s">
        <v>83</v>
      </c>
      <c r="B23" s="235"/>
      <c r="C23" s="238">
        <v>-123581</v>
      </c>
      <c r="D23" s="238"/>
      <c r="E23" s="328">
        <v>-99043</v>
      </c>
      <c r="F23" s="238"/>
      <c r="G23" s="238">
        <v>-675879</v>
      </c>
      <c r="H23" s="238">
        <v>11624433</v>
      </c>
      <c r="I23" s="328">
        <v>-784497</v>
      </c>
    </row>
    <row r="24" spans="1:16" ht="21.75">
      <c r="A24" s="262" t="s">
        <v>157</v>
      </c>
      <c r="B24" s="235"/>
      <c r="C24" s="238">
        <v>159846</v>
      </c>
      <c r="D24" s="238">
        <v>17910061</v>
      </c>
      <c r="E24" s="328">
        <v>293489</v>
      </c>
      <c r="F24" s="238"/>
      <c r="G24" s="238">
        <v>141297</v>
      </c>
      <c r="H24" s="238"/>
      <c r="I24" s="328">
        <v>264827</v>
      </c>
      <c r="K24" s="235"/>
    </row>
    <row r="25" spans="1:16" ht="21.75">
      <c r="A25" s="274" t="s">
        <v>242</v>
      </c>
      <c r="B25" s="235"/>
      <c r="C25" s="238">
        <v>-15922</v>
      </c>
      <c r="D25" s="238"/>
      <c r="E25" s="328">
        <v>44591</v>
      </c>
      <c r="F25" s="52"/>
      <c r="G25" s="238">
        <v>-15922</v>
      </c>
      <c r="H25" s="52">
        <v>2025631</v>
      </c>
      <c r="I25" s="328">
        <v>44591</v>
      </c>
      <c r="K25" s="235"/>
    </row>
    <row r="26" spans="1:16" ht="21.75">
      <c r="A26" s="235" t="s">
        <v>54</v>
      </c>
      <c r="B26" s="235"/>
      <c r="C26" s="238">
        <v>-5477</v>
      </c>
      <c r="D26" s="238"/>
      <c r="E26" s="328">
        <v>-5391</v>
      </c>
      <c r="F26" s="238"/>
      <c r="G26" s="238">
        <v>-5221</v>
      </c>
      <c r="H26" s="238"/>
      <c r="I26" s="328">
        <v>-5390</v>
      </c>
    </row>
    <row r="27" spans="1:16" ht="21.75">
      <c r="A27" s="235" t="s">
        <v>89</v>
      </c>
      <c r="B27" s="235"/>
      <c r="C27" s="238">
        <v>0</v>
      </c>
      <c r="D27" s="52"/>
      <c r="E27" s="328">
        <v>1185</v>
      </c>
      <c r="F27" s="52"/>
      <c r="G27" s="52">
        <v>0</v>
      </c>
      <c r="H27" s="238"/>
      <c r="I27" s="52">
        <v>0</v>
      </c>
    </row>
    <row r="28" spans="1:16" ht="21.75">
      <c r="A28" s="217" t="s">
        <v>247</v>
      </c>
      <c r="B28" s="235"/>
      <c r="C28" s="238"/>
      <c r="D28" s="52"/>
      <c r="E28" s="238"/>
      <c r="F28" s="52"/>
      <c r="G28" s="52"/>
      <c r="H28" s="238"/>
      <c r="I28" s="52"/>
    </row>
    <row r="29" spans="1:16" ht="21.75">
      <c r="A29" s="217" t="s">
        <v>214</v>
      </c>
      <c r="B29" s="235"/>
      <c r="C29" s="238">
        <v>855843</v>
      </c>
      <c r="D29" s="238"/>
      <c r="E29" s="328">
        <v>-352123</v>
      </c>
      <c r="F29" s="242"/>
      <c r="G29" s="52">
        <v>0</v>
      </c>
      <c r="H29" s="238"/>
      <c r="I29" s="52">
        <v>0</v>
      </c>
    </row>
    <row r="30" spans="1:16" ht="21.75">
      <c r="A30" s="235"/>
      <c r="B30" s="235"/>
      <c r="C30" s="135">
        <f>SUM(C9:C29)</f>
        <v>2763819</v>
      </c>
      <c r="D30" s="238"/>
      <c r="E30" s="135">
        <f>SUM(E9:E29)</f>
        <v>5840305</v>
      </c>
      <c r="F30" s="238"/>
      <c r="G30" s="135">
        <f>SUM(G9:G29)</f>
        <v>-1088828</v>
      </c>
      <c r="H30" s="238"/>
      <c r="I30" s="135">
        <f>SUM(I9:I29)</f>
        <v>3116446</v>
      </c>
    </row>
    <row r="31" spans="1:16" ht="21.75">
      <c r="A31" s="243" t="s">
        <v>55</v>
      </c>
      <c r="C31" s="238"/>
      <c r="D31" s="238"/>
      <c r="E31" s="238"/>
      <c r="F31" s="238"/>
      <c r="G31" s="238"/>
      <c r="H31" s="238"/>
      <c r="I31" s="238"/>
    </row>
    <row r="32" spans="1:16" ht="21.75">
      <c r="A32" s="235" t="s">
        <v>56</v>
      </c>
      <c r="B32" s="235"/>
      <c r="C32" s="238">
        <v>3705295</v>
      </c>
      <c r="D32" s="238"/>
      <c r="E32" s="329">
        <v>-1711133</v>
      </c>
      <c r="F32" s="238"/>
      <c r="G32" s="238">
        <v>2666699</v>
      </c>
      <c r="H32" s="238"/>
      <c r="I32" s="329">
        <v>16984</v>
      </c>
    </row>
    <row r="33" spans="1:9" ht="21.75">
      <c r="A33" s="244" t="s">
        <v>103</v>
      </c>
      <c r="B33" s="235"/>
      <c r="C33" s="428">
        <v>837696</v>
      </c>
      <c r="D33" s="238">
        <v>1539682</v>
      </c>
      <c r="E33" s="329">
        <v>370868</v>
      </c>
      <c r="F33" s="238"/>
      <c r="G33" s="238">
        <v>-310743</v>
      </c>
      <c r="H33" s="238"/>
      <c r="I33" s="329">
        <v>160919</v>
      </c>
    </row>
    <row r="34" spans="1:9" ht="21.75">
      <c r="A34" s="235" t="s">
        <v>7</v>
      </c>
      <c r="B34" s="235"/>
      <c r="C34" s="238">
        <v>2598560</v>
      </c>
      <c r="D34" s="238"/>
      <c r="E34" s="329">
        <v>227704</v>
      </c>
      <c r="F34" s="238"/>
      <c r="G34" s="238">
        <v>2927842</v>
      </c>
      <c r="H34" s="238"/>
      <c r="I34" s="329">
        <v>-225592</v>
      </c>
    </row>
    <row r="35" spans="1:9" ht="21.75">
      <c r="A35" s="237" t="s">
        <v>14</v>
      </c>
      <c r="C35" s="429">
        <v>-56466</v>
      </c>
      <c r="D35" s="238"/>
      <c r="E35" s="329">
        <v>-114501</v>
      </c>
      <c r="F35" s="238"/>
      <c r="G35" s="238">
        <v>117407</v>
      </c>
      <c r="H35" s="238"/>
      <c r="I35" s="329">
        <v>41551</v>
      </c>
    </row>
    <row r="36" spans="1:9" ht="21.75">
      <c r="A36" s="235" t="s">
        <v>19</v>
      </c>
      <c r="B36" s="235"/>
      <c r="C36" s="238">
        <v>-3845125</v>
      </c>
      <c r="D36" s="238"/>
      <c r="E36" s="329">
        <v>2716426</v>
      </c>
      <c r="F36" s="238"/>
      <c r="G36" s="238">
        <v>-1972485</v>
      </c>
      <c r="H36" s="238"/>
      <c r="I36" s="329">
        <v>1547779</v>
      </c>
    </row>
    <row r="37" spans="1:9" ht="21.75">
      <c r="A37" s="244" t="s">
        <v>104</v>
      </c>
      <c r="B37" s="235"/>
      <c r="C37" s="426">
        <v>-1171238</v>
      </c>
      <c r="D37" s="238"/>
      <c r="E37" s="329">
        <v>-1205913</v>
      </c>
      <c r="F37" s="238"/>
      <c r="G37" s="238">
        <v>-964067</v>
      </c>
      <c r="H37" s="238"/>
      <c r="I37" s="329">
        <v>-1066206</v>
      </c>
    </row>
    <row r="38" spans="1:9" ht="21.75">
      <c r="A38" s="235" t="s">
        <v>21</v>
      </c>
      <c r="B38" s="235"/>
      <c r="C38" s="425">
        <v>-433299</v>
      </c>
      <c r="D38" s="238"/>
      <c r="E38" s="329">
        <v>-667958</v>
      </c>
      <c r="F38" s="238"/>
      <c r="G38" s="238">
        <v>-338437</v>
      </c>
      <c r="H38" s="238"/>
      <c r="I38" s="329">
        <v>-633837</v>
      </c>
    </row>
    <row r="39" spans="1:9" ht="21.75">
      <c r="A39" s="245" t="s">
        <v>157</v>
      </c>
      <c r="B39" s="235"/>
      <c r="C39" s="238">
        <v>-147552</v>
      </c>
      <c r="D39" s="238"/>
      <c r="E39" s="329">
        <v>-63527</v>
      </c>
      <c r="F39" s="238"/>
      <c r="G39" s="238">
        <v>-137512</v>
      </c>
      <c r="H39" s="238"/>
      <c r="I39" s="329">
        <v>-53957</v>
      </c>
    </row>
    <row r="40" spans="1:9" ht="21.75">
      <c r="A40" s="235" t="s">
        <v>25</v>
      </c>
      <c r="B40" s="235"/>
      <c r="C40" s="427">
        <v>-54305</v>
      </c>
      <c r="D40" s="238"/>
      <c r="E40" s="330">
        <v>2449</v>
      </c>
      <c r="F40" s="238"/>
      <c r="G40" s="246">
        <v>-16621</v>
      </c>
      <c r="H40" s="238"/>
      <c r="I40" s="330">
        <v>-7266</v>
      </c>
    </row>
    <row r="41" spans="1:9" ht="21.75">
      <c r="A41" s="217" t="s">
        <v>273</v>
      </c>
      <c r="B41" s="235"/>
      <c r="C41" s="131">
        <f>SUM(C30:C40)</f>
        <v>4197385</v>
      </c>
      <c r="D41" s="247"/>
      <c r="E41" s="131">
        <f>SUM(E30:E40)</f>
        <v>5394720</v>
      </c>
      <c r="F41" s="247"/>
      <c r="G41" s="131">
        <f>SUM(G30:G40)</f>
        <v>883255</v>
      </c>
      <c r="H41" s="247"/>
      <c r="I41" s="131">
        <f>SUM(I30:I40)</f>
        <v>2896821</v>
      </c>
    </row>
    <row r="42" spans="1:9" ht="21.75">
      <c r="A42" s="274" t="s">
        <v>267</v>
      </c>
      <c r="B42" s="235"/>
      <c r="C42" s="430">
        <v>260741</v>
      </c>
      <c r="D42" s="238"/>
      <c r="E42" s="329">
        <v>-521776</v>
      </c>
      <c r="F42" s="238"/>
      <c r="G42" s="52">
        <v>179587</v>
      </c>
      <c r="H42" s="238"/>
      <c r="I42" s="329">
        <v>-148258</v>
      </c>
    </row>
    <row r="43" spans="1:9" ht="21.75">
      <c r="A43" s="122" t="s">
        <v>273</v>
      </c>
      <c r="B43" s="248"/>
      <c r="C43" s="140">
        <f>SUM(C41:C42)</f>
        <v>4458126</v>
      </c>
      <c r="D43" s="238"/>
      <c r="E43" s="140">
        <f>SUM(E41:E42)</f>
        <v>4872944</v>
      </c>
      <c r="F43" s="238"/>
      <c r="G43" s="140">
        <f>SUM(G41:G42)</f>
        <v>1062842</v>
      </c>
      <c r="H43" s="238"/>
      <c r="I43" s="140">
        <f>SUM(I41:I42)</f>
        <v>2748563</v>
      </c>
    </row>
    <row r="44" spans="1:9" ht="21.75">
      <c r="A44" s="122"/>
      <c r="B44" s="248"/>
      <c r="C44" s="125"/>
      <c r="D44" s="238"/>
      <c r="E44" s="125"/>
      <c r="F44" s="238"/>
      <c r="G44" s="125"/>
      <c r="H44" s="238"/>
      <c r="I44" s="125"/>
    </row>
    <row r="45" spans="1:9" s="148" customFormat="1" ht="23.25">
      <c r="A45" s="260" t="s">
        <v>84</v>
      </c>
      <c r="B45" s="149"/>
      <c r="F45" s="230"/>
      <c r="G45" s="230"/>
      <c r="H45" s="230"/>
      <c r="I45" s="230"/>
    </row>
    <row r="46" spans="1:9" s="148" customFormat="1" ht="23.25">
      <c r="A46" s="261" t="s">
        <v>130</v>
      </c>
      <c r="B46" s="231"/>
      <c r="C46" s="231"/>
      <c r="D46" s="231"/>
      <c r="E46" s="231"/>
      <c r="F46" s="230"/>
      <c r="G46" s="230"/>
      <c r="H46" s="230"/>
      <c r="I46" s="230"/>
    </row>
    <row r="47" spans="1:9" s="148" customFormat="1" ht="21.75">
      <c r="C47" s="472" t="s">
        <v>38</v>
      </c>
      <c r="D47" s="472"/>
      <c r="E47" s="472"/>
      <c r="F47" s="323"/>
      <c r="G47" s="472" t="s">
        <v>113</v>
      </c>
      <c r="H47" s="472"/>
      <c r="I47" s="472"/>
    </row>
    <row r="48" spans="1:9" s="148" customFormat="1" ht="21.75">
      <c r="C48" s="473" t="s">
        <v>278</v>
      </c>
      <c r="D48" s="474"/>
      <c r="E48" s="474"/>
      <c r="F48" s="323"/>
      <c r="G48" s="473" t="s">
        <v>278</v>
      </c>
      <c r="H48" s="474"/>
      <c r="I48" s="474"/>
    </row>
    <row r="49" spans="1:9" s="148" customFormat="1" ht="21.75">
      <c r="C49" s="473" t="s">
        <v>277</v>
      </c>
      <c r="D49" s="474"/>
      <c r="E49" s="474"/>
      <c r="F49" s="323"/>
      <c r="G49" s="473" t="s">
        <v>277</v>
      </c>
      <c r="H49" s="474"/>
      <c r="I49" s="474"/>
    </row>
    <row r="50" spans="1:9" s="148" customFormat="1" ht="21.75">
      <c r="C50" s="120">
        <v>2563</v>
      </c>
      <c r="D50" s="120"/>
      <c r="E50" s="120">
        <v>2562</v>
      </c>
      <c r="F50" s="120"/>
      <c r="G50" s="120">
        <v>2563</v>
      </c>
      <c r="H50" s="120"/>
      <c r="I50" s="120">
        <v>2562</v>
      </c>
    </row>
    <row r="51" spans="1:9" s="148" customFormat="1" ht="21.75">
      <c r="C51" s="471" t="s">
        <v>133</v>
      </c>
      <c r="D51" s="471"/>
      <c r="E51" s="471"/>
      <c r="F51" s="471"/>
      <c r="G51" s="471"/>
      <c r="H51" s="471"/>
      <c r="I51" s="471"/>
    </row>
    <row r="52" spans="1:9" ht="21.75">
      <c r="A52" s="251" t="s">
        <v>57</v>
      </c>
      <c r="C52" s="236"/>
      <c r="E52" s="236"/>
      <c r="G52" s="236"/>
      <c r="I52" s="236"/>
    </row>
    <row r="53" spans="1:9" ht="21.75">
      <c r="A53" s="252" t="s">
        <v>99</v>
      </c>
      <c r="B53" s="235"/>
      <c r="C53" s="238">
        <v>126620</v>
      </c>
      <c r="D53" s="238"/>
      <c r="E53" s="329">
        <v>72395</v>
      </c>
      <c r="F53" s="238"/>
      <c r="G53" s="52">
        <v>44372</v>
      </c>
      <c r="H53" s="238"/>
      <c r="I53" s="329">
        <v>80336</v>
      </c>
    </row>
    <row r="54" spans="1:9" ht="21.75">
      <c r="A54" s="237" t="s">
        <v>69</v>
      </c>
      <c r="C54" s="52">
        <v>37040</v>
      </c>
      <c r="D54" s="242"/>
      <c r="E54" s="329">
        <v>0</v>
      </c>
      <c r="F54" s="238"/>
      <c r="G54" s="52">
        <v>463190</v>
      </c>
      <c r="H54" s="238"/>
      <c r="I54" s="329">
        <v>687190</v>
      </c>
    </row>
    <row r="55" spans="1:9" ht="21.75">
      <c r="A55" s="265" t="s">
        <v>249</v>
      </c>
      <c r="C55" s="431">
        <v>263372</v>
      </c>
      <c r="D55" s="238"/>
      <c r="E55" s="238">
        <v>34099</v>
      </c>
      <c r="F55" s="238"/>
      <c r="G55" s="52">
        <v>200000</v>
      </c>
      <c r="H55" s="238"/>
      <c r="I55" s="52">
        <v>0</v>
      </c>
    </row>
    <row r="56" spans="1:9" ht="21.75" hidden="1">
      <c r="A56" s="237" t="s">
        <v>163</v>
      </c>
      <c r="C56" s="52"/>
      <c r="D56" s="242">
        <v>8919424</v>
      </c>
      <c r="E56" s="52"/>
      <c r="F56" s="238"/>
      <c r="G56" s="52"/>
      <c r="H56" s="238"/>
      <c r="I56" s="52"/>
    </row>
    <row r="57" spans="1:9" ht="21.75">
      <c r="A57" s="265" t="s">
        <v>272</v>
      </c>
      <c r="C57" s="52">
        <v>-4974665</v>
      </c>
      <c r="D57" s="242"/>
      <c r="E57" s="52">
        <v>-3472194</v>
      </c>
      <c r="F57" s="238"/>
      <c r="G57" s="52">
        <v>0</v>
      </c>
      <c r="H57" s="238"/>
      <c r="I57" s="52">
        <v>-265977</v>
      </c>
    </row>
    <row r="58" spans="1:9" ht="21.75">
      <c r="A58" s="253" t="s">
        <v>134</v>
      </c>
      <c r="C58" s="52">
        <v>-565289</v>
      </c>
      <c r="D58" s="242"/>
      <c r="E58" s="329">
        <v>-282800</v>
      </c>
      <c r="F58" s="238"/>
      <c r="G58" s="52">
        <v>0</v>
      </c>
      <c r="H58" s="238"/>
      <c r="I58" s="327">
        <v>0</v>
      </c>
    </row>
    <row r="59" spans="1:9" ht="21.75">
      <c r="A59" s="348" t="s">
        <v>283</v>
      </c>
      <c r="C59" s="52">
        <v>0</v>
      </c>
      <c r="D59" s="242"/>
      <c r="E59" s="329">
        <v>10481</v>
      </c>
      <c r="F59" s="238"/>
      <c r="G59" s="52">
        <v>0</v>
      </c>
      <c r="H59" s="238"/>
      <c r="I59" s="327">
        <v>0</v>
      </c>
    </row>
    <row r="60" spans="1:9" ht="21.75">
      <c r="A60" s="252" t="s">
        <v>90</v>
      </c>
      <c r="B60" s="252"/>
      <c r="C60" s="432">
        <v>-5089910</v>
      </c>
      <c r="D60" s="238"/>
      <c r="E60" s="329">
        <v>-4665529</v>
      </c>
      <c r="F60" s="329">
        <v>-3022432</v>
      </c>
      <c r="G60" s="238">
        <v>-3212186</v>
      </c>
      <c r="H60" s="238"/>
      <c r="I60" s="329">
        <v>-3076362</v>
      </c>
    </row>
    <row r="61" spans="1:9" ht="21.75">
      <c r="A61" s="237" t="s">
        <v>91</v>
      </c>
      <c r="C61" s="238">
        <v>10285</v>
      </c>
      <c r="D61" s="238"/>
      <c r="E61" s="329">
        <v>6940</v>
      </c>
      <c r="F61" s="238"/>
      <c r="G61" s="238">
        <v>4321</v>
      </c>
      <c r="H61" s="238"/>
      <c r="I61" s="329">
        <v>47618</v>
      </c>
    </row>
    <row r="62" spans="1:9" ht="21.75">
      <c r="A62" s="265" t="s">
        <v>271</v>
      </c>
      <c r="C62" s="52">
        <v>-225987</v>
      </c>
      <c r="D62" s="238"/>
      <c r="E62" s="327">
        <v>-806557</v>
      </c>
      <c r="F62" s="238"/>
      <c r="G62" s="238">
        <v>-163581</v>
      </c>
      <c r="H62" s="238"/>
      <c r="I62" s="327">
        <v>-892668</v>
      </c>
    </row>
    <row r="63" spans="1:9" ht="21.75">
      <c r="A63" s="265" t="s">
        <v>285</v>
      </c>
      <c r="C63" s="52">
        <v>0</v>
      </c>
      <c r="D63" s="238"/>
      <c r="E63" s="327">
        <v>0</v>
      </c>
      <c r="F63" s="238"/>
      <c r="G63" s="238">
        <v>98160</v>
      </c>
      <c r="H63" s="238"/>
      <c r="I63" s="327">
        <v>0</v>
      </c>
    </row>
    <row r="64" spans="1:9" ht="21.75">
      <c r="A64" s="265" t="s">
        <v>274</v>
      </c>
      <c r="C64" s="52">
        <v>-125700</v>
      </c>
      <c r="D64" s="238">
        <v>-54500</v>
      </c>
      <c r="E64" s="327">
        <v>0</v>
      </c>
      <c r="F64" s="238"/>
      <c r="G64" s="52">
        <v>-125700</v>
      </c>
      <c r="H64" s="238"/>
      <c r="I64" s="327">
        <v>0</v>
      </c>
    </row>
    <row r="65" spans="1:9" ht="21.75">
      <c r="A65" s="252" t="s">
        <v>92</v>
      </c>
      <c r="B65" s="252"/>
      <c r="C65" s="238">
        <v>0</v>
      </c>
      <c r="D65" s="238"/>
      <c r="E65" s="329">
        <v>-273615</v>
      </c>
      <c r="F65" s="238"/>
      <c r="G65" s="238">
        <v>0</v>
      </c>
      <c r="H65" s="238"/>
      <c r="I65" s="329">
        <v>-273615</v>
      </c>
    </row>
    <row r="66" spans="1:9" ht="21.75">
      <c r="A66" s="237" t="s">
        <v>93</v>
      </c>
      <c r="C66" s="238">
        <v>-21568</v>
      </c>
      <c r="D66" s="238"/>
      <c r="E66" s="329">
        <v>-85979</v>
      </c>
      <c r="F66" s="238"/>
      <c r="G66" s="238">
        <v>-17631</v>
      </c>
      <c r="H66" s="238"/>
      <c r="I66" s="329">
        <v>-48767</v>
      </c>
    </row>
    <row r="67" spans="1:9" ht="21.75">
      <c r="A67" s="254" t="s">
        <v>109</v>
      </c>
      <c r="B67" s="254"/>
      <c r="C67" s="255">
        <f>SUM(C53:C66)</f>
        <v>-10565802</v>
      </c>
      <c r="D67" s="256">
        <v>1349500</v>
      </c>
      <c r="E67" s="255">
        <f>SUM(E53:E66)</f>
        <v>-9462759</v>
      </c>
      <c r="F67" s="256"/>
      <c r="G67" s="255">
        <f>SUM(G53:G66)</f>
        <v>-2709055</v>
      </c>
      <c r="H67" s="256"/>
      <c r="I67" s="255">
        <f>SUM(I53:I66)</f>
        <v>-3742245</v>
      </c>
    </row>
    <row r="68" spans="1:9" ht="21.75">
      <c r="A68" s="251"/>
      <c r="C68" s="238"/>
      <c r="D68" s="238"/>
      <c r="E68" s="238"/>
      <c r="F68" s="238"/>
      <c r="G68" s="238"/>
      <c r="H68" s="238"/>
      <c r="I68" s="238"/>
    </row>
    <row r="69" spans="1:9" ht="21.75">
      <c r="A69" s="251" t="s">
        <v>58</v>
      </c>
      <c r="C69" s="238"/>
      <c r="D69" s="238"/>
      <c r="E69" s="238"/>
      <c r="F69" s="238"/>
      <c r="G69" s="238"/>
      <c r="H69" s="238"/>
      <c r="I69" s="238"/>
    </row>
    <row r="70" spans="1:9" ht="21.75">
      <c r="A70" s="252" t="s">
        <v>94</v>
      </c>
      <c r="B70" s="235"/>
      <c r="C70" s="247">
        <v>-1306770</v>
      </c>
      <c r="D70" s="247"/>
      <c r="E70" s="247">
        <v>-1349723</v>
      </c>
      <c r="F70" s="247"/>
      <c r="G70" s="247">
        <v>-685383</v>
      </c>
      <c r="H70" s="247"/>
      <c r="I70" s="247">
        <v>-990269</v>
      </c>
    </row>
    <row r="71" spans="1:9" ht="21.75">
      <c r="A71" s="252" t="s">
        <v>254</v>
      </c>
      <c r="B71" s="235"/>
      <c r="C71" s="247">
        <v>-250685</v>
      </c>
      <c r="D71" s="247"/>
      <c r="E71" s="247">
        <v>0</v>
      </c>
      <c r="F71" s="247"/>
      <c r="G71" s="247">
        <v>-250685</v>
      </c>
      <c r="H71" s="247"/>
      <c r="I71" s="247">
        <v>0</v>
      </c>
    </row>
    <row r="72" spans="1:9" ht="21.75">
      <c r="A72" s="331" t="s">
        <v>252</v>
      </c>
      <c r="B72" s="235"/>
      <c r="C72" s="247">
        <v>-742555</v>
      </c>
      <c r="D72" s="247"/>
      <c r="E72" s="247">
        <v>-1664010</v>
      </c>
      <c r="F72" s="247"/>
      <c r="G72" s="247">
        <v>-407302</v>
      </c>
      <c r="H72" s="247"/>
      <c r="I72" s="247">
        <v>-1376906</v>
      </c>
    </row>
    <row r="73" spans="1:9" ht="21.75">
      <c r="A73" s="265" t="s">
        <v>216</v>
      </c>
      <c r="C73" s="247">
        <v>-665426</v>
      </c>
      <c r="D73" s="238"/>
      <c r="E73" s="247">
        <v>2331000</v>
      </c>
      <c r="F73" s="238"/>
      <c r="G73" s="52">
        <v>0</v>
      </c>
      <c r="H73" s="238"/>
      <c r="I73" s="52">
        <v>0</v>
      </c>
    </row>
    <row r="74" spans="1:9" ht="21.75">
      <c r="A74" s="237" t="s">
        <v>95</v>
      </c>
      <c r="C74" s="52">
        <v>1025</v>
      </c>
      <c r="D74" s="238"/>
      <c r="E74" s="52">
        <v>23931</v>
      </c>
      <c r="F74" s="238"/>
      <c r="G74" s="52">
        <v>0</v>
      </c>
      <c r="H74" s="238"/>
      <c r="I74" s="52">
        <v>0</v>
      </c>
    </row>
    <row r="75" spans="1:9" ht="21.75">
      <c r="A75" s="115" t="s">
        <v>255</v>
      </c>
      <c r="C75" s="238">
        <v>8000000</v>
      </c>
      <c r="D75" s="238"/>
      <c r="E75" s="238">
        <v>0</v>
      </c>
      <c r="F75" s="238"/>
      <c r="G75" s="247">
        <v>8000000</v>
      </c>
      <c r="H75" s="238"/>
      <c r="I75" s="247">
        <v>0</v>
      </c>
    </row>
    <row r="76" spans="1:9" ht="21.75">
      <c r="A76" s="237" t="s">
        <v>253</v>
      </c>
      <c r="C76" s="52">
        <v>-3000000</v>
      </c>
      <c r="D76" s="238"/>
      <c r="E76" s="52">
        <v>-4000000</v>
      </c>
      <c r="F76" s="238"/>
      <c r="G76" s="52">
        <v>-3000000</v>
      </c>
      <c r="H76" s="238"/>
      <c r="I76" s="52">
        <v>-4000000</v>
      </c>
    </row>
    <row r="77" spans="1:9" ht="21.75">
      <c r="A77" s="237" t="s">
        <v>96</v>
      </c>
      <c r="C77" s="52">
        <v>11857856</v>
      </c>
      <c r="D77" s="238"/>
      <c r="E77" s="52">
        <v>6106994</v>
      </c>
      <c r="F77" s="238"/>
      <c r="G77" s="52">
        <v>2610336</v>
      </c>
      <c r="H77" s="238"/>
      <c r="I77" s="52">
        <v>2550616</v>
      </c>
    </row>
    <row r="78" spans="1:9" ht="21.75">
      <c r="A78" s="420" t="s">
        <v>301</v>
      </c>
      <c r="C78" s="238">
        <v>-1566793</v>
      </c>
      <c r="D78" s="238"/>
      <c r="E78" s="238">
        <v>-1617384</v>
      </c>
      <c r="F78" s="238"/>
      <c r="G78" s="247">
        <v>-325154</v>
      </c>
      <c r="H78" s="238"/>
      <c r="I78" s="247">
        <v>-325154</v>
      </c>
    </row>
    <row r="79" spans="1:9" ht="21.75">
      <c r="A79" s="115" t="s">
        <v>217</v>
      </c>
      <c r="C79" s="238">
        <v>-73545</v>
      </c>
      <c r="D79" s="238">
        <v>353100</v>
      </c>
      <c r="E79" s="238">
        <v>0</v>
      </c>
      <c r="F79" s="238"/>
      <c r="G79" s="247">
        <v>-73545</v>
      </c>
      <c r="H79" s="238"/>
      <c r="I79" s="247">
        <v>0</v>
      </c>
    </row>
    <row r="80" spans="1:9" ht="21.75">
      <c r="A80" s="115" t="s">
        <v>248</v>
      </c>
      <c r="B80" s="276"/>
      <c r="C80" s="238">
        <v>-1387375</v>
      </c>
      <c r="D80" s="238"/>
      <c r="E80" s="238">
        <v>0</v>
      </c>
      <c r="F80" s="238"/>
      <c r="G80" s="247">
        <v>-1361578</v>
      </c>
      <c r="H80" s="238"/>
      <c r="I80" s="247">
        <v>0</v>
      </c>
    </row>
    <row r="81" spans="1:10" ht="21.75">
      <c r="A81" s="254" t="s">
        <v>244</v>
      </c>
      <c r="B81" s="254"/>
      <c r="C81" s="255">
        <f>SUM(C70:C80)</f>
        <v>10865732</v>
      </c>
      <c r="D81" s="256"/>
      <c r="E81" s="255">
        <f>SUM(E70:E80)</f>
        <v>-169192</v>
      </c>
      <c r="F81" s="256"/>
      <c r="G81" s="255">
        <f>SUM(G70:G80)</f>
        <v>4506689</v>
      </c>
      <c r="H81" s="256"/>
      <c r="I81" s="255">
        <f>SUM(I70:I80)</f>
        <v>-4141713</v>
      </c>
    </row>
    <row r="82" spans="1:10" ht="20.45" customHeight="1">
      <c r="A82" s="254"/>
      <c r="B82" s="254"/>
      <c r="C82" s="257"/>
      <c r="D82" s="256"/>
      <c r="E82" s="257"/>
      <c r="F82" s="256"/>
      <c r="G82" s="257"/>
      <c r="H82" s="256"/>
      <c r="I82" s="257"/>
    </row>
    <row r="83" spans="1:10" ht="21.75">
      <c r="A83" s="217" t="s">
        <v>245</v>
      </c>
      <c r="C83" s="238"/>
      <c r="D83" s="238"/>
      <c r="E83" s="238"/>
      <c r="F83" s="238"/>
      <c r="G83" s="238"/>
      <c r="H83" s="238"/>
      <c r="I83" s="238"/>
    </row>
    <row r="84" spans="1:10" ht="21.75">
      <c r="A84" s="245" t="s">
        <v>131</v>
      </c>
      <c r="C84" s="432">
        <v>4758056</v>
      </c>
      <c r="D84" s="238"/>
      <c r="E84" s="432">
        <v>-4759007</v>
      </c>
      <c r="F84" s="238"/>
      <c r="G84" s="238">
        <v>2860476</v>
      </c>
      <c r="H84" s="238"/>
      <c r="I84" s="432">
        <v>-5135395</v>
      </c>
    </row>
    <row r="85" spans="1:10" ht="21.75">
      <c r="A85" s="245" t="s">
        <v>97</v>
      </c>
      <c r="C85" s="238"/>
      <c r="D85" s="238"/>
      <c r="E85" s="238"/>
      <c r="F85" s="238"/>
      <c r="G85" s="238"/>
      <c r="H85" s="238"/>
      <c r="I85" s="238"/>
    </row>
    <row r="86" spans="1:10" ht="21.75">
      <c r="A86" s="245" t="s">
        <v>132</v>
      </c>
      <c r="C86" s="338">
        <v>141401</v>
      </c>
      <c r="D86" s="238"/>
      <c r="E86" s="246">
        <v>-295210</v>
      </c>
      <c r="F86" s="238"/>
      <c r="G86" s="279">
        <v>0</v>
      </c>
      <c r="H86" s="238"/>
      <c r="I86" s="133">
        <v>0</v>
      </c>
    </row>
    <row r="87" spans="1:10" ht="21.75">
      <c r="A87" s="254" t="s">
        <v>245</v>
      </c>
      <c r="C87" s="256">
        <f>C84+C86</f>
        <v>4899457</v>
      </c>
      <c r="D87" s="256"/>
      <c r="E87" s="256">
        <f>E84+E86</f>
        <v>-5054217</v>
      </c>
      <c r="F87" s="256"/>
      <c r="G87" s="256">
        <f>G84+G86</f>
        <v>2860476</v>
      </c>
      <c r="H87" s="256"/>
      <c r="I87" s="256">
        <f>I84+I86</f>
        <v>-5135395</v>
      </c>
    </row>
    <row r="88" spans="1:10" ht="21.75">
      <c r="A88" s="245" t="s">
        <v>153</v>
      </c>
      <c r="C88" s="238">
        <v>7275806</v>
      </c>
      <c r="D88" s="238"/>
      <c r="E88" s="238">
        <v>11550620</v>
      </c>
      <c r="F88" s="238"/>
      <c r="G88" s="238">
        <v>4086864</v>
      </c>
      <c r="H88" s="238"/>
      <c r="I88" s="238">
        <v>7215201</v>
      </c>
    </row>
    <row r="89" spans="1:10" ht="22.5" thickBot="1">
      <c r="A89" s="134" t="s">
        <v>284</v>
      </c>
      <c r="B89" s="122"/>
      <c r="C89" s="176">
        <f>SUM(C87:C88)</f>
        <v>12175263</v>
      </c>
      <c r="D89" s="256"/>
      <c r="E89" s="176">
        <f>SUM(E87:E88)</f>
        <v>6496403</v>
      </c>
      <c r="F89" s="256" t="s">
        <v>37</v>
      </c>
      <c r="G89" s="258">
        <f>SUM(G87:G88)</f>
        <v>6947340</v>
      </c>
      <c r="H89" s="256"/>
      <c r="I89" s="258">
        <f>SUM(I87:I88)</f>
        <v>2079806</v>
      </c>
      <c r="J89" s="248"/>
    </row>
    <row r="90" spans="1:10" ht="22.5" thickTop="1">
      <c r="A90" s="122"/>
      <c r="B90" s="122"/>
      <c r="C90" s="249"/>
      <c r="D90" s="259"/>
      <c r="E90" s="249"/>
      <c r="F90" s="259"/>
      <c r="G90" s="249"/>
      <c r="H90" s="259"/>
      <c r="I90" s="249"/>
      <c r="J90" s="248"/>
    </row>
    <row r="91" spans="1:10" ht="21.75">
      <c r="C91" s="250"/>
      <c r="D91" s="250"/>
      <c r="E91" s="250"/>
    </row>
    <row r="92" spans="1:10" ht="21.75">
      <c r="J92" s="235"/>
    </row>
    <row r="93" spans="1:10" ht="21.75">
      <c r="A93" s="235"/>
      <c r="B93" s="235"/>
      <c r="J93" s="235"/>
    </row>
    <row r="94" spans="1:10" ht="21.75">
      <c r="J94" s="235"/>
    </row>
    <row r="95" spans="1:10" ht="21.75">
      <c r="J95" s="235"/>
    </row>
    <row r="96" spans="1:10" ht="21.75">
      <c r="J96" s="235"/>
    </row>
    <row r="97" spans="10:10" ht="21.75">
      <c r="J97" s="235"/>
    </row>
    <row r="98" spans="10:10" ht="21.75">
      <c r="J98" s="235"/>
    </row>
    <row r="99" spans="10:10" ht="19.5" customHeight="1">
      <c r="J99" s="235"/>
    </row>
    <row r="100" spans="10:10" ht="19.5" customHeight="1">
      <c r="J100" s="235"/>
    </row>
    <row r="101" spans="10:10" ht="19.5" customHeight="1">
      <c r="J101" s="235"/>
    </row>
    <row r="102" spans="10:10" ht="19.5" customHeight="1">
      <c r="J102" s="235"/>
    </row>
  </sheetData>
  <mergeCells count="14">
    <mergeCell ref="C51:I51"/>
    <mergeCell ref="C3:E3"/>
    <mergeCell ref="G3:I3"/>
    <mergeCell ref="C7:I7"/>
    <mergeCell ref="C47:E47"/>
    <mergeCell ref="G47:I47"/>
    <mergeCell ref="C48:E48"/>
    <mergeCell ref="G48:I48"/>
    <mergeCell ref="C5:E5"/>
    <mergeCell ref="G5:I5"/>
    <mergeCell ref="C4:E4"/>
    <mergeCell ref="G4:I4"/>
    <mergeCell ref="C49:E49"/>
    <mergeCell ref="G49:I49"/>
  </mergeCells>
  <phoneticPr fontId="20" type="noConversion"/>
  <conditionalFormatting sqref="C10:D10 F10:H10 C58:D67 C13:E16 F12:I16 C17:I32 F58:H67 F69:H69 C69:D69">
    <cfRule type="expression" priority="78" stopIfTrue="1">
      <formula>"if(E11&gt;0,#,##0;(#,##0),"-")"</formula>
    </cfRule>
  </conditionalFormatting>
  <conditionalFormatting sqref="D12">
    <cfRule type="expression" priority="77" stopIfTrue="1">
      <formula>"if(E11&gt;0,#,##0;(#,##0),"-")"</formula>
    </cfRule>
  </conditionalFormatting>
  <conditionalFormatting sqref="C33:D33 F33:H33">
    <cfRule type="expression" priority="76" stopIfTrue="1">
      <formula>"if(E11&gt;0,#,##0;(#,##0),"-")"</formula>
    </cfRule>
  </conditionalFormatting>
  <conditionalFormatting sqref="C70:D72 F70:H72">
    <cfRule type="expression" priority="74" stopIfTrue="1">
      <formula>"if(E11&gt;0,#,##0;(#,##0),"-")"</formula>
    </cfRule>
  </conditionalFormatting>
  <conditionalFormatting sqref="C73:D73 F73:H73">
    <cfRule type="expression" priority="73" stopIfTrue="1">
      <formula>"if(E11&gt;0,#,##0;(#,##0),"-")"</formula>
    </cfRule>
  </conditionalFormatting>
  <conditionalFormatting sqref="F81:H83 C81:D83 C85:D85 D84 C87:D96 D86 F85:H96 F84 H84 C92:J102">
    <cfRule type="expression" priority="71" stopIfTrue="1">
      <formula>"if(E11&gt;0,#,##0;(#,##0),"-")"</formula>
    </cfRule>
  </conditionalFormatting>
  <conditionalFormatting sqref="C12">
    <cfRule type="expression" priority="28" stopIfTrue="1">
      <formula>"if(E11&gt;0,#,##0;(#,##0),"-")"</formula>
    </cfRule>
  </conditionalFormatting>
  <conditionalFormatting sqref="E10">
    <cfRule type="expression" priority="27" stopIfTrue="1">
      <formula>"if(E11&gt;0,#,##0;(#,##0),"-")"</formula>
    </cfRule>
  </conditionalFormatting>
  <conditionalFormatting sqref="E33">
    <cfRule type="expression" priority="26" stopIfTrue="1">
      <formula>"if(E11&gt;0,#,##0;(#,##0),"-")"</formula>
    </cfRule>
  </conditionalFormatting>
  <conditionalFormatting sqref="E70:E72">
    <cfRule type="expression" priority="25" stopIfTrue="1">
      <formula>"if(E11&gt;0,#,##0;(#,##0),"-")"</formula>
    </cfRule>
  </conditionalFormatting>
  <conditionalFormatting sqref="E73">
    <cfRule type="expression" priority="24" stopIfTrue="1">
      <formula>"if(E11&gt;0,#,##0;(#,##0),"-")"</formula>
    </cfRule>
  </conditionalFormatting>
  <conditionalFormatting sqref="E58:E66 E69">
    <cfRule type="expression" priority="23" stopIfTrue="1">
      <formula>"if(E11&gt;0,#,##0;(#,##0),"-")"</formula>
    </cfRule>
  </conditionalFormatting>
  <conditionalFormatting sqref="E82:E83 E85:E96">
    <cfRule type="expression" priority="22" stopIfTrue="1">
      <formula>"if(E11&gt;0,#,##0;(#,##0),"-")"</formula>
    </cfRule>
  </conditionalFormatting>
  <conditionalFormatting sqref="E12">
    <cfRule type="expression" priority="21" stopIfTrue="1">
      <formula>"if(E11&gt;0,#,##0;(#,##0),"-")"</formula>
    </cfRule>
  </conditionalFormatting>
  <conditionalFormatting sqref="I10">
    <cfRule type="expression" priority="20" stopIfTrue="1">
      <formula>"if(E11&gt;0,#,##0;(#,##0),"-")"</formula>
    </cfRule>
  </conditionalFormatting>
  <conditionalFormatting sqref="I33">
    <cfRule type="expression" priority="19" stopIfTrue="1">
      <formula>"if(E11&gt;0,#,##0;(#,##0),"-")"</formula>
    </cfRule>
  </conditionalFormatting>
  <conditionalFormatting sqref="I70:I72">
    <cfRule type="expression" priority="18" stopIfTrue="1">
      <formula>"if(E11&gt;0,#,##0;(#,##0),"-")"</formula>
    </cfRule>
  </conditionalFormatting>
  <conditionalFormatting sqref="I73">
    <cfRule type="expression" priority="17" stopIfTrue="1">
      <formula>"if(E11&gt;0,#,##0;(#,##0),"-")"</formula>
    </cfRule>
  </conditionalFormatting>
  <conditionalFormatting sqref="I58:I66 I69">
    <cfRule type="expression" priority="16" stopIfTrue="1">
      <formula>"if(E11&gt;0,#,##0;(#,##0),"-")"</formula>
    </cfRule>
  </conditionalFormatting>
  <conditionalFormatting sqref="I82:I83 I85:I96">
    <cfRule type="expression" priority="15" stopIfTrue="1">
      <formula>"if(E11&gt;0,#,##0;(#,##0),"-")"</formula>
    </cfRule>
  </conditionalFormatting>
  <conditionalFormatting sqref="E67">
    <cfRule type="expression" priority="14" stopIfTrue="1">
      <formula>"if(E11&gt;0,#,##0;(#,##0),"-")"</formula>
    </cfRule>
  </conditionalFormatting>
  <conditionalFormatting sqref="I67">
    <cfRule type="expression" priority="13" stopIfTrue="1">
      <formula>"if(E11&gt;0,#,##0;(#,##0),"-")"</formula>
    </cfRule>
  </conditionalFormatting>
  <conditionalFormatting sqref="I81">
    <cfRule type="expression" priority="12" stopIfTrue="1">
      <formula>"if(E11&gt;0,#,##0;(#,##0),"-")"</formula>
    </cfRule>
  </conditionalFormatting>
  <conditionalFormatting sqref="E81">
    <cfRule type="expression" priority="11" stopIfTrue="1">
      <formula>"if(E11&gt;0,#,##0;(#,##0),"-")"</formula>
    </cfRule>
  </conditionalFormatting>
  <conditionalFormatting sqref="G84">
    <cfRule type="expression" priority="8" stopIfTrue="1">
      <formula>"if(E11&gt;0,#,##0;(#,##0),"-")"</formula>
    </cfRule>
  </conditionalFormatting>
  <conditionalFormatting sqref="F68:H68 C68:D68">
    <cfRule type="expression" priority="7" stopIfTrue="1">
      <formula>"if(E11&gt;0,#,##0;(#,##0),"-")"</formula>
    </cfRule>
  </conditionalFormatting>
  <conditionalFormatting sqref="E68">
    <cfRule type="expression" priority="6" stopIfTrue="1">
      <formula>"if(E11&gt;0,#,##0;(#,##0),"-")"</formula>
    </cfRule>
  </conditionalFormatting>
  <conditionalFormatting sqref="I68">
    <cfRule type="expression" priority="5" stopIfTrue="1">
      <formula>"if(E11&gt;0,#,##0;(#,##0),"-")"</formula>
    </cfRule>
  </conditionalFormatting>
  <conditionalFormatting sqref="C84">
    <cfRule type="expression" priority="4" stopIfTrue="1">
      <formula>"if(E11&gt;0,#,##0;(#,##0),"-")"</formula>
    </cfRule>
  </conditionalFormatting>
  <conditionalFormatting sqref="C86">
    <cfRule type="expression" priority="3" stopIfTrue="1">
      <formula>"if(E11&gt;0,#,##0;(#,##0),"-")"</formula>
    </cfRule>
  </conditionalFormatting>
  <conditionalFormatting sqref="E84">
    <cfRule type="expression" priority="2" stopIfTrue="1">
      <formula>"if(E11&gt;0,#,##0;(#,##0),"-")"</formula>
    </cfRule>
  </conditionalFormatting>
  <conditionalFormatting sqref="I84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8" firstPageNumber="14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 3-5</vt:lpstr>
      <vt:lpstr>PL 6</vt:lpstr>
      <vt:lpstr>PL 7</vt:lpstr>
      <vt:lpstr>PL 8</vt:lpstr>
      <vt:lpstr>PL 9</vt:lpstr>
      <vt:lpstr>CH 10</vt:lpstr>
      <vt:lpstr>CH 11</vt:lpstr>
      <vt:lpstr>CH_sep 12</vt:lpstr>
      <vt:lpstr>CH_sep 13</vt:lpstr>
      <vt:lpstr>CF 14-15</vt:lpstr>
      <vt:lpstr>'BS 3-5'!Print_Area</vt:lpstr>
      <vt:lpstr>'CF 14-15'!Print_Area</vt:lpstr>
      <vt:lpstr>'CH 10'!Print_Area</vt:lpstr>
      <vt:lpstr>'CH 11'!Print_Area</vt:lpstr>
      <vt:lpstr>'CH_sep 12'!Print_Area</vt:lpstr>
      <vt:lpstr>'CH_sep 13'!Print_Area</vt:lpstr>
      <vt:lpstr>'PL 6'!Print_Area</vt:lpstr>
      <vt:lpstr>'PL 7'!Print_Area</vt:lpstr>
      <vt:lpstr>'PL 8'!Print_Area</vt:lpstr>
      <vt:lpstr>'PL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Mathee Lewpanpong (MLP)</cp:lastModifiedBy>
  <cp:lastPrinted>2020-11-09T12:17:38Z</cp:lastPrinted>
  <dcterms:created xsi:type="dcterms:W3CDTF">2011-12-01T07:56:35Z</dcterms:created>
  <dcterms:modified xsi:type="dcterms:W3CDTF">2020-11-10T11:10:50Z</dcterms:modified>
</cp:coreProperties>
</file>