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01. Working paper FS\2020\09.Sep\[0] Template FS\Audit Master\10.11.2020 Final\"/>
    </mc:Choice>
  </mc:AlternateContent>
  <xr:revisionPtr revIDLastSave="0" documentId="13_ncr:1_{2E821B95-E0F3-429B-A749-66EE700C6BD4}" xr6:coauthVersionLast="45" xr6:coauthVersionMax="45" xr10:uidLastSave="{00000000-0000-0000-0000-000000000000}"/>
  <bookViews>
    <workbookView xWindow="-120" yWindow="-120" windowWidth="29040" windowHeight="15840" tabRatio="727" xr2:uid="{00000000-000D-0000-FFFF-FFFF00000000}"/>
  </bookViews>
  <sheets>
    <sheet name="BS-3-5" sheetId="1" r:id="rId1"/>
    <sheet name="PL-6-7" sheetId="2" r:id="rId2"/>
    <sheet name="PL-8-9" sheetId="13" r:id="rId3"/>
    <sheet name="CH10" sheetId="10" r:id="rId4"/>
    <sheet name="CH11" sheetId="11" r:id="rId5"/>
    <sheet name="CH_SEP-12" sheetId="7" r:id="rId6"/>
    <sheet name="CH_SEP-13" sheetId="12" r:id="rId7"/>
    <sheet name="CF-14-15" sheetId="3" r:id="rId8"/>
  </sheets>
  <externalReferences>
    <externalReference r:id="rId9"/>
    <externalReference r:id="rId10"/>
  </externalReferences>
  <definedNames>
    <definedName name="aaa" localSheetId="1">#REF!</definedName>
    <definedName name="aaa" localSheetId="2">#REF!</definedName>
    <definedName name="aaa">#REF!</definedName>
    <definedName name="ADMIN" localSheetId="3">#REF!</definedName>
    <definedName name="ADMIN" localSheetId="4">#REF!</definedName>
    <definedName name="ADMIN" localSheetId="1">#REF!</definedName>
    <definedName name="ADMIN" localSheetId="2">#REF!</definedName>
    <definedName name="ADMIN">#REF!</definedName>
    <definedName name="bbb" localSheetId="1">#REF!</definedName>
    <definedName name="bbb" localSheetId="2">#REF!</definedName>
    <definedName name="bbb">#REF!</definedName>
    <definedName name="BIODIESEL" localSheetId="1">#REF!</definedName>
    <definedName name="BIODIESEL" localSheetId="2">#REF!</definedName>
    <definedName name="BIODIESEL">#REF!</definedName>
    <definedName name="ETHANOL" localSheetId="1">#REF!</definedName>
    <definedName name="ETHANOL" localSheetId="2">#REF!</definedName>
    <definedName name="ETHANOL">#REF!</definedName>
    <definedName name="KKK" localSheetId="3">#REF!</definedName>
    <definedName name="KKK" localSheetId="4">#REF!</definedName>
    <definedName name="KKK" localSheetId="1">#REF!</definedName>
    <definedName name="KKK" localSheetId="2">#REF!</definedName>
    <definedName name="KKK">#REF!</definedName>
    <definedName name="MTBE_INVENT" localSheetId="1">#REF!</definedName>
    <definedName name="MTBE_INVENT" localSheetId="2">#REF!</definedName>
    <definedName name="MTBE_INVENT">#REF!</definedName>
    <definedName name="MTBE_PURCHASE" localSheetId="1">#REF!</definedName>
    <definedName name="MTBE_PURCHASE" localSheetId="2">#REF!</definedName>
    <definedName name="MTBE_PURCHASE">#REF!</definedName>
    <definedName name="OTHER" localSheetId="3">#REF!</definedName>
    <definedName name="OTHER" localSheetId="4">#REF!</definedName>
    <definedName name="OTHER" localSheetId="1">#REF!</definedName>
    <definedName name="OTHER" localSheetId="2">#REF!</definedName>
    <definedName name="OTHER">#REF!</definedName>
    <definedName name="_xlnm.Print_Area" localSheetId="0">'BS-3-5'!$A$1:$K$133</definedName>
    <definedName name="_xlnm.Print_Area" localSheetId="7">'CF-14-15'!$A$1:$H$96</definedName>
    <definedName name="_xlnm.Print_Area" localSheetId="5">'CH_SEP-12'!$A$1:$M$25</definedName>
    <definedName name="_xlnm.Print_Area" localSheetId="6">'CH_SEP-13'!$A$1:$S$40</definedName>
    <definedName name="_xlnm.Print_Area" localSheetId="3">'CH10'!$A$1:$AB$43</definedName>
    <definedName name="_xlnm.Print_Area" localSheetId="4">'CH11'!$A$1:$AK$47</definedName>
    <definedName name="_xlnm.Print_Area" localSheetId="1">'PL-6-7'!$A$1:$L$106</definedName>
    <definedName name="_xlnm.Print_Area" localSheetId="2">'PL-8-9'!$A$1:$L$106</definedName>
    <definedName name="_xlnm.Print_Area">[1]cashflow:adj!$A$1:$E$145</definedName>
    <definedName name="Print_Area_MI" localSheetId="1">#REF!</definedName>
    <definedName name="Print_Area_MI" localSheetId="2">#REF!</definedName>
    <definedName name="Print_Area_MI">#REF!</definedName>
    <definedName name="_xlnm.Print_Titles">[1]cashflow:adj!$A$1:$IV$5</definedName>
    <definedName name="Print_Titles_MI" localSheetId="1">#REF!</definedName>
    <definedName name="Print_Titles_MI" localSheetId="2">#REF!</definedName>
    <definedName name="Print_Titles_MI">#REF!</definedName>
    <definedName name="TRAIL" localSheetId="3">#REF!</definedName>
    <definedName name="TRAIL" localSheetId="4">#REF!</definedName>
    <definedName name="TRAIL" localSheetId="1">#REF!</definedName>
    <definedName name="TRAIL" localSheetId="2">#REF!</definedName>
    <definedName name="TRAIL">#REF!</definedName>
    <definedName name="เก็บข้อมูลMTBE" localSheetId="1">#REF!</definedName>
    <definedName name="เก็บข้อมูลMTBE" localSheetId="2">#REF!</definedName>
    <definedName name="เก็บข้อมูลMTBE">#REF!</definedName>
    <definedName name="หมายเหตุ" localSheetId="1">#REF!</definedName>
    <definedName name="หมายเหตุ" localSheetId="2">#REF!</definedName>
    <definedName name="หมายเหตุ">#REF!</definedName>
  </definedNames>
  <calcPr calcId="191029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17" i="1" l="1"/>
  <c r="I119" i="1"/>
  <c r="S23" i="12"/>
  <c r="M18" i="12"/>
  <c r="O18" i="12"/>
  <c r="AK30" i="11"/>
  <c r="AI33" i="11"/>
  <c r="P39" i="11"/>
  <c r="P23" i="11"/>
  <c r="R23" i="11"/>
  <c r="I35" i="1"/>
  <c r="S27" i="12"/>
  <c r="T27" i="11"/>
  <c r="F102" i="2"/>
  <c r="I50" i="1"/>
  <c r="I94" i="1"/>
  <c r="E50" i="1"/>
  <c r="E94" i="1"/>
  <c r="B31" i="3"/>
  <c r="F87" i="3"/>
  <c r="AE43" i="11"/>
  <c r="AG43" i="11"/>
  <c r="AK43" i="11"/>
  <c r="F43" i="2"/>
  <c r="F66" i="2"/>
  <c r="E67" i="1"/>
  <c r="E19" i="1"/>
  <c r="D87" i="3"/>
  <c r="Q25" i="12"/>
  <c r="O25" i="12"/>
  <c r="M25" i="12"/>
  <c r="K25" i="12"/>
  <c r="I25" i="12"/>
  <c r="G25" i="12"/>
  <c r="E25" i="12"/>
  <c r="C25" i="12"/>
  <c r="S24" i="12"/>
  <c r="S19" i="12"/>
  <c r="S18" i="12"/>
  <c r="Q20" i="12"/>
  <c r="O20" i="12"/>
  <c r="M20" i="12"/>
  <c r="K20" i="12"/>
  <c r="I20" i="12"/>
  <c r="G20" i="12"/>
  <c r="E20" i="12"/>
  <c r="C20" i="12"/>
  <c r="M21" i="7"/>
  <c r="M16" i="7"/>
  <c r="M17" i="7"/>
  <c r="I22" i="7"/>
  <c r="I24" i="7"/>
  <c r="G22" i="7"/>
  <c r="E22" i="7"/>
  <c r="C22" i="7"/>
  <c r="K17" i="7"/>
  <c r="I17" i="7"/>
  <c r="G17" i="7"/>
  <c r="G24" i="7"/>
  <c r="E17" i="7"/>
  <c r="C17" i="7"/>
  <c r="K20" i="7"/>
  <c r="K22" i="7"/>
  <c r="X22" i="10"/>
  <c r="AB22" i="10"/>
  <c r="L102" i="13"/>
  <c r="J102" i="13"/>
  <c r="H102" i="13"/>
  <c r="F102" i="13"/>
  <c r="L91" i="13"/>
  <c r="J91" i="13"/>
  <c r="H91" i="13"/>
  <c r="F91" i="13"/>
  <c r="L79" i="13"/>
  <c r="J79" i="13"/>
  <c r="H79" i="13"/>
  <c r="F79" i="13"/>
  <c r="L43" i="13"/>
  <c r="L66" i="13"/>
  <c r="J43" i="13"/>
  <c r="J66" i="13"/>
  <c r="F11" i="3"/>
  <c r="H43" i="13"/>
  <c r="H66" i="13"/>
  <c r="F43" i="13"/>
  <c r="F66" i="13"/>
  <c r="L14" i="13"/>
  <c r="L24" i="13"/>
  <c r="L36" i="13"/>
  <c r="L38" i="13"/>
  <c r="J14" i="13"/>
  <c r="J24" i="13"/>
  <c r="J36" i="13"/>
  <c r="J38" i="13"/>
  <c r="H14" i="13"/>
  <c r="H24" i="13"/>
  <c r="H36" i="13"/>
  <c r="H38" i="13"/>
  <c r="F14" i="13"/>
  <c r="F24" i="13"/>
  <c r="F36" i="13"/>
  <c r="F38" i="13"/>
  <c r="S25" i="12"/>
  <c r="C24" i="7"/>
  <c r="E24" i="7"/>
  <c r="J93" i="13"/>
  <c r="J95" i="13"/>
  <c r="F93" i="13"/>
  <c r="F95" i="13"/>
  <c r="L93" i="13"/>
  <c r="L95" i="13"/>
  <c r="D11" i="3"/>
  <c r="K24" i="7"/>
  <c r="H11" i="3"/>
  <c r="S20" i="12"/>
  <c r="H93" i="13"/>
  <c r="H95" i="13"/>
  <c r="B73" i="3"/>
  <c r="H73" i="3"/>
  <c r="F73" i="3"/>
  <c r="A63" i="1"/>
  <c r="H87" i="3"/>
  <c r="B87" i="3"/>
  <c r="AI27" i="11"/>
  <c r="AE39" i="11"/>
  <c r="AE40" i="11"/>
  <c r="AG40" i="11"/>
  <c r="AE16" i="11"/>
  <c r="AG16" i="11"/>
  <c r="AK16" i="11"/>
  <c r="AG32" i="11"/>
  <c r="AK32" i="11"/>
  <c r="AK33" i="11"/>
  <c r="AG25" i="11"/>
  <c r="AK25" i="11"/>
  <c r="Y41" i="11"/>
  <c r="Y33" i="11"/>
  <c r="Y27" i="11"/>
  <c r="Y17" i="11"/>
  <c r="Y36" i="11"/>
  <c r="Y45" i="11"/>
  <c r="L79" i="2"/>
  <c r="J79" i="2"/>
  <c r="H79" i="2"/>
  <c r="F79" i="2"/>
  <c r="AK40" i="11"/>
  <c r="AG39" i="11"/>
  <c r="AK39" i="11"/>
  <c r="AG23" i="11"/>
  <c r="AE27" i="11"/>
  <c r="AC27" i="11"/>
  <c r="AA27" i="11"/>
  <c r="V27" i="11"/>
  <c r="R27" i="11"/>
  <c r="P27" i="11"/>
  <c r="N27" i="11"/>
  <c r="L27" i="11"/>
  <c r="J27" i="11"/>
  <c r="H27" i="11"/>
  <c r="F27" i="11"/>
  <c r="D27" i="11"/>
  <c r="AG26" i="11"/>
  <c r="AK26" i="11"/>
  <c r="AG24" i="11"/>
  <c r="AK24" i="11"/>
  <c r="AK23" i="11"/>
  <c r="AK27" i="11"/>
  <c r="AG27" i="11"/>
  <c r="L91" i="2"/>
  <c r="J91" i="2"/>
  <c r="H91" i="2"/>
  <c r="F91" i="2"/>
  <c r="E117" i="1"/>
  <c r="K67" i="1"/>
  <c r="I67" i="1"/>
  <c r="G67" i="1"/>
  <c r="K35" i="1"/>
  <c r="G35" i="1"/>
  <c r="E35" i="1"/>
  <c r="Q13" i="12"/>
  <c r="Q29" i="12"/>
  <c r="O13" i="12"/>
  <c r="O29" i="12"/>
  <c r="M13" i="12"/>
  <c r="M29" i="12"/>
  <c r="K13" i="12"/>
  <c r="K29" i="12"/>
  <c r="I13" i="12"/>
  <c r="I29" i="12"/>
  <c r="G13" i="12"/>
  <c r="G29" i="12"/>
  <c r="E13" i="12"/>
  <c r="E29" i="12"/>
  <c r="C13" i="12"/>
  <c r="C29" i="12"/>
  <c r="S11" i="12"/>
  <c r="S13" i="12"/>
  <c r="S29" i="12"/>
  <c r="T41" i="11"/>
  <c r="T33" i="11"/>
  <c r="T36" i="11"/>
  <c r="R41" i="11"/>
  <c r="R33" i="11"/>
  <c r="R36" i="11"/>
  <c r="N41" i="11"/>
  <c r="N33" i="11"/>
  <c r="T17" i="11"/>
  <c r="R17" i="11"/>
  <c r="N17" i="11"/>
  <c r="AE15" i="11"/>
  <c r="AG15" i="11"/>
  <c r="D59" i="10"/>
  <c r="E59" i="10"/>
  <c r="F59" i="10"/>
  <c r="G59" i="10"/>
  <c r="H59" i="10"/>
  <c r="I59" i="10"/>
  <c r="J59" i="10"/>
  <c r="K59" i="10"/>
  <c r="L59" i="10"/>
  <c r="M59" i="10"/>
  <c r="N59" i="10"/>
  <c r="O59" i="10"/>
  <c r="P59" i="10"/>
  <c r="Q59" i="10"/>
  <c r="R59" i="10"/>
  <c r="S59" i="10"/>
  <c r="T59" i="10"/>
  <c r="U59" i="10"/>
  <c r="V59" i="10"/>
  <c r="W59" i="10"/>
  <c r="X59" i="10"/>
  <c r="Y59" i="10"/>
  <c r="Z59" i="10"/>
  <c r="AA59" i="10"/>
  <c r="AB59" i="10"/>
  <c r="D67" i="10"/>
  <c r="F67" i="10"/>
  <c r="H67" i="10"/>
  <c r="J67" i="10"/>
  <c r="L67" i="10"/>
  <c r="N67" i="10"/>
  <c r="P67" i="10"/>
  <c r="R67" i="10"/>
  <c r="T67" i="10"/>
  <c r="V67" i="10"/>
  <c r="X67" i="10"/>
  <c r="Z67" i="10"/>
  <c r="AB67" i="10"/>
  <c r="D72" i="10"/>
  <c r="F72" i="10"/>
  <c r="H72" i="10"/>
  <c r="J72" i="10"/>
  <c r="L72" i="10"/>
  <c r="N72" i="10"/>
  <c r="P72" i="10"/>
  <c r="R72" i="10"/>
  <c r="T72" i="10"/>
  <c r="V72" i="10"/>
  <c r="X72" i="10"/>
  <c r="Z72" i="10"/>
  <c r="AB72" i="10"/>
  <c r="D80" i="10"/>
  <c r="F80" i="10"/>
  <c r="H80" i="10"/>
  <c r="J80" i="10"/>
  <c r="L80" i="10"/>
  <c r="N80" i="10"/>
  <c r="P80" i="10"/>
  <c r="R80" i="10"/>
  <c r="T80" i="10"/>
  <c r="V80" i="10"/>
  <c r="X80" i="10"/>
  <c r="Z80" i="10"/>
  <c r="AB80" i="10"/>
  <c r="AK41" i="11"/>
  <c r="AI41" i="11"/>
  <c r="AG41" i="11"/>
  <c r="AE41" i="11"/>
  <c r="AC41" i="11"/>
  <c r="AA41" i="11"/>
  <c r="V41" i="11"/>
  <c r="P41" i="11"/>
  <c r="L41" i="11"/>
  <c r="J41" i="11"/>
  <c r="H41" i="11"/>
  <c r="F41" i="11"/>
  <c r="D41" i="11"/>
  <c r="AI36" i="11"/>
  <c r="AG33" i="11"/>
  <c r="AE33" i="11"/>
  <c r="AC33" i="11"/>
  <c r="AA33" i="11"/>
  <c r="V33" i="11"/>
  <c r="P33" i="11"/>
  <c r="L33" i="11"/>
  <c r="J33" i="11"/>
  <c r="J36" i="11"/>
  <c r="H33" i="11"/>
  <c r="F33" i="11"/>
  <c r="D33" i="11"/>
  <c r="AJ17" i="11"/>
  <c r="AI17" i="11"/>
  <c r="AH17" i="11"/>
  <c r="AF17" i="11"/>
  <c r="AD17" i="11"/>
  <c r="AC17" i="11"/>
  <c r="AB17" i="11"/>
  <c r="AA17" i="11"/>
  <c r="W17" i="11"/>
  <c r="V17" i="11"/>
  <c r="U17" i="11"/>
  <c r="P17" i="11"/>
  <c r="M17" i="11"/>
  <c r="L17" i="11"/>
  <c r="K17" i="11"/>
  <c r="J17" i="11"/>
  <c r="I17" i="11"/>
  <c r="H17" i="11"/>
  <c r="G17" i="11"/>
  <c r="F17" i="11"/>
  <c r="E17" i="11"/>
  <c r="D17" i="11"/>
  <c r="K117" i="1"/>
  <c r="G117" i="1"/>
  <c r="G119" i="1"/>
  <c r="J117" i="1"/>
  <c r="R45" i="11"/>
  <c r="J45" i="11"/>
  <c r="V75" i="10"/>
  <c r="V82" i="10"/>
  <c r="AI45" i="11"/>
  <c r="T45" i="11"/>
  <c r="X75" i="10"/>
  <c r="Z75" i="10"/>
  <c r="Z82" i="10"/>
  <c r="J75" i="10"/>
  <c r="J82" i="10"/>
  <c r="AB75" i="10"/>
  <c r="AB82" i="10"/>
  <c r="L75" i="10"/>
  <c r="L82" i="10"/>
  <c r="N36" i="11"/>
  <c r="N45" i="11"/>
  <c r="D36" i="11"/>
  <c r="D45" i="11"/>
  <c r="AG36" i="11"/>
  <c r="AG17" i="11"/>
  <c r="AK15" i="11"/>
  <c r="AK17" i="11"/>
  <c r="AE17" i="11"/>
  <c r="F36" i="11"/>
  <c r="F45" i="11"/>
  <c r="AA36" i="11"/>
  <c r="AA45" i="11"/>
  <c r="H36" i="11"/>
  <c r="H45" i="11"/>
  <c r="L36" i="11"/>
  <c r="L45" i="11"/>
  <c r="AC36" i="11"/>
  <c r="AC45" i="11"/>
  <c r="AK36" i="11"/>
  <c r="N75" i="10"/>
  <c r="N82" i="10"/>
  <c r="AE36" i="11"/>
  <c r="V36" i="11"/>
  <c r="V45" i="11"/>
  <c r="P36" i="11"/>
  <c r="P45" i="11"/>
  <c r="X82" i="10"/>
  <c r="P75" i="10"/>
  <c r="P82" i="10"/>
  <c r="D75" i="10"/>
  <c r="D82" i="10"/>
  <c r="H75" i="10"/>
  <c r="H82" i="10"/>
  <c r="T75" i="10"/>
  <c r="T82" i="10"/>
  <c r="R75" i="10"/>
  <c r="R82" i="10"/>
  <c r="F75" i="10"/>
  <c r="F82" i="10"/>
  <c r="AG45" i="11"/>
  <c r="AE45" i="11"/>
  <c r="AK45" i="11"/>
  <c r="K119" i="1"/>
  <c r="K79" i="1"/>
  <c r="G79" i="1"/>
  <c r="I79" i="1"/>
  <c r="E79" i="1"/>
  <c r="K81" i="1"/>
  <c r="K121" i="1"/>
  <c r="E81" i="1"/>
  <c r="G81" i="1"/>
  <c r="G121" i="1"/>
  <c r="E119" i="1"/>
  <c r="I81" i="1"/>
  <c r="I121" i="1"/>
  <c r="E121" i="1"/>
  <c r="D73" i="3"/>
  <c r="I42" i="7"/>
  <c r="I44" i="7"/>
  <c r="G42" i="7"/>
  <c r="G44" i="7"/>
  <c r="E42" i="7"/>
  <c r="E44" i="7"/>
  <c r="C42" i="7"/>
  <c r="C44" i="7"/>
  <c r="M42" i="7"/>
  <c r="L14" i="2"/>
  <c r="L24" i="2"/>
  <c r="L36" i="2"/>
  <c r="H14" i="2"/>
  <c r="H24" i="2"/>
  <c r="H36" i="2"/>
  <c r="M11" i="7"/>
  <c r="T37" i="10"/>
  <c r="R37" i="10"/>
  <c r="P37" i="10"/>
  <c r="L37" i="10"/>
  <c r="J37" i="10"/>
  <c r="H37" i="10"/>
  <c r="F37" i="10"/>
  <c r="D37" i="10"/>
  <c r="V36" i="10"/>
  <c r="X36" i="10"/>
  <c r="AB36" i="10"/>
  <c r="Z37" i="10"/>
  <c r="V35" i="10"/>
  <c r="X35" i="10"/>
  <c r="AB35" i="10"/>
  <c r="Z29" i="10"/>
  <c r="T29" i="10"/>
  <c r="R29" i="10"/>
  <c r="P29" i="10"/>
  <c r="N29" i="10"/>
  <c r="L29" i="10"/>
  <c r="J29" i="10"/>
  <c r="H29" i="10"/>
  <c r="F29" i="10"/>
  <c r="D29" i="10"/>
  <c r="AB28" i="10"/>
  <c r="AB29" i="10"/>
  <c r="V28" i="10"/>
  <c r="V29" i="10"/>
  <c r="Z24" i="10"/>
  <c r="V24" i="10"/>
  <c r="T24" i="10"/>
  <c r="R24" i="10"/>
  <c r="P24" i="10"/>
  <c r="N24" i="10"/>
  <c r="L24" i="10"/>
  <c r="J24" i="10"/>
  <c r="H24" i="10"/>
  <c r="F24" i="10"/>
  <c r="D24" i="10"/>
  <c r="X23" i="10"/>
  <c r="AB23" i="10"/>
  <c r="X21" i="10"/>
  <c r="AB21" i="10"/>
  <c r="J14" i="2"/>
  <c r="J24" i="2"/>
  <c r="F14" i="2"/>
  <c r="F24" i="2"/>
  <c r="F36" i="2"/>
  <c r="K19" i="1"/>
  <c r="G19" i="1"/>
  <c r="I19" i="1"/>
  <c r="N37" i="10"/>
  <c r="F38" i="2"/>
  <c r="J36" i="2"/>
  <c r="J38" i="2"/>
  <c r="J43" i="2"/>
  <c r="J66" i="2"/>
  <c r="D32" i="10"/>
  <c r="D39" i="10"/>
  <c r="R32" i="10"/>
  <c r="R39" i="10"/>
  <c r="H38" i="2"/>
  <c r="L38" i="2"/>
  <c r="N32" i="10"/>
  <c r="N39" i="10"/>
  <c r="P32" i="10"/>
  <c r="P39" i="10"/>
  <c r="AB37" i="10"/>
  <c r="X28" i="10"/>
  <c r="X29" i="10"/>
  <c r="F32" i="10"/>
  <c r="F39" i="10"/>
  <c r="AB24" i="10"/>
  <c r="AB32" i="10"/>
  <c r="T32" i="10"/>
  <c r="T39" i="10"/>
  <c r="L32" i="10"/>
  <c r="L39" i="10"/>
  <c r="J32" i="10"/>
  <c r="J39" i="10"/>
  <c r="X24" i="10"/>
  <c r="F93" i="2"/>
  <c r="H93" i="2"/>
  <c r="L93" i="2"/>
  <c r="V32" i="10"/>
  <c r="H32" i="10"/>
  <c r="H39" i="10"/>
  <c r="Z32" i="10"/>
  <c r="Z39" i="10"/>
  <c r="K37" i="1"/>
  <c r="K135" i="1"/>
  <c r="I37" i="1"/>
  <c r="I135" i="1"/>
  <c r="E37" i="1"/>
  <c r="E135" i="1"/>
  <c r="G37" i="1"/>
  <c r="G135" i="1"/>
  <c r="M44" i="7"/>
  <c r="K42" i="7"/>
  <c r="K44" i="7"/>
  <c r="X37" i="10"/>
  <c r="V37" i="10"/>
  <c r="J93" i="2"/>
  <c r="F31" i="3"/>
  <c r="F42" i="3"/>
  <c r="F44" i="3"/>
  <c r="F90" i="3"/>
  <c r="F93" i="3"/>
  <c r="F95" i="3"/>
  <c r="L43" i="2"/>
  <c r="L66" i="2"/>
  <c r="L95" i="2"/>
  <c r="L102" i="2"/>
  <c r="AB39" i="10"/>
  <c r="V39" i="10"/>
  <c r="H43" i="2"/>
  <c r="D31" i="3"/>
  <c r="D42" i="3"/>
  <c r="D44" i="3"/>
  <c r="X32" i="10"/>
  <c r="X39" i="10"/>
  <c r="J95" i="2"/>
  <c r="F95" i="2"/>
  <c r="B42" i="3"/>
  <c r="B44" i="3"/>
  <c r="B90" i="3"/>
  <c r="B93" i="3"/>
  <c r="J99" i="2"/>
  <c r="J102" i="2"/>
  <c r="D90" i="3"/>
  <c r="D93" i="3"/>
  <c r="D95" i="3"/>
  <c r="B95" i="3"/>
  <c r="H31" i="3"/>
  <c r="H42" i="3"/>
  <c r="H44" i="3"/>
  <c r="H90" i="3"/>
  <c r="H93" i="3"/>
  <c r="H95" i="3"/>
  <c r="M20" i="7"/>
  <c r="M22" i="7"/>
  <c r="M24" i="7"/>
  <c r="H66" i="2"/>
  <c r="H95" i="2"/>
  <c r="H102" i="2"/>
</calcChain>
</file>

<file path=xl/sharedStrings.xml><?xml version="1.0" encoding="utf-8"?>
<sst xmlns="http://schemas.openxmlformats.org/spreadsheetml/2006/main" count="728" uniqueCount="342">
  <si>
    <t>Assets</t>
  </si>
  <si>
    <t>Note</t>
  </si>
  <si>
    <t>Current assets</t>
  </si>
  <si>
    <t>Inventories</t>
  </si>
  <si>
    <t>Non-current assets</t>
  </si>
  <si>
    <t>Other non-current assets</t>
  </si>
  <si>
    <t>Total assets</t>
  </si>
  <si>
    <t>Total non-current assets</t>
  </si>
  <si>
    <t>Total current assets</t>
  </si>
  <si>
    <t>Liabilities and equity</t>
  </si>
  <si>
    <t>Current liabilities</t>
  </si>
  <si>
    <t>Total liabilities</t>
  </si>
  <si>
    <t>Equity</t>
  </si>
  <si>
    <t>Total liabilities and equity</t>
  </si>
  <si>
    <t>Total equity</t>
  </si>
  <si>
    <t>Trade accounts payable</t>
  </si>
  <si>
    <t>Other current liabilities</t>
  </si>
  <si>
    <t>Other non-current liabilities</t>
  </si>
  <si>
    <t>Unappropriated</t>
  </si>
  <si>
    <t>Legal reserve</t>
  </si>
  <si>
    <t>Finance costs</t>
  </si>
  <si>
    <t>Other income</t>
  </si>
  <si>
    <t>Selling expenses</t>
  </si>
  <si>
    <t>Administrative expenses</t>
  </si>
  <si>
    <t>Consolidated financial statements</t>
  </si>
  <si>
    <t>share capital</t>
  </si>
  <si>
    <t>Share premium</t>
  </si>
  <si>
    <t>Separate financial statements</t>
  </si>
  <si>
    <t>Cash flows from operating activities</t>
  </si>
  <si>
    <t>Deferred revenue</t>
  </si>
  <si>
    <t>Changes in operating assets and liabilities</t>
  </si>
  <si>
    <t>Trade accounts receivable</t>
  </si>
  <si>
    <t>Cash flows from investing activities</t>
  </si>
  <si>
    <t>Cash flows from financing activities</t>
  </si>
  <si>
    <t>Investments in subsidiaries</t>
  </si>
  <si>
    <t>Cash and cash equivalents</t>
  </si>
  <si>
    <t>Deferred tax assets</t>
  </si>
  <si>
    <t>Retained earnings</t>
  </si>
  <si>
    <t>Current investments</t>
  </si>
  <si>
    <t>Chairman</t>
  </si>
  <si>
    <t>Non-controlling interests</t>
  </si>
  <si>
    <t>Capital surplus on</t>
  </si>
  <si>
    <t>Non-</t>
  </si>
  <si>
    <t xml:space="preserve">controlling </t>
  </si>
  <si>
    <t>interests</t>
  </si>
  <si>
    <t>Interest received</t>
  </si>
  <si>
    <t>Gain on foreign exchange</t>
  </si>
  <si>
    <t>to owners</t>
  </si>
  <si>
    <t>Total</t>
  </si>
  <si>
    <t>31 December</t>
  </si>
  <si>
    <t>Other receivables</t>
  </si>
  <si>
    <t>Other payables</t>
  </si>
  <si>
    <t>Oil fuel fund subsidies receivable</t>
  </si>
  <si>
    <t>Statement of financial position</t>
  </si>
  <si>
    <t>Deferred tax liabilities</t>
  </si>
  <si>
    <t>Provision for the decommissioning cost</t>
  </si>
  <si>
    <t>(Chaiwat Kovavisarach)</t>
  </si>
  <si>
    <t xml:space="preserve">    Other comprehensive income (loss)</t>
  </si>
  <si>
    <t>(Pichai Chunhavajira)</t>
  </si>
  <si>
    <t xml:space="preserve">Other comprehensive income (loss) for </t>
  </si>
  <si>
    <t>Other components of equity</t>
  </si>
  <si>
    <t>Bangchak Corporation Public Company Limited and its Subsidiaries</t>
  </si>
  <si>
    <t>Current tax assets</t>
  </si>
  <si>
    <t>Warrants</t>
  </si>
  <si>
    <t>Exploration and evaluation expense</t>
  </si>
  <si>
    <t>Other</t>
  </si>
  <si>
    <t>surpluses</t>
  </si>
  <si>
    <t>of the parent</t>
  </si>
  <si>
    <t>Acquisition of property, plant and equipment</t>
  </si>
  <si>
    <t>Payment for leasehold right</t>
  </si>
  <si>
    <t>Acquisition of intangible assets</t>
  </si>
  <si>
    <t xml:space="preserve">   before effect of exchange rates</t>
  </si>
  <si>
    <t>Adjustments for</t>
  </si>
  <si>
    <t>Interest income and dividend income</t>
  </si>
  <si>
    <t>Net cash used in investing activities</t>
  </si>
  <si>
    <t>Goodwill</t>
  </si>
  <si>
    <t>Statement of income (Unaudited)</t>
  </si>
  <si>
    <t>Consolidated</t>
  </si>
  <si>
    <t>Separate</t>
  </si>
  <si>
    <t>financial statements</t>
  </si>
  <si>
    <t xml:space="preserve">Three-month period ended </t>
  </si>
  <si>
    <t>Gross profit</t>
  </si>
  <si>
    <t xml:space="preserve"> </t>
  </si>
  <si>
    <t>Other comprehensive income (loss)</t>
  </si>
  <si>
    <t>Total items that will not be reclassified</t>
  </si>
  <si>
    <t>the period,  net of income tax</t>
  </si>
  <si>
    <t>Total comprehensive income (loss) for the period</t>
  </si>
  <si>
    <t>Statement of changes in equity (Unaudited)</t>
  </si>
  <si>
    <t>Total other</t>
  </si>
  <si>
    <t>on ordinary shares</t>
  </si>
  <si>
    <t>investment</t>
  </si>
  <si>
    <t>Comprehensive income (loss) for the period</t>
  </si>
  <si>
    <t>Balance at 1 January 2019</t>
  </si>
  <si>
    <t>Comprehensive income for the period</t>
  </si>
  <si>
    <t xml:space="preserve">    Other comprehensive income</t>
  </si>
  <si>
    <t>Statement of cash flows (Unaudited)</t>
  </si>
  <si>
    <t xml:space="preserve">Non-current provisions for employee benefit </t>
  </si>
  <si>
    <t>Statement of cash flows  (Unaudited)</t>
  </si>
  <si>
    <t xml:space="preserve">Dividend received </t>
  </si>
  <si>
    <t>Proceeds from disposal of property, plant and equipment</t>
  </si>
  <si>
    <t>Finance costs paid</t>
  </si>
  <si>
    <t>(in thousand Baht)</t>
  </si>
  <si>
    <t>(Unaudited)</t>
  </si>
  <si>
    <t>Profit (loss) before income tax expense</t>
  </si>
  <si>
    <t>Profit (loss) for the period</t>
  </si>
  <si>
    <t>Profit (loss) attributable to:</t>
  </si>
  <si>
    <t xml:space="preserve">    Total </t>
  </si>
  <si>
    <t>Impact of changes in accounting policies (net of tax)</t>
  </si>
  <si>
    <t>Other components of shareholders' equity</t>
  </si>
  <si>
    <t xml:space="preserve">Share </t>
  </si>
  <si>
    <t>ordinary shares</t>
  </si>
  <si>
    <t>paid</t>
  </si>
  <si>
    <t>Issued and</t>
  </si>
  <si>
    <t>income (loss)</t>
  </si>
  <si>
    <t xml:space="preserve">of  associates </t>
  </si>
  <si>
    <t>comprehensive</t>
  </si>
  <si>
    <t xml:space="preserve">Share of other </t>
  </si>
  <si>
    <t>equity</t>
  </si>
  <si>
    <t>of equity</t>
  </si>
  <si>
    <t>components</t>
  </si>
  <si>
    <t xml:space="preserve">Total transactions with owners, recorded </t>
  </si>
  <si>
    <t xml:space="preserve">     directly in equity</t>
  </si>
  <si>
    <t>Transactions  with owners, recorded</t>
  </si>
  <si>
    <t xml:space="preserve">    directly in equity</t>
  </si>
  <si>
    <t xml:space="preserve">    Contributions by and distributions to </t>
  </si>
  <si>
    <t xml:space="preserve">        owners of the parent</t>
  </si>
  <si>
    <t xml:space="preserve">  Changes in an ownership interests in </t>
  </si>
  <si>
    <t xml:space="preserve">    Profit</t>
  </si>
  <si>
    <t xml:space="preserve">    Loss</t>
  </si>
  <si>
    <t xml:space="preserve">equity </t>
  </si>
  <si>
    <t xml:space="preserve">registered </t>
  </si>
  <si>
    <t>premium on</t>
  </si>
  <si>
    <t>Translating</t>
  </si>
  <si>
    <t>attributable</t>
  </si>
  <si>
    <t>Items that will be reclassified</t>
  </si>
  <si>
    <t xml:space="preserve"> subsequently to profit or loss</t>
  </si>
  <si>
    <t xml:space="preserve">Exchange differences on translating </t>
  </si>
  <si>
    <t xml:space="preserve">Revenue from sale of goods </t>
  </si>
  <si>
    <t>and rendering of services</t>
  </si>
  <si>
    <t>Cost of sale of goods</t>
  </si>
  <si>
    <t xml:space="preserve">Total items that will be reclassified </t>
  </si>
  <si>
    <t>subsequently to profit or loss</t>
  </si>
  <si>
    <t xml:space="preserve">Items that will not be reclassified </t>
  </si>
  <si>
    <t xml:space="preserve">Total comprehensive income (loss) </t>
  </si>
  <si>
    <t xml:space="preserve">Total comprehensive income (loss) for </t>
  </si>
  <si>
    <t>the period</t>
  </si>
  <si>
    <t>attributable to</t>
  </si>
  <si>
    <t>for the period</t>
  </si>
  <si>
    <t xml:space="preserve">Effect of exchange rate changes on cash </t>
  </si>
  <si>
    <t xml:space="preserve">   and cash equivalents</t>
  </si>
  <si>
    <t xml:space="preserve">Equity </t>
  </si>
  <si>
    <t xml:space="preserve">Capital </t>
  </si>
  <si>
    <t>surplus on</t>
  </si>
  <si>
    <t xml:space="preserve"> share reduction</t>
  </si>
  <si>
    <t xml:space="preserve">        Share options excercised</t>
  </si>
  <si>
    <t xml:space="preserve">        Share-based payment transactions</t>
  </si>
  <si>
    <t>financial</t>
  </si>
  <si>
    <t xml:space="preserve">statements </t>
  </si>
  <si>
    <t>Available-</t>
  </si>
  <si>
    <t>for-sale</t>
  </si>
  <si>
    <t xml:space="preserve">    Changes in ownership interests in subsidiary</t>
  </si>
  <si>
    <t>Net cash outflow from calling up of subsidiary's share capital</t>
  </si>
  <si>
    <t>Cash and cash equivalents at 1 January</t>
  </si>
  <si>
    <t>Payment for other investments</t>
  </si>
  <si>
    <t xml:space="preserve">        subsidiary without a change in control</t>
  </si>
  <si>
    <t>Three-month period ended 31 March 2020</t>
  </si>
  <si>
    <t>Balance at 31 December 2019 - as reported</t>
  </si>
  <si>
    <t>Balance at 1 January 2020 - restated</t>
  </si>
  <si>
    <t>Balance at 31 March 2020</t>
  </si>
  <si>
    <t>Balance at 1 January 2020</t>
  </si>
  <si>
    <t>Long-term loan to related parties</t>
  </si>
  <si>
    <t xml:space="preserve">Property, plant and equipment  </t>
  </si>
  <si>
    <t>Intangible assets</t>
  </si>
  <si>
    <t xml:space="preserve">Total current liabilities </t>
  </si>
  <si>
    <t xml:space="preserve">Non-current liabilities </t>
  </si>
  <si>
    <t xml:space="preserve">Total non-current liabilities </t>
  </si>
  <si>
    <t xml:space="preserve">   Appropriated</t>
  </si>
  <si>
    <t xml:space="preserve">      Legal reserve</t>
  </si>
  <si>
    <t xml:space="preserve">   Unappropriated </t>
  </si>
  <si>
    <t xml:space="preserve">Current portion of long-term loans </t>
  </si>
  <si>
    <t>from financial institutions</t>
  </si>
  <si>
    <t>Current portion of debenture</t>
  </si>
  <si>
    <t>Excise tax and oil fuel fund payable</t>
  </si>
  <si>
    <t>Long-term provisions</t>
  </si>
  <si>
    <t>Debentures</t>
  </si>
  <si>
    <t>Liabilities on long-term lease</t>
  </si>
  <si>
    <t>Share capital</t>
  </si>
  <si>
    <t>Authorised share capital</t>
  </si>
  <si>
    <t>Issued and paid-up share capital</t>
  </si>
  <si>
    <t xml:space="preserve">  (1,376,923,157 ordinary shares</t>
  </si>
  <si>
    <t>Treasury shares</t>
  </si>
  <si>
    <t>Share premium on ordinary shares</t>
  </si>
  <si>
    <t>Other surpluses</t>
  </si>
  <si>
    <t>Surplus from business combination</t>
  </si>
  <si>
    <t xml:space="preserve">Balance at 1 January 2019 </t>
  </si>
  <si>
    <t>Right-of-use assets</t>
  </si>
  <si>
    <t>Leasehold rights</t>
  </si>
  <si>
    <t>Other long-term investmentes</t>
  </si>
  <si>
    <r>
      <t xml:space="preserve">   </t>
    </r>
    <r>
      <rPr>
        <i/>
        <sz val="11"/>
        <rFont val="Times New Roman"/>
        <family val="1"/>
      </rPr>
      <t>(2019: Current portion of finance lease liabilities)</t>
    </r>
  </si>
  <si>
    <t>Current portion of lease liabilities</t>
  </si>
  <si>
    <t xml:space="preserve">Trade and other current payables </t>
  </si>
  <si>
    <r>
      <t xml:space="preserve">Lease liabilities </t>
    </r>
    <r>
      <rPr>
        <i/>
        <sz val="11"/>
        <rFont val="Times New Roman"/>
        <family val="1"/>
      </rPr>
      <t>(2019: Finance lease liabilities)</t>
    </r>
  </si>
  <si>
    <t>Perpetual subordinated debentures</t>
  </si>
  <si>
    <t xml:space="preserve">      Treasury shares reserve</t>
  </si>
  <si>
    <t>Investment properties</t>
  </si>
  <si>
    <t>Short-term loan from financial institutions</t>
  </si>
  <si>
    <t>Investments in associates and joint ventures</t>
  </si>
  <si>
    <t>Long-term loans from financial institutions</t>
  </si>
  <si>
    <t>Non-current provisions for employee benefits</t>
  </si>
  <si>
    <t>Equity attributable to owners of the parent</t>
  </si>
  <si>
    <t>Gain (loss) from derivatives</t>
  </si>
  <si>
    <t xml:space="preserve">Gain (loss) arising from derecognition of financial assets measured </t>
  </si>
  <si>
    <t xml:space="preserve">   at amortised cost</t>
  </si>
  <si>
    <t xml:space="preserve">Gain (loss) arising from reclassification of financial assets </t>
  </si>
  <si>
    <t xml:space="preserve">   previously measured at amortised cost</t>
  </si>
  <si>
    <t xml:space="preserve">Cumulative gain (loss) from reclassification of financial assets </t>
  </si>
  <si>
    <t xml:space="preserve">   previously recognised in other comprehensive income</t>
  </si>
  <si>
    <t xml:space="preserve">Change in fair value of financial liability attributable to change in </t>
  </si>
  <si>
    <t xml:space="preserve">   credit risk</t>
  </si>
  <si>
    <r>
      <t>Share of other comprehensive income of associates and</t>
    </r>
    <r>
      <rPr>
        <sz val="11"/>
        <color rgb="FFFF0000"/>
        <rFont val="Times New Roman"/>
        <family val="1"/>
      </rPr>
      <t xml:space="preserve"> </t>
    </r>
  </si>
  <si>
    <t>Exchange</t>
  </si>
  <si>
    <t>differences</t>
  </si>
  <si>
    <t>on</t>
  </si>
  <si>
    <t>translating</t>
  </si>
  <si>
    <t>statements</t>
  </si>
  <si>
    <t>Share of other</t>
  </si>
  <si>
    <t>using equity</t>
  </si>
  <si>
    <t>method</t>
  </si>
  <si>
    <t>Treasury</t>
  </si>
  <si>
    <t>Perpetual</t>
  </si>
  <si>
    <t>shares</t>
  </si>
  <si>
    <t>debentures</t>
  </si>
  <si>
    <t>subordinated</t>
  </si>
  <si>
    <t xml:space="preserve"> shares </t>
  </si>
  <si>
    <t>reserve</t>
  </si>
  <si>
    <t>Non-current provision for employee benefits</t>
  </si>
  <si>
    <t>Share-based payment transactions</t>
  </si>
  <si>
    <t>Cash payments for [futures/forward/option/swap] contracts</t>
  </si>
  <si>
    <t>Cash receipts from [futures/forward/option/swap] contracts</t>
  </si>
  <si>
    <t>Proceeds from exercise of share options</t>
  </si>
  <si>
    <t>Other non-current financial assets</t>
  </si>
  <si>
    <t>Dividend income</t>
  </si>
  <si>
    <t xml:space="preserve">Transactions with owners, recorded </t>
  </si>
  <si>
    <t xml:space="preserve">    directly in equity </t>
  </si>
  <si>
    <t xml:space="preserve">    Distributions to owners</t>
  </si>
  <si>
    <t xml:space="preserve">    Treasury shares purchased</t>
  </si>
  <si>
    <t xml:space="preserve">    Dividends to owners of the Company</t>
  </si>
  <si>
    <t>(deficits)</t>
  </si>
  <si>
    <t xml:space="preserve">        Treasury shares purchased</t>
  </si>
  <si>
    <t>Other current financial assets</t>
  </si>
  <si>
    <t>Other current financial liabilities</t>
  </si>
  <si>
    <t>Other non-current financial liabilities</t>
  </si>
  <si>
    <t>Loss from impairment of assets</t>
  </si>
  <si>
    <t>Profit (loss) from operating activities</t>
  </si>
  <si>
    <t>accounted for using equity method</t>
  </si>
  <si>
    <t>Owners of parent</t>
  </si>
  <si>
    <t xml:space="preserve">    </t>
  </si>
  <si>
    <t>Loss on cash flow hedges</t>
  </si>
  <si>
    <t>Loss on hedges of net investments in foreign operations</t>
  </si>
  <si>
    <t>Owners of the parent</t>
  </si>
  <si>
    <t xml:space="preserve"> hedges</t>
  </si>
  <si>
    <t>cash flow</t>
  </si>
  <si>
    <t xml:space="preserve">        Dividends</t>
  </si>
  <si>
    <t>Loss</t>
  </si>
  <si>
    <t xml:space="preserve">  of Baht 1 each)</t>
  </si>
  <si>
    <t>Trade and other current receivables</t>
  </si>
  <si>
    <t xml:space="preserve">     joint ventures accounted for using equity method</t>
  </si>
  <si>
    <t>to profit or loss</t>
  </si>
  <si>
    <t xml:space="preserve">    Impact of changes in accounting policies (net of tax)</t>
  </si>
  <si>
    <t xml:space="preserve">   Impact of changes in accounting policies (net of tax)</t>
  </si>
  <si>
    <t>Share of profit (loss) of associates and joint ventures</t>
  </si>
  <si>
    <t>Unrealised (gain) loss on foreign exchange</t>
  </si>
  <si>
    <t>(Reversal of) losses on inventories devaluation</t>
  </si>
  <si>
    <t>Proceeds from long-term loans from financial institutions</t>
  </si>
  <si>
    <t>Repayment of long-term loans from financial institutions</t>
  </si>
  <si>
    <t>Redemption of treasury shares</t>
  </si>
  <si>
    <t>Increase (decrease) in short-term loans from financial institiutions</t>
  </si>
  <si>
    <t>Net cash from (used in) financing activities</t>
  </si>
  <si>
    <t>Net increase (decrease) in cash and cash equivalents,</t>
  </si>
  <si>
    <t>Net increase (decrease) in cash and cash equivalents</t>
  </si>
  <si>
    <t>Impairment loss on assets</t>
  </si>
  <si>
    <t>Share of (profit) loss of associates and joint ventures (net of tax)</t>
  </si>
  <si>
    <t xml:space="preserve">Depreciation and amortisation </t>
  </si>
  <si>
    <t>Unrealised loss from derivatives</t>
  </si>
  <si>
    <t>Payment of lease liabilities</t>
  </si>
  <si>
    <t>Decrease in other current financial assets / current investments</t>
  </si>
  <si>
    <t>Tax income (expense)</t>
  </si>
  <si>
    <t>Dividends paid</t>
  </si>
  <si>
    <t>Redemption of debentures</t>
  </si>
  <si>
    <t>President and Chief Executive Officer</t>
  </si>
  <si>
    <t>Taxes received (paid)</t>
  </si>
  <si>
    <t>Gain on investments in equity instruments designated at</t>
  </si>
  <si>
    <t>Total comprehensive income for the period</t>
  </si>
  <si>
    <t>Gain on</t>
  </si>
  <si>
    <t>Impairment loss determined in accordance with TFRS 9</t>
  </si>
  <si>
    <t xml:space="preserve">Current portion of long-term loan to related parties </t>
  </si>
  <si>
    <t>Share of profit of associates and joint ventures</t>
  </si>
  <si>
    <t xml:space="preserve">     fair value through other comprehensive income</t>
  </si>
  <si>
    <r>
      <t>Share of other comprehensive income (loss) of associates and</t>
    </r>
    <r>
      <rPr>
        <sz val="11"/>
        <color rgb="FFFF0000"/>
        <rFont val="Times New Roman"/>
        <family val="1"/>
      </rPr>
      <t xml:space="preserve"> </t>
    </r>
  </si>
  <si>
    <t xml:space="preserve">      joint ventures accounted for using equity method</t>
  </si>
  <si>
    <t xml:space="preserve">       fair value through other comprehensive income</t>
  </si>
  <si>
    <t>remeasurement</t>
  </si>
  <si>
    <t>of available-for-sale</t>
  </si>
  <si>
    <t xml:space="preserve">of associates </t>
  </si>
  <si>
    <t xml:space="preserve">and joint ventures  </t>
  </si>
  <si>
    <t>equity instruments</t>
  </si>
  <si>
    <t>designated at fair</t>
  </si>
  <si>
    <t xml:space="preserve">other comprehensive </t>
  </si>
  <si>
    <t>income</t>
  </si>
  <si>
    <t xml:space="preserve">value through </t>
  </si>
  <si>
    <t>Coupon payment on perpetual subordinated debentures</t>
  </si>
  <si>
    <t xml:space="preserve">Bad and doubtful debts expense </t>
  </si>
  <si>
    <t>(Reversal of) provision for customer loyalty programmes</t>
  </si>
  <si>
    <t>Increase in loan to related parties</t>
  </si>
  <si>
    <t>Proceeds from issuance of debentures</t>
  </si>
  <si>
    <t>investments in</t>
  </si>
  <si>
    <t>Net cash generated from operating</t>
  </si>
  <si>
    <t xml:space="preserve">Net cash from operating activities </t>
  </si>
  <si>
    <t>Acquisition of right-of-use assets</t>
  </si>
  <si>
    <r>
      <t>Basic earnings (loss) per share (</t>
    </r>
    <r>
      <rPr>
        <b/>
        <i/>
        <sz val="11"/>
        <rFont val="Times New Roman"/>
        <family val="1"/>
      </rPr>
      <t>in Baht)</t>
    </r>
  </si>
  <si>
    <t>30 September</t>
  </si>
  <si>
    <t xml:space="preserve">Nine-month period ended </t>
  </si>
  <si>
    <t>Nine-month period ended 30 September 2019</t>
  </si>
  <si>
    <t>Balance at 30 September 2019</t>
  </si>
  <si>
    <t>Nine-month period ended 30 September 2020</t>
  </si>
  <si>
    <t>Balance at 30 September 2020</t>
  </si>
  <si>
    <t>Nine-month period ended</t>
  </si>
  <si>
    <t>Cash and cash equivalents at 30 September</t>
  </si>
  <si>
    <t>Proceeds from repayment of loan to related parties</t>
  </si>
  <si>
    <t xml:space="preserve">  Acquisition of a subsidiary with non-controlling interests</t>
  </si>
  <si>
    <t>Gain (loss) on</t>
  </si>
  <si>
    <t>Gain (loss) on disposal of property, plant and equipment</t>
  </si>
  <si>
    <t>Loss on remeasurement of available-for-sale investment</t>
  </si>
  <si>
    <t>Loss on remeasurements of defined benefit plans</t>
  </si>
  <si>
    <t>Profit from operating activities</t>
  </si>
  <si>
    <t xml:space="preserve">    Profit (loss)</t>
  </si>
  <si>
    <t>Tax (income) expense</t>
  </si>
  <si>
    <t xml:space="preserve">        Share options exercised</t>
  </si>
  <si>
    <t>Proceeds from disposal of investment in subsidiaries</t>
  </si>
  <si>
    <t>Payment for investment in subsidiaries</t>
  </si>
  <si>
    <t>Loss on disposal of intangible assets</t>
  </si>
  <si>
    <t>Gain on fair value adjustment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</si>
</sst>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_);_(@_)"/>
    <numFmt numFmtId="188" formatCode="#,##0.00;\(#,##0.00\)"/>
    <numFmt numFmtId="189" formatCode="#,##0;\(#,##0\)"/>
    <numFmt numFmtId="190" formatCode="_-* #,##0_-;\-* #,##0_-;_-* &quot;-&quot;??_-;_-@_-"/>
    <numFmt numFmtId="191" formatCode="_(* #,##0_);_(* \(#,##0\);_(* &quot;-&quot;??_);_(@_)"/>
    <numFmt numFmtId="192" formatCode="_(&quot;฿&quot;* #,##0.00_);_(&quot;฿&quot;* \(#,##0.00\);_(&quot;฿&quot;* &quot;-&quot;??_);_(@_)"/>
    <numFmt numFmtId="193" formatCode="[$-107041E]d\ mmmm\ yyyy;@"/>
    <numFmt numFmtId="194" formatCode="_(* #,##0.00_);_(* \(#,##0.00\);_(* &quot;-&quot;_);_(@_)"/>
  </numFmts>
  <fonts count="35" x14ac:knownFonts="1">
    <font>
      <sz val="11"/>
      <name val="Times New Roman"/>
      <family val="1"/>
    </font>
    <font>
      <sz val="14"/>
      <name val="Cordia New"/>
      <family val="2"/>
    </font>
    <font>
      <sz val="8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b/>
      <sz val="14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1"/>
      <color theme="1"/>
      <name val="Tahoma"/>
      <family val="2"/>
      <charset val="222"/>
      <scheme val="minor"/>
    </font>
    <font>
      <sz val="11"/>
      <color rgb="FFFF0000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75">
    <xf numFmtId="0" fontId="0" fillId="0" borderId="0"/>
    <xf numFmtId="43" fontId="1" fillId="0" borderId="0" applyFont="0" applyFill="0" applyBorder="0" applyAlignment="0" applyProtection="0"/>
    <xf numFmtId="19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3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3" fillId="0" borderId="0"/>
    <xf numFmtId="43" fontId="1" fillId="0" borderId="0" applyFont="0" applyFill="0" applyBorder="0" applyAlignment="0" applyProtection="0"/>
    <xf numFmtId="193" fontId="13" fillId="0" borderId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6" borderId="0" applyNumberFormat="0" applyBorder="0" applyAlignment="0" applyProtection="0"/>
    <xf numFmtId="0" fontId="18" fillId="9" borderId="0" applyNumberFormat="0" applyBorder="0" applyAlignment="0" applyProtection="0"/>
    <xf numFmtId="0" fontId="18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20" borderId="0" applyNumberFormat="0" applyBorder="0" applyAlignment="0" applyProtection="0"/>
    <xf numFmtId="0" fontId="20" fillId="4" borderId="0" applyNumberFormat="0" applyBorder="0" applyAlignment="0" applyProtection="0"/>
    <xf numFmtId="0" fontId="21" fillId="21" borderId="6" applyNumberFormat="0" applyAlignment="0" applyProtection="0"/>
    <xf numFmtId="0" fontId="22" fillId="22" borderId="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5" borderId="0" applyNumberFormat="0" applyBorder="0" applyAlignment="0" applyProtection="0"/>
    <xf numFmtId="0" fontId="25" fillId="0" borderId="8" applyNumberFormat="0" applyFill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28" fillId="8" borderId="6" applyNumberFormat="0" applyAlignment="0" applyProtection="0"/>
    <xf numFmtId="0" fontId="29" fillId="0" borderId="11" applyNumberFormat="0" applyFill="0" applyAlignment="0" applyProtection="0"/>
    <xf numFmtId="0" fontId="30" fillId="23" borderId="0" applyNumberFormat="0" applyBorder="0" applyAlignment="0" applyProtection="0"/>
    <xf numFmtId="0" fontId="1" fillId="0" borderId="0"/>
    <xf numFmtId="0" fontId="1" fillId="0" borderId="0"/>
    <xf numFmtId="0" fontId="13" fillId="0" borderId="0">
      <alignment horizontal="left"/>
    </xf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4" borderId="12" applyNumberFormat="0" applyFont="0" applyAlignment="0" applyProtection="0"/>
    <xf numFmtId="0" fontId="31" fillId="21" borderId="13" applyNumberFormat="0" applyAlignment="0" applyProtection="0"/>
    <xf numFmtId="0" fontId="32" fillId="0" borderId="0" applyNumberFormat="0" applyFill="0" applyBorder="0" applyAlignment="0" applyProtection="0"/>
    <xf numFmtId="0" fontId="33" fillId="0" borderId="14" applyNumberFormat="0" applyFill="0" applyAlignment="0" applyProtection="0"/>
    <xf numFmtId="0" fontId="34" fillId="0" borderId="0" applyNumberFormat="0" applyFill="0" applyBorder="0" applyAlignment="0" applyProtection="0"/>
  </cellStyleXfs>
  <cellXfs count="379">
    <xf numFmtId="0" fontId="0" fillId="0" borderId="0" xfId="0"/>
    <xf numFmtId="188" fontId="4" fillId="2" borderId="0" xfId="16" applyNumberFormat="1" applyFont="1" applyFill="1"/>
    <xf numFmtId="188" fontId="4" fillId="2" borderId="0" xfId="16" applyNumberFormat="1" applyFont="1" applyFill="1" applyAlignment="1">
      <alignment horizontal="right"/>
    </xf>
    <xf numFmtId="188" fontId="4" fillId="2" borderId="0" xfId="16" applyNumberFormat="1" applyFont="1" applyFill="1" applyAlignment="1">
      <alignment horizontal="left"/>
    </xf>
    <xf numFmtId="188" fontId="3" fillId="2" borderId="0" xfId="16" applyNumberFormat="1" applyFont="1" applyFill="1" applyAlignment="1">
      <alignment horizontal="centerContinuous"/>
    </xf>
    <xf numFmtId="188" fontId="3" fillId="2" borderId="0" xfId="16" applyNumberFormat="1" applyFont="1" applyFill="1" applyBorder="1" applyAlignment="1">
      <alignment horizontal="centerContinuous"/>
    </xf>
    <xf numFmtId="188" fontId="3" fillId="2" borderId="0" xfId="16" applyNumberFormat="1" applyFont="1" applyFill="1" applyBorder="1" applyAlignment="1"/>
    <xf numFmtId="0" fontId="4" fillId="2" borderId="0" xfId="10" applyFont="1" applyFill="1" applyAlignment="1">
      <alignment horizontal="center"/>
    </xf>
    <xf numFmtId="0" fontId="4" fillId="2" borderId="2" xfId="10" applyFont="1" applyFill="1" applyBorder="1" applyAlignment="1">
      <alignment horizontal="center"/>
    </xf>
    <xf numFmtId="188" fontId="3" fillId="2" borderId="0" xfId="16" applyNumberFormat="1" applyFont="1" applyFill="1" applyBorder="1" applyAlignment="1">
      <alignment horizontal="center"/>
    </xf>
    <xf numFmtId="188" fontId="14" fillId="2" borderId="0" xfId="16" applyNumberFormat="1" applyFont="1" applyFill="1"/>
    <xf numFmtId="187" fontId="3" fillId="2" borderId="0" xfId="1" applyNumberFormat="1" applyFont="1" applyFill="1"/>
    <xf numFmtId="187" fontId="3" fillId="2" borderId="0" xfId="1" applyNumberFormat="1" applyFont="1" applyFill="1" applyBorder="1"/>
    <xf numFmtId="187" fontId="3" fillId="2" borderId="2" xfId="1" applyNumberFormat="1" applyFont="1" applyFill="1" applyBorder="1"/>
    <xf numFmtId="43" fontId="14" fillId="2" borderId="0" xfId="1" applyFont="1" applyFill="1"/>
    <xf numFmtId="187" fontId="4" fillId="2" borderId="0" xfId="1" applyNumberFormat="1" applyFont="1" applyFill="1" applyBorder="1"/>
    <xf numFmtId="187" fontId="4" fillId="2" borderId="0" xfId="1" applyNumberFormat="1" applyFont="1" applyFill="1"/>
    <xf numFmtId="187" fontId="4" fillId="2" borderId="2" xfId="1" applyNumberFormat="1" applyFont="1" applyFill="1" applyBorder="1"/>
    <xf numFmtId="187" fontId="4" fillId="2" borderId="0" xfId="3" applyNumberFormat="1" applyFont="1" applyFill="1"/>
    <xf numFmtId="187" fontId="3" fillId="2" borderId="0" xfId="3" applyNumberFormat="1" applyFont="1" applyFill="1" applyBorder="1"/>
    <xf numFmtId="187" fontId="3" fillId="2" borderId="0" xfId="12" applyNumberFormat="1" applyFont="1" applyFill="1" applyBorder="1"/>
    <xf numFmtId="187" fontId="3" fillId="2" borderId="0" xfId="12" applyNumberFormat="1" applyFont="1" applyFill="1"/>
    <xf numFmtId="187" fontId="4" fillId="2" borderId="0" xfId="12" applyNumberFormat="1" applyFont="1" applyFill="1"/>
    <xf numFmtId="187" fontId="3" fillId="2" borderId="2" xfId="3" applyNumberFormat="1" applyFont="1" applyFill="1" applyBorder="1"/>
    <xf numFmtId="187" fontId="3" fillId="2" borderId="2" xfId="6" applyNumberFormat="1" applyFont="1" applyFill="1" applyBorder="1"/>
    <xf numFmtId="187" fontId="4" fillId="2" borderId="2" xfId="1" applyNumberFormat="1" applyFont="1" applyFill="1" applyBorder="1" applyAlignment="1"/>
    <xf numFmtId="187" fontId="4" fillId="2" borderId="0" xfId="1" applyNumberFormat="1" applyFont="1" applyFill="1" applyBorder="1" applyAlignment="1"/>
    <xf numFmtId="187" fontId="3" fillId="2" borderId="3" xfId="1" applyNumberFormat="1" applyFont="1" applyFill="1" applyBorder="1" applyAlignment="1">
      <alignment vertical="center"/>
    </xf>
    <xf numFmtId="187" fontId="4" fillId="2" borderId="2" xfId="12" applyNumberFormat="1" applyFont="1" applyFill="1" applyBorder="1"/>
    <xf numFmtId="187" fontId="3" fillId="2" borderId="2" xfId="12" applyNumberFormat="1" applyFont="1" applyFill="1" applyBorder="1"/>
    <xf numFmtId="187" fontId="3" fillId="2" borderId="1" xfId="12" applyNumberFormat="1" applyFont="1" applyFill="1" applyBorder="1"/>
    <xf numFmtId="187" fontId="3" fillId="2" borderId="0" xfId="1" applyNumberFormat="1" applyFont="1" applyFill="1" applyAlignment="1">
      <alignment vertical="center"/>
    </xf>
    <xf numFmtId="187" fontId="3" fillId="2" borderId="0" xfId="1" applyNumberFormat="1" applyFont="1" applyFill="1" applyBorder="1" applyAlignment="1">
      <alignment vertical="center"/>
    </xf>
    <xf numFmtId="187" fontId="4" fillId="2" borderId="0" xfId="1" applyNumberFormat="1" applyFont="1" applyFill="1" applyAlignment="1">
      <alignment vertical="center"/>
    </xf>
    <xf numFmtId="187" fontId="4" fillId="2" borderId="0" xfId="1" applyNumberFormat="1" applyFont="1" applyFill="1" applyBorder="1" applyAlignment="1">
      <alignment vertical="center"/>
    </xf>
    <xf numFmtId="187" fontId="4" fillId="2" borderId="0" xfId="1" applyNumberFormat="1" applyFont="1" applyFill="1" applyAlignment="1"/>
    <xf numFmtId="187" fontId="3" fillId="2" borderId="2" xfId="1" applyNumberFormat="1" applyFont="1" applyFill="1" applyBorder="1" applyAlignment="1"/>
    <xf numFmtId="188" fontId="4" fillId="2" borderId="0" xfId="16" applyNumberFormat="1" applyFont="1" applyFill="1" applyAlignment="1">
      <alignment horizontal="center"/>
    </xf>
    <xf numFmtId="0" fontId="0" fillId="2" borderId="0" xfId="0" applyFont="1" applyFill="1" applyAlignment="1">
      <alignment horizontal="center"/>
    </xf>
    <xf numFmtId="187" fontId="4" fillId="2" borderId="0" xfId="3" applyNumberFormat="1" applyFont="1" applyFill="1" applyBorder="1"/>
    <xf numFmtId="187" fontId="4" fillId="2" borderId="2" xfId="3" applyNumberFormat="1" applyFont="1" applyFill="1" applyBorder="1"/>
    <xf numFmtId="188" fontId="4" fillId="2" borderId="2" xfId="16" applyNumberFormat="1" applyFont="1" applyFill="1" applyBorder="1" applyAlignment="1">
      <alignment horizontal="center"/>
    </xf>
    <xf numFmtId="188" fontId="4" fillId="2" borderId="0" xfId="16" applyNumberFormat="1" applyFont="1" applyFill="1" applyBorder="1" applyAlignment="1">
      <alignment horizontal="center"/>
    </xf>
    <xf numFmtId="0" fontId="4" fillId="0" borderId="0" xfId="19" applyNumberFormat="1" applyFont="1" applyFill="1"/>
    <xf numFmtId="189" fontId="6" fillId="0" borderId="0" xfId="0" applyNumberFormat="1" applyFont="1" applyFill="1"/>
    <xf numFmtId="191" fontId="4" fillId="0" borderId="0" xfId="1" applyNumberFormat="1" applyFont="1" applyFill="1" applyAlignment="1">
      <alignment wrapText="1"/>
    </xf>
    <xf numFmtId="189" fontId="4" fillId="0" borderId="0" xfId="0" applyNumberFormat="1" applyFont="1" applyFill="1"/>
    <xf numFmtId="191" fontId="4" fillId="0" borderId="0" xfId="1" applyNumberFormat="1" applyFont="1" applyFill="1" applyAlignment="1">
      <alignment horizontal="center"/>
    </xf>
    <xf numFmtId="0" fontId="3" fillId="0" borderId="0" xfId="19" applyNumberFormat="1" applyFont="1" applyFill="1"/>
    <xf numFmtId="191" fontId="5" fillId="0" borderId="0" xfId="1" applyNumberFormat="1" applyFont="1" applyFill="1" applyAlignment="1">
      <alignment horizontal="center"/>
    </xf>
    <xf numFmtId="1" fontId="5" fillId="0" borderId="0" xfId="1" applyNumberFormat="1" applyFont="1" applyFill="1" applyAlignment="1">
      <alignment horizontal="center"/>
    </xf>
    <xf numFmtId="189" fontId="3" fillId="0" borderId="0" xfId="0" applyNumberFormat="1" applyFont="1" applyFill="1"/>
    <xf numFmtId="189" fontId="6" fillId="0" borderId="0" xfId="0" applyNumberFormat="1" applyFont="1" applyFill="1" applyAlignment="1">
      <alignment horizontal="center"/>
    </xf>
    <xf numFmtId="187" fontId="3" fillId="0" borderId="0" xfId="1" applyNumberFormat="1" applyFont="1" applyFill="1" applyBorder="1"/>
    <xf numFmtId="187" fontId="3" fillId="0" borderId="0" xfId="1" applyNumberFormat="1" applyFont="1" applyFill="1"/>
    <xf numFmtId="187" fontId="3" fillId="0" borderId="0" xfId="1" applyNumberFormat="1" applyFont="1" applyFill="1" applyAlignment="1">
      <alignment horizontal="center"/>
    </xf>
    <xf numFmtId="0" fontId="11" fillId="0" borderId="0" xfId="0" applyFont="1" applyFill="1" applyAlignment="1">
      <alignment horizontal="left"/>
    </xf>
    <xf numFmtId="190" fontId="4" fillId="0" borderId="0" xfId="0" applyNumberFormat="1" applyFont="1" applyFill="1"/>
    <xf numFmtId="190" fontId="4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left"/>
    </xf>
    <xf numFmtId="189" fontId="6" fillId="0" borderId="0" xfId="0" applyNumberFormat="1" applyFont="1" applyFill="1" applyAlignment="1">
      <alignment horizontal="centerContinuous"/>
    </xf>
    <xf numFmtId="190" fontId="3" fillId="0" borderId="0" xfId="0" applyNumberFormat="1" applyFont="1" applyFill="1" applyAlignment="1">
      <alignment horizontal="centerContinuous"/>
    </xf>
    <xf numFmtId="189" fontId="3" fillId="0" borderId="0" xfId="0" applyNumberFormat="1" applyFont="1" applyFill="1" applyAlignment="1"/>
    <xf numFmtId="189" fontId="0" fillId="0" borderId="0" xfId="0" quotePrefix="1" applyNumberFormat="1" applyFont="1" applyFill="1" applyAlignment="1">
      <alignment horizontal="center"/>
    </xf>
    <xf numFmtId="0" fontId="5" fillId="0" borderId="0" xfId="0" applyNumberFormat="1" applyFont="1" applyFill="1" applyAlignment="1">
      <alignment horizontal="center"/>
    </xf>
    <xf numFmtId="0" fontId="4" fillId="0" borderId="0" xfId="0" applyNumberFormat="1" applyFont="1" applyFill="1" applyAlignment="1">
      <alignment horizontal="center"/>
    </xf>
    <xf numFmtId="189" fontId="7" fillId="0" borderId="0" xfId="0" applyNumberFormat="1" applyFont="1" applyFill="1"/>
    <xf numFmtId="0" fontId="0" fillId="0" borderId="0" xfId="0" applyNumberFormat="1" applyFont="1" applyFill="1" applyAlignment="1">
      <alignment horizontal="center"/>
    </xf>
    <xf numFmtId="0" fontId="6" fillId="0" borderId="0" xfId="19" applyNumberFormat="1" applyFont="1" applyFill="1" applyAlignment="1"/>
    <xf numFmtId="0" fontId="4" fillId="0" borderId="0" xfId="19" applyNumberFormat="1" applyFont="1" applyFill="1" applyAlignment="1"/>
    <xf numFmtId="189" fontId="0" fillId="0" borderId="0" xfId="0" applyNumberFormat="1" applyFill="1"/>
    <xf numFmtId="189" fontId="0" fillId="0" borderId="0" xfId="0" applyNumberFormat="1" applyFont="1" applyFill="1"/>
    <xf numFmtId="189" fontId="4" fillId="0" borderId="0" xfId="0" applyNumberFormat="1" applyFont="1" applyFill="1" applyAlignment="1"/>
    <xf numFmtId="0" fontId="3" fillId="0" borderId="0" xfId="19" applyNumberFormat="1" applyFont="1" applyFill="1" applyAlignment="1"/>
    <xf numFmtId="189" fontId="3" fillId="0" borderId="0" xfId="0" applyNumberFormat="1" applyFont="1" applyFill="1" applyBorder="1"/>
    <xf numFmtId="189" fontId="6" fillId="0" borderId="0" xfId="0" applyNumberFormat="1" applyFont="1" applyFill="1" applyBorder="1" applyAlignment="1">
      <alignment horizontal="center"/>
    </xf>
    <xf numFmtId="190" fontId="4" fillId="0" borderId="0" xfId="1" applyNumberFormat="1" applyFont="1" applyFill="1"/>
    <xf numFmtId="189" fontId="0" fillId="0" borderId="0" xfId="0" applyNumberFormat="1" applyFill="1" applyAlignment="1">
      <alignment horizontal="center"/>
    </xf>
    <xf numFmtId="189" fontId="0" fillId="0" borderId="0" xfId="0" applyNumberFormat="1" applyFill="1" applyAlignment="1"/>
    <xf numFmtId="189" fontId="0" fillId="0" borderId="0" xfId="0" applyNumberFormat="1" applyFont="1" applyFill="1" applyAlignment="1"/>
    <xf numFmtId="187" fontId="4" fillId="0" borderId="0" xfId="1" quotePrefix="1" applyNumberFormat="1" applyFont="1" applyFill="1" applyAlignment="1">
      <alignment horizontal="center"/>
    </xf>
    <xf numFmtId="0" fontId="6" fillId="0" borderId="0" xfId="19" applyNumberFormat="1" applyFont="1" applyFill="1"/>
    <xf numFmtId="187" fontId="4" fillId="0" borderId="0" xfId="1" applyNumberFormat="1" applyFont="1" applyFill="1"/>
    <xf numFmtId="187" fontId="4" fillId="0" borderId="0" xfId="1" applyNumberFormat="1" applyFont="1" applyFill="1" applyAlignment="1">
      <alignment horizontal="center"/>
    </xf>
    <xf numFmtId="0" fontId="0" fillId="0" borderId="0" xfId="19" applyNumberFormat="1" applyFont="1" applyFill="1"/>
    <xf numFmtId="187" fontId="3" fillId="0" borderId="3" xfId="1" applyNumberFormat="1" applyFont="1" applyFill="1" applyBorder="1"/>
    <xf numFmtId="187" fontId="3" fillId="0" borderId="0" xfId="1" applyNumberFormat="1" applyFont="1" applyFill="1" applyBorder="1" applyAlignment="1">
      <alignment horizontal="center"/>
    </xf>
    <xf numFmtId="187" fontId="3" fillId="0" borderId="1" xfId="1" applyNumberFormat="1" applyFont="1" applyFill="1" applyBorder="1"/>
    <xf numFmtId="189" fontId="8" fillId="0" borderId="0" xfId="0" applyNumberFormat="1" applyFont="1" applyFill="1"/>
    <xf numFmtId="189" fontId="9" fillId="0" borderId="0" xfId="0" applyNumberFormat="1" applyFont="1" applyFill="1" applyAlignment="1">
      <alignment horizontal="center"/>
    </xf>
    <xf numFmtId="190" fontId="8" fillId="0" borderId="0" xfId="0" applyNumberFormat="1" applyFont="1" applyFill="1"/>
    <xf numFmtId="190" fontId="8" fillId="0" borderId="0" xfId="0" applyNumberFormat="1" applyFont="1" applyFill="1" applyAlignment="1">
      <alignment horizontal="center"/>
    </xf>
    <xf numFmtId="189" fontId="10" fillId="0" borderId="0" xfId="0" applyNumberFormat="1" applyFont="1" applyFill="1" applyAlignment="1">
      <alignment horizontal="centerContinuous"/>
    </xf>
    <xf numFmtId="190" fontId="7" fillId="0" borderId="0" xfId="0" applyNumberFormat="1" applyFont="1" applyFill="1" applyAlignment="1">
      <alignment horizontal="centerContinuous"/>
    </xf>
    <xf numFmtId="189" fontId="7" fillId="0" borderId="0" xfId="0" applyNumberFormat="1" applyFont="1" applyFill="1" applyAlignment="1">
      <alignment horizontal="centerContinuous"/>
    </xf>
    <xf numFmtId="187" fontId="4" fillId="0" borderId="0" xfId="1" applyNumberFormat="1" applyFont="1" applyFill="1" applyBorder="1"/>
    <xf numFmtId="0" fontId="4" fillId="0" borderId="0" xfId="0" applyFont="1" applyFill="1" applyAlignment="1">
      <alignment horizontal="left"/>
    </xf>
    <xf numFmtId="188" fontId="3" fillId="0" borderId="0" xfId="14" applyNumberFormat="1" applyFont="1" applyFill="1"/>
    <xf numFmtId="0" fontId="5" fillId="0" borderId="0" xfId="6" applyNumberFormat="1" applyFont="1" applyFill="1" applyBorder="1" applyAlignment="1">
      <alignment horizontal="center"/>
    </xf>
    <xf numFmtId="187" fontId="3" fillId="0" borderId="0" xfId="3" applyNumberFormat="1" applyFont="1" applyFill="1"/>
    <xf numFmtId="187" fontId="3" fillId="0" borderId="0" xfId="5" applyNumberFormat="1" applyFont="1" applyFill="1" applyBorder="1"/>
    <xf numFmtId="187" fontId="3" fillId="0" borderId="0" xfId="3" applyNumberFormat="1" applyFont="1" applyFill="1" applyBorder="1" applyAlignment="1">
      <alignment horizontal="center"/>
    </xf>
    <xf numFmtId="187" fontId="3" fillId="0" borderId="0" xfId="3" applyNumberFormat="1" applyFont="1" applyFill="1" applyBorder="1"/>
    <xf numFmtId="189" fontId="4" fillId="0" borderId="0" xfId="6" applyNumberFormat="1" applyFont="1" applyFill="1"/>
    <xf numFmtId="188" fontId="4" fillId="0" borderId="0" xfId="14" applyNumberFormat="1" applyFont="1" applyFill="1"/>
    <xf numFmtId="0" fontId="0" fillId="0" borderId="0" xfId="0" applyFont="1" applyFill="1"/>
    <xf numFmtId="188" fontId="6" fillId="0" borderId="0" xfId="14" applyNumberFormat="1" applyFont="1" applyFill="1"/>
    <xf numFmtId="188" fontId="4" fillId="0" borderId="0" xfId="14" applyNumberFormat="1" applyFont="1" applyFill="1" applyBorder="1"/>
    <xf numFmtId="188" fontId="8" fillId="0" borderId="0" xfId="14" applyNumberFormat="1" applyFont="1" applyFill="1"/>
    <xf numFmtId="0" fontId="9" fillId="0" borderId="0" xfId="14" applyNumberFormat="1" applyFont="1" applyFill="1" applyAlignment="1">
      <alignment horizontal="center"/>
    </xf>
    <xf numFmtId="188" fontId="8" fillId="0" borderId="0" xfId="14" applyNumberFormat="1" applyFont="1" applyFill="1" applyBorder="1"/>
    <xf numFmtId="0" fontId="8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14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88" fontId="4" fillId="0" borderId="0" xfId="14" applyNumberFormat="1" applyFont="1" applyFill="1" applyAlignment="1"/>
    <xf numFmtId="0" fontId="4" fillId="0" borderId="0" xfId="14" applyFont="1" applyFill="1" applyAlignment="1"/>
    <xf numFmtId="0" fontId="5" fillId="0" borderId="0" xfId="0" applyFont="1" applyFill="1" applyAlignment="1">
      <alignment horizontal="center"/>
    </xf>
    <xf numFmtId="0" fontId="5" fillId="0" borderId="0" xfId="6" applyNumberFormat="1" applyFont="1" applyFill="1" applyAlignment="1">
      <alignment horizontal="center"/>
    </xf>
    <xf numFmtId="187" fontId="4" fillId="0" borderId="0" xfId="6" applyNumberFormat="1" applyFont="1" applyFill="1"/>
    <xf numFmtId="187" fontId="4" fillId="0" borderId="0" xfId="6" applyNumberFormat="1" applyFont="1" applyFill="1" applyAlignment="1">
      <alignment horizontal="center"/>
    </xf>
    <xf numFmtId="187" fontId="4" fillId="0" borderId="0" xfId="6" applyNumberFormat="1" applyFont="1" applyFill="1" applyBorder="1"/>
    <xf numFmtId="187" fontId="4" fillId="0" borderId="2" xfId="6" applyNumberFormat="1" applyFont="1" applyFill="1" applyBorder="1"/>
    <xf numFmtId="0" fontId="3" fillId="0" borderId="0" xfId="14" applyFont="1" applyFill="1"/>
    <xf numFmtId="0" fontId="4" fillId="0" borderId="0" xfId="14" applyFont="1" applyFill="1"/>
    <xf numFmtId="0" fontId="6" fillId="0" borderId="0" xfId="6" applyNumberFormat="1" applyFont="1" applyFill="1" applyAlignment="1">
      <alignment horizontal="center"/>
    </xf>
    <xf numFmtId="187" fontId="3" fillId="0" borderId="0" xfId="6" applyNumberFormat="1" applyFont="1" applyFill="1"/>
    <xf numFmtId="187" fontId="3" fillId="0" borderId="0" xfId="6" applyNumberFormat="1" applyFont="1" applyFill="1" applyAlignment="1">
      <alignment horizontal="center"/>
    </xf>
    <xf numFmtId="187" fontId="3" fillId="0" borderId="0" xfId="6" applyNumberFormat="1" applyFont="1" applyFill="1" applyBorder="1"/>
    <xf numFmtId="187" fontId="4" fillId="0" borderId="0" xfId="3" applyNumberFormat="1" applyFont="1" applyFill="1" applyBorder="1"/>
    <xf numFmtId="188" fontId="0" fillId="0" borderId="0" xfId="14" applyNumberFormat="1" applyFont="1" applyFill="1"/>
    <xf numFmtId="187" fontId="3" fillId="0" borderId="0" xfId="3" applyNumberFormat="1" applyFont="1" applyFill="1" applyAlignment="1">
      <alignment horizontal="center"/>
    </xf>
    <xf numFmtId="187" fontId="4" fillId="0" borderId="0" xfId="5" applyNumberFormat="1" applyFont="1" applyFill="1" applyBorder="1"/>
    <xf numFmtId="187" fontId="4" fillId="0" borderId="0" xfId="3" applyNumberFormat="1" applyFont="1" applyFill="1" applyBorder="1" applyAlignment="1">
      <alignment horizontal="center"/>
    </xf>
    <xf numFmtId="188" fontId="4" fillId="0" borderId="0" xfId="14" applyNumberFormat="1" applyFill="1" applyAlignment="1"/>
    <xf numFmtId="187" fontId="4" fillId="0" borderId="0" xfId="6" applyNumberFormat="1" applyFont="1" applyFill="1" applyBorder="1" applyAlignment="1"/>
    <xf numFmtId="187" fontId="4" fillId="0" borderId="0" xfId="5" applyNumberFormat="1" applyFont="1" applyFill="1" applyBorder="1" applyAlignment="1"/>
    <xf numFmtId="187" fontId="4" fillId="0" borderId="0" xfId="3" applyNumberFormat="1" applyFont="1" applyFill="1" applyBorder="1" applyAlignment="1"/>
    <xf numFmtId="187" fontId="4" fillId="0" borderId="0" xfId="6" applyNumberFormat="1" applyFont="1" applyFill="1" applyBorder="1" applyAlignment="1">
      <alignment horizontal="center"/>
    </xf>
    <xf numFmtId="187" fontId="4" fillId="0" borderId="0" xfId="14" applyNumberFormat="1" applyFont="1" applyFill="1" applyBorder="1"/>
    <xf numFmtId="0" fontId="6" fillId="0" borderId="0" xfId="14" applyNumberFormat="1" applyFont="1" applyFill="1" applyAlignment="1">
      <alignment horizontal="center"/>
    </xf>
    <xf numFmtId="187" fontId="3" fillId="0" borderId="1" xfId="14" applyNumberFormat="1" applyFont="1" applyFill="1" applyBorder="1"/>
    <xf numFmtId="187" fontId="3" fillId="0" borderId="0" xfId="14" applyNumberFormat="1" applyFont="1" applyFill="1" applyBorder="1"/>
    <xf numFmtId="0" fontId="0" fillId="0" borderId="0" xfId="0" applyFont="1" applyFill="1" applyAlignment="1">
      <alignment horizontal="left"/>
    </xf>
    <xf numFmtId="0" fontId="4" fillId="0" borderId="0" xfId="10" applyFont="1" applyFill="1" applyAlignment="1">
      <alignment horizontal="left"/>
    </xf>
    <xf numFmtId="187" fontId="4" fillId="0" borderId="2" xfId="14" applyNumberFormat="1" applyFont="1" applyFill="1" applyBorder="1"/>
    <xf numFmtId="187" fontId="4" fillId="0" borderId="0" xfId="14" applyNumberFormat="1" applyFont="1" applyFill="1"/>
    <xf numFmtId="187" fontId="4" fillId="0" borderId="2" xfId="3" applyNumberFormat="1" applyFont="1" applyFill="1" applyBorder="1" applyAlignment="1">
      <alignment horizontal="center"/>
    </xf>
    <xf numFmtId="190" fontId="3" fillId="0" borderId="0" xfId="6" applyNumberFormat="1" applyFont="1" applyFill="1" applyBorder="1"/>
    <xf numFmtId="190" fontId="3" fillId="0" borderId="0" xfId="6" applyNumberFormat="1" applyFont="1" applyFill="1"/>
    <xf numFmtId="0" fontId="3" fillId="0" borderId="0" xfId="10" applyFont="1" applyFill="1" applyAlignment="1">
      <alignment horizontal="left"/>
    </xf>
    <xf numFmtId="0" fontId="4" fillId="0" borderId="0" xfId="10" applyFont="1" applyFill="1" applyBorder="1" applyAlignment="1">
      <alignment horizontal="left"/>
    </xf>
    <xf numFmtId="0" fontId="5" fillId="0" borderId="0" xfId="14" applyNumberFormat="1" applyFont="1" applyFill="1" applyBorder="1" applyAlignment="1">
      <alignment horizontal="center"/>
    </xf>
    <xf numFmtId="188" fontId="4" fillId="0" borderId="0" xfId="15" applyNumberFormat="1" applyFont="1" applyFill="1" applyBorder="1"/>
    <xf numFmtId="188" fontId="3" fillId="0" borderId="0" xfId="14" applyNumberFormat="1" applyFont="1" applyFill="1" applyBorder="1"/>
    <xf numFmtId="189" fontId="4" fillId="0" borderId="0" xfId="14" applyNumberFormat="1" applyFont="1" applyFill="1"/>
    <xf numFmtId="189" fontId="5" fillId="0" borderId="0" xfId="0" applyNumberFormat="1" applyFont="1" applyFill="1" applyAlignment="1"/>
    <xf numFmtId="0" fontId="3" fillId="0" borderId="0" xfId="0" applyFont="1" applyFill="1" applyAlignment="1"/>
    <xf numFmtId="187" fontId="4" fillId="0" borderId="0" xfId="5" applyNumberFormat="1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0" fontId="4" fillId="0" borderId="0" xfId="17" applyFont="1" applyFill="1" applyAlignment="1"/>
    <xf numFmtId="187" fontId="3" fillId="0" borderId="2" xfId="3" applyNumberFormat="1" applyFont="1" applyFill="1" applyBorder="1"/>
    <xf numFmtId="187" fontId="3" fillId="0" borderId="0" xfId="3" applyNumberFormat="1" applyFont="1" applyFill="1" applyBorder="1" applyAlignment="1"/>
    <xf numFmtId="187" fontId="4" fillId="0" borderId="2" xfId="3" applyNumberFormat="1" applyFont="1" applyFill="1" applyBorder="1" applyAlignment="1"/>
    <xf numFmtId="187" fontId="4" fillId="0" borderId="2" xfId="6" applyNumberFormat="1" applyFont="1" applyFill="1" applyBorder="1" applyAlignment="1"/>
    <xf numFmtId="0" fontId="3" fillId="0" borderId="0" xfId="10" applyFont="1" applyFill="1" applyAlignment="1">
      <alignment horizontal="left" vertical="center"/>
    </xf>
    <xf numFmtId="188" fontId="3" fillId="0" borderId="0" xfId="14" applyNumberFormat="1" applyFont="1" applyFill="1" applyAlignment="1"/>
    <xf numFmtId="0" fontId="6" fillId="0" borderId="0" xfId="6" applyNumberFormat="1" applyFont="1" applyFill="1" applyBorder="1" applyAlignment="1">
      <alignment horizontal="center"/>
    </xf>
    <xf numFmtId="187" fontId="4" fillId="0" borderId="2" xfId="3" applyNumberFormat="1" applyFont="1" applyFill="1" applyBorder="1"/>
    <xf numFmtId="0" fontId="4" fillId="0" borderId="0" xfId="0" applyFont="1" applyAlignment="1">
      <alignment horizontal="center"/>
    </xf>
    <xf numFmtId="0" fontId="0" fillId="0" borderId="0" xfId="19" applyNumberFormat="1" applyFont="1" applyFill="1" applyAlignment="1"/>
    <xf numFmtId="0" fontId="11" fillId="0" borderId="0" xfId="16" applyFont="1" applyFill="1" applyAlignment="1">
      <alignment horizontal="left"/>
    </xf>
    <xf numFmtId="0" fontId="3" fillId="0" borderId="0" xfId="16" applyFont="1" applyFill="1" applyAlignment="1">
      <alignment horizontal="left"/>
    </xf>
    <xf numFmtId="188" fontId="4" fillId="0" borderId="0" xfId="16" applyNumberFormat="1" applyFont="1" applyFill="1"/>
    <xf numFmtId="0" fontId="7" fillId="0" borderId="0" xfId="16" applyFont="1" applyFill="1" applyAlignment="1">
      <alignment horizontal="left"/>
    </xf>
    <xf numFmtId="188" fontId="4" fillId="0" borderId="0" xfId="16" applyNumberFormat="1" applyFont="1" applyFill="1" applyAlignment="1">
      <alignment horizontal="left"/>
    </xf>
    <xf numFmtId="188" fontId="3" fillId="0" borderId="0" xfId="16" applyNumberFormat="1" applyFont="1" applyFill="1" applyAlignment="1">
      <alignment horizontal="centerContinuous"/>
    </xf>
    <xf numFmtId="188" fontId="3" fillId="0" borderId="0" xfId="16" applyNumberFormat="1" applyFont="1" applyFill="1" applyBorder="1"/>
    <xf numFmtId="188" fontId="3" fillId="0" borderId="0" xfId="16" applyNumberFormat="1" applyFont="1" applyFill="1" applyBorder="1" applyAlignment="1">
      <alignment horizontal="centerContinuous"/>
    </xf>
    <xf numFmtId="188" fontId="4" fillId="0" borderId="2" xfId="16" applyNumberFormat="1" applyFont="1" applyFill="1" applyBorder="1" applyAlignment="1">
      <alignment horizontal="centerContinuous"/>
    </xf>
    <xf numFmtId="188" fontId="4" fillId="0" borderId="0" xfId="16" applyNumberFormat="1" applyFont="1" applyFill="1" applyBorder="1" applyAlignment="1">
      <alignment horizontal="centerContinuous"/>
    </xf>
    <xf numFmtId="188" fontId="4" fillId="0" borderId="0" xfId="16" applyNumberFormat="1" applyFont="1" applyFill="1" applyBorder="1" applyAlignment="1">
      <alignment horizontal="center"/>
    </xf>
    <xf numFmtId="188" fontId="14" fillId="0" borderId="0" xfId="16" applyNumberFormat="1" applyFont="1" applyFill="1"/>
    <xf numFmtId="188" fontId="4" fillId="0" borderId="0" xfId="16" applyNumberFormat="1" applyFont="1" applyFill="1" applyAlignment="1">
      <alignment horizontal="center"/>
    </xf>
    <xf numFmtId="188" fontId="4" fillId="0" borderId="0" xfId="16" applyNumberFormat="1" applyFont="1" applyFill="1" applyAlignment="1">
      <alignment horizontal="center" vertical="center"/>
    </xf>
    <xf numFmtId="188" fontId="5" fillId="0" borderId="0" xfId="16" applyNumberFormat="1" applyFont="1" applyFill="1" applyAlignment="1">
      <alignment horizontal="center"/>
    </xf>
    <xf numFmtId="188" fontId="4" fillId="0" borderId="2" xfId="16" applyNumberFormat="1" applyFont="1" applyFill="1" applyBorder="1" applyAlignment="1">
      <alignment horizontal="center"/>
    </xf>
    <xf numFmtId="188" fontId="3" fillId="0" borderId="0" xfId="16" applyNumberFormat="1" applyFont="1" applyFill="1" applyAlignment="1">
      <alignment horizontal="left"/>
    </xf>
    <xf numFmtId="188" fontId="3" fillId="0" borderId="0" xfId="16" applyNumberFormat="1" applyFont="1" applyFill="1" applyBorder="1" applyAlignment="1">
      <alignment horizontal="center"/>
    </xf>
    <xf numFmtId="187" fontId="3" fillId="0" borderId="0" xfId="12" applyNumberFormat="1" applyFont="1" applyFill="1" applyBorder="1"/>
    <xf numFmtId="0" fontId="3" fillId="0" borderId="0" xfId="10" applyFont="1" applyFill="1"/>
    <xf numFmtId="188" fontId="3" fillId="0" borderId="0" xfId="16" applyNumberFormat="1" applyFont="1" applyFill="1"/>
    <xf numFmtId="187" fontId="3" fillId="0" borderId="0" xfId="12" applyNumberFormat="1" applyFont="1" applyFill="1"/>
    <xf numFmtId="188" fontId="6" fillId="0" borderId="0" xfId="16" applyNumberFormat="1" applyFont="1" applyFill="1" applyAlignment="1"/>
    <xf numFmtId="0" fontId="6" fillId="0" borderId="0" xfId="10" applyFont="1" applyFill="1" applyAlignment="1">
      <alignment horizontal="left"/>
    </xf>
    <xf numFmtId="0" fontId="4" fillId="0" borderId="0" xfId="10" applyFont="1" applyFill="1"/>
    <xf numFmtId="187" fontId="4" fillId="0" borderId="0" xfId="12" applyNumberFormat="1" applyFont="1" applyFill="1"/>
    <xf numFmtId="1" fontId="5" fillId="0" borderId="0" xfId="16" applyNumberFormat="1" applyFont="1" applyFill="1" applyAlignment="1">
      <alignment horizontal="center"/>
    </xf>
    <xf numFmtId="187" fontId="4" fillId="0" borderId="0" xfId="3" applyNumberFormat="1" applyFont="1" applyFill="1"/>
    <xf numFmtId="0" fontId="6" fillId="0" borderId="0" xfId="0" applyFont="1" applyFill="1" applyAlignment="1"/>
    <xf numFmtId="0" fontId="6" fillId="0" borderId="0" xfId="0" applyFont="1" applyFill="1" applyBorder="1" applyAlignment="1"/>
    <xf numFmtId="187" fontId="3" fillId="0" borderId="0" xfId="1" applyNumberFormat="1" applyFont="1" applyFill="1" applyAlignment="1">
      <alignment vertical="center"/>
    </xf>
    <xf numFmtId="187" fontId="3" fillId="0" borderId="0" xfId="1" applyNumberFormat="1" applyFont="1" applyFill="1" applyBorder="1" applyAlignment="1">
      <alignment vertical="center"/>
    </xf>
    <xf numFmtId="0" fontId="4" fillId="0" borderId="0" xfId="10" applyFont="1" applyFill="1" applyBorder="1" applyAlignment="1">
      <alignment horizontal="left" indent="1"/>
    </xf>
    <xf numFmtId="187" fontId="4" fillId="0" borderId="0" xfId="1" applyNumberFormat="1" applyFont="1" applyFill="1" applyAlignment="1">
      <alignment vertical="center"/>
    </xf>
    <xf numFmtId="187" fontId="4" fillId="0" borderId="0" xfId="1" applyNumberFormat="1" applyFont="1" applyFill="1" applyBorder="1" applyAlignment="1">
      <alignment vertical="center"/>
    </xf>
    <xf numFmtId="187" fontId="4" fillId="0" borderId="0" xfId="1" applyNumberFormat="1" applyFont="1" applyFill="1" applyAlignment="1"/>
    <xf numFmtId="187" fontId="4" fillId="0" borderId="0" xfId="1" applyNumberFormat="1" applyFont="1" applyFill="1" applyBorder="1" applyAlignment="1"/>
    <xf numFmtId="187" fontId="4" fillId="0" borderId="2" xfId="1" applyNumberFormat="1" applyFont="1" applyFill="1" applyBorder="1" applyAlignment="1"/>
    <xf numFmtId="187" fontId="3" fillId="0" borderId="3" xfId="1" applyNumberFormat="1" applyFont="1" applyFill="1" applyBorder="1" applyAlignment="1">
      <alignment vertical="center"/>
    </xf>
    <xf numFmtId="187" fontId="3" fillId="0" borderId="2" xfId="1" applyNumberFormat="1" applyFont="1" applyFill="1" applyBorder="1"/>
    <xf numFmtId="187" fontId="3" fillId="0" borderId="2" xfId="1" applyNumberFormat="1" applyFont="1" applyFill="1" applyBorder="1" applyAlignment="1"/>
    <xf numFmtId="187" fontId="3" fillId="0" borderId="0" xfId="1" applyNumberFormat="1" applyFont="1" applyFill="1" applyBorder="1" applyAlignment="1"/>
    <xf numFmtId="0" fontId="5" fillId="0" borderId="0" xfId="16" applyNumberFormat="1" applyFont="1" applyFill="1" applyAlignment="1">
      <alignment horizontal="center"/>
    </xf>
    <xf numFmtId="187" fontId="4" fillId="0" borderId="2" xfId="1" applyNumberFormat="1" applyFont="1" applyFill="1" applyBorder="1"/>
    <xf numFmtId="187" fontId="3" fillId="0" borderId="1" xfId="12" applyNumberFormat="1" applyFont="1" applyFill="1" applyBorder="1"/>
    <xf numFmtId="188" fontId="4" fillId="0" borderId="2" xfId="16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0" fontId="0" fillId="0" borderId="0" xfId="0" applyFont="1" applyFill="1" applyAlignment="1"/>
    <xf numFmtId="188" fontId="4" fillId="0" borderId="0" xfId="16" applyNumberFormat="1" applyFont="1" applyFill="1" applyAlignment="1">
      <alignment horizontal="right"/>
    </xf>
    <xf numFmtId="188" fontId="3" fillId="0" borderId="0" xfId="16" applyNumberFormat="1" applyFont="1" applyFill="1" applyBorder="1" applyAlignment="1"/>
    <xf numFmtId="0" fontId="4" fillId="0" borderId="0" xfId="10" applyFont="1" applyFill="1" applyAlignment="1">
      <alignment horizontal="center"/>
    </xf>
    <xf numFmtId="0" fontId="4" fillId="0" borderId="2" xfId="10" applyFont="1" applyFill="1" applyBorder="1" applyAlignment="1">
      <alignment horizontal="center"/>
    </xf>
    <xf numFmtId="187" fontId="4" fillId="0" borderId="2" xfId="12" applyNumberFormat="1" applyFont="1" applyFill="1" applyBorder="1"/>
    <xf numFmtId="187" fontId="3" fillId="0" borderId="2" xfId="12" applyNumberFormat="1" applyFont="1" applyFill="1" applyBorder="1"/>
    <xf numFmtId="43" fontId="14" fillId="0" borderId="0" xfId="1" applyFont="1" applyFill="1"/>
    <xf numFmtId="188" fontId="0" fillId="0" borderId="0" xfId="16" applyNumberFormat="1" applyFont="1" applyFill="1" applyBorder="1" applyAlignment="1">
      <alignment horizontal="center"/>
    </xf>
    <xf numFmtId="188" fontId="0" fillId="0" borderId="0" xfId="16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2" xfId="0" applyFont="1" applyFill="1" applyBorder="1" applyAlignment="1">
      <alignment horizontal="center"/>
    </xf>
    <xf numFmtId="188" fontId="3" fillId="0" borderId="0" xfId="16" applyNumberFormat="1" applyFont="1" applyFill="1" applyAlignment="1">
      <alignment horizontal="right"/>
    </xf>
    <xf numFmtId="188" fontId="4" fillId="0" borderId="0" xfId="16" applyNumberFormat="1" applyFont="1" applyFill="1" applyBorder="1"/>
    <xf numFmtId="187" fontId="3" fillId="0" borderId="0" xfId="16" applyNumberFormat="1" applyFont="1" applyFill="1"/>
    <xf numFmtId="187" fontId="6" fillId="0" borderId="0" xfId="16" applyNumberFormat="1" applyFont="1" applyFill="1" applyAlignment="1">
      <alignment horizontal="center"/>
    </xf>
    <xf numFmtId="43" fontId="4" fillId="0" borderId="0" xfId="1" applyFont="1" applyFill="1"/>
    <xf numFmtId="187" fontId="4" fillId="0" borderId="0" xfId="12" applyNumberFormat="1" applyFont="1" applyFill="1" applyBorder="1"/>
    <xf numFmtId="43" fontId="5" fillId="0" borderId="0" xfId="1" applyFont="1" applyFill="1" applyAlignment="1">
      <alignment horizontal="center"/>
    </xf>
    <xf numFmtId="43" fontId="3" fillId="0" borderId="0" xfId="1" applyFont="1" applyFill="1"/>
    <xf numFmtId="0" fontId="6" fillId="0" borderId="0" xfId="10" applyFont="1" applyFill="1" applyBorder="1"/>
    <xf numFmtId="43" fontId="4" fillId="0" borderId="0" xfId="1" applyFont="1" applyFill="1" applyBorder="1"/>
    <xf numFmtId="187" fontId="4" fillId="0" borderId="4" xfId="1" applyNumberFormat="1" applyFont="1" applyFill="1" applyBorder="1"/>
    <xf numFmtId="187" fontId="3" fillId="0" borderId="4" xfId="1" applyNumberFormat="1" applyFont="1" applyFill="1" applyBorder="1"/>
    <xf numFmtId="188" fontId="15" fillId="0" borderId="0" xfId="16" applyNumberFormat="1" applyFont="1" applyFill="1"/>
    <xf numFmtId="187" fontId="3" fillId="0" borderId="3" xfId="12" applyNumberFormat="1" applyFont="1" applyFill="1" applyBorder="1"/>
    <xf numFmtId="0" fontId="7" fillId="0" borderId="0" xfId="0" applyFont="1" applyFill="1" applyAlignment="1"/>
    <xf numFmtId="0" fontId="8" fillId="0" borderId="0" xfId="0" applyFont="1" applyFill="1" applyAlignment="1">
      <alignment horizontal="right"/>
    </xf>
    <xf numFmtId="0" fontId="8" fillId="0" borderId="0" xfId="0" applyFont="1" applyFill="1" applyAlignment="1"/>
    <xf numFmtId="189" fontId="0" fillId="0" borderId="0" xfId="0" applyNumberFormat="1" applyFont="1" applyFill="1" applyAlignment="1">
      <alignment horizontal="right"/>
    </xf>
    <xf numFmtId="187" fontId="4" fillId="0" borderId="0" xfId="1" applyNumberFormat="1" applyFont="1" applyFill="1" applyAlignment="1">
      <alignment horizontal="right"/>
    </xf>
    <xf numFmtId="189" fontId="5" fillId="0" borderId="0" xfId="0" applyNumberFormat="1" applyFont="1" applyFill="1"/>
    <xf numFmtId="188" fontId="0" fillId="0" borderId="0" xfId="0" applyNumberFormat="1" applyFont="1" applyFill="1"/>
    <xf numFmtId="188" fontId="0" fillId="0" borderId="0" xfId="0" applyNumberFormat="1" applyFill="1"/>
    <xf numFmtId="188" fontId="5" fillId="0" borderId="0" xfId="0" applyNumberFormat="1" applyFont="1" applyFill="1"/>
    <xf numFmtId="188" fontId="4" fillId="0" borderId="0" xfId="0" applyNumberFormat="1" applyFont="1" applyFill="1"/>
    <xf numFmtId="188" fontId="6" fillId="0" borderId="0" xfId="0" applyNumberFormat="1" applyFont="1" applyFill="1"/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/>
    <xf numFmtId="187" fontId="0" fillId="0" borderId="0" xfId="0" applyNumberFormat="1" applyFont="1" applyFill="1"/>
    <xf numFmtId="187" fontId="4" fillId="0" borderId="0" xfId="13" applyNumberFormat="1" applyFont="1" applyFill="1"/>
    <xf numFmtId="187" fontId="4" fillId="0" borderId="0" xfId="13" applyNumberFormat="1" applyFont="1" applyFill="1" applyBorder="1"/>
    <xf numFmtId="187" fontId="0" fillId="0" borderId="0" xfId="0" applyNumberFormat="1" applyFont="1" applyFill="1" applyBorder="1"/>
    <xf numFmtId="188" fontId="3" fillId="0" borderId="0" xfId="0" applyNumberFormat="1" applyFont="1" applyFill="1"/>
    <xf numFmtId="187" fontId="3" fillId="0" borderId="2" xfId="0" applyNumberFormat="1" applyFont="1" applyFill="1" applyBorder="1"/>
    <xf numFmtId="187" fontId="4" fillId="0" borderId="0" xfId="0" applyNumberFormat="1" applyFont="1" applyFill="1" applyBorder="1"/>
    <xf numFmtId="187" fontId="4" fillId="0" borderId="0" xfId="0" applyNumberFormat="1" applyFont="1" applyFill="1"/>
    <xf numFmtId="0" fontId="0" fillId="0" borderId="0" xfId="0" applyFont="1" applyFill="1" applyAlignment="1">
      <alignment wrapText="1"/>
    </xf>
    <xf numFmtId="187" fontId="0" fillId="0" borderId="2" xfId="0" applyNumberFormat="1" applyFont="1" applyFill="1" applyBorder="1"/>
    <xf numFmtId="187" fontId="3" fillId="0" borderId="0" xfId="0" applyNumberFormat="1" applyFont="1" applyFill="1"/>
    <xf numFmtId="187" fontId="3" fillId="0" borderId="5" xfId="0" applyNumberFormat="1" applyFont="1" applyFill="1" applyBorder="1"/>
    <xf numFmtId="189" fontId="0" fillId="0" borderId="0" xfId="0" applyNumberFormat="1" applyFill="1" applyAlignment="1">
      <alignment horizontal="left"/>
    </xf>
    <xf numFmtId="189" fontId="4" fillId="0" borderId="0" xfId="0" applyNumberFormat="1" applyFont="1" applyFill="1" applyAlignment="1">
      <alignment horizontal="center"/>
    </xf>
    <xf numFmtId="0" fontId="0" fillId="0" borderId="0" xfId="0" applyNumberFormat="1" applyFill="1" applyAlignment="1">
      <alignment vertical="center" wrapText="1"/>
    </xf>
    <xf numFmtId="0" fontId="0" fillId="0" borderId="0" xfId="0" applyNumberFormat="1" applyFill="1" applyAlignment="1">
      <alignment vertical="top" wrapText="1"/>
    </xf>
    <xf numFmtId="189" fontId="4" fillId="0" borderId="0" xfId="0" applyNumberFormat="1" applyFont="1" applyFill="1" applyAlignment="1">
      <alignment vertical="top" wrapText="1"/>
    </xf>
    <xf numFmtId="0" fontId="6" fillId="0" borderId="0" xfId="10" applyFont="1" applyFill="1"/>
    <xf numFmtId="0" fontId="0" fillId="0" borderId="0" xfId="10" applyFont="1" applyFill="1"/>
    <xf numFmtId="187" fontId="4" fillId="0" borderId="0" xfId="16" applyNumberFormat="1" applyFont="1" applyFill="1"/>
    <xf numFmtId="0" fontId="5" fillId="0" borderId="0" xfId="0" applyFont="1" applyFill="1" applyAlignment="1">
      <alignment horizontal="center"/>
    </xf>
    <xf numFmtId="194" fontId="3" fillId="0" borderId="1" xfId="6" applyNumberFormat="1" applyFont="1" applyFill="1" applyBorder="1"/>
    <xf numFmtId="0" fontId="4" fillId="0" borderId="0" xfId="0" applyFont="1" applyFill="1"/>
    <xf numFmtId="0" fontId="4" fillId="0" borderId="0" xfId="0" applyFont="1" applyFill="1" applyAlignment="1">
      <alignment horizontal="left" wrapText="1"/>
    </xf>
    <xf numFmtId="187" fontId="4" fillId="0" borderId="2" xfId="13" applyNumberFormat="1" applyFont="1" applyFill="1" applyBorder="1"/>
    <xf numFmtId="0" fontId="5" fillId="0" borderId="0" xfId="0" applyFont="1" applyFill="1" applyAlignment="1">
      <alignment horizontal="center"/>
    </xf>
    <xf numFmtId="0" fontId="4" fillId="0" borderId="0" xfId="0" applyFont="1"/>
    <xf numFmtId="187" fontId="3" fillId="0" borderId="2" xfId="3" applyNumberFormat="1" applyFont="1" applyFill="1" applyBorder="1" applyAlignment="1"/>
    <xf numFmtId="187" fontId="4" fillId="0" borderId="0" xfId="0" applyNumberFormat="1" applyFont="1" applyFill="1" applyAlignment="1">
      <alignment horizontal="center"/>
    </xf>
    <xf numFmtId="187" fontId="5" fillId="0" borderId="0" xfId="1" quotePrefix="1" applyNumberFormat="1" applyFont="1" applyFill="1" applyAlignment="1">
      <alignment horizontal="center"/>
    </xf>
    <xf numFmtId="187" fontId="4" fillId="0" borderId="0" xfId="1" applyNumberFormat="1" applyFont="1" applyFill="1" applyAlignment="1">
      <alignment wrapText="1"/>
    </xf>
    <xf numFmtId="187" fontId="5" fillId="0" borderId="0" xfId="0" applyNumberFormat="1" applyFont="1" applyFill="1" applyAlignment="1">
      <alignment horizontal="center"/>
    </xf>
    <xf numFmtId="187" fontId="4" fillId="0" borderId="0" xfId="1" applyNumberFormat="1" applyFont="1" applyFill="1" applyAlignment="1">
      <alignment horizontal="right" vertical="top" wrapText="1"/>
    </xf>
    <xf numFmtId="187" fontId="3" fillId="0" borderId="3" xfId="1" applyNumberFormat="1" applyFont="1" applyFill="1" applyBorder="1" applyAlignment="1">
      <alignment horizontal="right"/>
    </xf>
    <xf numFmtId="187" fontId="6" fillId="0" borderId="0" xfId="1" applyNumberFormat="1" applyFont="1" applyFill="1" applyAlignment="1">
      <alignment horizontal="center"/>
    </xf>
    <xf numFmtId="187" fontId="3" fillId="0" borderId="0" xfId="1" applyNumberFormat="1" applyFont="1" applyFill="1" applyAlignment="1">
      <alignment horizontal="right"/>
    </xf>
    <xf numFmtId="187" fontId="4" fillId="0" borderId="0" xfId="19" applyNumberFormat="1" applyFont="1" applyFill="1"/>
    <xf numFmtId="187" fontId="4" fillId="0" borderId="0" xfId="1" applyNumberFormat="1" applyFont="1" applyFill="1" applyBorder="1" applyAlignment="1">
      <alignment horizontal="center"/>
    </xf>
    <xf numFmtId="187" fontId="3" fillId="0" borderId="3" xfId="1" quotePrefix="1" applyNumberFormat="1" applyFont="1" applyFill="1" applyBorder="1" applyAlignment="1">
      <alignment horizontal="right"/>
    </xf>
    <xf numFmtId="187" fontId="6" fillId="0" borderId="0" xfId="1" quotePrefix="1" applyNumberFormat="1" applyFont="1" applyFill="1" applyAlignment="1">
      <alignment horizontal="center"/>
    </xf>
    <xf numFmtId="187" fontId="3" fillId="0" borderId="0" xfId="1" quotePrefix="1" applyNumberFormat="1" applyFont="1" applyFill="1" applyAlignment="1">
      <alignment horizontal="right"/>
    </xf>
    <xf numFmtId="187" fontId="5" fillId="0" borderId="0" xfId="1" applyNumberFormat="1" applyFont="1" applyFill="1" applyAlignment="1">
      <alignment horizontal="center"/>
    </xf>
    <xf numFmtId="187" fontId="3" fillId="0" borderId="2" xfId="1" applyNumberFormat="1" applyFont="1" applyFill="1" applyBorder="1" applyAlignment="1">
      <alignment horizontal="right"/>
    </xf>
    <xf numFmtId="187" fontId="4" fillId="0" borderId="1" xfId="1" applyNumberFormat="1" applyFont="1" applyFill="1" applyBorder="1" applyAlignment="1">
      <alignment horizontal="right"/>
    </xf>
    <xf numFmtId="187" fontId="5" fillId="0" borderId="0" xfId="1" applyNumberFormat="1" applyFont="1" applyFill="1" applyAlignment="1">
      <alignment horizontal="right"/>
    </xf>
    <xf numFmtId="187" fontId="0" fillId="0" borderId="0" xfId="1" applyNumberFormat="1" applyFont="1" applyFill="1" applyAlignment="1">
      <alignment horizontal="right"/>
    </xf>
    <xf numFmtId="187" fontId="4" fillId="0" borderId="2" xfId="1" applyNumberFormat="1" applyFont="1" applyFill="1" applyBorder="1" applyAlignment="1">
      <alignment horizontal="right"/>
    </xf>
    <xf numFmtId="187" fontId="6" fillId="0" borderId="0" xfId="1" applyNumberFormat="1" applyFont="1" applyFill="1" applyAlignment="1">
      <alignment horizontal="right"/>
    </xf>
    <xf numFmtId="187" fontId="3" fillId="0" borderId="0" xfId="19" applyNumberFormat="1" applyFont="1" applyFill="1" applyBorder="1"/>
    <xf numFmtId="187" fontId="3" fillId="0" borderId="1" xfId="1" applyNumberFormat="1" applyFont="1" applyFill="1" applyBorder="1" applyAlignment="1">
      <alignment horizontal="right"/>
    </xf>
    <xf numFmtId="188" fontId="0" fillId="0" borderId="0" xfId="14" applyNumberFormat="1" applyFont="1" applyFill="1" applyAlignment="1"/>
    <xf numFmtId="0" fontId="0" fillId="0" borderId="0" xfId="10" applyFont="1" applyFill="1" applyAlignment="1">
      <alignment horizontal="left"/>
    </xf>
    <xf numFmtId="0" fontId="4" fillId="0" borderId="0" xfId="14" applyFont="1" applyFill="1" applyBorder="1" applyAlignment="1"/>
    <xf numFmtId="188" fontId="4" fillId="0" borderId="0" xfId="14" applyNumberFormat="1" applyFont="1" applyFill="1" applyBorder="1" applyAlignment="1"/>
    <xf numFmtId="0" fontId="0" fillId="0" borderId="0" xfId="0" applyFill="1" applyAlignment="1">
      <alignment horizontal="left"/>
    </xf>
    <xf numFmtId="0" fontId="4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87" fontId="4" fillId="0" borderId="0" xfId="12" applyNumberFormat="1" applyFont="1" applyFill="1" applyAlignment="1"/>
    <xf numFmtId="187" fontId="4" fillId="0" borderId="0" xfId="3" applyNumberFormat="1" applyFont="1" applyFill="1" applyAlignment="1"/>
    <xf numFmtId="187" fontId="3" fillId="0" borderId="0" xfId="12" applyNumberFormat="1" applyFont="1" applyFill="1" applyAlignment="1"/>
    <xf numFmtId="187" fontId="3" fillId="0" borderId="2" xfId="6" applyNumberFormat="1" applyFont="1" applyFill="1" applyBorder="1" applyAlignment="1"/>
    <xf numFmtId="187" fontId="3" fillId="0" borderId="0" xfId="12" applyNumberFormat="1" applyFont="1" applyFill="1" applyBorder="1" applyAlignment="1"/>
    <xf numFmtId="187" fontId="3" fillId="0" borderId="0" xfId="1" applyNumberFormat="1" applyFont="1" applyFill="1" applyAlignment="1"/>
    <xf numFmtId="187" fontId="3" fillId="0" borderId="3" xfId="1" applyNumberFormat="1" applyFont="1" applyFill="1" applyBorder="1" applyAlignment="1"/>
    <xf numFmtId="187" fontId="4" fillId="0" borderId="2" xfId="12" applyNumberFormat="1" applyFont="1" applyFill="1" applyBorder="1" applyAlignment="1"/>
    <xf numFmtId="187" fontId="3" fillId="0" borderId="2" xfId="12" applyNumberFormat="1" applyFont="1" applyFill="1" applyBorder="1" applyAlignment="1"/>
    <xf numFmtId="187" fontId="3" fillId="0" borderId="1" xfId="12" applyNumberFormat="1" applyFont="1" applyFill="1" applyBorder="1" applyAlignment="1"/>
    <xf numFmtId="0" fontId="0" fillId="0" borderId="0" xfId="0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188" fontId="3" fillId="0" borderId="0" xfId="16" applyNumberFormat="1" applyFont="1" applyFill="1" applyAlignment="1"/>
    <xf numFmtId="43" fontId="14" fillId="2" borderId="0" xfId="1" applyFont="1" applyFill="1" applyAlignment="1"/>
    <xf numFmtId="188" fontId="14" fillId="2" borderId="0" xfId="16" applyNumberFormat="1" applyFont="1" applyFill="1" applyAlignment="1"/>
    <xf numFmtId="188" fontId="4" fillId="0" borderId="0" xfId="16" applyNumberFormat="1" applyFont="1" applyFill="1" applyBorder="1" applyAlignment="1"/>
    <xf numFmtId="187" fontId="0" fillId="0" borderId="2" xfId="1" applyNumberFormat="1" applyFont="1" applyFill="1" applyBorder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Border="1"/>
    <xf numFmtId="188" fontId="4" fillId="0" borderId="2" xfId="16" applyNumberFormat="1" applyFont="1" applyFill="1" applyBorder="1" applyAlignment="1">
      <alignment horizontal="center"/>
    </xf>
    <xf numFmtId="189" fontId="3" fillId="0" borderId="0" xfId="0" applyNumberFormat="1" applyFont="1" applyFill="1" applyAlignment="1">
      <alignment horizontal="center"/>
    </xf>
    <xf numFmtId="189" fontId="5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89" fontId="4" fillId="0" borderId="0" xfId="14" applyNumberFormat="1" applyFont="1" applyFill="1" applyAlignment="1">
      <alignment horizontal="center"/>
    </xf>
    <xf numFmtId="189" fontId="0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188" fontId="8" fillId="0" borderId="0" xfId="14" applyNumberFormat="1" applyFont="1" applyFill="1" applyAlignment="1">
      <alignment horizontal="right"/>
    </xf>
    <xf numFmtId="188" fontId="4" fillId="0" borderId="0" xfId="14" applyNumberFormat="1" applyFont="1" applyFill="1" applyBorder="1" applyAlignment="1">
      <alignment horizontal="center"/>
    </xf>
    <xf numFmtId="189" fontId="4" fillId="0" borderId="0" xfId="6" applyNumberFormat="1" applyFont="1" applyFill="1" applyBorder="1"/>
    <xf numFmtId="189" fontId="3" fillId="0" borderId="0" xfId="6" applyNumberFormat="1" applyFont="1" applyFill="1"/>
    <xf numFmtId="189" fontId="4" fillId="0" borderId="0" xfId="6" applyNumberFormat="1" applyFont="1" applyFill="1" applyAlignment="1"/>
    <xf numFmtId="189" fontId="3" fillId="0" borderId="0" xfId="14" applyNumberFormat="1" applyFont="1" applyFill="1" applyBorder="1"/>
    <xf numFmtId="189" fontId="4" fillId="0" borderId="0" xfId="14" applyNumberFormat="1" applyFont="1" applyFill="1" applyBorder="1"/>
    <xf numFmtId="43" fontId="4" fillId="0" borderId="0" xfId="6" applyFont="1" applyFill="1" applyBorder="1"/>
    <xf numFmtId="189" fontId="4" fillId="0" borderId="0" xfId="0" applyNumberFormat="1" applyFont="1" applyFill="1" applyBorder="1"/>
    <xf numFmtId="188" fontId="5" fillId="0" borderId="0" xfId="0" applyNumberFormat="1" applyFont="1" applyFill="1" applyAlignment="1">
      <alignment horizontal="center"/>
    </xf>
    <xf numFmtId="187" fontId="0" fillId="0" borderId="0" xfId="3" applyNumberFormat="1" applyFont="1" applyFill="1"/>
    <xf numFmtId="0" fontId="0" fillId="0" borderId="0" xfId="10" applyFont="1" applyFill="1" applyBorder="1" applyAlignment="1">
      <alignment horizontal="left" indent="1"/>
    </xf>
    <xf numFmtId="189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87" fontId="0" fillId="0" borderId="0" xfId="1" applyNumberFormat="1" applyFont="1" applyFill="1"/>
    <xf numFmtId="189" fontId="3" fillId="0" borderId="0" xfId="0" applyNumberFormat="1" applyFont="1" applyFill="1" applyAlignment="1">
      <alignment horizontal="left"/>
    </xf>
    <xf numFmtId="189" fontId="5" fillId="0" borderId="0" xfId="0" applyNumberFormat="1" applyFont="1" applyFill="1" applyAlignment="1">
      <alignment horizontal="center"/>
    </xf>
    <xf numFmtId="189" fontId="3" fillId="0" borderId="0" xfId="0" applyNumberFormat="1" applyFont="1" applyFill="1" applyAlignment="1">
      <alignment horizontal="center"/>
    </xf>
    <xf numFmtId="187" fontId="5" fillId="0" borderId="0" xfId="1" applyNumberFormat="1" applyFont="1" applyFill="1" applyBorder="1" applyAlignment="1">
      <alignment horizontal="center"/>
    </xf>
    <xf numFmtId="189" fontId="4" fillId="0" borderId="0" xfId="14" applyNumberFormat="1" applyFont="1" applyFill="1" applyAlignment="1">
      <alignment horizontal="center"/>
    </xf>
    <xf numFmtId="189" fontId="0" fillId="0" borderId="0" xfId="0" applyNumberFormat="1" applyFont="1" applyFill="1" applyAlignment="1">
      <alignment horizontal="center"/>
    </xf>
    <xf numFmtId="16" fontId="0" fillId="0" borderId="0" xfId="0" quotePrefix="1" applyNumberFormat="1" applyFont="1" applyFill="1" applyAlignment="1">
      <alignment horizontal="center" wrapText="1"/>
    </xf>
    <xf numFmtId="0" fontId="0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88" fontId="0" fillId="0" borderId="2" xfId="16" applyNumberFormat="1" applyFont="1" applyFill="1" applyBorder="1" applyAlignment="1">
      <alignment horizontal="center"/>
    </xf>
    <xf numFmtId="188" fontId="4" fillId="0" borderId="2" xfId="16" applyNumberFormat="1" applyFont="1" applyFill="1" applyBorder="1" applyAlignment="1">
      <alignment horizontal="center"/>
    </xf>
    <xf numFmtId="188" fontId="5" fillId="0" borderId="0" xfId="16" applyNumberFormat="1" applyFont="1" applyFill="1" applyBorder="1" applyAlignment="1">
      <alignment horizontal="center"/>
    </xf>
    <xf numFmtId="188" fontId="4" fillId="2" borderId="2" xfId="16" applyNumberFormat="1" applyFont="1" applyFill="1" applyBorder="1" applyAlignment="1">
      <alignment horizontal="center"/>
    </xf>
    <xf numFmtId="188" fontId="5" fillId="2" borderId="0" xfId="16" applyNumberFormat="1" applyFont="1" applyFill="1" applyBorder="1" applyAlignment="1">
      <alignment horizontal="center"/>
    </xf>
    <xf numFmtId="189" fontId="5" fillId="0" borderId="0" xfId="16" applyNumberFormat="1" applyFont="1" applyFill="1" applyAlignment="1">
      <alignment horizontal="center"/>
    </xf>
    <xf numFmtId="0" fontId="7" fillId="0" borderId="0" xfId="0" applyFont="1" applyFill="1" applyAlignment="1">
      <alignment horizontal="left"/>
    </xf>
    <xf numFmtId="49" fontId="0" fillId="0" borderId="0" xfId="0" applyNumberFormat="1" applyFill="1" applyAlignment="1">
      <alignment horizontal="center" wrapText="1"/>
    </xf>
    <xf numFmtId="49" fontId="4" fillId="0" borderId="0" xfId="0" applyNumberFormat="1" applyFont="1" applyFill="1" applyAlignment="1">
      <alignment horizontal="center" wrapText="1"/>
    </xf>
    <xf numFmtId="0" fontId="0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left" vertical="top" wrapText="1"/>
    </xf>
  </cellXfs>
  <cellStyles count="75">
    <cellStyle name="20% - Accent1 2" xfId="20" xr:uid="{9C46D5E8-E451-4C60-97DC-189608F5F843}"/>
    <cellStyle name="20% - Accent2 2" xfId="21" xr:uid="{64CA2246-E3CE-4EBD-AAC5-03CBBF582CE5}"/>
    <cellStyle name="20% - Accent3 2" xfId="22" xr:uid="{32B3D863-E4F4-4BF2-8D61-6F111176156C}"/>
    <cellStyle name="20% - Accent4 2" xfId="23" xr:uid="{1D0F0AE1-E11D-4EC6-9E95-E3764F53DC90}"/>
    <cellStyle name="20% - Accent5 2" xfId="24" xr:uid="{4720E524-E105-4EC1-B43E-F5BB5DFB84DF}"/>
    <cellStyle name="20% - Accent6 2" xfId="25" xr:uid="{24BC38EC-2C7E-4FE6-B571-A0EA1D8D6962}"/>
    <cellStyle name="40% - Accent1 2" xfId="26" xr:uid="{74DB8D2B-47A1-4CF8-8095-F8C2D5CD7493}"/>
    <cellStyle name="40% - Accent2 2" xfId="27" xr:uid="{F176A9F1-6732-4980-9F8E-55302BFAEEC7}"/>
    <cellStyle name="40% - Accent3 2" xfId="28" xr:uid="{60616817-31A2-4F39-9F27-F37682D55A89}"/>
    <cellStyle name="40% - Accent4 2" xfId="29" xr:uid="{FCE3B481-53DD-4D87-B031-94C1F44D19B1}"/>
    <cellStyle name="40% - Accent5 2" xfId="30" xr:uid="{DE96D4C1-BE96-40CA-B231-4BDF5D71C952}"/>
    <cellStyle name="40% - Accent6 2" xfId="31" xr:uid="{5C20922B-C05A-43C2-83C3-E6C60C66665F}"/>
    <cellStyle name="60% - Accent1 2" xfId="32" xr:uid="{60B392F1-80AA-4025-A03E-8DDE5B3B9E12}"/>
    <cellStyle name="60% - Accent2 2" xfId="33" xr:uid="{AA293B14-9261-480A-96CE-BE17E9E2375C}"/>
    <cellStyle name="60% - Accent3 2" xfId="34" xr:uid="{D9B84AE9-FBB3-4433-B642-6D6421222A27}"/>
    <cellStyle name="60% - Accent4 2" xfId="35" xr:uid="{190A64AD-60EA-4318-AF8D-0D4979899FF1}"/>
    <cellStyle name="60% - Accent5 2" xfId="36" xr:uid="{F9D7D0B1-36F5-4EC7-A1F1-7416AC7EFEC7}"/>
    <cellStyle name="60% - Accent6 2" xfId="37" xr:uid="{03E3E02F-A326-491D-A501-9C9BB7D73629}"/>
    <cellStyle name="Accent1 2" xfId="38" xr:uid="{F1892D6D-1D88-4088-9599-9CC6E633CF12}"/>
    <cellStyle name="Accent2 2" xfId="39" xr:uid="{6B584596-193B-4AF8-B382-24493A994F88}"/>
    <cellStyle name="Accent3 2" xfId="40" xr:uid="{13DD5EA6-D4CB-4FFB-AD6F-1C06FEB519B6}"/>
    <cellStyle name="Accent4 2" xfId="41" xr:uid="{A7A523B6-16F2-4933-868E-5E631EC1C5D1}"/>
    <cellStyle name="Accent5 2" xfId="42" xr:uid="{582517A1-1620-4537-9600-09876A4749E1}"/>
    <cellStyle name="Accent6 2" xfId="43" xr:uid="{EB069798-7BD2-452A-8DB5-525495BF58E3}"/>
    <cellStyle name="Bad 2" xfId="44" xr:uid="{00165711-53E9-45FE-BE65-8F1320A8AC4B}"/>
    <cellStyle name="Calculation 2" xfId="45" xr:uid="{95CBD275-1C42-4C12-B88D-DAE964A22195}"/>
    <cellStyle name="Check Cell 2" xfId="46" xr:uid="{AD5BA38C-3AAB-471D-8FAC-166EDE0AFF32}"/>
    <cellStyle name="Comma" xfId="1" builtinId="3"/>
    <cellStyle name="Comma 2" xfId="2" xr:uid="{00000000-0005-0000-0000-000001000000}"/>
    <cellStyle name="Comma 2 2" xfId="3" xr:uid="{00000000-0005-0000-0000-000002000000}"/>
    <cellStyle name="Comma 2 2 2" xfId="49" xr:uid="{7083E908-868D-4CC4-9760-72F51B5AED94}"/>
    <cellStyle name="Comma 2 2 3" xfId="48" xr:uid="{E45D22D5-3A1C-435F-856B-B467223E2303}"/>
    <cellStyle name="Comma 2 3" xfId="47" xr:uid="{C2AC3B7B-BB77-4AE3-9E4E-5E171A0FC674}"/>
    <cellStyle name="Comma 3 2" xfId="4" xr:uid="{00000000-0005-0000-0000-000003000000}"/>
    <cellStyle name="Comma 3 2 2" xfId="50" xr:uid="{C04D17FD-6C45-4B1C-807E-DB1059AAD601}"/>
    <cellStyle name="Comma_AMT_BCP_TFS_Q151_Final-120508 2" xfId="5" xr:uid="{00000000-0005-0000-0000-000004000000}"/>
    <cellStyle name="Comma_AMT_BCP_TFS_Q151_Final-120508 2 2" xfId="6" xr:uid="{00000000-0005-0000-0000-000005000000}"/>
    <cellStyle name="Currency 2" xfId="7" xr:uid="{00000000-0005-0000-0000-000006000000}"/>
    <cellStyle name="Currency 3" xfId="8" xr:uid="{00000000-0005-0000-0000-000007000000}"/>
    <cellStyle name="Currency 3 2" xfId="9" xr:uid="{00000000-0005-0000-0000-000008000000}"/>
    <cellStyle name="Explanatory Text 2" xfId="51" xr:uid="{4E73A61D-E0DD-45E5-9B44-82017BDA37F0}"/>
    <cellStyle name="Good 2" xfId="52" xr:uid="{DEC277A7-E6CA-4F98-890F-BAE31F389340}"/>
    <cellStyle name="Heading 1 2" xfId="53" xr:uid="{AD676C98-8597-4918-8AB4-0B09439956E5}"/>
    <cellStyle name="Heading 2 2" xfId="54" xr:uid="{C6432C38-C40B-40DF-8FEE-B1999D2E1A67}"/>
    <cellStyle name="Heading 3 2" xfId="55" xr:uid="{6D5FCDE5-FD20-4696-8ACE-E86AEED15840}"/>
    <cellStyle name="Heading 4 2" xfId="56" xr:uid="{D4FE27F6-730D-4A8D-BF96-ABC24B5C1E9A}"/>
    <cellStyle name="Input 2" xfId="57" xr:uid="{DD4CCDED-CB54-43BA-9CB3-2E7FDA95FC8B}"/>
    <cellStyle name="Linked Cell 2" xfId="58" xr:uid="{8658B352-ECEA-45F5-9288-808A2A9D1D7C}"/>
    <cellStyle name="Neutral 2" xfId="59" xr:uid="{3F0222B4-0861-4107-8BFA-F8782837131A}"/>
    <cellStyle name="Normal" xfId="0" builtinId="0"/>
    <cellStyle name="Normal 2" xfId="10" xr:uid="{00000000-0005-0000-0000-00000A000000}"/>
    <cellStyle name="Normal 2 2" xfId="11" xr:uid="{00000000-0005-0000-0000-00000B000000}"/>
    <cellStyle name="Normal 2 2 2" xfId="61" xr:uid="{F31878AB-E6BE-4503-8EC9-B4D810AA0DC4}"/>
    <cellStyle name="Normal 2 3" xfId="60" xr:uid="{8E270299-C2D3-4D40-A853-05AC0CCD0713}"/>
    <cellStyle name="Normal 219" xfId="62" xr:uid="{9EE20A81-5971-4934-8683-F838CD2FA93D}"/>
    <cellStyle name="Normal 3" xfId="63" xr:uid="{176F87CC-6097-414C-8EEE-32FCF6C361B2}"/>
    <cellStyle name="Normal 4" xfId="12" xr:uid="{00000000-0005-0000-0000-00000C000000}"/>
    <cellStyle name="Normal 4 2" xfId="65" xr:uid="{99C6114A-2CFD-46F5-9D5C-A367B1565CBF}"/>
    <cellStyle name="Normal 4 2 2" xfId="13" xr:uid="{00000000-0005-0000-0000-00000D000000}"/>
    <cellStyle name="Normal 4 2 2 2" xfId="66" xr:uid="{9918BF83-D658-4FDB-80FC-F687474B76DC}"/>
    <cellStyle name="Normal 4 3" xfId="64" xr:uid="{A08E7886-6CB8-4E3F-9963-06FB78EB6B37}"/>
    <cellStyle name="Normal 5" xfId="67" xr:uid="{D45528E8-B13B-4DBA-8167-7B6ADA376CA8}"/>
    <cellStyle name="Normal 6" xfId="68" xr:uid="{43BA6951-6699-4F16-AFCD-9212FA2CD1C0}"/>
    <cellStyle name="Normal 7" xfId="69" xr:uid="{9402F8B6-1887-45EF-98A8-4DCC8E4D25CE}"/>
    <cellStyle name="Normal_AMT_BCP_TFS_Q151_Final-120508" xfId="14" xr:uid="{00000000-0005-0000-0000-00000E000000}"/>
    <cellStyle name="Normal_AMT_BCP_TFS_Q151_Final-120508 2 2" xfId="15" xr:uid="{00000000-0005-0000-0000-00000F000000}"/>
    <cellStyle name="Normal_BCP_FS 2009 Q1_EN - final_11.05.09" xfId="16" xr:uid="{00000000-0005-0000-0000-000010000000}"/>
    <cellStyle name="Normal_Draft PTTCHTx" xfId="17" xr:uid="{00000000-0005-0000-0000-000011000000}"/>
    <cellStyle name="Note 2" xfId="70" xr:uid="{E216801F-E5E4-45CB-BEC1-D454B3FCB3D4}"/>
    <cellStyle name="Output 2" xfId="71" xr:uid="{57C3B6EF-F8ED-41F6-B748-B327AFF916BA}"/>
    <cellStyle name="Title 2" xfId="72" xr:uid="{AA0D5F04-7EAD-4C38-AD32-DB36E16BF8BE}"/>
    <cellStyle name="Total 2" xfId="73" xr:uid="{13495243-F4FF-4999-9A72-4BACEE72F525}"/>
    <cellStyle name="Warning Text 2" xfId="74" xr:uid="{DB62A126-626C-4CD4-9D37-4B04D7BB1696}"/>
    <cellStyle name="เครื่องหมายจุลภาค_rec-volume0603" xfId="18" xr:uid="{00000000-0005-0000-0000-000012000000}"/>
    <cellStyle name="ปกติ_2009 Q1 PTT UT - TH (26-may-09)" xfId="19" xr:uid="{00000000-0005-0000-0000-000013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306-867\Orp\WINDOWS\Temporary%20Internet%20Files\Content.IE5\W5EZKHIZ\BALSHEET(1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aungsasuwan\Desktop\Backup\Thanya%20A\Misc\Template%20FS\2020\Thai%20GAAP%20Q2%202020%20PAE%20IFS%20(Eng)_26%20Mar%2020_Exce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detail"/>
      <sheetName val="report fin1"/>
      <sheetName val="cashflow"/>
      <sheetName val="adj"/>
      <sheetName val="Oil Fuel Fund Rate"/>
      <sheetName val="report_fin1"/>
      <sheetName val="Oil_Fuel_Fund_Rate"/>
      <sheetName val="cashflow:adj"/>
      <sheetName val="BSLA"/>
      <sheetName val="BS+PL 4-7"/>
      <sheetName val="Change 8"/>
      <sheetName val="CF 9-10"/>
      <sheetName val="SHE  by client"/>
      <sheetName val="BS"/>
      <sheetName val="PL"/>
      <sheetName val="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 xml:space="preserve">บริษัท ลมลิกอร์ จำกัด </v>
          </cell>
        </row>
      </sheetData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FP"/>
      <sheetName val="SOCI 1statement; 1step"/>
      <sheetName val="Notes"/>
      <sheetName val="SCE-ConsolFS"/>
      <sheetName val="SCE-SeperateFS (2)"/>
      <sheetName val="SCE-SeparateFS"/>
      <sheetName val="SCF"/>
      <sheetName val="App 3.1 SOCI 1statement; 2steps"/>
      <sheetName val="App3.2 SOCI 2 statements; 1step"/>
      <sheetName val="App3.3 SOCI 2statements; 2steps"/>
    </sheetNames>
    <sheetDataSet>
      <sheetData sheetId="0" refreshError="1">
        <row r="11">
          <cell r="C11" t="str">
            <v>Trade and other current receivables</v>
          </cell>
        </row>
        <row r="63">
          <cell r="C63" t="str">
            <v>Current income tax payable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tabColor theme="8" tint="0.59999389629810485"/>
    <pageSetUpPr fitToPage="1"/>
  </sheetPr>
  <dimension ref="A1:O135"/>
  <sheetViews>
    <sheetView showGridLines="0" tabSelected="1" view="pageBreakPreview" zoomScale="85" zoomScaleNormal="85" zoomScaleSheetLayoutView="85" workbookViewId="0">
      <selection activeCell="C19" sqref="C19"/>
    </sheetView>
  </sheetViews>
  <sheetFormatPr defaultColWidth="26.5703125" defaultRowHeight="20.25" customHeight="1" x14ac:dyDescent="0.25"/>
  <cols>
    <col min="1" max="1" width="2" style="46" customWidth="1"/>
    <col min="2" max="2" width="41.140625" style="46" customWidth="1"/>
    <col min="3" max="3" width="5.140625" style="337" customWidth="1"/>
    <col min="4" max="4" width="1.42578125" style="337" customWidth="1"/>
    <col min="5" max="5" width="14.85546875" style="46" bestFit="1" customWidth="1"/>
    <col min="6" max="6" width="1.42578125" style="46" customWidth="1"/>
    <col min="7" max="7" width="17.140625" style="46" customWidth="1"/>
    <col min="8" max="8" width="1.42578125" style="46" customWidth="1"/>
    <col min="9" max="9" width="13.5703125" style="46" bestFit="1" customWidth="1"/>
    <col min="10" max="10" width="1.42578125" style="46" customWidth="1"/>
    <col min="11" max="11" width="14.42578125" style="46" customWidth="1"/>
    <col min="12" max="16384" width="26.5703125" style="46"/>
  </cols>
  <sheetData>
    <row r="1" spans="1:11" s="88" customFormat="1" ht="20.25" customHeight="1" x14ac:dyDescent="0.3">
      <c r="A1" s="56" t="s">
        <v>61</v>
      </c>
      <c r="C1" s="89"/>
      <c r="D1" s="89"/>
    </row>
    <row r="2" spans="1:11" s="88" customFormat="1" ht="20.25" customHeight="1" x14ac:dyDescent="0.25">
      <c r="A2" s="342" t="s">
        <v>53</v>
      </c>
      <c r="C2" s="89"/>
      <c r="D2" s="89"/>
    </row>
    <row r="3" spans="1:11" s="88" customFormat="1" ht="20.25" customHeight="1" x14ac:dyDescent="0.25">
      <c r="A3" s="342"/>
      <c r="C3" s="92"/>
      <c r="D3" s="92"/>
      <c r="E3" s="94"/>
      <c r="F3" s="94"/>
      <c r="G3" s="94"/>
      <c r="H3" s="94"/>
      <c r="I3" s="94"/>
      <c r="J3" s="94"/>
      <c r="K3" s="94"/>
    </row>
    <row r="4" spans="1:11" ht="20.25" customHeight="1" x14ac:dyDescent="0.25">
      <c r="E4" s="360" t="s">
        <v>77</v>
      </c>
      <c r="F4" s="360"/>
      <c r="G4" s="360"/>
      <c r="H4" s="360"/>
      <c r="I4" s="360" t="s">
        <v>78</v>
      </c>
      <c r="J4" s="360"/>
      <c r="K4" s="360"/>
    </row>
    <row r="5" spans="1:11" ht="20.25" customHeight="1" x14ac:dyDescent="0.25">
      <c r="E5" s="360" t="s">
        <v>79</v>
      </c>
      <c r="F5" s="360"/>
      <c r="G5" s="360"/>
      <c r="H5" s="62"/>
      <c r="I5" s="360" t="s">
        <v>79</v>
      </c>
      <c r="J5" s="360"/>
      <c r="K5" s="360"/>
    </row>
    <row r="6" spans="1:11" ht="20.25" customHeight="1" x14ac:dyDescent="0.25">
      <c r="E6" s="63" t="s">
        <v>320</v>
      </c>
      <c r="F6" s="340"/>
      <c r="G6" s="63" t="s">
        <v>49</v>
      </c>
      <c r="H6" s="336"/>
      <c r="I6" s="63" t="s">
        <v>320</v>
      </c>
      <c r="J6" s="340"/>
      <c r="K6" s="63" t="s">
        <v>49</v>
      </c>
    </row>
    <row r="7" spans="1:11" s="65" customFormat="1" ht="20.25" customHeight="1" x14ac:dyDescent="0.25">
      <c r="A7" s="66" t="s">
        <v>0</v>
      </c>
      <c r="C7" s="64" t="s">
        <v>1</v>
      </c>
      <c r="D7" s="64"/>
      <c r="E7" s="65">
        <v>2020</v>
      </c>
      <c r="G7" s="65">
        <v>2019</v>
      </c>
      <c r="I7" s="65">
        <v>2020</v>
      </c>
      <c r="K7" s="65">
        <v>2019</v>
      </c>
    </row>
    <row r="8" spans="1:11" s="65" customFormat="1" ht="20.25" customHeight="1" x14ac:dyDescent="0.25">
      <c r="A8" s="66"/>
      <c r="C8" s="64"/>
      <c r="D8" s="64"/>
      <c r="E8" s="65" t="s">
        <v>102</v>
      </c>
      <c r="G8" s="67"/>
      <c r="I8" s="65" t="s">
        <v>102</v>
      </c>
    </row>
    <row r="9" spans="1:11" ht="20.25" customHeight="1" x14ac:dyDescent="0.25">
      <c r="A9" s="358"/>
      <c r="B9" s="358"/>
      <c r="E9" s="359" t="s">
        <v>101</v>
      </c>
      <c r="F9" s="359"/>
      <c r="G9" s="359"/>
      <c r="H9" s="359"/>
      <c r="I9" s="359"/>
      <c r="J9" s="359"/>
      <c r="K9" s="359"/>
    </row>
    <row r="10" spans="1:11" ht="20.25" customHeight="1" x14ac:dyDescent="0.25">
      <c r="A10" s="44" t="s">
        <v>2</v>
      </c>
    </row>
    <row r="11" spans="1:11" ht="20.25" customHeight="1" x14ac:dyDescent="0.25">
      <c r="A11" s="46" t="s">
        <v>35</v>
      </c>
      <c r="E11" s="82">
        <v>12175263</v>
      </c>
      <c r="F11" s="82"/>
      <c r="G11" s="80">
        <v>7275806</v>
      </c>
      <c r="H11" s="83"/>
      <c r="I11" s="82">
        <v>6947340</v>
      </c>
      <c r="J11" s="82"/>
      <c r="K11" s="80">
        <v>4086864</v>
      </c>
    </row>
    <row r="12" spans="1:11" ht="20.25" customHeight="1" x14ac:dyDescent="0.25">
      <c r="A12" s="46" t="s">
        <v>38</v>
      </c>
      <c r="E12" s="82">
        <v>0</v>
      </c>
      <c r="F12" s="82"/>
      <c r="G12" s="80">
        <v>288261</v>
      </c>
      <c r="H12" s="83"/>
      <c r="I12" s="82">
        <v>0</v>
      </c>
      <c r="J12" s="82"/>
      <c r="K12" s="80">
        <v>200000</v>
      </c>
    </row>
    <row r="13" spans="1:11" ht="20.25" customHeight="1" x14ac:dyDescent="0.25">
      <c r="A13" s="71" t="s">
        <v>265</v>
      </c>
      <c r="C13" s="337">
        <v>6</v>
      </c>
      <c r="E13" s="82">
        <v>5624833</v>
      </c>
      <c r="F13" s="82"/>
      <c r="G13" s="80">
        <v>11072591</v>
      </c>
      <c r="H13" s="83"/>
      <c r="I13" s="82">
        <v>3741367</v>
      </c>
      <c r="J13" s="82"/>
      <c r="K13" s="80">
        <v>7327455</v>
      </c>
    </row>
    <row r="14" spans="1:11" ht="20.25" customHeight="1" x14ac:dyDescent="0.25">
      <c r="A14" s="46" t="s">
        <v>3</v>
      </c>
      <c r="C14" s="337">
        <v>7</v>
      </c>
      <c r="E14" s="82">
        <v>13209309</v>
      </c>
      <c r="F14" s="82"/>
      <c r="G14" s="80">
        <v>15835052</v>
      </c>
      <c r="H14" s="83"/>
      <c r="I14" s="82">
        <v>11200947</v>
      </c>
      <c r="J14" s="82"/>
      <c r="K14" s="80">
        <v>14161331</v>
      </c>
    </row>
    <row r="15" spans="1:11" ht="20.25" customHeight="1" x14ac:dyDescent="0.25">
      <c r="A15" s="46" t="s">
        <v>62</v>
      </c>
      <c r="E15" s="82">
        <v>43206</v>
      </c>
      <c r="F15" s="82"/>
      <c r="G15" s="80">
        <v>461092</v>
      </c>
      <c r="H15" s="83"/>
      <c r="I15" s="82">
        <v>39499</v>
      </c>
      <c r="J15" s="82"/>
      <c r="K15" s="80">
        <v>257059</v>
      </c>
    </row>
    <row r="16" spans="1:11" ht="20.25" customHeight="1" x14ac:dyDescent="0.25">
      <c r="A16" s="84" t="s">
        <v>295</v>
      </c>
      <c r="C16" s="337">
        <v>6</v>
      </c>
      <c r="E16" s="82">
        <v>0</v>
      </c>
      <c r="F16" s="82"/>
      <c r="G16" s="80">
        <v>0</v>
      </c>
      <c r="H16" s="83"/>
      <c r="I16" s="82">
        <v>550800</v>
      </c>
      <c r="J16" s="82"/>
      <c r="K16" s="80">
        <v>0</v>
      </c>
    </row>
    <row r="17" spans="1:11" ht="20.25" customHeight="1" x14ac:dyDescent="0.25">
      <c r="A17" s="70" t="s">
        <v>249</v>
      </c>
      <c r="E17" s="82">
        <v>178686</v>
      </c>
      <c r="F17" s="82"/>
      <c r="G17" s="80">
        <v>0</v>
      </c>
      <c r="H17" s="83"/>
      <c r="I17" s="82">
        <v>151121</v>
      </c>
      <c r="J17" s="82"/>
      <c r="K17" s="80">
        <v>0</v>
      </c>
    </row>
    <row r="18" spans="1:11" ht="20.25" customHeight="1" x14ac:dyDescent="0.25">
      <c r="A18" s="70" t="s">
        <v>52</v>
      </c>
      <c r="E18" s="82">
        <v>3011589</v>
      </c>
      <c r="F18" s="82"/>
      <c r="G18" s="82">
        <v>2688055</v>
      </c>
      <c r="H18" s="83"/>
      <c r="I18" s="82">
        <v>3011589</v>
      </c>
      <c r="J18" s="82"/>
      <c r="K18" s="82">
        <v>2688055</v>
      </c>
    </row>
    <row r="19" spans="1:11" s="51" customFormat="1" ht="20.25" customHeight="1" x14ac:dyDescent="0.25">
      <c r="A19" s="51" t="s">
        <v>8</v>
      </c>
      <c r="C19" s="52"/>
      <c r="D19" s="52"/>
      <c r="E19" s="85">
        <f>SUM(E11:E18)</f>
        <v>34242886</v>
      </c>
      <c r="F19" s="54"/>
      <c r="G19" s="85">
        <f>SUM(G11:G18)</f>
        <v>37620857</v>
      </c>
      <c r="H19" s="55"/>
      <c r="I19" s="85">
        <f>SUM(I11:I18)</f>
        <v>25642663</v>
      </c>
      <c r="J19" s="54"/>
      <c r="K19" s="85">
        <f>SUM(K11:K18)</f>
        <v>28720764</v>
      </c>
    </row>
    <row r="20" spans="1:11" ht="20.25" customHeight="1" x14ac:dyDescent="0.25">
      <c r="A20" s="51"/>
      <c r="E20" s="95"/>
      <c r="F20" s="82"/>
      <c r="G20" s="95"/>
      <c r="H20" s="83"/>
      <c r="I20" s="95"/>
      <c r="J20" s="82"/>
      <c r="K20" s="95"/>
    </row>
    <row r="21" spans="1:11" ht="20.25" customHeight="1" x14ac:dyDescent="0.25">
      <c r="A21" s="44" t="s">
        <v>4</v>
      </c>
      <c r="E21" s="82"/>
      <c r="F21" s="82"/>
      <c r="G21" s="82"/>
      <c r="H21" s="83"/>
      <c r="I21" s="82"/>
      <c r="J21" s="82"/>
      <c r="K21" s="82"/>
    </row>
    <row r="22" spans="1:11" ht="20.25" customHeight="1" x14ac:dyDescent="0.25">
      <c r="A22" s="43" t="s">
        <v>240</v>
      </c>
      <c r="E22" s="82">
        <v>6357998</v>
      </c>
      <c r="F22" s="82"/>
      <c r="G22" s="82">
        <v>0</v>
      </c>
      <c r="H22" s="83"/>
      <c r="I22" s="357">
        <v>237079</v>
      </c>
      <c r="J22" s="82"/>
      <c r="K22" s="82">
        <v>0</v>
      </c>
    </row>
    <row r="23" spans="1:11" ht="20.25" customHeight="1" x14ac:dyDescent="0.25">
      <c r="A23" s="43" t="s">
        <v>34</v>
      </c>
      <c r="C23" s="337">
        <v>8</v>
      </c>
      <c r="E23" s="82">
        <v>0</v>
      </c>
      <c r="F23" s="82"/>
      <c r="G23" s="82">
        <v>0</v>
      </c>
      <c r="H23" s="83"/>
      <c r="I23" s="82">
        <v>11624433</v>
      </c>
      <c r="J23" s="82"/>
      <c r="K23" s="80">
        <v>13536055</v>
      </c>
    </row>
    <row r="24" spans="1:11" ht="20.25" customHeight="1" x14ac:dyDescent="0.25">
      <c r="A24" s="84" t="s">
        <v>206</v>
      </c>
      <c r="B24" s="71"/>
      <c r="C24" s="337">
        <v>9</v>
      </c>
      <c r="E24" s="82">
        <v>15367731</v>
      </c>
      <c r="F24" s="83"/>
      <c r="G24" s="80">
        <v>18037040</v>
      </c>
      <c r="H24" s="83"/>
      <c r="I24" s="82">
        <v>73000</v>
      </c>
      <c r="J24" s="82"/>
      <c r="K24" s="80">
        <v>73000</v>
      </c>
    </row>
    <row r="25" spans="1:11" ht="20.25" customHeight="1" x14ac:dyDescent="0.25">
      <c r="A25" s="43" t="s">
        <v>170</v>
      </c>
      <c r="C25" s="337">
        <v>6</v>
      </c>
      <c r="E25" s="82">
        <v>1298196</v>
      </c>
      <c r="F25" s="83"/>
      <c r="G25" s="80">
        <v>1035872</v>
      </c>
      <c r="H25" s="83"/>
      <c r="I25" s="82">
        <v>2025631</v>
      </c>
      <c r="J25" s="82"/>
      <c r="K25" s="80">
        <v>5791464</v>
      </c>
    </row>
    <row r="26" spans="1:11" ht="20.25" customHeight="1" x14ac:dyDescent="0.25">
      <c r="A26" s="84" t="s">
        <v>197</v>
      </c>
      <c r="E26" s="82">
        <v>0</v>
      </c>
      <c r="F26" s="83"/>
      <c r="G26" s="80">
        <v>2068972</v>
      </c>
      <c r="H26" s="83"/>
      <c r="I26" s="82">
        <v>0</v>
      </c>
      <c r="J26" s="82"/>
      <c r="K26" s="80">
        <v>237124</v>
      </c>
    </row>
    <row r="27" spans="1:11" ht="20.25" customHeight="1" x14ac:dyDescent="0.25">
      <c r="A27" s="84" t="s">
        <v>204</v>
      </c>
      <c r="E27" s="82">
        <v>126966</v>
      </c>
      <c r="F27" s="83"/>
      <c r="G27" s="80">
        <v>126966</v>
      </c>
      <c r="H27" s="83"/>
      <c r="I27" s="82">
        <v>682953</v>
      </c>
      <c r="J27" s="82"/>
      <c r="K27" s="80">
        <v>682953</v>
      </c>
    </row>
    <row r="28" spans="1:11" ht="19.899999999999999" customHeight="1" x14ac:dyDescent="0.25">
      <c r="A28" s="43" t="s">
        <v>171</v>
      </c>
      <c r="C28" s="337">
        <v>10</v>
      </c>
      <c r="E28" s="82">
        <v>54897984</v>
      </c>
      <c r="F28" s="82"/>
      <c r="G28" s="80">
        <v>52584001</v>
      </c>
      <c r="H28" s="83"/>
      <c r="I28" s="82">
        <v>33702869</v>
      </c>
      <c r="J28" s="82"/>
      <c r="K28" s="80">
        <v>32329932</v>
      </c>
    </row>
    <row r="29" spans="1:11" ht="19.899999999999999" customHeight="1" x14ac:dyDescent="0.25">
      <c r="A29" s="43" t="s">
        <v>195</v>
      </c>
      <c r="C29" s="337">
        <v>11</v>
      </c>
      <c r="E29" s="82">
        <v>10534437</v>
      </c>
      <c r="F29" s="82"/>
      <c r="G29" s="82">
        <v>0</v>
      </c>
      <c r="H29" s="83"/>
      <c r="I29" s="82">
        <v>9813562</v>
      </c>
      <c r="J29" s="82"/>
      <c r="K29" s="82">
        <v>0</v>
      </c>
    </row>
    <row r="30" spans="1:11" ht="20.25" customHeight="1" x14ac:dyDescent="0.25">
      <c r="A30" s="43" t="s">
        <v>75</v>
      </c>
      <c r="C30" s="337">
        <v>4</v>
      </c>
      <c r="E30" s="82">
        <v>2157398</v>
      </c>
      <c r="F30" s="82"/>
      <c r="G30" s="80">
        <v>1920678</v>
      </c>
      <c r="H30" s="83"/>
      <c r="I30" s="82">
        <v>0</v>
      </c>
      <c r="J30" s="82"/>
      <c r="K30" s="82">
        <v>0</v>
      </c>
    </row>
    <row r="31" spans="1:11" ht="20.25" customHeight="1" x14ac:dyDescent="0.25">
      <c r="A31" s="84" t="s">
        <v>196</v>
      </c>
      <c r="E31" s="82">
        <v>0</v>
      </c>
      <c r="F31" s="82"/>
      <c r="G31" s="80">
        <v>3125136</v>
      </c>
      <c r="H31" s="83"/>
      <c r="I31" s="82">
        <v>0</v>
      </c>
      <c r="J31" s="82"/>
      <c r="K31" s="80">
        <v>3125136</v>
      </c>
    </row>
    <row r="32" spans="1:11" ht="20.25" customHeight="1" x14ac:dyDescent="0.25">
      <c r="A32" s="43" t="s">
        <v>172</v>
      </c>
      <c r="C32" s="337">
        <v>12</v>
      </c>
      <c r="E32" s="82">
        <v>11681163</v>
      </c>
      <c r="F32" s="82"/>
      <c r="G32" s="80">
        <v>8493908</v>
      </c>
      <c r="H32" s="83"/>
      <c r="I32" s="82">
        <v>320410</v>
      </c>
      <c r="J32" s="82"/>
      <c r="K32" s="80">
        <v>398563</v>
      </c>
    </row>
    <row r="33" spans="1:11" ht="19.899999999999999" customHeight="1" x14ac:dyDescent="0.25">
      <c r="A33" s="43" t="s">
        <v>36</v>
      </c>
      <c r="E33" s="82">
        <v>2886752</v>
      </c>
      <c r="F33" s="82"/>
      <c r="G33" s="80">
        <v>1120772</v>
      </c>
      <c r="H33" s="83"/>
      <c r="I33" s="82">
        <v>3088604</v>
      </c>
      <c r="J33" s="82"/>
      <c r="K33" s="80">
        <v>1069863</v>
      </c>
    </row>
    <row r="34" spans="1:11" ht="20.25" customHeight="1" x14ac:dyDescent="0.25">
      <c r="A34" s="43" t="s">
        <v>5</v>
      </c>
      <c r="C34" s="337">
        <v>6</v>
      </c>
      <c r="E34" s="82">
        <v>1627487</v>
      </c>
      <c r="F34" s="82"/>
      <c r="G34" s="80">
        <v>1653782</v>
      </c>
      <c r="H34" s="83"/>
      <c r="I34" s="82">
        <v>1275730</v>
      </c>
      <c r="J34" s="82"/>
      <c r="K34" s="80">
        <v>1629293</v>
      </c>
    </row>
    <row r="35" spans="1:11" ht="20.25" customHeight="1" x14ac:dyDescent="0.25">
      <c r="A35" s="51" t="s">
        <v>7</v>
      </c>
      <c r="B35" s="51"/>
      <c r="C35" s="52"/>
      <c r="D35" s="52"/>
      <c r="E35" s="85">
        <f>SUM(E22:E34)</f>
        <v>106936112</v>
      </c>
      <c r="F35" s="54"/>
      <c r="G35" s="85">
        <f>SUM(G22:G34)</f>
        <v>90167127</v>
      </c>
      <c r="H35" s="55"/>
      <c r="I35" s="85">
        <f>SUM(I22:I34)</f>
        <v>62844271</v>
      </c>
      <c r="J35" s="54"/>
      <c r="K35" s="85">
        <f>SUM(K22:K34)</f>
        <v>58873383</v>
      </c>
    </row>
    <row r="36" spans="1:11" s="351" customFormat="1" ht="20.25" customHeight="1" x14ac:dyDescent="0.25">
      <c r="A36" s="74"/>
      <c r="B36" s="74"/>
      <c r="C36" s="75"/>
      <c r="D36" s="75"/>
      <c r="E36" s="53"/>
      <c r="F36" s="53"/>
      <c r="G36" s="53"/>
      <c r="H36" s="86"/>
      <c r="I36" s="53"/>
      <c r="J36" s="53"/>
      <c r="K36" s="53"/>
    </row>
    <row r="37" spans="1:11" ht="20.25" customHeight="1" thickBot="1" x14ac:dyDescent="0.3">
      <c r="A37" s="51" t="s">
        <v>6</v>
      </c>
      <c r="B37" s="51"/>
      <c r="C37" s="52"/>
      <c r="D37" s="52"/>
      <c r="E37" s="87">
        <f>E19+E35</f>
        <v>141178998</v>
      </c>
      <c r="F37" s="54"/>
      <c r="G37" s="87">
        <f>G19+G35</f>
        <v>127787984</v>
      </c>
      <c r="H37" s="55"/>
      <c r="I37" s="87">
        <f>I19+I35</f>
        <v>88486934</v>
      </c>
      <c r="J37" s="54"/>
      <c r="K37" s="87">
        <f>K19+K35</f>
        <v>87594147</v>
      </c>
    </row>
    <row r="38" spans="1:11" ht="20.25" customHeight="1" thickTop="1" x14ac:dyDescent="0.25">
      <c r="A38" s="51"/>
      <c r="B38" s="51"/>
      <c r="C38" s="52"/>
      <c r="D38" s="52"/>
      <c r="E38" s="53"/>
      <c r="F38" s="54"/>
      <c r="G38" s="53"/>
      <c r="H38" s="55"/>
      <c r="I38" s="53"/>
      <c r="J38" s="54"/>
      <c r="K38" s="53"/>
    </row>
    <row r="39" spans="1:11" ht="20.25" customHeight="1" x14ac:dyDescent="0.25">
      <c r="A39" s="51"/>
      <c r="B39" s="51"/>
      <c r="C39" s="52"/>
      <c r="D39" s="52"/>
      <c r="E39" s="53"/>
      <c r="F39" s="54"/>
      <c r="G39" s="53"/>
      <c r="H39" s="55"/>
      <c r="I39" s="53"/>
      <c r="J39" s="54"/>
      <c r="K39" s="53"/>
    </row>
    <row r="40" spans="1:11" ht="20.25" customHeight="1" x14ac:dyDescent="0.25">
      <c r="A40" s="51"/>
      <c r="B40" s="51"/>
      <c r="C40" s="52"/>
      <c r="D40" s="52"/>
      <c r="E40" s="53"/>
      <c r="F40" s="54"/>
      <c r="G40" s="53"/>
      <c r="H40" s="55"/>
      <c r="I40" s="53"/>
      <c r="J40" s="54"/>
      <c r="K40" s="53"/>
    </row>
    <row r="41" spans="1:11" ht="20.25" customHeight="1" x14ac:dyDescent="0.25">
      <c r="A41" s="51"/>
      <c r="B41" s="51"/>
      <c r="C41" s="52"/>
      <c r="D41" s="52"/>
      <c r="E41" s="53"/>
      <c r="F41" s="54"/>
      <c r="G41" s="53"/>
      <c r="H41" s="55"/>
      <c r="I41" s="53"/>
      <c r="J41" s="54"/>
      <c r="K41" s="53"/>
    </row>
    <row r="42" spans="1:11" ht="20.25" customHeight="1" x14ac:dyDescent="0.25">
      <c r="A42" s="51"/>
      <c r="B42" s="51"/>
      <c r="C42" s="52"/>
      <c r="D42" s="52"/>
      <c r="E42" s="53"/>
      <c r="F42" s="54"/>
      <c r="G42" s="53"/>
      <c r="H42" s="55"/>
      <c r="I42" s="53"/>
      <c r="J42" s="54"/>
      <c r="K42" s="53"/>
    </row>
    <row r="43" spans="1:11" ht="20.25" customHeight="1" x14ac:dyDescent="0.25">
      <c r="A43" s="51"/>
      <c r="B43" s="359"/>
      <c r="C43" s="359"/>
      <c r="D43" s="359"/>
      <c r="E43" s="359"/>
      <c r="F43" s="54"/>
      <c r="G43" s="361"/>
      <c r="H43" s="361"/>
      <c r="I43" s="361"/>
      <c r="J43" s="361"/>
      <c r="K43" s="361"/>
    </row>
    <row r="44" spans="1:11" ht="20.25" customHeight="1" x14ac:dyDescent="0.25">
      <c r="A44" s="51"/>
      <c r="B44" s="359"/>
      <c r="C44" s="359"/>
      <c r="D44" s="359"/>
      <c r="E44" s="359"/>
      <c r="F44" s="54"/>
      <c r="G44" s="361"/>
      <c r="H44" s="361"/>
      <c r="I44" s="361"/>
      <c r="J44" s="361"/>
      <c r="K44" s="361"/>
    </row>
    <row r="45" spans="1:11" s="88" customFormat="1" ht="20.25" customHeight="1" x14ac:dyDescent="0.3">
      <c r="A45" s="56" t="s">
        <v>61</v>
      </c>
      <c r="C45" s="89"/>
      <c r="D45" s="89"/>
      <c r="E45" s="90"/>
      <c r="F45" s="90"/>
      <c r="G45" s="90"/>
      <c r="H45" s="91"/>
      <c r="I45" s="90"/>
      <c r="J45" s="90"/>
      <c r="K45" s="90"/>
    </row>
    <row r="46" spans="1:11" s="88" customFormat="1" ht="20.25" customHeight="1" x14ac:dyDescent="0.25">
      <c r="A46" s="342" t="s">
        <v>53</v>
      </c>
      <c r="C46" s="89"/>
      <c r="D46" s="89"/>
      <c r="E46" s="90"/>
      <c r="F46" s="90"/>
      <c r="G46" s="90"/>
      <c r="H46" s="91"/>
      <c r="I46" s="90"/>
      <c r="J46" s="90"/>
      <c r="K46" s="90"/>
    </row>
    <row r="47" spans="1:11" s="88" customFormat="1" ht="20.25" customHeight="1" x14ac:dyDescent="0.25">
      <c r="A47" s="342"/>
      <c r="C47" s="92"/>
      <c r="D47" s="92"/>
      <c r="E47" s="93"/>
      <c r="F47" s="93"/>
      <c r="G47" s="93"/>
      <c r="H47" s="93"/>
      <c r="I47" s="93"/>
      <c r="J47" s="93"/>
      <c r="K47" s="93"/>
    </row>
    <row r="48" spans="1:11" ht="20.25" customHeight="1" x14ac:dyDescent="0.25">
      <c r="E48" s="360" t="s">
        <v>77</v>
      </c>
      <c r="F48" s="360"/>
      <c r="G48" s="360"/>
      <c r="H48" s="360"/>
      <c r="I48" s="360" t="s">
        <v>78</v>
      </c>
      <c r="J48" s="360"/>
      <c r="K48" s="360"/>
    </row>
    <row r="49" spans="1:11" ht="20.25" customHeight="1" x14ac:dyDescent="0.25">
      <c r="E49" s="360" t="s">
        <v>79</v>
      </c>
      <c r="F49" s="360"/>
      <c r="G49" s="360"/>
      <c r="H49" s="62"/>
      <c r="I49" s="360" t="s">
        <v>79</v>
      </c>
      <c r="J49" s="360"/>
      <c r="K49" s="360"/>
    </row>
    <row r="50" spans="1:11" ht="20.25" customHeight="1" x14ac:dyDescent="0.25">
      <c r="E50" s="63" t="str">
        <f>E6</f>
        <v>30 September</v>
      </c>
      <c r="F50" s="340"/>
      <c r="G50" s="63" t="s">
        <v>49</v>
      </c>
      <c r="H50" s="336"/>
      <c r="I50" s="63" t="str">
        <f>I6</f>
        <v>30 September</v>
      </c>
      <c r="J50" s="340"/>
      <c r="K50" s="63" t="s">
        <v>49</v>
      </c>
    </row>
    <row r="51" spans="1:11" s="65" customFormat="1" ht="20.25" customHeight="1" x14ac:dyDescent="0.25">
      <c r="A51" s="342" t="s">
        <v>9</v>
      </c>
      <c r="B51" s="46"/>
      <c r="C51" s="64" t="s">
        <v>1</v>
      </c>
      <c r="D51" s="64"/>
      <c r="E51" s="65">
        <v>2020</v>
      </c>
      <c r="G51" s="65">
        <v>2019</v>
      </c>
      <c r="I51" s="65">
        <v>2020</v>
      </c>
      <c r="K51" s="65">
        <v>2019</v>
      </c>
    </row>
    <row r="52" spans="1:11" s="65" customFormat="1" ht="20.25" customHeight="1" x14ac:dyDescent="0.25">
      <c r="A52" s="66"/>
      <c r="C52" s="64"/>
      <c r="D52" s="64"/>
      <c r="E52" s="65" t="s">
        <v>102</v>
      </c>
      <c r="G52" s="67"/>
      <c r="I52" s="65" t="s">
        <v>102</v>
      </c>
    </row>
    <row r="53" spans="1:11" ht="20.25" customHeight="1" x14ac:dyDescent="0.25">
      <c r="E53" s="359" t="s">
        <v>101</v>
      </c>
      <c r="F53" s="359"/>
      <c r="G53" s="359"/>
      <c r="H53" s="359"/>
      <c r="I53" s="359"/>
      <c r="J53" s="359"/>
      <c r="K53" s="359"/>
    </row>
    <row r="54" spans="1:11" ht="20.25" customHeight="1" x14ac:dyDescent="0.25">
      <c r="A54" s="81" t="s">
        <v>10</v>
      </c>
      <c r="E54" s="57"/>
      <c r="F54" s="57"/>
      <c r="G54" s="57"/>
      <c r="H54" s="58"/>
      <c r="I54" s="57"/>
      <c r="J54" s="57"/>
      <c r="K54" s="57"/>
    </row>
    <row r="55" spans="1:11" ht="19.899999999999999" customHeight="1" x14ac:dyDescent="0.25">
      <c r="A55" s="84" t="s">
        <v>205</v>
      </c>
      <c r="C55" s="337">
        <v>13</v>
      </c>
      <c r="E55" s="265">
        <v>4385574</v>
      </c>
      <c r="F55" s="265"/>
      <c r="G55" s="265">
        <v>5051000</v>
      </c>
      <c r="H55" s="286"/>
      <c r="I55" s="265">
        <v>0</v>
      </c>
      <c r="J55" s="265"/>
      <c r="K55" s="265">
        <v>0</v>
      </c>
    </row>
    <row r="56" spans="1:11" ht="19.899999999999999" customHeight="1" x14ac:dyDescent="0.25">
      <c r="A56" s="43" t="s">
        <v>200</v>
      </c>
      <c r="C56" s="337">
        <v>6</v>
      </c>
      <c r="E56" s="265">
        <v>8919424</v>
      </c>
      <c r="F56" s="287"/>
      <c r="G56" s="80">
        <v>13446859</v>
      </c>
      <c r="H56" s="80"/>
      <c r="I56" s="265">
        <v>7315602</v>
      </c>
      <c r="J56" s="288"/>
      <c r="K56" s="80">
        <v>9912215</v>
      </c>
    </row>
    <row r="57" spans="1:11" ht="19.899999999999999" customHeight="1" x14ac:dyDescent="0.25">
      <c r="A57" s="43" t="s">
        <v>179</v>
      </c>
      <c r="E57" s="80"/>
      <c r="F57" s="287"/>
      <c r="G57" s="80"/>
      <c r="H57" s="80"/>
      <c r="I57" s="80"/>
      <c r="J57" s="288"/>
      <c r="K57" s="80"/>
    </row>
    <row r="58" spans="1:11" ht="19.899999999999999" customHeight="1" x14ac:dyDescent="0.25">
      <c r="A58" s="43"/>
      <c r="B58" s="46" t="s">
        <v>180</v>
      </c>
      <c r="C58" s="337">
        <v>13</v>
      </c>
      <c r="E58" s="265">
        <v>2817303</v>
      </c>
      <c r="F58" s="287"/>
      <c r="G58" s="80">
        <v>2198187</v>
      </c>
      <c r="H58" s="80"/>
      <c r="I58" s="265">
        <v>400154</v>
      </c>
      <c r="J58" s="288"/>
      <c r="K58" s="80">
        <v>375154</v>
      </c>
    </row>
    <row r="59" spans="1:11" ht="19.899999999999999" customHeight="1" x14ac:dyDescent="0.25">
      <c r="A59" s="105" t="s">
        <v>199</v>
      </c>
      <c r="E59" s="80"/>
      <c r="F59" s="287"/>
      <c r="G59" s="80"/>
      <c r="H59" s="80"/>
      <c r="I59" s="82"/>
      <c r="J59" s="288"/>
      <c r="K59" s="82"/>
    </row>
    <row r="60" spans="1:11" ht="19.899999999999999" customHeight="1" x14ac:dyDescent="0.25">
      <c r="A60" s="280" t="s">
        <v>198</v>
      </c>
      <c r="E60" s="265">
        <v>1403386</v>
      </c>
      <c r="F60" s="287"/>
      <c r="G60" s="80">
        <v>28673</v>
      </c>
      <c r="H60" s="80"/>
      <c r="I60" s="265">
        <v>1347572</v>
      </c>
      <c r="J60" s="288"/>
      <c r="K60" s="82">
        <v>0</v>
      </c>
    </row>
    <row r="61" spans="1:11" ht="19.899999999999999" customHeight="1" x14ac:dyDescent="0.25">
      <c r="A61" s="46" t="s">
        <v>181</v>
      </c>
      <c r="C61" s="337">
        <v>13</v>
      </c>
      <c r="E61" s="265">
        <v>2500000</v>
      </c>
      <c r="F61" s="289"/>
      <c r="G61" s="80">
        <v>3000000</v>
      </c>
      <c r="H61" s="80"/>
      <c r="I61" s="265">
        <v>2500000</v>
      </c>
      <c r="J61" s="288"/>
      <c r="K61" s="80">
        <v>3000000</v>
      </c>
    </row>
    <row r="62" spans="1:11" ht="19.899999999999999" customHeight="1" x14ac:dyDescent="0.25">
      <c r="A62" s="43" t="s">
        <v>182</v>
      </c>
      <c r="E62" s="265">
        <v>806248</v>
      </c>
      <c r="F62" s="287"/>
      <c r="G62" s="80">
        <v>1241894</v>
      </c>
      <c r="H62" s="80"/>
      <c r="I62" s="265">
        <v>806248</v>
      </c>
      <c r="J62" s="290"/>
      <c r="K62" s="80">
        <v>1241894</v>
      </c>
    </row>
    <row r="63" spans="1:11" ht="19.899999999999999" customHeight="1" x14ac:dyDescent="0.25">
      <c r="A63" s="43" t="str">
        <f>[2]SFP!$C$63</f>
        <v>Current income tax payable</v>
      </c>
      <c r="E63" s="265">
        <v>100096</v>
      </c>
      <c r="F63" s="287"/>
      <c r="G63" s="80">
        <v>144540</v>
      </c>
      <c r="H63" s="80"/>
      <c r="I63" s="265">
        <v>0</v>
      </c>
      <c r="J63" s="290"/>
      <c r="K63" s="80">
        <v>64804</v>
      </c>
    </row>
    <row r="64" spans="1:11" ht="19.899999999999999" customHeight="1" x14ac:dyDescent="0.25">
      <c r="A64" s="43" t="s">
        <v>183</v>
      </c>
      <c r="E64" s="265">
        <v>0</v>
      </c>
      <c r="F64" s="287"/>
      <c r="G64" s="80">
        <v>733047</v>
      </c>
      <c r="H64" s="80"/>
      <c r="I64" s="265">
        <v>0</v>
      </c>
      <c r="J64" s="290"/>
      <c r="K64" s="80">
        <v>0</v>
      </c>
    </row>
    <row r="65" spans="1:11" ht="19.899999999999999" customHeight="1" x14ac:dyDescent="0.25">
      <c r="A65" s="43" t="s">
        <v>250</v>
      </c>
      <c r="E65" s="265">
        <v>430375</v>
      </c>
      <c r="F65" s="287"/>
      <c r="G65" s="80">
        <v>0</v>
      </c>
      <c r="H65" s="80"/>
      <c r="I65" s="265">
        <v>393020</v>
      </c>
      <c r="J65" s="290"/>
      <c r="K65" s="80">
        <v>0</v>
      </c>
    </row>
    <row r="66" spans="1:11" ht="19.899999999999999" customHeight="1" x14ac:dyDescent="0.25">
      <c r="A66" s="46" t="s">
        <v>16</v>
      </c>
      <c r="C66" s="337">
        <v>6</v>
      </c>
      <c r="E66" s="80">
        <v>1349500</v>
      </c>
      <c r="F66" s="287"/>
      <c r="G66" s="80">
        <v>1238858</v>
      </c>
      <c r="H66" s="80"/>
      <c r="I66" s="80">
        <v>1276880</v>
      </c>
      <c r="J66" s="290"/>
      <c r="K66" s="80">
        <v>1201088</v>
      </c>
    </row>
    <row r="67" spans="1:11" ht="19.899999999999999" customHeight="1" x14ac:dyDescent="0.25">
      <c r="A67" s="48" t="s">
        <v>173</v>
      </c>
      <c r="E67" s="291">
        <f>SUM(E55:E66)</f>
        <v>22711906</v>
      </c>
      <c r="F67" s="292"/>
      <c r="G67" s="291">
        <f>SUM(G55:G66)</f>
        <v>27083058</v>
      </c>
      <c r="H67" s="293"/>
      <c r="I67" s="291">
        <f>SUM(I55:I66)</f>
        <v>14039476</v>
      </c>
      <c r="J67" s="288"/>
      <c r="K67" s="291">
        <f>SUM(K55:K66)</f>
        <v>15795155</v>
      </c>
    </row>
    <row r="68" spans="1:11" ht="20.25" customHeight="1" x14ac:dyDescent="0.25">
      <c r="A68" s="43"/>
      <c r="E68" s="49"/>
      <c r="F68" s="50"/>
      <c r="G68" s="49"/>
      <c r="H68" s="49"/>
      <c r="I68" s="49"/>
      <c r="J68" s="45"/>
    </row>
    <row r="69" spans="1:11" ht="20.25" customHeight="1" x14ac:dyDescent="0.25">
      <c r="A69" s="81" t="s">
        <v>174</v>
      </c>
      <c r="E69" s="49"/>
      <c r="F69" s="50"/>
      <c r="G69" s="49"/>
      <c r="H69" s="49"/>
      <c r="I69" s="49"/>
      <c r="J69" s="45"/>
      <c r="K69" s="49"/>
    </row>
    <row r="70" spans="1:11" s="44" customFormat="1" ht="20.25" customHeight="1" x14ac:dyDescent="0.25">
      <c r="A70" s="84" t="s">
        <v>207</v>
      </c>
      <c r="B70" s="43"/>
      <c r="C70" s="337">
        <v>13</v>
      </c>
      <c r="E70" s="80">
        <v>30607797</v>
      </c>
      <c r="F70" s="289"/>
      <c r="G70" s="80">
        <v>19807452</v>
      </c>
      <c r="H70" s="80"/>
      <c r="I70" s="80">
        <v>4537882</v>
      </c>
      <c r="J70" s="288"/>
      <c r="K70" s="80">
        <v>2339408</v>
      </c>
    </row>
    <row r="71" spans="1:11" s="44" customFormat="1" ht="20.25" customHeight="1" x14ac:dyDescent="0.25">
      <c r="A71" s="105" t="s">
        <v>201</v>
      </c>
      <c r="B71" s="43"/>
      <c r="C71" s="337"/>
      <c r="E71" s="80">
        <v>6038726</v>
      </c>
      <c r="F71" s="289"/>
      <c r="G71" s="80">
        <v>0</v>
      </c>
      <c r="H71" s="80"/>
      <c r="I71" s="80">
        <v>5359228</v>
      </c>
      <c r="J71" s="288"/>
      <c r="K71" s="80">
        <v>0</v>
      </c>
    </row>
    <row r="72" spans="1:11" s="44" customFormat="1" ht="20.25" customHeight="1" x14ac:dyDescent="0.25">
      <c r="A72" s="43" t="s">
        <v>184</v>
      </c>
      <c r="C72" s="337">
        <v>13</v>
      </c>
      <c r="E72" s="80">
        <v>23478719</v>
      </c>
      <c r="F72" s="289"/>
      <c r="G72" s="80">
        <v>17984746</v>
      </c>
      <c r="H72" s="80"/>
      <c r="I72" s="80">
        <v>23478719</v>
      </c>
      <c r="J72" s="288"/>
      <c r="K72" s="80">
        <v>17984746</v>
      </c>
    </row>
    <row r="73" spans="1:11" ht="20.25" customHeight="1" x14ac:dyDescent="0.25">
      <c r="A73" s="43" t="s">
        <v>54</v>
      </c>
      <c r="E73" s="80">
        <v>822735</v>
      </c>
      <c r="F73" s="287"/>
      <c r="G73" s="80">
        <v>608592</v>
      </c>
      <c r="H73" s="80"/>
      <c r="I73" s="80">
        <v>0</v>
      </c>
      <c r="J73" s="288"/>
      <c r="K73" s="83">
        <v>0</v>
      </c>
    </row>
    <row r="74" spans="1:11" ht="20.25" customHeight="1" x14ac:dyDescent="0.25">
      <c r="A74" s="43" t="s">
        <v>185</v>
      </c>
      <c r="E74" s="80">
        <v>0</v>
      </c>
      <c r="F74" s="294"/>
      <c r="G74" s="80">
        <v>32516</v>
      </c>
      <c r="H74" s="294"/>
      <c r="I74" s="80">
        <v>0</v>
      </c>
      <c r="J74" s="294"/>
      <c r="K74" s="265">
        <v>32516</v>
      </c>
    </row>
    <row r="75" spans="1:11" ht="20.25" customHeight="1" x14ac:dyDescent="0.25">
      <c r="A75" s="84" t="s">
        <v>208</v>
      </c>
      <c r="E75" s="80">
        <v>2601213</v>
      </c>
      <c r="F75" s="287"/>
      <c r="G75" s="80">
        <v>2588111</v>
      </c>
      <c r="H75" s="80"/>
      <c r="I75" s="80">
        <v>2493453</v>
      </c>
      <c r="J75" s="288"/>
      <c r="K75" s="83">
        <v>2489668</v>
      </c>
    </row>
    <row r="76" spans="1:11" ht="20.25" customHeight="1" x14ac:dyDescent="0.25">
      <c r="A76" s="43" t="s">
        <v>55</v>
      </c>
      <c r="E76" s="80">
        <v>283362</v>
      </c>
      <c r="F76" s="287"/>
      <c r="G76" s="80">
        <v>322897</v>
      </c>
      <c r="H76" s="80"/>
      <c r="I76" s="80">
        <v>0</v>
      </c>
      <c r="J76" s="288"/>
      <c r="K76" s="295">
        <v>0</v>
      </c>
    </row>
    <row r="77" spans="1:11" ht="20.25" customHeight="1" x14ac:dyDescent="0.25">
      <c r="A77" s="43" t="s">
        <v>251</v>
      </c>
      <c r="E77" s="80">
        <v>87023</v>
      </c>
      <c r="F77" s="287"/>
      <c r="G77" s="80">
        <v>0</v>
      </c>
      <c r="H77" s="80"/>
      <c r="I77" s="80">
        <v>0</v>
      </c>
      <c r="J77" s="288"/>
      <c r="K77" s="295">
        <v>0</v>
      </c>
    </row>
    <row r="78" spans="1:11" ht="20.25" customHeight="1" x14ac:dyDescent="0.25">
      <c r="A78" s="43" t="s">
        <v>17</v>
      </c>
      <c r="C78" s="337">
        <v>6</v>
      </c>
      <c r="E78" s="80">
        <v>353100</v>
      </c>
      <c r="F78" s="287"/>
      <c r="G78" s="80">
        <v>545567</v>
      </c>
      <c r="H78" s="80"/>
      <c r="I78" s="80">
        <v>43822</v>
      </c>
      <c r="J78" s="288"/>
      <c r="K78" s="80">
        <v>65665</v>
      </c>
    </row>
    <row r="79" spans="1:11" ht="20.25" customHeight="1" x14ac:dyDescent="0.25">
      <c r="A79" s="48" t="s">
        <v>175</v>
      </c>
      <c r="E79" s="296">
        <f>SUM(E70:E78)</f>
        <v>64272675</v>
      </c>
      <c r="F79" s="297"/>
      <c r="G79" s="296">
        <f>SUM(G70:G78)</f>
        <v>41889881</v>
      </c>
      <c r="H79" s="298"/>
      <c r="I79" s="296">
        <f>SUM(I70:I78)</f>
        <v>35913104</v>
      </c>
      <c r="J79" s="288"/>
      <c r="K79" s="296">
        <f>SUM(K70:K78)</f>
        <v>22912003</v>
      </c>
    </row>
    <row r="80" spans="1:11" ht="20.25" customHeight="1" x14ac:dyDescent="0.25">
      <c r="A80" s="43"/>
      <c r="E80" s="299"/>
      <c r="F80" s="299"/>
      <c r="G80" s="299"/>
      <c r="H80" s="299"/>
      <c r="I80" s="299"/>
      <c r="J80" s="288"/>
      <c r="K80" s="264"/>
    </row>
    <row r="81" spans="1:11" ht="20.25" customHeight="1" x14ac:dyDescent="0.25">
      <c r="A81" s="51" t="s">
        <v>11</v>
      </c>
      <c r="B81" s="51"/>
      <c r="C81" s="52"/>
      <c r="D81" s="52"/>
      <c r="E81" s="300">
        <f>E67+E79</f>
        <v>86984581</v>
      </c>
      <c r="F81" s="292"/>
      <c r="G81" s="300">
        <f>G67+G79</f>
        <v>68972939</v>
      </c>
      <c r="H81" s="293"/>
      <c r="I81" s="300">
        <f>I67+I79</f>
        <v>49952580</v>
      </c>
      <c r="J81" s="288"/>
      <c r="K81" s="300">
        <f>K67+K79</f>
        <v>38707158</v>
      </c>
    </row>
    <row r="82" spans="1:11" ht="20.25" customHeight="1" x14ac:dyDescent="0.25">
      <c r="A82" s="51"/>
      <c r="B82" s="51"/>
      <c r="C82" s="52"/>
      <c r="D82" s="52"/>
      <c r="E82" s="53"/>
      <c r="F82" s="54"/>
      <c r="G82" s="53"/>
      <c r="H82" s="55"/>
      <c r="I82" s="53"/>
      <c r="J82" s="54"/>
    </row>
    <row r="83" spans="1:11" ht="20.25" customHeight="1" x14ac:dyDescent="0.25">
      <c r="A83" s="51"/>
      <c r="B83" s="51"/>
      <c r="C83" s="52"/>
      <c r="D83" s="52"/>
      <c r="E83" s="53"/>
      <c r="F83" s="54"/>
      <c r="G83" s="53"/>
      <c r="H83" s="55"/>
      <c r="I83" s="53"/>
      <c r="J83" s="54"/>
    </row>
    <row r="84" spans="1:11" ht="20.25" customHeight="1" x14ac:dyDescent="0.25">
      <c r="A84" s="51"/>
      <c r="B84" s="51"/>
      <c r="C84" s="52"/>
      <c r="D84" s="52"/>
      <c r="E84" s="53"/>
      <c r="F84" s="54"/>
      <c r="G84" s="53"/>
      <c r="H84" s="55"/>
      <c r="I84" s="53"/>
      <c r="J84" s="54"/>
    </row>
    <row r="85" spans="1:11" ht="20.25" customHeight="1" x14ac:dyDescent="0.25">
      <c r="A85" s="51"/>
      <c r="B85" s="51"/>
      <c r="C85" s="52"/>
      <c r="D85" s="52"/>
      <c r="E85" s="53"/>
      <c r="F85" s="54"/>
      <c r="G85" s="53"/>
      <c r="H85" s="55"/>
      <c r="I85" s="53"/>
      <c r="J85" s="54"/>
      <c r="K85" s="53"/>
    </row>
    <row r="86" spans="1:11" ht="20.25" customHeight="1" x14ac:dyDescent="0.25">
      <c r="A86" s="51"/>
      <c r="B86" s="51"/>
      <c r="C86" s="52"/>
      <c r="D86" s="52"/>
      <c r="E86" s="53"/>
      <c r="F86" s="54"/>
      <c r="G86" s="53"/>
      <c r="H86" s="55"/>
      <c r="I86" s="53"/>
      <c r="J86" s="54"/>
      <c r="K86" s="53"/>
    </row>
    <row r="87" spans="1:11" ht="20.25" customHeight="1" x14ac:dyDescent="0.25">
      <c r="A87" s="51"/>
      <c r="B87" s="359"/>
      <c r="C87" s="359"/>
      <c r="D87" s="359"/>
      <c r="E87" s="359"/>
      <c r="F87" s="54"/>
      <c r="G87" s="361"/>
      <c r="H87" s="361"/>
      <c r="I87" s="361"/>
      <c r="J87" s="361"/>
      <c r="K87" s="361"/>
    </row>
    <row r="88" spans="1:11" ht="20.25" customHeight="1" x14ac:dyDescent="0.25">
      <c r="A88" s="51"/>
      <c r="B88" s="359"/>
      <c r="C88" s="359"/>
      <c r="D88" s="359"/>
      <c r="E88" s="359"/>
      <c r="F88" s="54"/>
      <c r="G88" s="361"/>
      <c r="H88" s="361"/>
      <c r="I88" s="361"/>
      <c r="J88" s="361"/>
      <c r="K88" s="361"/>
    </row>
    <row r="89" spans="1:11" ht="20.25" customHeight="1" x14ac:dyDescent="0.3">
      <c r="A89" s="56" t="s">
        <v>61</v>
      </c>
      <c r="E89" s="57"/>
      <c r="F89" s="57"/>
      <c r="G89" s="57"/>
      <c r="H89" s="58"/>
      <c r="I89" s="57"/>
      <c r="J89" s="57"/>
      <c r="K89" s="57"/>
    </row>
    <row r="90" spans="1:11" ht="20.25" customHeight="1" x14ac:dyDescent="0.25">
      <c r="A90" s="342" t="s">
        <v>53</v>
      </c>
      <c r="E90" s="57"/>
      <c r="F90" s="57"/>
      <c r="G90" s="57"/>
      <c r="H90" s="58"/>
      <c r="I90" s="57"/>
      <c r="J90" s="57"/>
      <c r="K90" s="57"/>
    </row>
    <row r="91" spans="1:11" ht="20.25" customHeight="1" x14ac:dyDescent="0.25">
      <c r="A91" s="59"/>
      <c r="C91" s="60"/>
      <c r="D91" s="60"/>
      <c r="E91" s="61"/>
      <c r="F91" s="61"/>
      <c r="G91" s="61"/>
      <c r="H91" s="58"/>
      <c r="I91" s="57"/>
      <c r="J91" s="57"/>
      <c r="K91" s="57"/>
    </row>
    <row r="92" spans="1:11" ht="20.25" customHeight="1" x14ac:dyDescent="0.25">
      <c r="E92" s="360" t="s">
        <v>77</v>
      </c>
      <c r="F92" s="360"/>
      <c r="G92" s="360"/>
      <c r="H92" s="360"/>
      <c r="I92" s="360" t="s">
        <v>78</v>
      </c>
      <c r="J92" s="360"/>
      <c r="K92" s="360"/>
    </row>
    <row r="93" spans="1:11" ht="20.25" customHeight="1" x14ac:dyDescent="0.25">
      <c r="E93" s="360" t="s">
        <v>79</v>
      </c>
      <c r="F93" s="360"/>
      <c r="G93" s="360"/>
      <c r="H93" s="62"/>
      <c r="I93" s="360" t="s">
        <v>79</v>
      </c>
      <c r="J93" s="360"/>
      <c r="K93" s="360"/>
    </row>
    <row r="94" spans="1:11" ht="20.25" customHeight="1" x14ac:dyDescent="0.25">
      <c r="E94" s="63" t="str">
        <f>E50</f>
        <v>30 September</v>
      </c>
      <c r="F94" s="340"/>
      <c r="G94" s="63" t="s">
        <v>49</v>
      </c>
      <c r="H94" s="336"/>
      <c r="I94" s="63" t="str">
        <f>I50</f>
        <v>30 September</v>
      </c>
      <c r="J94" s="340"/>
      <c r="K94" s="63" t="s">
        <v>49</v>
      </c>
    </row>
    <row r="95" spans="1:11" s="65" customFormat="1" ht="20.25" customHeight="1" x14ac:dyDescent="0.25">
      <c r="A95" s="342" t="s">
        <v>9</v>
      </c>
      <c r="B95" s="46"/>
      <c r="C95" s="64"/>
      <c r="D95" s="64"/>
      <c r="E95" s="65">
        <v>2020</v>
      </c>
      <c r="G95" s="65">
        <v>2019</v>
      </c>
      <c r="I95" s="65">
        <v>2020</v>
      </c>
      <c r="K95" s="65">
        <v>2019</v>
      </c>
    </row>
    <row r="96" spans="1:11" s="65" customFormat="1" ht="20.25" customHeight="1" x14ac:dyDescent="0.25">
      <c r="A96" s="66"/>
      <c r="C96" s="64"/>
      <c r="D96" s="64"/>
      <c r="E96" s="65" t="s">
        <v>102</v>
      </c>
      <c r="G96" s="67"/>
      <c r="I96" s="65" t="s">
        <v>102</v>
      </c>
    </row>
    <row r="97" spans="1:11" ht="20.25" customHeight="1" x14ac:dyDescent="0.25">
      <c r="E97" s="359" t="s">
        <v>101</v>
      </c>
      <c r="F97" s="359"/>
      <c r="G97" s="359"/>
      <c r="H97" s="359"/>
      <c r="I97" s="359"/>
      <c r="J97" s="359"/>
      <c r="K97" s="359"/>
    </row>
    <row r="98" spans="1:11" ht="20.25" customHeight="1" x14ac:dyDescent="0.25">
      <c r="A98" s="68" t="s">
        <v>12</v>
      </c>
      <c r="E98" s="57"/>
      <c r="F98" s="57"/>
      <c r="G98" s="57"/>
      <c r="H98" s="58"/>
      <c r="I98" s="57"/>
      <c r="J98" s="57"/>
      <c r="K98" s="57"/>
    </row>
    <row r="99" spans="1:11" ht="20.25" customHeight="1" x14ac:dyDescent="0.25">
      <c r="A99" s="69" t="s">
        <v>186</v>
      </c>
      <c r="E99" s="57"/>
      <c r="F99" s="57"/>
      <c r="G99" s="57"/>
      <c r="H99" s="58"/>
      <c r="I99" s="57"/>
      <c r="J99" s="57"/>
      <c r="K99" s="57"/>
    </row>
    <row r="100" spans="1:11" ht="20.25" customHeight="1" thickBot="1" x14ac:dyDescent="0.3">
      <c r="A100" s="69"/>
      <c r="B100" s="46" t="s">
        <v>187</v>
      </c>
      <c r="E100" s="301">
        <v>1376923</v>
      </c>
      <c r="F100" s="302"/>
      <c r="G100" s="301">
        <v>1376923</v>
      </c>
      <c r="H100" s="249"/>
      <c r="I100" s="301">
        <v>1376923</v>
      </c>
      <c r="J100" s="288"/>
      <c r="K100" s="301">
        <v>1376923</v>
      </c>
    </row>
    <row r="101" spans="1:11" ht="20.25" customHeight="1" thickTop="1" x14ac:dyDescent="0.25">
      <c r="A101" s="69"/>
      <c r="B101" s="46" t="s">
        <v>188</v>
      </c>
      <c r="E101" s="249"/>
      <c r="F101" s="302"/>
      <c r="G101" s="249"/>
      <c r="H101" s="249"/>
      <c r="I101" s="249"/>
      <c r="J101" s="288"/>
      <c r="K101" s="249"/>
    </row>
    <row r="102" spans="1:11" ht="20.25" customHeight="1" x14ac:dyDescent="0.25">
      <c r="A102" s="69"/>
      <c r="B102" s="46" t="s">
        <v>189</v>
      </c>
      <c r="E102" s="249"/>
      <c r="F102" s="302"/>
      <c r="G102" s="249"/>
      <c r="H102" s="249"/>
      <c r="I102" s="249"/>
      <c r="J102" s="288"/>
      <c r="K102" s="249"/>
    </row>
    <row r="103" spans="1:11" ht="20.25" customHeight="1" x14ac:dyDescent="0.25">
      <c r="A103" s="69"/>
      <c r="B103" s="71" t="s">
        <v>264</v>
      </c>
      <c r="E103" s="249">
        <v>1376923</v>
      </c>
      <c r="F103" s="302"/>
      <c r="G103" s="249">
        <v>1376923</v>
      </c>
      <c r="H103" s="249"/>
      <c r="I103" s="249">
        <v>1376923</v>
      </c>
      <c r="J103" s="249"/>
      <c r="K103" s="249">
        <v>1376923</v>
      </c>
    </row>
    <row r="104" spans="1:11" ht="20.25" customHeight="1" x14ac:dyDescent="0.25">
      <c r="A104" s="70" t="s">
        <v>191</v>
      </c>
      <c r="B104" s="71"/>
      <c r="E104" s="249">
        <v>11157460</v>
      </c>
      <c r="F104" s="302"/>
      <c r="G104" s="249">
        <v>11157460</v>
      </c>
      <c r="H104" s="249"/>
      <c r="I104" s="249">
        <v>11157460</v>
      </c>
      <c r="J104" s="249"/>
      <c r="K104" s="249">
        <v>11157460</v>
      </c>
    </row>
    <row r="105" spans="1:11" ht="20.25" customHeight="1" x14ac:dyDescent="0.25">
      <c r="A105" s="70" t="s">
        <v>192</v>
      </c>
      <c r="E105" s="249">
        <v>2743198</v>
      </c>
      <c r="F105" s="302"/>
      <c r="G105" s="303">
        <v>2742875</v>
      </c>
      <c r="H105" s="249"/>
      <c r="I105" s="249">
        <v>189618</v>
      </c>
      <c r="J105" s="288"/>
      <c r="K105" s="249">
        <v>189618</v>
      </c>
    </row>
    <row r="106" spans="1:11" ht="20.25" hidden="1" customHeight="1" x14ac:dyDescent="0.25">
      <c r="A106" s="70" t="s">
        <v>192</v>
      </c>
      <c r="B106" s="71"/>
      <c r="E106" s="249"/>
      <c r="F106" s="302"/>
      <c r="G106" s="249"/>
      <c r="H106" s="249"/>
      <c r="I106" s="249"/>
      <c r="J106" s="288"/>
      <c r="K106" s="249">
        <v>0</v>
      </c>
    </row>
    <row r="107" spans="1:11" ht="20.25" hidden="1" customHeight="1" x14ac:dyDescent="0.25">
      <c r="A107" s="70" t="s">
        <v>193</v>
      </c>
      <c r="B107" s="71"/>
      <c r="E107" s="249"/>
      <c r="F107" s="302"/>
      <c r="G107" s="249"/>
      <c r="H107" s="249"/>
      <c r="I107" s="249"/>
      <c r="J107" s="288"/>
      <c r="K107" s="249">
        <v>0</v>
      </c>
    </row>
    <row r="108" spans="1:11" ht="20.25" customHeight="1" x14ac:dyDescent="0.25">
      <c r="A108" s="69" t="s">
        <v>63</v>
      </c>
      <c r="B108" s="71"/>
      <c r="E108" s="249">
        <v>1850</v>
      </c>
      <c r="F108" s="302"/>
      <c r="G108" s="249">
        <v>2122</v>
      </c>
      <c r="H108" s="249"/>
      <c r="I108" s="249">
        <v>0</v>
      </c>
      <c r="J108" s="288"/>
      <c r="K108" s="249">
        <v>0</v>
      </c>
    </row>
    <row r="109" spans="1:11" ht="20.25" customHeight="1" x14ac:dyDescent="0.25">
      <c r="A109" s="69" t="s">
        <v>37</v>
      </c>
      <c r="E109" s="83"/>
      <c r="F109" s="299"/>
      <c r="G109" s="83"/>
      <c r="H109" s="83"/>
      <c r="I109" s="82"/>
      <c r="J109" s="288"/>
      <c r="K109" s="82"/>
    </row>
    <row r="110" spans="1:11" ht="20.25" customHeight="1" x14ac:dyDescent="0.25">
      <c r="A110" s="69" t="s">
        <v>176</v>
      </c>
      <c r="E110" s="83"/>
      <c r="F110" s="299"/>
      <c r="G110" s="265"/>
      <c r="H110" s="265"/>
      <c r="I110" s="265"/>
      <c r="J110" s="265"/>
      <c r="K110" s="265"/>
    </row>
    <row r="111" spans="1:11" ht="20.25" customHeight="1" x14ac:dyDescent="0.25">
      <c r="A111" s="69" t="s">
        <v>177</v>
      </c>
      <c r="E111" s="249">
        <v>153164</v>
      </c>
      <c r="F111" s="299"/>
      <c r="G111" s="83">
        <v>153164</v>
      </c>
      <c r="H111" s="83"/>
      <c r="I111" s="249">
        <v>153164</v>
      </c>
      <c r="J111" s="288"/>
      <c r="K111" s="82">
        <v>153164</v>
      </c>
    </row>
    <row r="112" spans="1:11" ht="20.25" customHeight="1" x14ac:dyDescent="0.25">
      <c r="A112" s="96" t="s">
        <v>203</v>
      </c>
      <c r="E112" s="249">
        <v>505406</v>
      </c>
      <c r="F112" s="299"/>
      <c r="G112" s="83">
        <v>431861</v>
      </c>
      <c r="H112" s="83"/>
      <c r="I112" s="249">
        <v>505406</v>
      </c>
      <c r="J112" s="288"/>
      <c r="K112" s="249">
        <v>431861</v>
      </c>
    </row>
    <row r="113" spans="1:11" ht="20.25" customHeight="1" x14ac:dyDescent="0.25">
      <c r="A113" s="69" t="s">
        <v>178</v>
      </c>
      <c r="E113" s="249">
        <v>19297224</v>
      </c>
      <c r="F113" s="302"/>
      <c r="G113" s="249">
        <v>27146932</v>
      </c>
      <c r="H113" s="249"/>
      <c r="I113" s="249">
        <v>15716392</v>
      </c>
      <c r="J113" s="288"/>
      <c r="K113" s="249">
        <v>26069027</v>
      </c>
    </row>
    <row r="114" spans="1:11" ht="20.25" customHeight="1" x14ac:dyDescent="0.25">
      <c r="A114" s="69" t="s">
        <v>190</v>
      </c>
      <c r="E114" s="249">
        <v>-505406</v>
      </c>
      <c r="F114" s="302"/>
      <c r="G114" s="249">
        <v>-431861</v>
      </c>
      <c r="H114" s="249"/>
      <c r="I114" s="249">
        <v>-505406</v>
      </c>
      <c r="J114" s="288"/>
      <c r="K114" s="249">
        <v>-431861</v>
      </c>
    </row>
    <row r="115" spans="1:11" ht="20.25" customHeight="1" x14ac:dyDescent="0.25">
      <c r="A115" s="171" t="s">
        <v>202</v>
      </c>
      <c r="E115" s="249">
        <v>9940797</v>
      </c>
      <c r="F115" s="302"/>
      <c r="G115" s="249">
        <v>9940797</v>
      </c>
      <c r="H115" s="249"/>
      <c r="I115" s="249">
        <v>9940797</v>
      </c>
      <c r="J115" s="288"/>
      <c r="K115" s="249">
        <v>9940797</v>
      </c>
    </row>
    <row r="116" spans="1:11" ht="20.25" customHeight="1" x14ac:dyDescent="0.25">
      <c r="A116" s="69" t="s">
        <v>60</v>
      </c>
      <c r="B116" s="72"/>
      <c r="E116" s="304">
        <v>2165504</v>
      </c>
      <c r="F116" s="302"/>
      <c r="G116" s="304">
        <v>-916343</v>
      </c>
      <c r="H116" s="249"/>
      <c r="I116" s="304">
        <v>0</v>
      </c>
      <c r="J116" s="288"/>
      <c r="K116" s="304">
        <v>0</v>
      </c>
    </row>
    <row r="117" spans="1:11" s="51" customFormat="1" ht="20.25" customHeight="1" x14ac:dyDescent="0.25">
      <c r="A117" s="73" t="s">
        <v>209</v>
      </c>
      <c r="C117" s="52"/>
      <c r="D117" s="52"/>
      <c r="E117" s="53">
        <f>SUM(E103:E116)</f>
        <v>46836120</v>
      </c>
      <c r="F117" s="305"/>
      <c r="G117" s="53">
        <f>SUM(G103:G116)</f>
        <v>51603930</v>
      </c>
      <c r="H117" s="306"/>
      <c r="I117" s="53">
        <f>SUM(I103:I116)</f>
        <v>38534354</v>
      </c>
      <c r="J117" s="53">
        <f>SUM(J104:J116)</f>
        <v>0</v>
      </c>
      <c r="K117" s="53">
        <f>SUM(K103:K116)</f>
        <v>48886989</v>
      </c>
    </row>
    <row r="118" spans="1:11" s="51" customFormat="1" ht="20.25" customHeight="1" x14ac:dyDescent="0.25">
      <c r="A118" s="69" t="s">
        <v>40</v>
      </c>
      <c r="C118" s="52"/>
      <c r="D118" s="52"/>
      <c r="E118" s="304">
        <v>7358297</v>
      </c>
      <c r="F118" s="305"/>
      <c r="G118" s="304">
        <v>7211115</v>
      </c>
      <c r="H118" s="249"/>
      <c r="I118" s="304">
        <v>0</v>
      </c>
      <c r="J118" s="288"/>
      <c r="K118" s="304">
        <v>0</v>
      </c>
    </row>
    <row r="119" spans="1:11" s="51" customFormat="1" ht="20.25" customHeight="1" x14ac:dyDescent="0.25">
      <c r="A119" s="73" t="s">
        <v>14</v>
      </c>
      <c r="C119" s="52"/>
      <c r="D119" s="52"/>
      <c r="E119" s="300">
        <f>SUM(E117:E118)</f>
        <v>54194417</v>
      </c>
      <c r="F119" s="305"/>
      <c r="G119" s="300">
        <f>SUM(G117:G118)</f>
        <v>58815045</v>
      </c>
      <c r="H119" s="293"/>
      <c r="I119" s="300">
        <f>SUM(I117:I118)</f>
        <v>38534354</v>
      </c>
      <c r="J119" s="288"/>
      <c r="K119" s="300">
        <f>SUM(K117:K118)</f>
        <v>48886989</v>
      </c>
    </row>
    <row r="120" spans="1:11" s="74" customFormat="1" ht="20.25" customHeight="1" x14ac:dyDescent="0.25">
      <c r="A120" s="69"/>
      <c r="C120" s="75"/>
      <c r="D120" s="75"/>
      <c r="E120" s="299"/>
      <c r="F120" s="299"/>
      <c r="G120" s="299"/>
      <c r="H120" s="299"/>
      <c r="I120" s="299"/>
      <c r="J120" s="288"/>
      <c r="K120" s="299"/>
    </row>
    <row r="121" spans="1:11" s="51" customFormat="1" ht="20.25" customHeight="1" thickBot="1" x14ac:dyDescent="0.3">
      <c r="A121" s="73" t="s">
        <v>13</v>
      </c>
      <c r="C121" s="52"/>
      <c r="D121" s="52"/>
      <c r="E121" s="307">
        <f>SUM(E81+E119)</f>
        <v>141178998</v>
      </c>
      <c r="F121" s="305"/>
      <c r="G121" s="307">
        <f>SUM(G81+G119)</f>
        <v>127787984</v>
      </c>
      <c r="H121" s="293"/>
      <c r="I121" s="307">
        <f>SUM(I81+I119)</f>
        <v>88486934</v>
      </c>
      <c r="J121" s="288"/>
      <c r="K121" s="307">
        <f>SUM(K81+K119)</f>
        <v>87594147</v>
      </c>
    </row>
    <row r="122" spans="1:11" ht="20.25" customHeight="1" thickTop="1" x14ac:dyDescent="0.25"/>
    <row r="123" spans="1:11" ht="20.25" customHeight="1" x14ac:dyDescent="0.25">
      <c r="E123" s="76"/>
      <c r="F123" s="76"/>
      <c r="G123" s="76"/>
      <c r="H123" s="76"/>
      <c r="I123" s="76"/>
      <c r="J123" s="76"/>
      <c r="K123" s="76"/>
    </row>
    <row r="124" spans="1:11" ht="20.25" customHeight="1" x14ac:dyDescent="0.25">
      <c r="E124" s="76"/>
      <c r="F124" s="76"/>
      <c r="G124" s="76"/>
      <c r="H124" s="76"/>
      <c r="I124" s="76"/>
      <c r="J124" s="76"/>
      <c r="K124" s="76"/>
    </row>
    <row r="125" spans="1:11" ht="20.25" customHeight="1" x14ac:dyDescent="0.25">
      <c r="E125" s="76"/>
      <c r="F125" s="76"/>
      <c r="G125" s="76"/>
      <c r="H125" s="76"/>
      <c r="I125" s="76"/>
      <c r="J125" s="76"/>
      <c r="K125" s="76"/>
    </row>
    <row r="126" spans="1:11" ht="20.25" customHeight="1" x14ac:dyDescent="0.25">
      <c r="E126" s="76"/>
      <c r="F126" s="76"/>
      <c r="G126" s="76"/>
      <c r="H126" s="76"/>
      <c r="I126" s="76"/>
      <c r="J126" s="76"/>
      <c r="K126" s="76"/>
    </row>
    <row r="127" spans="1:11" ht="20.25" customHeight="1" x14ac:dyDescent="0.25">
      <c r="E127" s="76"/>
      <c r="F127" s="76"/>
      <c r="G127" s="76"/>
      <c r="H127" s="76"/>
      <c r="I127" s="76"/>
      <c r="J127" s="76"/>
      <c r="K127" s="76"/>
    </row>
    <row r="128" spans="1:11" ht="20.25" customHeight="1" x14ac:dyDescent="0.25">
      <c r="E128" s="76"/>
      <c r="F128" s="76"/>
      <c r="G128" s="76"/>
      <c r="H128" s="76"/>
      <c r="I128" s="76"/>
      <c r="J128" s="76"/>
      <c r="K128" s="76"/>
    </row>
    <row r="129" spans="1:15" ht="20.25" customHeight="1" x14ac:dyDescent="0.25">
      <c r="E129" s="76"/>
      <c r="F129" s="76"/>
      <c r="G129" s="76"/>
      <c r="H129" s="76"/>
      <c r="I129" s="76"/>
      <c r="J129" s="76"/>
      <c r="K129" s="76"/>
    </row>
    <row r="130" spans="1:15" ht="20.25" customHeight="1" x14ac:dyDescent="0.25">
      <c r="E130" s="76"/>
      <c r="F130" s="76"/>
      <c r="G130" s="76"/>
      <c r="H130" s="76"/>
      <c r="I130" s="76"/>
      <c r="J130" s="76"/>
      <c r="K130" s="76"/>
    </row>
    <row r="132" spans="1:15" ht="20.25" customHeight="1" x14ac:dyDescent="0.25">
      <c r="A132" s="77"/>
      <c r="B132" s="359" t="s">
        <v>58</v>
      </c>
      <c r="C132" s="359"/>
      <c r="D132" s="359"/>
      <c r="E132" s="359"/>
      <c r="F132" s="78"/>
      <c r="G132" s="359" t="s">
        <v>56</v>
      </c>
      <c r="H132" s="359"/>
      <c r="I132" s="359"/>
      <c r="J132" s="359"/>
      <c r="K132" s="359"/>
      <c r="L132" s="78"/>
      <c r="M132" s="78"/>
      <c r="N132" s="78"/>
      <c r="O132" s="78"/>
    </row>
    <row r="133" spans="1:15" ht="20.25" customHeight="1" x14ac:dyDescent="0.25">
      <c r="A133" s="340"/>
      <c r="B133" s="359" t="s">
        <v>39</v>
      </c>
      <c r="C133" s="359"/>
      <c r="D133" s="359"/>
      <c r="E133" s="359"/>
      <c r="F133" s="79"/>
      <c r="G133" s="359" t="s">
        <v>289</v>
      </c>
      <c r="H133" s="359"/>
      <c r="I133" s="359"/>
      <c r="J133" s="359"/>
      <c r="K133" s="359"/>
      <c r="L133" s="78"/>
      <c r="M133" s="78"/>
      <c r="N133" s="78"/>
      <c r="O133" s="78"/>
    </row>
    <row r="134" spans="1:15" s="72" customFormat="1" ht="20.25" customHeight="1" x14ac:dyDescent="0.25"/>
    <row r="135" spans="1:15" s="254" customFormat="1" ht="20.25" customHeight="1" x14ac:dyDescent="0.25">
      <c r="C135" s="352"/>
      <c r="D135" s="352"/>
      <c r="E135" s="235">
        <f>E37-E121</f>
        <v>0</v>
      </c>
      <c r="F135" s="235"/>
      <c r="G135" s="235">
        <f>G37-G121</f>
        <v>0</v>
      </c>
      <c r="H135" s="235"/>
      <c r="I135" s="235">
        <f>I37-I121</f>
        <v>0</v>
      </c>
      <c r="J135" s="235"/>
      <c r="K135" s="235">
        <f>K37-K121</f>
        <v>0</v>
      </c>
    </row>
  </sheetData>
  <mergeCells count="28">
    <mergeCell ref="E4:H4"/>
    <mergeCell ref="I4:K4"/>
    <mergeCell ref="I5:K5"/>
    <mergeCell ref="E5:G5"/>
    <mergeCell ref="E9:K9"/>
    <mergeCell ref="B132:E132"/>
    <mergeCell ref="E49:G49"/>
    <mergeCell ref="E92:H92"/>
    <mergeCell ref="B133:E133"/>
    <mergeCell ref="G132:K132"/>
    <mergeCell ref="G133:K133"/>
    <mergeCell ref="E97:K97"/>
    <mergeCell ref="E93:G93"/>
    <mergeCell ref="I93:K93"/>
    <mergeCell ref="A9:B9"/>
    <mergeCell ref="E53:K53"/>
    <mergeCell ref="E48:H48"/>
    <mergeCell ref="I92:K92"/>
    <mergeCell ref="B87:E87"/>
    <mergeCell ref="B43:E43"/>
    <mergeCell ref="B44:E44"/>
    <mergeCell ref="I49:K49"/>
    <mergeCell ref="G87:K87"/>
    <mergeCell ref="G88:K88"/>
    <mergeCell ref="B88:E88"/>
    <mergeCell ref="G43:K43"/>
    <mergeCell ref="G44:K44"/>
    <mergeCell ref="I48:K48"/>
  </mergeCells>
  <phoneticPr fontId="2" type="noConversion"/>
  <pageMargins left="0.7" right="0.7" top="0.48" bottom="0.5" header="0.5" footer="0.4"/>
  <pageSetup paperSize="9" scale="78" firstPageNumber="3" fitToHeight="0" orientation="portrait" useFirstPageNumber="1" r:id="rId1"/>
  <headerFooter>
    <oddFooter>&amp;LThe accompanying notes are an integral part of the interim financial statements.
&amp;C&amp;P</oddFooter>
  </headerFooter>
  <rowBreaks count="3" manualBreakCount="3">
    <brk id="44" max="16383" man="1"/>
    <brk id="88" max="16383" man="1"/>
    <brk id="1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0">
    <tabColor theme="8" tint="0.59999389629810485"/>
  </sheetPr>
  <dimension ref="A1:S103"/>
  <sheetViews>
    <sheetView showGridLines="0" view="pageBreakPreview" topLeftCell="A72" zoomScale="85" zoomScaleNormal="68" zoomScaleSheetLayoutView="85" workbookViewId="0">
      <selection activeCell="N100" sqref="N100"/>
    </sheetView>
  </sheetViews>
  <sheetFormatPr defaultColWidth="26.5703125" defaultRowHeight="19.5" customHeight="1" x14ac:dyDescent="0.25"/>
  <cols>
    <col min="1" max="1" width="2.5703125" style="104" customWidth="1"/>
    <col min="2" max="2" width="2.85546875" style="104" customWidth="1"/>
    <col min="3" max="3" width="43.42578125" style="104" customWidth="1"/>
    <col min="4" max="4" width="6.140625" style="114" customWidth="1"/>
    <col min="5" max="5" width="1.85546875" style="114" customWidth="1"/>
    <col min="6" max="6" width="14.140625" style="104" customWidth="1"/>
    <col min="7" max="7" width="1.140625" style="104" customWidth="1"/>
    <col min="8" max="8" width="14.140625" style="104" customWidth="1"/>
    <col min="9" max="9" width="1.140625" style="104" customWidth="1"/>
    <col min="10" max="10" width="14.140625" style="104" customWidth="1"/>
    <col min="11" max="11" width="1.140625" style="107" customWidth="1"/>
    <col min="12" max="12" width="14.140625" style="104" customWidth="1"/>
    <col min="13" max="13" width="15.5703125" style="104" customWidth="1"/>
    <col min="14" max="16384" width="26.5703125" style="104"/>
  </cols>
  <sheetData>
    <row r="1" spans="1:13" s="108" customFormat="1" ht="19.5" customHeight="1" x14ac:dyDescent="0.25">
      <c r="A1" s="342" t="s">
        <v>61</v>
      </c>
      <c r="B1" s="88"/>
      <c r="D1" s="109"/>
      <c r="E1" s="109"/>
      <c r="K1" s="110"/>
      <c r="M1" s="343"/>
    </row>
    <row r="2" spans="1:13" s="108" customFormat="1" ht="19.5" customHeight="1" x14ac:dyDescent="0.25">
      <c r="A2" s="342" t="s">
        <v>76</v>
      </c>
      <c r="B2" s="111"/>
      <c r="C2" s="111"/>
      <c r="D2" s="112"/>
      <c r="E2" s="112"/>
      <c r="F2" s="113"/>
      <c r="G2" s="113"/>
      <c r="H2" s="113"/>
      <c r="K2" s="110"/>
      <c r="M2" s="343"/>
    </row>
    <row r="3" spans="1:13" ht="9.6" customHeight="1" x14ac:dyDescent="0.25"/>
    <row r="4" spans="1:13" ht="21" customHeight="1" x14ac:dyDescent="0.25">
      <c r="F4" s="367" t="s">
        <v>77</v>
      </c>
      <c r="G4" s="367"/>
      <c r="H4" s="367"/>
      <c r="I4" s="338"/>
      <c r="J4" s="367" t="s">
        <v>78</v>
      </c>
      <c r="K4" s="367"/>
      <c r="L4" s="367"/>
      <c r="M4" s="344"/>
    </row>
    <row r="5" spans="1:13" ht="21" customHeight="1" x14ac:dyDescent="0.25">
      <c r="F5" s="367" t="s">
        <v>79</v>
      </c>
      <c r="G5" s="367"/>
      <c r="H5" s="367"/>
      <c r="I5" s="338"/>
      <c r="J5" s="367" t="s">
        <v>79</v>
      </c>
      <c r="K5" s="367"/>
      <c r="L5" s="367"/>
      <c r="M5" s="344"/>
    </row>
    <row r="6" spans="1:13" ht="21" customHeight="1" x14ac:dyDescent="0.25">
      <c r="F6" s="365" t="s">
        <v>80</v>
      </c>
      <c r="G6" s="365"/>
      <c r="H6" s="365"/>
      <c r="I6" s="338"/>
      <c r="J6" s="365" t="s">
        <v>80</v>
      </c>
      <c r="K6" s="365"/>
      <c r="L6" s="365"/>
      <c r="M6" s="344"/>
    </row>
    <row r="7" spans="1:13" ht="21" customHeight="1" x14ac:dyDescent="0.25">
      <c r="F7" s="364" t="s">
        <v>320</v>
      </c>
      <c r="G7" s="365"/>
      <c r="H7" s="365"/>
      <c r="I7" s="338"/>
      <c r="J7" s="364" t="s">
        <v>320</v>
      </c>
      <c r="K7" s="365"/>
      <c r="L7" s="365"/>
      <c r="M7" s="344"/>
    </row>
    <row r="8" spans="1:13" ht="21" customHeight="1" x14ac:dyDescent="0.25">
      <c r="D8" s="114" t="s">
        <v>1</v>
      </c>
      <c r="F8" s="115">
        <v>2020</v>
      </c>
      <c r="G8" s="115"/>
      <c r="H8" s="115">
        <v>2019</v>
      </c>
      <c r="I8" s="115"/>
      <c r="J8" s="115">
        <v>2020</v>
      </c>
      <c r="K8" s="115"/>
      <c r="L8" s="115">
        <v>2019</v>
      </c>
      <c r="M8" s="339"/>
    </row>
    <row r="9" spans="1:13" ht="21" customHeight="1" x14ac:dyDescent="0.25">
      <c r="F9" s="366" t="s">
        <v>101</v>
      </c>
      <c r="G9" s="366"/>
      <c r="H9" s="366"/>
      <c r="I9" s="366"/>
      <c r="J9" s="366"/>
      <c r="K9" s="366"/>
      <c r="L9" s="366"/>
      <c r="M9" s="339"/>
    </row>
    <row r="10" spans="1:13" ht="19.149999999999999" customHeight="1" x14ac:dyDescent="0.25">
      <c r="A10" s="116" t="s">
        <v>137</v>
      </c>
      <c r="B10" s="116"/>
      <c r="C10" s="117"/>
      <c r="F10" s="356"/>
      <c r="G10" s="341"/>
      <c r="H10" s="341"/>
      <c r="I10" s="341"/>
      <c r="J10" s="341"/>
      <c r="K10" s="341"/>
      <c r="L10" s="341"/>
      <c r="M10" s="339"/>
    </row>
    <row r="11" spans="1:13" ht="19.149999999999999" customHeight="1" x14ac:dyDescent="0.25">
      <c r="A11" s="116"/>
      <c r="B11" s="116" t="s">
        <v>138</v>
      </c>
      <c r="C11" s="116"/>
      <c r="D11" s="119">
        <v>6</v>
      </c>
      <c r="E11" s="119"/>
      <c r="F11" s="120">
        <v>33651755</v>
      </c>
      <c r="G11" s="120"/>
      <c r="H11" s="120">
        <v>46481156</v>
      </c>
      <c r="I11" s="121"/>
      <c r="J11" s="120">
        <v>28642499</v>
      </c>
      <c r="K11" s="122"/>
      <c r="L11" s="120">
        <v>40173392</v>
      </c>
      <c r="M11" s="345"/>
    </row>
    <row r="12" spans="1:13" ht="19.149999999999999" customHeight="1" x14ac:dyDescent="0.25">
      <c r="A12" s="116" t="s">
        <v>139</v>
      </c>
      <c r="B12" s="116"/>
      <c r="C12" s="116"/>
      <c r="D12" s="119"/>
      <c r="E12" s="119"/>
      <c r="F12" s="120"/>
      <c r="G12" s="120"/>
      <c r="H12" s="120"/>
      <c r="I12" s="121"/>
      <c r="J12" s="120"/>
      <c r="K12" s="122"/>
      <c r="L12" s="120"/>
      <c r="M12" s="345"/>
    </row>
    <row r="13" spans="1:13" ht="19.149999999999999" customHeight="1" x14ac:dyDescent="0.25">
      <c r="A13" s="116"/>
      <c r="B13" s="116" t="s">
        <v>138</v>
      </c>
      <c r="C13" s="116"/>
      <c r="D13" s="119">
        <v>6</v>
      </c>
      <c r="E13" s="119"/>
      <c r="F13" s="123">
        <v>-31058402</v>
      </c>
      <c r="G13" s="120"/>
      <c r="H13" s="123">
        <v>-44034242</v>
      </c>
      <c r="I13" s="121"/>
      <c r="J13" s="123">
        <v>-27605464</v>
      </c>
      <c r="K13" s="122"/>
      <c r="L13" s="123">
        <v>-38983625</v>
      </c>
      <c r="M13" s="103"/>
    </row>
    <row r="14" spans="1:13" s="97" customFormat="1" ht="19.149999999999999" customHeight="1" x14ac:dyDescent="0.25">
      <c r="A14" s="124" t="s">
        <v>81</v>
      </c>
      <c r="C14" s="125"/>
      <c r="D14" s="126"/>
      <c r="E14" s="126"/>
      <c r="F14" s="99">
        <f>SUM(F11:F13)</f>
        <v>2593353</v>
      </c>
      <c r="G14" s="127"/>
      <c r="H14" s="99">
        <f>SUM(H11:H13)</f>
        <v>2446914</v>
      </c>
      <c r="I14" s="128"/>
      <c r="J14" s="99">
        <f>SUM(J11:J13)</f>
        <v>1037035</v>
      </c>
      <c r="K14" s="129"/>
      <c r="L14" s="99">
        <f>SUM(L11:L13)</f>
        <v>1189767</v>
      </c>
      <c r="M14" s="346"/>
    </row>
    <row r="15" spans="1:13" s="97" customFormat="1" ht="12.4" customHeight="1" x14ac:dyDescent="0.25">
      <c r="A15" s="124"/>
      <c r="C15" s="125"/>
      <c r="D15" s="126"/>
      <c r="E15" s="126"/>
      <c r="F15" s="99"/>
      <c r="G15" s="127"/>
      <c r="H15" s="99"/>
      <c r="I15" s="128"/>
      <c r="J15" s="99"/>
      <c r="K15" s="129"/>
      <c r="L15" s="99"/>
      <c r="M15" s="346"/>
    </row>
    <row r="16" spans="1:13" s="97" customFormat="1" ht="19.149999999999999" customHeight="1" x14ac:dyDescent="0.25">
      <c r="A16" s="131" t="s">
        <v>241</v>
      </c>
      <c r="B16" s="124"/>
      <c r="C16" s="125"/>
      <c r="D16" s="119">
        <v>6</v>
      </c>
      <c r="E16" s="119"/>
      <c r="F16" s="120">
        <v>0</v>
      </c>
      <c r="G16" s="127"/>
      <c r="H16" s="122">
        <v>0</v>
      </c>
      <c r="I16" s="128"/>
      <c r="J16" s="120">
        <v>224000</v>
      </c>
      <c r="K16" s="129"/>
      <c r="L16" s="122">
        <v>223999.99904000002</v>
      </c>
      <c r="M16" s="346"/>
    </row>
    <row r="17" spans="1:13" s="97" customFormat="1" ht="19.149999999999999" customHeight="1" x14ac:dyDescent="0.25">
      <c r="A17" s="104" t="s">
        <v>21</v>
      </c>
      <c r="B17" s="124"/>
      <c r="C17" s="125"/>
      <c r="D17" s="119">
        <v>6</v>
      </c>
      <c r="E17" s="119"/>
      <c r="F17" s="120">
        <v>120669</v>
      </c>
      <c r="G17" s="127"/>
      <c r="H17" s="122">
        <v>128161</v>
      </c>
      <c r="I17" s="128"/>
      <c r="J17" s="120">
        <v>115006</v>
      </c>
      <c r="K17" s="129"/>
      <c r="L17" s="122">
        <v>85732.000959999976</v>
      </c>
      <c r="M17" s="346"/>
    </row>
    <row r="18" spans="1:13" s="97" customFormat="1" ht="19.149999999999999" customHeight="1" x14ac:dyDescent="0.25">
      <c r="A18" s="104" t="s">
        <v>22</v>
      </c>
      <c r="B18" s="124"/>
      <c r="C18" s="125"/>
      <c r="D18" s="119">
        <v>6</v>
      </c>
      <c r="E18" s="119"/>
      <c r="F18" s="120">
        <v>-1030665</v>
      </c>
      <c r="G18" s="127"/>
      <c r="H18" s="122">
        <v>-1062165</v>
      </c>
      <c r="I18" s="128"/>
      <c r="J18" s="120">
        <v>-748946</v>
      </c>
      <c r="K18" s="129"/>
      <c r="L18" s="122">
        <v>-727448</v>
      </c>
      <c r="M18" s="346"/>
    </row>
    <row r="19" spans="1:13" s="97" customFormat="1" ht="19.149999999999999" customHeight="1" x14ac:dyDescent="0.25">
      <c r="A19" s="104" t="s">
        <v>23</v>
      </c>
      <c r="B19" s="124"/>
      <c r="C19" s="125"/>
      <c r="D19" s="119">
        <v>6</v>
      </c>
      <c r="E19" s="119"/>
      <c r="F19" s="120">
        <v>-582396</v>
      </c>
      <c r="G19" s="127"/>
      <c r="H19" s="122">
        <v>-667489</v>
      </c>
      <c r="I19" s="128"/>
      <c r="J19" s="120">
        <v>-331378</v>
      </c>
      <c r="K19" s="129"/>
      <c r="L19" s="122">
        <v>-390489</v>
      </c>
      <c r="M19" s="346"/>
    </row>
    <row r="20" spans="1:13" s="97" customFormat="1" ht="19.149999999999999" customHeight="1" x14ac:dyDescent="0.25">
      <c r="A20" s="104" t="s">
        <v>64</v>
      </c>
      <c r="B20" s="124"/>
      <c r="C20" s="125"/>
      <c r="D20" s="119"/>
      <c r="E20" s="119"/>
      <c r="F20" s="120">
        <v>0</v>
      </c>
      <c r="G20" s="127"/>
      <c r="H20" s="122">
        <v>-123</v>
      </c>
      <c r="I20" s="128"/>
      <c r="J20" s="120">
        <v>0</v>
      </c>
      <c r="K20" s="129"/>
      <c r="L20" s="130">
        <v>0</v>
      </c>
      <c r="M20" s="346"/>
    </row>
    <row r="21" spans="1:13" s="97" customFormat="1" ht="19.149999999999999" customHeight="1" x14ac:dyDescent="0.25">
      <c r="A21" s="131" t="s">
        <v>210</v>
      </c>
      <c r="B21" s="124"/>
      <c r="C21" s="116"/>
      <c r="D21" s="119"/>
      <c r="E21" s="119"/>
      <c r="F21" s="122">
        <v>-71533</v>
      </c>
      <c r="G21" s="102"/>
      <c r="H21" s="122">
        <v>1815</v>
      </c>
      <c r="I21" s="101"/>
      <c r="J21" s="122">
        <v>-83453</v>
      </c>
      <c r="K21" s="102"/>
      <c r="L21" s="130">
        <v>2017</v>
      </c>
      <c r="M21" s="346"/>
    </row>
    <row r="22" spans="1:13" s="97" customFormat="1" ht="19.149999999999999" customHeight="1" x14ac:dyDescent="0.25">
      <c r="A22" s="104" t="s">
        <v>46</v>
      </c>
      <c r="B22" s="124"/>
      <c r="C22" s="116"/>
      <c r="D22" s="119"/>
      <c r="E22" s="119"/>
      <c r="F22" s="122">
        <v>133698</v>
      </c>
      <c r="G22" s="102"/>
      <c r="H22" s="122">
        <v>115346</v>
      </c>
      <c r="I22" s="101"/>
      <c r="J22" s="122">
        <v>65608</v>
      </c>
      <c r="K22" s="102"/>
      <c r="L22" s="130">
        <v>125621</v>
      </c>
      <c r="M22" s="346"/>
    </row>
    <row r="23" spans="1:13" s="97" customFormat="1" ht="19.149999999999999" customHeight="1" x14ac:dyDescent="0.25">
      <c r="A23" s="104" t="s">
        <v>252</v>
      </c>
      <c r="B23" s="124"/>
      <c r="C23" s="116"/>
      <c r="D23" s="119"/>
      <c r="E23" s="119"/>
      <c r="F23" s="123">
        <v>-1002835</v>
      </c>
      <c r="G23" s="99"/>
      <c r="H23" s="123">
        <v>0</v>
      </c>
      <c r="I23" s="132"/>
      <c r="J23" s="123">
        <v>-211102</v>
      </c>
      <c r="K23" s="102"/>
      <c r="L23" s="169">
        <v>0</v>
      </c>
      <c r="M23" s="346"/>
    </row>
    <row r="24" spans="1:13" ht="19.149999999999999" customHeight="1" x14ac:dyDescent="0.25">
      <c r="A24" s="97" t="s">
        <v>334</v>
      </c>
      <c r="B24" s="97"/>
      <c r="C24" s="97"/>
      <c r="D24" s="98"/>
      <c r="E24" s="98"/>
      <c r="F24" s="99">
        <f>SUM(F14:F23)</f>
        <v>160291</v>
      </c>
      <c r="G24" s="100"/>
      <c r="H24" s="99">
        <f>SUM(H14:H23)</f>
        <v>962459</v>
      </c>
      <c r="I24" s="101"/>
      <c r="J24" s="99">
        <f>SUM(J14:J23)</f>
        <v>66770</v>
      </c>
      <c r="K24" s="102"/>
      <c r="L24" s="99">
        <f>SUM(L14:L23)</f>
        <v>509200</v>
      </c>
      <c r="M24" s="103"/>
    </row>
    <row r="25" spans="1:13" ht="12.4" customHeight="1" x14ac:dyDescent="0.25">
      <c r="A25" s="97"/>
      <c r="B25" s="97"/>
      <c r="C25" s="97"/>
      <c r="D25" s="98"/>
      <c r="E25" s="98"/>
      <c r="F25" s="99"/>
      <c r="G25" s="100"/>
      <c r="H25" s="99"/>
      <c r="I25" s="101"/>
      <c r="J25" s="99"/>
      <c r="K25" s="102"/>
      <c r="L25" s="99"/>
      <c r="M25" s="103"/>
    </row>
    <row r="26" spans="1:13" ht="19.149999999999999" hidden="1" customHeight="1" x14ac:dyDescent="0.25">
      <c r="A26" s="96" t="s">
        <v>211</v>
      </c>
      <c r="B26" s="97"/>
      <c r="C26" s="97"/>
      <c r="D26" s="98"/>
      <c r="E26" s="98"/>
      <c r="F26" s="99"/>
      <c r="G26" s="100"/>
      <c r="H26" s="99"/>
      <c r="I26" s="101"/>
      <c r="J26" s="99"/>
      <c r="K26" s="102"/>
      <c r="L26" s="99"/>
      <c r="M26" s="103"/>
    </row>
    <row r="27" spans="1:13" ht="19.149999999999999" hidden="1" customHeight="1" x14ac:dyDescent="0.25">
      <c r="A27" s="96" t="s">
        <v>212</v>
      </c>
      <c r="B27" s="97"/>
      <c r="C27" s="97"/>
      <c r="D27" s="98"/>
      <c r="E27" s="98"/>
      <c r="F27" s="99"/>
      <c r="G27" s="100"/>
      <c r="H27" s="99"/>
      <c r="I27" s="101"/>
      <c r="J27" s="99"/>
      <c r="K27" s="102"/>
      <c r="L27" s="99"/>
      <c r="M27" s="103"/>
    </row>
    <row r="28" spans="1:13" ht="19.149999999999999" customHeight="1" x14ac:dyDescent="0.25">
      <c r="A28" s="104" t="s">
        <v>20</v>
      </c>
      <c r="D28" s="98"/>
      <c r="E28" s="98"/>
      <c r="F28" s="120">
        <v>-504456</v>
      </c>
      <c r="G28" s="133"/>
      <c r="H28" s="122">
        <v>-411632</v>
      </c>
      <c r="I28" s="134"/>
      <c r="J28" s="120">
        <v>-272464</v>
      </c>
      <c r="K28" s="130"/>
      <c r="L28" s="122">
        <v>-250503</v>
      </c>
      <c r="M28" s="103"/>
    </row>
    <row r="29" spans="1:13" ht="19.149999999999999" customHeight="1" x14ac:dyDescent="0.25">
      <c r="A29" s="144" t="s">
        <v>294</v>
      </c>
      <c r="B29" s="144"/>
      <c r="C29" s="97"/>
      <c r="D29" s="98">
        <v>18</v>
      </c>
      <c r="E29" s="98"/>
      <c r="F29" s="120">
        <v>-23738</v>
      </c>
      <c r="G29" s="133"/>
      <c r="H29" s="122">
        <v>0</v>
      </c>
      <c r="I29" s="134"/>
      <c r="J29" s="120">
        <v>-857684</v>
      </c>
      <c r="K29" s="130"/>
      <c r="L29" s="122">
        <v>0</v>
      </c>
      <c r="M29" s="103"/>
    </row>
    <row r="30" spans="1:13" s="116" customFormat="1" ht="19.149999999999999" customHeight="1" x14ac:dyDescent="0.25">
      <c r="A30" s="308" t="s">
        <v>296</v>
      </c>
      <c r="D30" s="98"/>
      <c r="E30" s="98"/>
      <c r="F30" s="136"/>
      <c r="G30" s="137"/>
      <c r="H30" s="136"/>
      <c r="I30" s="134"/>
      <c r="J30" s="136"/>
      <c r="K30" s="138"/>
      <c r="L30" s="136"/>
      <c r="M30" s="347"/>
    </row>
    <row r="31" spans="1:13" s="116" customFormat="1" ht="19.149999999999999" customHeight="1" x14ac:dyDescent="0.25">
      <c r="A31" s="135"/>
      <c r="B31" s="308" t="s">
        <v>254</v>
      </c>
      <c r="D31" s="98">
        <v>9</v>
      </c>
      <c r="E31" s="98"/>
      <c r="F31" s="165">
        <v>57502</v>
      </c>
      <c r="G31" s="137"/>
      <c r="H31" s="165">
        <v>38462</v>
      </c>
      <c r="I31" s="134"/>
      <c r="J31" s="165">
        <v>0</v>
      </c>
      <c r="K31" s="138"/>
      <c r="L31" s="165">
        <v>0</v>
      </c>
      <c r="M31" s="347"/>
    </row>
    <row r="32" spans="1:13" ht="19.149999999999999" hidden="1" customHeight="1" x14ac:dyDescent="0.25">
      <c r="A32" s="96" t="s">
        <v>213</v>
      </c>
      <c r="B32" s="97"/>
      <c r="C32" s="97"/>
      <c r="D32" s="98"/>
      <c r="E32" s="98"/>
      <c r="F32" s="99"/>
      <c r="G32" s="100"/>
      <c r="H32" s="99"/>
      <c r="I32" s="101"/>
      <c r="J32" s="99"/>
      <c r="K32" s="102"/>
      <c r="L32" s="99"/>
      <c r="M32" s="103"/>
    </row>
    <row r="33" spans="1:13" ht="19.149999999999999" hidden="1" customHeight="1" x14ac:dyDescent="0.25">
      <c r="A33" s="96" t="s">
        <v>214</v>
      </c>
      <c r="B33" s="97"/>
      <c r="C33" s="97"/>
      <c r="D33" s="98"/>
      <c r="E33" s="98"/>
      <c r="F33" s="99"/>
      <c r="G33" s="100"/>
      <c r="H33" s="99"/>
      <c r="I33" s="101"/>
      <c r="J33" s="99"/>
      <c r="K33" s="102"/>
      <c r="L33" s="99"/>
      <c r="M33" s="103"/>
    </row>
    <row r="34" spans="1:13" ht="19.149999999999999" hidden="1" customHeight="1" x14ac:dyDescent="0.25">
      <c r="A34" s="96" t="s">
        <v>215</v>
      </c>
      <c r="B34" s="97"/>
      <c r="C34" s="97"/>
      <c r="D34" s="98"/>
      <c r="E34" s="98"/>
      <c r="F34" s="99"/>
      <c r="G34" s="100"/>
      <c r="H34" s="99"/>
      <c r="I34" s="101"/>
      <c r="J34" s="99"/>
      <c r="K34" s="102"/>
      <c r="L34" s="99"/>
      <c r="M34" s="103"/>
    </row>
    <row r="35" spans="1:13" ht="19.149999999999999" hidden="1" customHeight="1" x14ac:dyDescent="0.25">
      <c r="A35" s="96" t="s">
        <v>216</v>
      </c>
      <c r="B35" s="97"/>
      <c r="C35" s="97"/>
      <c r="D35" s="98"/>
      <c r="E35" s="98"/>
      <c r="F35" s="162"/>
      <c r="G35" s="100"/>
      <c r="H35" s="162"/>
      <c r="I35" s="101"/>
      <c r="J35" s="99"/>
      <c r="K35" s="102"/>
      <c r="L35" s="162"/>
      <c r="M35" s="103"/>
    </row>
    <row r="36" spans="1:13" ht="19.149999999999999" customHeight="1" x14ac:dyDescent="0.25">
      <c r="A36" s="97" t="s">
        <v>103</v>
      </c>
      <c r="D36" s="119"/>
      <c r="E36" s="119"/>
      <c r="F36" s="99">
        <f>SUM(F24:F31)</f>
        <v>-310401</v>
      </c>
      <c r="G36" s="120"/>
      <c r="H36" s="99">
        <f>SUM(H24:H31)</f>
        <v>589289</v>
      </c>
      <c r="I36" s="121"/>
      <c r="J36" s="99">
        <f>SUM(J24:J31)</f>
        <v>-1063378</v>
      </c>
      <c r="K36" s="122"/>
      <c r="L36" s="99">
        <f>SUM(L24:L31)</f>
        <v>258697</v>
      </c>
      <c r="M36" s="103"/>
    </row>
    <row r="37" spans="1:13" ht="19.149999999999999" customHeight="1" x14ac:dyDescent="0.25">
      <c r="A37" s="131" t="s">
        <v>286</v>
      </c>
      <c r="D37" s="98">
        <v>15</v>
      </c>
      <c r="E37" s="98"/>
      <c r="F37" s="123">
        <v>-18892</v>
      </c>
      <c r="G37" s="133"/>
      <c r="H37" s="123">
        <v>-38000</v>
      </c>
      <c r="I37" s="139"/>
      <c r="J37" s="123">
        <v>55309</v>
      </c>
      <c r="K37" s="140"/>
      <c r="L37" s="123">
        <v>-1648</v>
      </c>
      <c r="M37" s="103"/>
    </row>
    <row r="38" spans="1:13" s="97" customFormat="1" ht="19.149999999999999" customHeight="1" thickBot="1" x14ac:dyDescent="0.3">
      <c r="A38" s="97" t="s">
        <v>104</v>
      </c>
      <c r="D38" s="141"/>
      <c r="E38" s="141"/>
      <c r="F38" s="142">
        <f>SUM(F36:F37)</f>
        <v>-329293</v>
      </c>
      <c r="G38" s="143"/>
      <c r="H38" s="142">
        <f>SUM(H36:H37)</f>
        <v>551289</v>
      </c>
      <c r="I38" s="143"/>
      <c r="J38" s="142">
        <f>SUM(J36:J37)</f>
        <v>-1008069</v>
      </c>
      <c r="K38" s="129"/>
      <c r="L38" s="142">
        <f>SUM(L36:L37)</f>
        <v>257049</v>
      </c>
      <c r="M38" s="348"/>
    </row>
    <row r="39" spans="1:13" ht="19.149999999999999" customHeight="1" thickTop="1" x14ac:dyDescent="0.25">
      <c r="F39" s="130"/>
      <c r="G39" s="120"/>
      <c r="H39" s="130"/>
      <c r="I39" s="120"/>
      <c r="J39" s="130"/>
      <c r="K39" s="122"/>
      <c r="L39" s="130"/>
      <c r="M39" s="349"/>
    </row>
    <row r="40" spans="1:13" ht="19.149999999999999" customHeight="1" x14ac:dyDescent="0.25">
      <c r="A40" s="59" t="s">
        <v>105</v>
      </c>
      <c r="B40" s="97"/>
      <c r="C40" s="97"/>
      <c r="F40" s="130"/>
      <c r="G40" s="120"/>
      <c r="H40" s="130"/>
      <c r="I40" s="120"/>
      <c r="J40" s="130"/>
      <c r="K40" s="122"/>
      <c r="L40" s="130"/>
      <c r="M40" s="349"/>
    </row>
    <row r="41" spans="1:13" ht="19.149999999999999" customHeight="1" x14ac:dyDescent="0.25">
      <c r="B41" s="144" t="s">
        <v>255</v>
      </c>
      <c r="F41" s="122">
        <v>-647016</v>
      </c>
      <c r="G41" s="120"/>
      <c r="H41" s="122">
        <v>369801</v>
      </c>
      <c r="I41" s="120"/>
      <c r="J41" s="122">
        <v>-1008069</v>
      </c>
      <c r="K41" s="122"/>
      <c r="L41" s="122">
        <v>257049</v>
      </c>
      <c r="M41" s="350"/>
    </row>
    <row r="42" spans="1:13" ht="19.149999999999999" customHeight="1" x14ac:dyDescent="0.25">
      <c r="A42" s="309" t="s">
        <v>256</v>
      </c>
      <c r="B42" s="131" t="s">
        <v>40</v>
      </c>
      <c r="F42" s="146">
        <v>317723</v>
      </c>
      <c r="G42" s="147"/>
      <c r="H42" s="146">
        <v>181488</v>
      </c>
      <c r="I42" s="147"/>
      <c r="J42" s="148">
        <v>0</v>
      </c>
      <c r="K42" s="122"/>
      <c r="L42" s="148">
        <v>0</v>
      </c>
      <c r="M42" s="349"/>
    </row>
    <row r="43" spans="1:13" s="97" customFormat="1" ht="19.149999999999999" customHeight="1" thickBot="1" x14ac:dyDescent="0.3">
      <c r="A43" s="97" t="s">
        <v>104</v>
      </c>
      <c r="B43" s="104"/>
      <c r="C43" s="104"/>
      <c r="D43" s="114"/>
      <c r="E43" s="114"/>
      <c r="F43" s="142">
        <f>SUM(F41:F42)</f>
        <v>-329293</v>
      </c>
      <c r="G43" s="143"/>
      <c r="H43" s="142">
        <f>SUM(H41:H42)</f>
        <v>551289</v>
      </c>
      <c r="I43" s="143"/>
      <c r="J43" s="142">
        <f>SUM(J41:J42)</f>
        <v>-1008069</v>
      </c>
      <c r="K43" s="143"/>
      <c r="L43" s="142">
        <f>SUM(L41:L42)</f>
        <v>257049</v>
      </c>
      <c r="M43" s="348"/>
    </row>
    <row r="44" spans="1:13" ht="9.1999999999999993" customHeight="1" thickTop="1" x14ac:dyDescent="0.25">
      <c r="A44" s="97"/>
      <c r="B44" s="97"/>
      <c r="C44" s="97"/>
      <c r="D44" s="141"/>
      <c r="E44" s="141"/>
      <c r="F44" s="149"/>
      <c r="G44" s="150"/>
      <c r="H44" s="149"/>
      <c r="I44" s="150"/>
      <c r="J44" s="149"/>
      <c r="K44" s="149"/>
      <c r="L44" s="149"/>
    </row>
    <row r="45" spans="1:13" ht="21" customHeight="1" x14ac:dyDescent="0.25">
      <c r="A45" s="151"/>
    </row>
    <row r="46" spans="1:13" s="107" customFormat="1" ht="21" hidden="1" customHeight="1" thickBot="1" x14ac:dyDescent="0.3">
      <c r="A46" s="152"/>
      <c r="D46" s="153"/>
      <c r="E46" s="153"/>
      <c r="F46" s="154"/>
      <c r="H46" s="154"/>
      <c r="J46" s="154"/>
      <c r="L46" s="154"/>
    </row>
    <row r="47" spans="1:13" ht="19.149999999999999" customHeight="1" thickBot="1" x14ac:dyDescent="0.3">
      <c r="A47" s="151" t="s">
        <v>319</v>
      </c>
      <c r="D47" s="114">
        <v>16</v>
      </c>
      <c r="F47" s="279">
        <v>-0.56932977533337414</v>
      </c>
      <c r="G47" s="97"/>
      <c r="H47" s="279">
        <v>0.26857054304011535</v>
      </c>
      <c r="I47" s="97"/>
      <c r="J47" s="279">
        <v>-0.84</v>
      </c>
      <c r="K47" s="155"/>
      <c r="L47" s="279">
        <v>0.18668362042806433</v>
      </c>
    </row>
    <row r="48" spans="1:13" ht="21" customHeight="1" thickTop="1" x14ac:dyDescent="0.25">
      <c r="A48" s="156"/>
      <c r="B48" s="156"/>
      <c r="C48" s="156"/>
    </row>
    <row r="49" spans="1:19" ht="21" customHeight="1" x14ac:dyDescent="0.25">
      <c r="A49" s="156"/>
      <c r="B49" s="156"/>
      <c r="C49" s="156"/>
    </row>
    <row r="50" spans="1:19" ht="21" customHeight="1" x14ac:dyDescent="0.25">
      <c r="A50" s="156"/>
      <c r="B50" s="156"/>
      <c r="C50" s="156"/>
    </row>
    <row r="51" spans="1:19" ht="21" customHeight="1" x14ac:dyDescent="0.25">
      <c r="A51" s="156"/>
      <c r="B51" s="156"/>
      <c r="C51" s="156"/>
    </row>
    <row r="52" spans="1:19" ht="21" customHeight="1" x14ac:dyDescent="0.25">
      <c r="A52" s="156"/>
      <c r="B52" s="156"/>
      <c r="C52" s="156"/>
    </row>
    <row r="53" spans="1:19" ht="18.600000000000001" customHeight="1" x14ac:dyDescent="0.25">
      <c r="A53" s="59"/>
      <c r="B53" s="115"/>
      <c r="C53" s="359" t="s">
        <v>58</v>
      </c>
      <c r="D53" s="359"/>
      <c r="E53" s="157"/>
      <c r="F53" s="157"/>
      <c r="G53" s="157"/>
      <c r="H53" s="359" t="s">
        <v>56</v>
      </c>
      <c r="I53" s="359"/>
      <c r="J53" s="359"/>
      <c r="K53" s="157"/>
      <c r="L53" s="157"/>
      <c r="M53" s="79"/>
    </row>
    <row r="54" spans="1:19" ht="18.600000000000001" customHeight="1" x14ac:dyDescent="0.25">
      <c r="A54" s="158"/>
      <c r="B54" s="158"/>
      <c r="C54" s="359" t="s">
        <v>39</v>
      </c>
      <c r="D54" s="359"/>
      <c r="E54" s="157"/>
      <c r="F54" s="359" t="s">
        <v>289</v>
      </c>
      <c r="G54" s="359"/>
      <c r="H54" s="359"/>
      <c r="I54" s="359"/>
      <c r="J54" s="359"/>
      <c r="K54" s="359"/>
      <c r="L54" s="359"/>
      <c r="M54" s="79"/>
    </row>
    <row r="55" spans="1:19" ht="18.600000000000001" customHeight="1" x14ac:dyDescent="0.25">
      <c r="A55" s="158"/>
      <c r="B55" s="158"/>
      <c r="C55" s="337"/>
      <c r="D55" s="337"/>
      <c r="E55" s="157"/>
      <c r="F55" s="355"/>
      <c r="G55" s="337"/>
      <c r="H55" s="337"/>
      <c r="I55" s="337"/>
      <c r="J55" s="337"/>
      <c r="K55" s="337"/>
      <c r="L55" s="337"/>
      <c r="M55" s="79"/>
    </row>
    <row r="56" spans="1:19" ht="19.5" customHeight="1" x14ac:dyDescent="0.3">
      <c r="A56" s="56" t="s">
        <v>61</v>
      </c>
      <c r="B56" s="88"/>
      <c r="C56" s="108"/>
      <c r="D56" s="109"/>
      <c r="E56" s="109"/>
      <c r="F56" s="108"/>
      <c r="G56" s="108"/>
      <c r="H56" s="108"/>
      <c r="I56" s="108"/>
      <c r="J56" s="108"/>
      <c r="K56" s="110"/>
      <c r="L56" s="108"/>
    </row>
    <row r="57" spans="1:19" ht="19.5" customHeight="1" x14ac:dyDescent="0.25">
      <c r="A57" s="342" t="s">
        <v>76</v>
      </c>
      <c r="B57" s="111"/>
      <c r="C57" s="111"/>
      <c r="D57" s="112"/>
      <c r="E57" s="112"/>
      <c r="F57" s="113"/>
      <c r="G57" s="113"/>
      <c r="H57" s="113"/>
      <c r="I57" s="108"/>
      <c r="J57" s="108"/>
      <c r="K57" s="110"/>
      <c r="L57" s="108"/>
    </row>
    <row r="59" spans="1:19" ht="19.5" customHeight="1" x14ac:dyDescent="0.25">
      <c r="F59" s="360" t="s">
        <v>77</v>
      </c>
      <c r="G59" s="360"/>
      <c r="H59" s="360"/>
      <c r="I59" s="360"/>
      <c r="J59" s="360" t="s">
        <v>78</v>
      </c>
      <c r="K59" s="360"/>
      <c r="L59" s="360"/>
    </row>
    <row r="60" spans="1:19" ht="19.5" customHeight="1" x14ac:dyDescent="0.25">
      <c r="F60" s="360" t="s">
        <v>79</v>
      </c>
      <c r="G60" s="360"/>
      <c r="H60" s="360"/>
      <c r="I60" s="62"/>
      <c r="J60" s="360" t="s">
        <v>79</v>
      </c>
      <c r="K60" s="360"/>
      <c r="L60" s="360"/>
    </row>
    <row r="61" spans="1:19" ht="19.5" customHeight="1" x14ac:dyDescent="0.25">
      <c r="F61" s="365" t="s">
        <v>80</v>
      </c>
      <c r="G61" s="365"/>
      <c r="H61" s="365"/>
      <c r="I61" s="338"/>
      <c r="J61" s="365" t="s">
        <v>80</v>
      </c>
      <c r="K61" s="365"/>
      <c r="L61" s="365"/>
    </row>
    <row r="62" spans="1:19" ht="19.5" customHeight="1" x14ac:dyDescent="0.25">
      <c r="F62" s="364" t="s">
        <v>320</v>
      </c>
      <c r="G62" s="365"/>
      <c r="H62" s="365"/>
      <c r="I62" s="338"/>
      <c r="J62" s="364" t="s">
        <v>320</v>
      </c>
      <c r="K62" s="365"/>
      <c r="L62" s="365"/>
    </row>
    <row r="63" spans="1:19" ht="19.5" customHeight="1" x14ac:dyDescent="0.25">
      <c r="F63" s="115">
        <v>2020</v>
      </c>
      <c r="G63" s="115"/>
      <c r="H63" s="115">
        <v>2019</v>
      </c>
      <c r="I63" s="115"/>
      <c r="J63" s="115">
        <v>2020</v>
      </c>
      <c r="K63" s="115"/>
      <c r="L63" s="115">
        <v>2019</v>
      </c>
      <c r="S63" s="104" t="s">
        <v>82</v>
      </c>
    </row>
    <row r="64" spans="1:19" ht="19.5" customHeight="1" x14ac:dyDescent="0.25">
      <c r="F64" s="366" t="s">
        <v>101</v>
      </c>
      <c r="G64" s="366"/>
      <c r="H64" s="366"/>
      <c r="I64" s="366"/>
      <c r="J64" s="366"/>
      <c r="K64" s="366"/>
      <c r="L64" s="366"/>
    </row>
    <row r="65" spans="1:12" ht="19.5" customHeight="1" x14ac:dyDescent="0.25">
      <c r="F65" s="356"/>
      <c r="G65" s="341"/>
      <c r="H65" s="341"/>
      <c r="I65" s="341"/>
      <c r="J65" s="341"/>
      <c r="K65" s="341"/>
      <c r="L65" s="341"/>
    </row>
    <row r="66" spans="1:12" ht="19.5" customHeight="1" x14ac:dyDescent="0.25">
      <c r="A66" s="97" t="s">
        <v>104</v>
      </c>
      <c r="B66" s="97"/>
      <c r="C66" s="124"/>
      <c r="D66" s="141"/>
      <c r="E66" s="141"/>
      <c r="F66" s="129">
        <f>F43</f>
        <v>-329293</v>
      </c>
      <c r="G66" s="127"/>
      <c r="H66" s="129">
        <f>+H43</f>
        <v>551289</v>
      </c>
      <c r="I66" s="127"/>
      <c r="J66" s="129">
        <f>J43</f>
        <v>-1008069</v>
      </c>
      <c r="K66" s="127"/>
      <c r="L66" s="129">
        <f>+L43</f>
        <v>257049</v>
      </c>
    </row>
    <row r="67" spans="1:12" ht="18.600000000000001" customHeight="1" x14ac:dyDescent="0.25">
      <c r="A67" s="97"/>
      <c r="B67" s="97"/>
      <c r="C67" s="107"/>
      <c r="D67" s="98"/>
      <c r="E67" s="98"/>
      <c r="F67" s="133"/>
      <c r="G67" s="133"/>
      <c r="H67" s="133"/>
      <c r="I67" s="159"/>
      <c r="J67" s="133"/>
      <c r="K67" s="133"/>
      <c r="L67" s="133"/>
    </row>
    <row r="68" spans="1:12" ht="19.5" customHeight="1" x14ac:dyDescent="0.25">
      <c r="A68" s="151" t="s">
        <v>83</v>
      </c>
      <c r="B68" s="97"/>
      <c r="C68" s="107"/>
      <c r="D68" s="98"/>
      <c r="E68" s="98"/>
      <c r="F68" s="133"/>
      <c r="G68" s="133"/>
      <c r="H68" s="133"/>
      <c r="I68" s="159"/>
      <c r="J68" s="133"/>
      <c r="K68" s="133"/>
      <c r="L68" s="133"/>
    </row>
    <row r="69" spans="1:12" ht="19.5" customHeight="1" x14ac:dyDescent="0.25">
      <c r="A69" s="160" t="s">
        <v>134</v>
      </c>
      <c r="B69" s="97"/>
      <c r="C69" s="107"/>
      <c r="D69" s="98"/>
      <c r="E69" s="98"/>
      <c r="F69" s="140"/>
      <c r="G69" s="122"/>
      <c r="H69" s="140"/>
      <c r="I69" s="139"/>
      <c r="J69" s="140"/>
      <c r="K69" s="122"/>
      <c r="L69" s="140"/>
    </row>
    <row r="70" spans="1:12" ht="19.5" customHeight="1" x14ac:dyDescent="0.25">
      <c r="A70" s="160"/>
      <c r="B70" s="106" t="s">
        <v>135</v>
      </c>
      <c r="C70" s="107"/>
      <c r="D70" s="98"/>
      <c r="E70" s="98"/>
      <c r="F70" s="140"/>
      <c r="G70" s="122"/>
      <c r="H70" s="140"/>
      <c r="I70" s="139"/>
      <c r="J70" s="140"/>
      <c r="K70" s="122"/>
      <c r="L70" s="140"/>
    </row>
    <row r="71" spans="1:12" ht="19.5" customHeight="1" x14ac:dyDescent="0.25">
      <c r="A71" s="161" t="s">
        <v>136</v>
      </c>
      <c r="B71" s="97"/>
      <c r="C71" s="117"/>
      <c r="D71" s="98"/>
      <c r="E71" s="98"/>
      <c r="F71" s="140"/>
      <c r="G71" s="122"/>
      <c r="H71" s="140"/>
      <c r="I71" s="139"/>
      <c r="J71" s="140"/>
      <c r="K71" s="122"/>
      <c r="L71" s="140"/>
    </row>
    <row r="72" spans="1:12" ht="19.5" customHeight="1" x14ac:dyDescent="0.25">
      <c r="A72" s="161"/>
      <c r="B72" s="104" t="s">
        <v>79</v>
      </c>
      <c r="C72" s="117"/>
      <c r="D72" s="98"/>
      <c r="E72" s="98"/>
      <c r="F72" s="140">
        <v>412251</v>
      </c>
      <c r="G72" s="122"/>
      <c r="H72" s="140">
        <v>-321769</v>
      </c>
      <c r="I72" s="139"/>
      <c r="J72" s="140">
        <v>0</v>
      </c>
      <c r="K72" s="122"/>
      <c r="L72" s="140">
        <v>0</v>
      </c>
    </row>
    <row r="73" spans="1:12" ht="19.5" customHeight="1" x14ac:dyDescent="0.25">
      <c r="A73" s="334" t="s">
        <v>332</v>
      </c>
      <c r="B73" s="310"/>
      <c r="C73" s="311"/>
      <c r="D73" s="98"/>
      <c r="E73" s="98"/>
      <c r="F73" s="136">
        <v>0</v>
      </c>
      <c r="G73" s="136"/>
      <c r="H73" s="136">
        <v>-430201</v>
      </c>
      <c r="I73" s="134"/>
      <c r="J73" s="138">
        <v>0</v>
      </c>
      <c r="K73" s="138"/>
      <c r="L73" s="138">
        <v>0</v>
      </c>
    </row>
    <row r="74" spans="1:12" ht="19.5" customHeight="1" x14ac:dyDescent="0.25">
      <c r="A74" s="312" t="s">
        <v>257</v>
      </c>
      <c r="B74" s="312"/>
      <c r="C74" s="117"/>
      <c r="D74" s="98"/>
      <c r="E74" s="98"/>
      <c r="F74" s="140">
        <v>-5045</v>
      </c>
      <c r="G74" s="122"/>
      <c r="H74" s="140">
        <v>0</v>
      </c>
      <c r="I74" s="139"/>
      <c r="J74" s="140">
        <v>0</v>
      </c>
      <c r="K74" s="122"/>
      <c r="L74" s="140">
        <v>0</v>
      </c>
    </row>
    <row r="75" spans="1:12" ht="19.5" customHeight="1" x14ac:dyDescent="0.25">
      <c r="A75" s="312" t="s">
        <v>258</v>
      </c>
      <c r="B75" s="312"/>
      <c r="C75" s="117"/>
      <c r="D75" s="98"/>
      <c r="E75" s="98"/>
      <c r="F75" s="140">
        <v>-43769</v>
      </c>
      <c r="G75" s="122"/>
      <c r="H75" s="140">
        <v>0</v>
      </c>
      <c r="I75" s="139"/>
      <c r="J75" s="140">
        <v>0</v>
      </c>
      <c r="K75" s="122"/>
      <c r="L75" s="140">
        <v>0</v>
      </c>
    </row>
    <row r="76" spans="1:12" ht="19.5" customHeight="1" x14ac:dyDescent="0.25">
      <c r="A76" s="105" t="s">
        <v>219</v>
      </c>
      <c r="B76" s="106"/>
      <c r="C76" s="106"/>
      <c r="D76" s="98"/>
      <c r="E76" s="98"/>
      <c r="F76" s="140"/>
      <c r="G76" s="122"/>
      <c r="H76" s="140"/>
      <c r="I76" s="139"/>
      <c r="J76" s="122"/>
      <c r="K76" s="122"/>
      <c r="L76" s="122"/>
    </row>
    <row r="77" spans="1:12" ht="19.5" customHeight="1" x14ac:dyDescent="0.25">
      <c r="A77" s="105" t="s">
        <v>266</v>
      </c>
      <c r="C77" s="107"/>
      <c r="D77" s="119"/>
      <c r="E77" s="119"/>
      <c r="F77" s="165">
        <v>21040</v>
      </c>
      <c r="G77" s="122"/>
      <c r="H77" s="165">
        <v>0</v>
      </c>
      <c r="I77" s="134"/>
      <c r="J77" s="164">
        <v>0</v>
      </c>
      <c r="K77" s="138"/>
      <c r="L77" s="164">
        <v>0</v>
      </c>
    </row>
    <row r="78" spans="1:12" ht="19.5" customHeight="1" x14ac:dyDescent="0.25">
      <c r="A78" s="151" t="s">
        <v>140</v>
      </c>
      <c r="B78" s="97"/>
      <c r="C78" s="116"/>
      <c r="D78" s="98"/>
      <c r="E78" s="98"/>
      <c r="F78" s="136"/>
      <c r="G78" s="138"/>
      <c r="H78" s="136"/>
      <c r="I78" s="134"/>
      <c r="J78" s="138"/>
      <c r="K78" s="138"/>
      <c r="L78" s="138"/>
    </row>
    <row r="79" spans="1:12" ht="19.5" customHeight="1" x14ac:dyDescent="0.25">
      <c r="B79" s="151" t="s">
        <v>141</v>
      </c>
      <c r="C79" s="116"/>
      <c r="D79" s="98"/>
      <c r="E79" s="98"/>
      <c r="F79" s="162">
        <f>SUM(F72:F77)</f>
        <v>384477</v>
      </c>
      <c r="G79" s="163"/>
      <c r="H79" s="162">
        <f>SUM(H72:H77)</f>
        <v>-751970</v>
      </c>
      <c r="I79" s="101"/>
      <c r="J79" s="162">
        <f>SUM(J72:J77)</f>
        <v>0</v>
      </c>
      <c r="K79" s="138"/>
      <c r="L79" s="162">
        <f>SUM(L72:L77)</f>
        <v>0</v>
      </c>
    </row>
    <row r="80" spans="1:12" ht="19.5" customHeight="1" x14ac:dyDescent="0.25">
      <c r="A80" s="107"/>
      <c r="B80" s="97"/>
      <c r="C80" s="107"/>
      <c r="D80" s="98"/>
      <c r="E80" s="98"/>
      <c r="F80" s="140"/>
      <c r="G80" s="122"/>
      <c r="H80" s="140"/>
      <c r="I80" s="139"/>
      <c r="J80" s="122"/>
      <c r="K80" s="122"/>
      <c r="L80" s="122"/>
    </row>
    <row r="81" spans="1:13" ht="19.5" customHeight="1" x14ac:dyDescent="0.25">
      <c r="A81" s="160" t="s">
        <v>142</v>
      </c>
      <c r="B81" s="106"/>
      <c r="C81" s="106"/>
      <c r="D81" s="98"/>
      <c r="E81" s="98"/>
      <c r="F81" s="140"/>
      <c r="G81" s="122"/>
      <c r="H81" s="140"/>
      <c r="I81" s="139"/>
      <c r="J81" s="122"/>
      <c r="K81" s="122"/>
      <c r="L81" s="122"/>
    </row>
    <row r="82" spans="1:13" ht="19.5" customHeight="1" x14ac:dyDescent="0.25">
      <c r="A82" s="160"/>
      <c r="B82" s="106" t="s">
        <v>141</v>
      </c>
      <c r="C82" s="106"/>
      <c r="D82" s="98"/>
      <c r="E82" s="98"/>
      <c r="F82" s="140"/>
      <c r="G82" s="122"/>
      <c r="H82" s="140"/>
      <c r="I82" s="139"/>
      <c r="J82" s="122"/>
      <c r="K82" s="122"/>
      <c r="L82" s="122"/>
    </row>
    <row r="83" spans="1:13" ht="19.5" customHeight="1" x14ac:dyDescent="0.25">
      <c r="A83" s="105" t="s">
        <v>291</v>
      </c>
      <c r="B83" s="280"/>
      <c r="C83" s="106"/>
      <c r="D83" s="98"/>
      <c r="E83" s="98"/>
      <c r="F83" s="140"/>
      <c r="G83" s="122"/>
      <c r="H83" s="140"/>
      <c r="I83" s="139"/>
      <c r="J83" s="122"/>
      <c r="K83" s="122"/>
      <c r="L83" s="122"/>
    </row>
    <row r="84" spans="1:13" ht="19.5" customHeight="1" x14ac:dyDescent="0.25">
      <c r="A84" s="105" t="s">
        <v>297</v>
      </c>
      <c r="B84" s="280"/>
      <c r="C84" s="107"/>
      <c r="D84" s="119"/>
      <c r="E84" s="119"/>
      <c r="F84" s="136">
        <v>2737303</v>
      </c>
      <c r="G84" s="122"/>
      <c r="H84" s="136">
        <v>0</v>
      </c>
      <c r="I84" s="134"/>
      <c r="J84" s="138">
        <v>0</v>
      </c>
      <c r="K84" s="138"/>
      <c r="L84" s="138">
        <v>0</v>
      </c>
    </row>
    <row r="85" spans="1:13" ht="19.5" hidden="1" customHeight="1" x14ac:dyDescent="0.25">
      <c r="A85" s="280" t="s">
        <v>217</v>
      </c>
      <c r="B85" s="280"/>
      <c r="C85" s="106"/>
      <c r="D85" s="98"/>
      <c r="E85" s="98"/>
      <c r="F85" s="140"/>
      <c r="G85" s="122"/>
      <c r="H85" s="140"/>
      <c r="I85" s="139"/>
      <c r="J85" s="122"/>
      <c r="K85" s="122"/>
      <c r="L85" s="122"/>
    </row>
    <row r="86" spans="1:13" ht="19.5" hidden="1" customHeight="1" x14ac:dyDescent="0.25">
      <c r="A86" s="280" t="s">
        <v>218</v>
      </c>
      <c r="B86" s="280"/>
      <c r="C86" s="107"/>
      <c r="D86" s="119"/>
      <c r="E86" s="119"/>
      <c r="F86" s="136"/>
      <c r="G86" s="122"/>
      <c r="H86" s="136">
        <v>0</v>
      </c>
      <c r="I86" s="134"/>
      <c r="J86" s="138"/>
      <c r="K86" s="138"/>
      <c r="L86" s="138">
        <v>0</v>
      </c>
    </row>
    <row r="87" spans="1:13" ht="19.5" customHeight="1" x14ac:dyDescent="0.25">
      <c r="A87" s="105" t="s">
        <v>333</v>
      </c>
      <c r="B87" s="280"/>
      <c r="C87" s="107"/>
      <c r="D87" s="119"/>
      <c r="E87" s="119"/>
      <c r="F87" s="136">
        <v>-14039</v>
      </c>
      <c r="G87" s="122"/>
      <c r="H87" s="136">
        <v>0</v>
      </c>
      <c r="I87" s="134"/>
      <c r="J87" s="138">
        <v>0</v>
      </c>
      <c r="K87" s="138"/>
      <c r="L87" s="138">
        <v>0</v>
      </c>
    </row>
    <row r="88" spans="1:13" ht="19.5" customHeight="1" x14ac:dyDescent="0.25">
      <c r="A88" s="105" t="s">
        <v>219</v>
      </c>
      <c r="B88" s="106"/>
      <c r="C88" s="106"/>
      <c r="D88" s="98"/>
      <c r="E88" s="98"/>
      <c r="F88" s="140"/>
      <c r="G88" s="122"/>
      <c r="H88" s="140"/>
      <c r="I88" s="139"/>
      <c r="J88" s="122"/>
      <c r="K88" s="122"/>
      <c r="L88" s="122"/>
    </row>
    <row r="89" spans="1:13" ht="19.5" customHeight="1" x14ac:dyDescent="0.25">
      <c r="A89" s="105" t="s">
        <v>266</v>
      </c>
      <c r="C89" s="107"/>
      <c r="D89" s="119"/>
      <c r="E89" s="119"/>
      <c r="F89" s="165">
        <v>13396</v>
      </c>
      <c r="G89" s="122"/>
      <c r="H89" s="165">
        <v>9496</v>
      </c>
      <c r="I89" s="134"/>
      <c r="J89" s="164">
        <v>0</v>
      </c>
      <c r="K89" s="138"/>
      <c r="L89" s="164">
        <v>0</v>
      </c>
    </row>
    <row r="90" spans="1:13" ht="19.5" customHeight="1" x14ac:dyDescent="0.25">
      <c r="A90" s="158" t="s">
        <v>84</v>
      </c>
      <c r="B90" s="97"/>
      <c r="C90" s="107"/>
      <c r="D90" s="119"/>
      <c r="E90" s="119"/>
      <c r="F90" s="140"/>
      <c r="G90" s="122"/>
      <c r="H90" s="140"/>
      <c r="I90" s="134"/>
      <c r="J90" s="130"/>
      <c r="K90" s="130"/>
      <c r="L90" s="130"/>
    </row>
    <row r="91" spans="1:13" ht="19.5" customHeight="1" x14ac:dyDescent="0.25">
      <c r="A91" s="107"/>
      <c r="B91" s="59" t="s">
        <v>267</v>
      </c>
      <c r="C91" s="107"/>
      <c r="D91" s="98"/>
      <c r="E91" s="98"/>
      <c r="F91" s="285">
        <f>SUM(F84:F89)</f>
        <v>2736660</v>
      </c>
      <c r="G91" s="102"/>
      <c r="H91" s="285">
        <f>SUM(H84:H89)</f>
        <v>9496</v>
      </c>
      <c r="I91" s="101"/>
      <c r="J91" s="285">
        <f>SUM(J84:J89)</f>
        <v>0</v>
      </c>
      <c r="K91" s="163"/>
      <c r="L91" s="285">
        <f>SUM(L84:L89)</f>
        <v>0</v>
      </c>
    </row>
    <row r="92" spans="1:13" ht="19.5" customHeight="1" x14ac:dyDescent="0.25">
      <c r="A92" s="167" t="s">
        <v>59</v>
      </c>
      <c r="B92" s="166"/>
      <c r="C92" s="107"/>
      <c r="D92" s="98"/>
      <c r="E92" s="98"/>
      <c r="F92" s="140"/>
      <c r="G92" s="122"/>
      <c r="H92" s="140"/>
      <c r="I92" s="139"/>
      <c r="J92" s="122"/>
      <c r="K92" s="122"/>
      <c r="L92" s="122"/>
    </row>
    <row r="93" spans="1:13" ht="19.5" customHeight="1" x14ac:dyDescent="0.25">
      <c r="A93" s="97"/>
      <c r="B93" s="97" t="s">
        <v>85</v>
      </c>
      <c r="C93" s="107"/>
      <c r="D93" s="98"/>
      <c r="E93" s="98"/>
      <c r="F93" s="162">
        <f>+F91+F79</f>
        <v>3121137</v>
      </c>
      <c r="G93" s="163"/>
      <c r="H93" s="162">
        <f>+H91+H79</f>
        <v>-742474</v>
      </c>
      <c r="I93" s="101"/>
      <c r="J93" s="285">
        <f>+J91+J79</f>
        <v>0</v>
      </c>
      <c r="K93" s="163"/>
      <c r="L93" s="285">
        <f>+L91+L79</f>
        <v>0</v>
      </c>
    </row>
    <row r="94" spans="1:13" ht="19.5" customHeight="1" x14ac:dyDescent="0.25">
      <c r="A94" s="167" t="s">
        <v>144</v>
      </c>
      <c r="B94" s="166"/>
      <c r="C94" s="107"/>
      <c r="D94" s="98"/>
      <c r="E94" s="98"/>
      <c r="F94" s="102"/>
      <c r="G94" s="102"/>
      <c r="H94" s="102"/>
      <c r="I94" s="101"/>
      <c r="J94" s="53"/>
      <c r="K94" s="102"/>
      <c r="L94" s="53"/>
    </row>
    <row r="95" spans="1:13" s="97" customFormat="1" ht="19.5" customHeight="1" thickBot="1" x14ac:dyDescent="0.3">
      <c r="B95" s="97" t="s">
        <v>145</v>
      </c>
      <c r="C95" s="104"/>
      <c r="D95" s="114"/>
      <c r="E95" s="114"/>
      <c r="F95" s="142">
        <f>F66+F93</f>
        <v>2791844</v>
      </c>
      <c r="G95" s="143"/>
      <c r="H95" s="142">
        <f>H66+H93</f>
        <v>-191185</v>
      </c>
      <c r="I95" s="143"/>
      <c r="J95" s="142">
        <f>J66+J93</f>
        <v>-1008069</v>
      </c>
      <c r="K95" s="143"/>
      <c r="L95" s="142">
        <f>L66+L93</f>
        <v>257049</v>
      </c>
      <c r="M95" s="348"/>
    </row>
    <row r="96" spans="1:13" ht="19.5" customHeight="1" thickTop="1" x14ac:dyDescent="0.25">
      <c r="A96" s="151"/>
      <c r="B96" s="97"/>
      <c r="C96" s="107"/>
      <c r="D96" s="98"/>
      <c r="E96" s="98"/>
      <c r="F96" s="130"/>
      <c r="G96" s="130"/>
      <c r="H96" s="130"/>
      <c r="I96" s="130"/>
      <c r="J96" s="130"/>
      <c r="K96" s="130"/>
      <c r="L96" s="130"/>
    </row>
    <row r="97" spans="1:13" ht="19.5" customHeight="1" x14ac:dyDescent="0.25">
      <c r="A97" s="151" t="s">
        <v>143</v>
      </c>
      <c r="B97" s="97"/>
      <c r="C97" s="107"/>
      <c r="D97" s="98"/>
      <c r="E97" s="98"/>
      <c r="F97" s="130"/>
      <c r="G97" s="130"/>
      <c r="H97" s="130"/>
      <c r="I97" s="130"/>
      <c r="J97" s="130"/>
      <c r="K97" s="130"/>
      <c r="L97" s="130"/>
    </row>
    <row r="98" spans="1:13" ht="19.5" customHeight="1" x14ac:dyDescent="0.25">
      <c r="A98" s="151"/>
      <c r="B98" s="97" t="s">
        <v>146</v>
      </c>
      <c r="C98" s="155"/>
      <c r="D98" s="168"/>
      <c r="E98" s="168"/>
      <c r="F98" s="102"/>
      <c r="G98" s="102"/>
      <c r="H98" s="102"/>
      <c r="I98" s="102"/>
      <c r="J98" s="102"/>
      <c r="K98" s="102"/>
      <c r="L98" s="102"/>
    </row>
    <row r="99" spans="1:13" ht="19.5" customHeight="1" x14ac:dyDescent="0.25">
      <c r="A99" s="144" t="s">
        <v>256</v>
      </c>
      <c r="B99" s="104" t="s">
        <v>259</v>
      </c>
      <c r="C99" s="107"/>
      <c r="D99" s="98"/>
      <c r="E99" s="98"/>
      <c r="F99" s="140">
        <v>2456025</v>
      </c>
      <c r="G99" s="140"/>
      <c r="H99" s="140">
        <v>-370684</v>
      </c>
      <c r="I99" s="140"/>
      <c r="J99" s="140">
        <f>J95</f>
        <v>-1008069</v>
      </c>
      <c r="K99" s="140"/>
      <c r="L99" s="140">
        <v>257049</v>
      </c>
      <c r="M99" s="131"/>
    </row>
    <row r="100" spans="1:13" ht="19.5" customHeight="1" x14ac:dyDescent="0.25">
      <c r="A100" s="309" t="s">
        <v>256</v>
      </c>
      <c r="B100" s="104" t="s">
        <v>40</v>
      </c>
      <c r="C100" s="107"/>
      <c r="D100" s="98"/>
      <c r="E100" s="98"/>
      <c r="F100" s="165">
        <v>335819</v>
      </c>
      <c r="G100" s="122"/>
      <c r="H100" s="165">
        <v>179499</v>
      </c>
      <c r="I100" s="134"/>
      <c r="J100" s="169">
        <v>0</v>
      </c>
      <c r="K100" s="130"/>
      <c r="L100" s="169">
        <v>0</v>
      </c>
    </row>
    <row r="101" spans="1:13" ht="19.5" customHeight="1" x14ac:dyDescent="0.25">
      <c r="A101" s="97" t="s">
        <v>143</v>
      </c>
      <c r="C101" s="107"/>
      <c r="D101" s="98"/>
      <c r="E101" s="98"/>
      <c r="F101" s="136"/>
      <c r="G101" s="122"/>
      <c r="H101" s="136"/>
      <c r="I101" s="134"/>
      <c r="J101" s="130"/>
      <c r="K101" s="130"/>
      <c r="L101" s="130"/>
    </row>
    <row r="102" spans="1:13" s="97" customFormat="1" ht="19.5" customHeight="1" thickBot="1" x14ac:dyDescent="0.3">
      <c r="B102" s="97" t="s">
        <v>147</v>
      </c>
      <c r="C102" s="104"/>
      <c r="D102" s="114"/>
      <c r="E102" s="114"/>
      <c r="F102" s="142">
        <f>SUM(F99:F100)</f>
        <v>2791844</v>
      </c>
      <c r="G102" s="143"/>
      <c r="H102" s="142">
        <f>SUM(H99:H100)</f>
        <v>-191185</v>
      </c>
      <c r="I102" s="143"/>
      <c r="J102" s="142">
        <f>SUM(J99:J100)</f>
        <v>-1008069</v>
      </c>
      <c r="K102" s="143"/>
      <c r="L102" s="142">
        <f>SUM(L99:L100)</f>
        <v>257049</v>
      </c>
      <c r="M102" s="348"/>
    </row>
    <row r="103" spans="1:13" ht="19.5" customHeight="1" thickTop="1" x14ac:dyDescent="0.25">
      <c r="A103" s="362"/>
      <c r="B103" s="362"/>
      <c r="C103" s="362"/>
      <c r="D103" s="362"/>
      <c r="E103" s="362"/>
      <c r="F103" s="362"/>
      <c r="G103" s="158"/>
      <c r="H103" s="363"/>
      <c r="I103" s="363"/>
      <c r="J103" s="363"/>
      <c r="K103" s="363"/>
      <c r="L103" s="363"/>
    </row>
  </sheetData>
  <mergeCells count="24">
    <mergeCell ref="F54:L54"/>
    <mergeCell ref="H53:J53"/>
    <mergeCell ref="F6:H6"/>
    <mergeCell ref="J6:L6"/>
    <mergeCell ref="F4:H4"/>
    <mergeCell ref="J4:L4"/>
    <mergeCell ref="F5:H5"/>
    <mergeCell ref="J5:L5"/>
    <mergeCell ref="C53:D53"/>
    <mergeCell ref="C54:D54"/>
    <mergeCell ref="A103:F103"/>
    <mergeCell ref="H103:L103"/>
    <mergeCell ref="F7:H7"/>
    <mergeCell ref="J7:L7"/>
    <mergeCell ref="F64:L64"/>
    <mergeCell ref="J59:L59"/>
    <mergeCell ref="F60:H60"/>
    <mergeCell ref="J60:L60"/>
    <mergeCell ref="F61:H61"/>
    <mergeCell ref="J61:L61"/>
    <mergeCell ref="F62:H62"/>
    <mergeCell ref="J62:L62"/>
    <mergeCell ref="F9:L9"/>
    <mergeCell ref="F59:I59"/>
  </mergeCells>
  <phoneticPr fontId="2" type="noConversion"/>
  <conditionalFormatting sqref="I92:K92 I96:K98 F66:G68 I80:K82 F96:G98 G80:G82 I90:I91 K90 I93:I94 K94 G90:G92 G94 G69:G71 G88 I88:K88 G28:H28 M28:M29 G21 I66:K68 M21:M23 F24:M25 G23">
    <cfRule type="expression" priority="280" stopIfTrue="1">
      <formula>"if(E11&gt;0,#,##0;(#,##0),"-")"</formula>
    </cfRule>
  </conditionalFormatting>
  <conditionalFormatting sqref="I78:K78 F78:G78 K69:K71 I69:I71">
    <cfRule type="expression" priority="277" stopIfTrue="1">
      <formula>"if(E11&gt;0,#,##0;(#,##0),"-")"</formula>
    </cfRule>
  </conditionalFormatting>
  <conditionalFormatting sqref="G79 I79">
    <cfRule type="expression" priority="274" stopIfTrue="1">
      <formula>"if(E11&gt;0,#,##0;(#,##0),"-")"</formula>
    </cfRule>
  </conditionalFormatting>
  <conditionalFormatting sqref="K79">
    <cfRule type="expression" priority="268" stopIfTrue="1">
      <formula>"if(E11&gt;0,#,##0;(#,##0),"-")"</formula>
    </cfRule>
  </conditionalFormatting>
  <conditionalFormatting sqref="F43:G44 G41:G42 I37:K44 I28 K28 F94 J94 M9:M19 M30 F30:G30 K30 I30 I36 K36 F36:G40 M36:M43 F9:G19 I9:K19">
    <cfRule type="expression" priority="309" stopIfTrue="1">
      <formula>"if(E11&gt;0,#,##0;(#,##0),"-")"</formula>
    </cfRule>
  </conditionalFormatting>
  <conditionalFormatting sqref="M20 G20 I20 K20">
    <cfRule type="expression" priority="306" stopIfTrue="1">
      <formula>"if(E11&gt;0,#,##0;(#,##0),"-")"</formula>
    </cfRule>
  </conditionalFormatting>
  <conditionalFormatting sqref="J30">
    <cfRule type="expression" priority="307" stopIfTrue="1">
      <formula>"if(E11&gt;0,#,##0;(#,##0),"-")"</formula>
    </cfRule>
  </conditionalFormatting>
  <conditionalFormatting sqref="F41:F42">
    <cfRule type="expression" priority="293" stopIfTrue="1">
      <formula>"if(E11&gt;0,#,##0;(#,##0),"-")"</formula>
    </cfRule>
  </conditionalFormatting>
  <conditionalFormatting sqref="F64:G64 I64:K64">
    <cfRule type="expression" priority="237" stopIfTrue="1">
      <formula>"if(E11&gt;0,#,##0;(#,##0),"-")"</formula>
    </cfRule>
  </conditionalFormatting>
  <conditionalFormatting sqref="I89 G89">
    <cfRule type="expression" priority="208" stopIfTrue="1">
      <formula>"if(E11&gt;0,#,##0;(#,##0),"-")"</formula>
    </cfRule>
  </conditionalFormatting>
  <conditionalFormatting sqref="F89">
    <cfRule type="expression" priority="207" stopIfTrue="1">
      <formula>"if(E11&gt;0,#,##0;(#,##0),"-")"</formula>
    </cfRule>
  </conditionalFormatting>
  <conditionalFormatting sqref="M102 F102:G102 I102:K102">
    <cfRule type="expression" priority="196" stopIfTrue="1">
      <formula>"if(E11&gt;0,#,##0;(#,##0),"-")"</formula>
    </cfRule>
  </conditionalFormatting>
  <conditionalFormatting sqref="H43:H44 H9:H19 H94 H37:H40 H30">
    <cfRule type="expression" priority="155" stopIfTrue="1">
      <formula>"if(E11&gt;0,#,##0;(#,##0),"-")"</formula>
    </cfRule>
  </conditionalFormatting>
  <conditionalFormatting sqref="M95 F95:G95 I95:K95">
    <cfRule type="expression" priority="193" stopIfTrue="1">
      <formula>"if(E11&gt;0,#,##0;(#,##0),"-")"</formula>
    </cfRule>
  </conditionalFormatting>
  <conditionalFormatting sqref="H41:H42">
    <cfRule type="expression" priority="152" stopIfTrue="1">
      <formula>"if(E11&gt;0,#,##0;(#,##0),"-")"</formula>
    </cfRule>
  </conditionalFormatting>
  <conditionalFormatting sqref="F100:F101">
    <cfRule type="expression" priority="189" stopIfTrue="1">
      <formula>"if(E11&gt;0,#,##0;(#,##0),"-")"</formula>
    </cfRule>
  </conditionalFormatting>
  <conditionalFormatting sqref="I100:I101 K100:K101 G100:G101">
    <cfRule type="expression" priority="190" stopIfTrue="1">
      <formula>"if(E11&gt;0,#,##0;(#,##0),"-")"</formula>
    </cfRule>
  </conditionalFormatting>
  <conditionalFormatting sqref="H102">
    <cfRule type="expression" priority="145" stopIfTrue="1">
      <formula>"if(E11&gt;0,#,##0;(#,##0),"-")"</formula>
    </cfRule>
  </conditionalFormatting>
  <conditionalFormatting sqref="G93">
    <cfRule type="expression" priority="183" stopIfTrue="1">
      <formula>"if(E11&gt;0,#,##0;(#,##0),"-")"</formula>
    </cfRule>
  </conditionalFormatting>
  <conditionalFormatting sqref="H93">
    <cfRule type="expression" priority="142" stopIfTrue="1">
      <formula>"if(E11&gt;0,#,##0;(#,##0),"-")"</formula>
    </cfRule>
  </conditionalFormatting>
  <conditionalFormatting sqref="F93">
    <cfRule type="expression" priority="181" stopIfTrue="1">
      <formula>"if(E11&gt;0,#,##0;(#,##0),"-")"</formula>
    </cfRule>
  </conditionalFormatting>
  <conditionalFormatting sqref="J89">
    <cfRule type="expression" priority="167" stopIfTrue="1">
      <formula>"if(E11&gt;0,#,##0;(#,##0),"-")"</formula>
    </cfRule>
  </conditionalFormatting>
  <conditionalFormatting sqref="F79">
    <cfRule type="expression" priority="179" stopIfTrue="1">
      <formula>"if(E11&gt;0,#,##0;(#,##0),"-")"</formula>
    </cfRule>
  </conditionalFormatting>
  <conditionalFormatting sqref="K93">
    <cfRule type="expression" priority="174" stopIfTrue="1">
      <formula>"if(E11&gt;0,#,##0;(#,##0),"-")"</formula>
    </cfRule>
  </conditionalFormatting>
  <conditionalFormatting sqref="J93">
    <cfRule type="expression" priority="173" stopIfTrue="1">
      <formula>"if(E11&gt;0,#,##0;(#,##0),"-")"</formula>
    </cfRule>
  </conditionalFormatting>
  <conditionalFormatting sqref="J93">
    <cfRule type="expression" priority="172" stopIfTrue="1">
      <formula>"if(E11&gt;0,#,##0;(#,##0),"-")"</formula>
    </cfRule>
  </conditionalFormatting>
  <conditionalFormatting sqref="K89">
    <cfRule type="expression" priority="169" stopIfTrue="1">
      <formula>"if(E11&gt;0,#,##0;(#,##0),"-")"</formula>
    </cfRule>
  </conditionalFormatting>
  <conditionalFormatting sqref="J89">
    <cfRule type="expression" priority="168" stopIfTrue="1">
      <formula>"if(E11&gt;0,#,##0;(#,##0),"-")"</formula>
    </cfRule>
  </conditionalFormatting>
  <conditionalFormatting sqref="H100:H101">
    <cfRule type="expression" priority="143" stopIfTrue="1">
      <formula>"if(E11&gt;0,#,##0;(#,##0),"-")"</formula>
    </cfRule>
  </conditionalFormatting>
  <conditionalFormatting sqref="K91">
    <cfRule type="expression" priority="164" stopIfTrue="1">
      <formula>"if(E11&gt;0,#,##0;(#,##0),"-")"</formula>
    </cfRule>
  </conditionalFormatting>
  <conditionalFormatting sqref="F91">
    <cfRule type="expression" priority="159" stopIfTrue="1">
      <formula>"if(E11&gt;0,#,##0;(#,##0),"-")"</formula>
    </cfRule>
  </conditionalFormatting>
  <conditionalFormatting sqref="F91">
    <cfRule type="expression" priority="158" stopIfTrue="1">
      <formula>"if(E11&gt;0,#,##0;(#,##0),"-")"</formula>
    </cfRule>
  </conditionalFormatting>
  <conditionalFormatting sqref="L92 L96:L98 L80:L82 L66:L68 L88">
    <cfRule type="expression" priority="133" stopIfTrue="1">
      <formula>"if(E11&gt;0,#,##0;(#,##0),"-")"</formula>
    </cfRule>
  </conditionalFormatting>
  <conditionalFormatting sqref="L78">
    <cfRule type="expression" priority="132" stopIfTrue="1">
      <formula>"if(E11&gt;0,#,##0;(#,##0),"-")"</formula>
    </cfRule>
  </conditionalFormatting>
  <conditionalFormatting sqref="H66:H68 H96:H98">
    <cfRule type="expression" priority="151" stopIfTrue="1">
      <formula>"if(E11&gt;0,#,##0;(#,##0),"-")"</formula>
    </cfRule>
  </conditionalFormatting>
  <conditionalFormatting sqref="H78">
    <cfRule type="expression" priority="150" stopIfTrue="1">
      <formula>"if(E11&gt;0,#,##0;(#,##0),"-")"</formula>
    </cfRule>
  </conditionalFormatting>
  <conditionalFormatting sqref="H20">
    <cfRule type="expression" priority="154" stopIfTrue="1">
      <formula>"if(E11&gt;0,#,##0;(#,##0),"-")"</formula>
    </cfRule>
  </conditionalFormatting>
  <conditionalFormatting sqref="H64">
    <cfRule type="expression" priority="149" stopIfTrue="1">
      <formula>"if(E11&gt;0,#,##0;(#,##0),"-")"</formula>
    </cfRule>
  </conditionalFormatting>
  <conditionalFormatting sqref="H89">
    <cfRule type="expression" priority="146" stopIfTrue="1">
      <formula>"if(E11&gt;0,#,##0;(#,##0),"-")"</formula>
    </cfRule>
  </conditionalFormatting>
  <conditionalFormatting sqref="H95">
    <cfRule type="expression" priority="144" stopIfTrue="1">
      <formula>"if(E11&gt;0,#,##0;(#,##0),"-")"</formula>
    </cfRule>
  </conditionalFormatting>
  <conditionalFormatting sqref="L64">
    <cfRule type="expression" priority="131" stopIfTrue="1">
      <formula>"if(E11&gt;0,#,##0;(#,##0),"-")"</formula>
    </cfRule>
  </conditionalFormatting>
  <conditionalFormatting sqref="L37:L44 L94 L9:L19">
    <cfRule type="expression" priority="137" stopIfTrue="1">
      <formula>"if(E11&gt;0,#,##0;(#,##0),"-")"</formula>
    </cfRule>
  </conditionalFormatting>
  <conditionalFormatting sqref="L20">
    <cfRule type="expression" priority="135" stopIfTrue="1">
      <formula>"if(E11&gt;0,#,##0;(#,##0),"-")"</formula>
    </cfRule>
  </conditionalFormatting>
  <conditionalFormatting sqref="L28 L30">
    <cfRule type="expression" priority="136" stopIfTrue="1">
      <formula>"if(E11&gt;0,#,##0;(#,##0),"-")"</formula>
    </cfRule>
  </conditionalFormatting>
  <conditionalFormatting sqref="J86:J87">
    <cfRule type="expression" priority="108" stopIfTrue="1">
      <formula>"if(E11&gt;0,#,##0;(#,##0),"-")"</formula>
    </cfRule>
  </conditionalFormatting>
  <conditionalFormatting sqref="L102">
    <cfRule type="expression" priority="126" stopIfTrue="1">
      <formula>"if(E11&gt;0,#,##0;(#,##0),"-")"</formula>
    </cfRule>
  </conditionalFormatting>
  <conditionalFormatting sqref="L95">
    <cfRule type="expression" priority="125" stopIfTrue="1">
      <formula>"if(E11&gt;0,#,##0;(#,##0),"-")"</formula>
    </cfRule>
  </conditionalFormatting>
  <conditionalFormatting sqref="L93">
    <cfRule type="expression" priority="122" stopIfTrue="1">
      <formula>"if(E11&gt;0,#,##0;(#,##0),"-")"</formula>
    </cfRule>
  </conditionalFormatting>
  <conditionalFormatting sqref="L93">
    <cfRule type="expression" priority="121" stopIfTrue="1">
      <formula>"if(E11&gt;0,#,##0;(#,##0),"-")"</formula>
    </cfRule>
  </conditionalFormatting>
  <conditionalFormatting sqref="L89">
    <cfRule type="expression" priority="120" stopIfTrue="1">
      <formula>"if(E11&gt;0,#,##0;(#,##0),"-")"</formula>
    </cfRule>
  </conditionalFormatting>
  <conditionalFormatting sqref="L89">
    <cfRule type="expression" priority="119" stopIfTrue="1">
      <formula>"if(E11&gt;0,#,##0;(#,##0),"-")"</formula>
    </cfRule>
  </conditionalFormatting>
  <conditionalFormatting sqref="H86:H87">
    <cfRule type="expression" priority="107" stopIfTrue="1">
      <formula>"if(E11&gt;0,#,##0;(#,##0),"-")"</formula>
    </cfRule>
  </conditionalFormatting>
  <conditionalFormatting sqref="I86:I87 G86:G87">
    <cfRule type="expression" priority="112" stopIfTrue="1">
      <formula>"if(E11&gt;0,#,##0;(#,##0),"-")"</formula>
    </cfRule>
  </conditionalFormatting>
  <conditionalFormatting sqref="G85 I85:K85">
    <cfRule type="expression" priority="113" stopIfTrue="1">
      <formula>"if(E11&gt;0,#,##0;(#,##0),"-")"</formula>
    </cfRule>
  </conditionalFormatting>
  <conditionalFormatting sqref="F86:F87">
    <cfRule type="expression" priority="111" stopIfTrue="1">
      <formula>"if(E11&gt;0,#,##0;(#,##0),"-")"</formula>
    </cfRule>
  </conditionalFormatting>
  <conditionalFormatting sqref="K86:K87">
    <cfRule type="expression" priority="110" stopIfTrue="1">
      <formula>"if(E11&gt;0,#,##0;(#,##0),"-")"</formula>
    </cfRule>
  </conditionalFormatting>
  <conditionalFormatting sqref="J86:J87">
    <cfRule type="expression" priority="109" stopIfTrue="1">
      <formula>"if(E11&gt;0,#,##0;(#,##0),"-")"</formula>
    </cfRule>
  </conditionalFormatting>
  <conditionalFormatting sqref="L85">
    <cfRule type="expression" priority="106" stopIfTrue="1">
      <formula>"if(E11&gt;0,#,##0;(#,##0),"-")"</formula>
    </cfRule>
  </conditionalFormatting>
  <conditionalFormatting sqref="L86:L87">
    <cfRule type="expression" priority="105" stopIfTrue="1">
      <formula>"if(E11&gt;0,#,##0;(#,##0),"-")"</formula>
    </cfRule>
  </conditionalFormatting>
  <conditionalFormatting sqref="L86:L87">
    <cfRule type="expression" priority="104" stopIfTrue="1">
      <formula>"if(E11&gt;0,#,##0;(#,##0),"-")"</formula>
    </cfRule>
  </conditionalFormatting>
  <conditionalFormatting sqref="G83 I83:K83">
    <cfRule type="expression" priority="103" stopIfTrue="1">
      <formula>"if(E11&gt;0,#,##0;(#,##0),"-")"</formula>
    </cfRule>
  </conditionalFormatting>
  <conditionalFormatting sqref="F84">
    <cfRule type="expression" priority="101" stopIfTrue="1">
      <formula>"if(E11&gt;0,#,##0;(#,##0),"-")"</formula>
    </cfRule>
  </conditionalFormatting>
  <conditionalFormatting sqref="I84 G84">
    <cfRule type="expression" priority="102" stopIfTrue="1">
      <formula>"if(E11&gt;0,#,##0;(#,##0),"-")"</formula>
    </cfRule>
  </conditionalFormatting>
  <conditionalFormatting sqref="K84">
    <cfRule type="expression" priority="100" stopIfTrue="1">
      <formula>"if(E11&gt;0,#,##0;(#,##0),"-")"</formula>
    </cfRule>
  </conditionalFormatting>
  <conditionalFormatting sqref="J84">
    <cfRule type="expression" priority="99" stopIfTrue="1">
      <formula>"if(E11&gt;0,#,##0;(#,##0),"-")"</formula>
    </cfRule>
  </conditionalFormatting>
  <conditionalFormatting sqref="J84">
    <cfRule type="expression" priority="98" stopIfTrue="1">
      <formula>"if(E11&gt;0,#,##0;(#,##0),"-")"</formula>
    </cfRule>
  </conditionalFormatting>
  <conditionalFormatting sqref="H84">
    <cfRule type="expression" priority="97" stopIfTrue="1">
      <formula>"if(E11&gt;0,#,##0;(#,##0),"-")"</formula>
    </cfRule>
  </conditionalFormatting>
  <conditionalFormatting sqref="L83">
    <cfRule type="expression" priority="96" stopIfTrue="1">
      <formula>"if(E11&gt;0,#,##0;(#,##0),"-")"</formula>
    </cfRule>
  </conditionalFormatting>
  <conditionalFormatting sqref="L84">
    <cfRule type="expression" priority="95" stopIfTrue="1">
      <formula>"if(E11&gt;0,#,##0;(#,##0),"-")"</formula>
    </cfRule>
  </conditionalFormatting>
  <conditionalFormatting sqref="L84">
    <cfRule type="expression" priority="94" stopIfTrue="1">
      <formula>"if(E11&gt;0,#,##0;(#,##0),"-")"</formula>
    </cfRule>
  </conditionalFormatting>
  <conditionalFormatting sqref="I21 K21 K23 I23">
    <cfRule type="expression" priority="93" stopIfTrue="1">
      <formula>"if(E11&gt;0,#,##0;(#,##0),"-")"</formula>
    </cfRule>
  </conditionalFormatting>
  <conditionalFormatting sqref="M31 G31 K31 I31">
    <cfRule type="expression" priority="83" stopIfTrue="1">
      <formula>"if(E11&gt;0,#,##0;(#,##0),"-")"</formula>
    </cfRule>
  </conditionalFormatting>
  <conditionalFormatting sqref="H21 H23">
    <cfRule type="expression" priority="91" stopIfTrue="1">
      <formula>"if(E11&gt;0,#,##0;(#,##0),"-")"</formula>
    </cfRule>
  </conditionalFormatting>
  <conditionalFormatting sqref="L21 L23">
    <cfRule type="expression" priority="90" stopIfTrue="1">
      <formula>"if(E11&gt;0,#,##0;(#,##0),"-")"</formula>
    </cfRule>
  </conditionalFormatting>
  <conditionalFormatting sqref="I26:K27 F26:G27 M26:M27">
    <cfRule type="expression" priority="89" stopIfTrue="1">
      <formula>"if(E11&gt;0,#,##0;(#,##0),"-")"</formula>
    </cfRule>
  </conditionalFormatting>
  <conditionalFormatting sqref="H26:H27">
    <cfRule type="expression" priority="88" stopIfTrue="1">
      <formula>"if(E11&gt;0,#,##0;(#,##0),"-")"</formula>
    </cfRule>
  </conditionalFormatting>
  <conditionalFormatting sqref="L26:L27">
    <cfRule type="expression" priority="87" stopIfTrue="1">
      <formula>"if(E11&gt;0,#,##0;(#,##0),"-")"</formula>
    </cfRule>
  </conditionalFormatting>
  <conditionalFormatting sqref="I32:K35 F32:G35 M32:M35">
    <cfRule type="expression" priority="79" stopIfTrue="1">
      <formula>"if(E11&gt;0,#,##0;(#,##0),"-")"</formula>
    </cfRule>
  </conditionalFormatting>
  <conditionalFormatting sqref="H31">
    <cfRule type="expression" priority="81" stopIfTrue="1">
      <formula>"if(E11&gt;0,#,##0;(#,##0),"-")"</formula>
    </cfRule>
  </conditionalFormatting>
  <conditionalFormatting sqref="L31">
    <cfRule type="expression" priority="80" stopIfTrue="1">
      <formula>"if(E11&gt;0,#,##0;(#,##0),"-")"</formula>
    </cfRule>
  </conditionalFormatting>
  <conditionalFormatting sqref="H32:H35">
    <cfRule type="expression" priority="78" stopIfTrue="1">
      <formula>"if(E11&gt;0,#,##0;(#,##0),"-")"</formula>
    </cfRule>
  </conditionalFormatting>
  <conditionalFormatting sqref="L32:L35">
    <cfRule type="expression" priority="77" stopIfTrue="1">
      <formula>"if(E11&gt;0,#,##0;(#,##0),"-")"</formula>
    </cfRule>
  </conditionalFormatting>
  <conditionalFormatting sqref="G72 G74:G75">
    <cfRule type="expression" priority="76" stopIfTrue="1">
      <formula>"if(E11&gt;0,#,##0;(#,##0),"-")"</formula>
    </cfRule>
  </conditionalFormatting>
  <conditionalFormatting sqref="K72 I72 I74:I75 K74:K75">
    <cfRule type="expression" priority="75" stopIfTrue="1">
      <formula>"if(E11&gt;0,#,##0;(#,##0),"-")"</formula>
    </cfRule>
  </conditionalFormatting>
  <conditionalFormatting sqref="H91">
    <cfRule type="expression" priority="67" stopIfTrue="1">
      <formula>"if(E11&gt;0,#,##0;(#,##0),"-")"</formula>
    </cfRule>
  </conditionalFormatting>
  <conditionalFormatting sqref="J36">
    <cfRule type="expression" priority="69" stopIfTrue="1">
      <formula>"if(E11&gt;0,#,##0;(#,##0),"-")"</formula>
    </cfRule>
  </conditionalFormatting>
  <conditionalFormatting sqref="L36">
    <cfRule type="expression" priority="68" stopIfTrue="1">
      <formula>"if(E11&gt;0,#,##0;(#,##0),"-")"</formula>
    </cfRule>
  </conditionalFormatting>
  <conditionalFormatting sqref="H91">
    <cfRule type="expression" priority="66" stopIfTrue="1">
      <formula>"if(E11&gt;0,#,##0;(#,##0),"-")"</formula>
    </cfRule>
  </conditionalFormatting>
  <conditionalFormatting sqref="H36">
    <cfRule type="expression" priority="70" stopIfTrue="1">
      <formula>"if(E11&gt;0,#,##0;(#,##0),"-")"</formula>
    </cfRule>
  </conditionalFormatting>
  <conditionalFormatting sqref="J91">
    <cfRule type="expression" priority="65" stopIfTrue="1">
      <formula>"if(E11&gt;0,#,##0;(#,##0),"-")"</formula>
    </cfRule>
  </conditionalFormatting>
  <conditionalFormatting sqref="J91">
    <cfRule type="expression" priority="64" stopIfTrue="1">
      <formula>"if(E11&gt;0,#,##0;(#,##0),"-")"</formula>
    </cfRule>
  </conditionalFormatting>
  <conditionalFormatting sqref="L91">
    <cfRule type="expression" priority="63" stopIfTrue="1">
      <formula>"if(E11&gt;0,#,##0;(#,##0),"-")"</formula>
    </cfRule>
  </conditionalFormatting>
  <conditionalFormatting sqref="L91">
    <cfRule type="expression" priority="62" stopIfTrue="1">
      <formula>"if(E11&gt;0,#,##0;(#,##0),"-")"</formula>
    </cfRule>
  </conditionalFormatting>
  <conditionalFormatting sqref="F47">
    <cfRule type="expression" priority="61" stopIfTrue="1">
      <formula>"if(E11&gt;0,#,##0;(#,##0),"-")"</formula>
    </cfRule>
  </conditionalFormatting>
  <conditionalFormatting sqref="H47">
    <cfRule type="expression" priority="60" stopIfTrue="1">
      <formula>"if(E11&gt;0,#,##0;(#,##0),"-")"</formula>
    </cfRule>
  </conditionalFormatting>
  <conditionalFormatting sqref="J47">
    <cfRule type="expression" priority="59" stopIfTrue="1">
      <formula>"if(E11&gt;0,#,##0;(#,##0),"-")"</formula>
    </cfRule>
  </conditionalFormatting>
  <conditionalFormatting sqref="L47">
    <cfRule type="expression" priority="58" stopIfTrue="1">
      <formula>"if(E11&gt;0,#,##0;(#,##0),"-")"</formula>
    </cfRule>
  </conditionalFormatting>
  <conditionalFormatting sqref="G73">
    <cfRule type="expression" priority="57" stopIfTrue="1">
      <formula>"if(E11&gt;0,#,##0;(#,##0),"-")"</formula>
    </cfRule>
  </conditionalFormatting>
  <conditionalFormatting sqref="I73 K73">
    <cfRule type="expression" priority="56" stopIfTrue="1">
      <formula>"if(E11&gt;0,#,##0;(#,##0),"-")"</formula>
    </cfRule>
  </conditionalFormatting>
  <conditionalFormatting sqref="L73">
    <cfRule type="expression" priority="50" stopIfTrue="1">
      <formula>"if(E11&gt;0,#,##0;(#,##0),"-")"</formula>
    </cfRule>
  </conditionalFormatting>
  <conditionalFormatting sqref="G76 I76 K76">
    <cfRule type="expression" priority="49" stopIfTrue="1">
      <formula>"if(E11&gt;0,#,##0;(#,##0),"-")"</formula>
    </cfRule>
  </conditionalFormatting>
  <conditionalFormatting sqref="F73">
    <cfRule type="expression" priority="53" stopIfTrue="1">
      <formula>"if(E11&gt;0,#,##0;(#,##0),"-")"</formula>
    </cfRule>
  </conditionalFormatting>
  <conditionalFormatting sqref="H73">
    <cfRule type="expression" priority="52" stopIfTrue="1">
      <formula>"if(E11&gt;0,#,##0;(#,##0),"-")"</formula>
    </cfRule>
  </conditionalFormatting>
  <conditionalFormatting sqref="L73">
    <cfRule type="expression" priority="51" stopIfTrue="1">
      <formula>"if(E11&gt;0,#,##0;(#,##0),"-")"</formula>
    </cfRule>
  </conditionalFormatting>
  <conditionalFormatting sqref="F77">
    <cfRule type="expression" priority="47" stopIfTrue="1">
      <formula>"if(E11&gt;0,#,##0;(#,##0),"-")"</formula>
    </cfRule>
  </conditionalFormatting>
  <conditionalFormatting sqref="I77 G77">
    <cfRule type="expression" priority="48" stopIfTrue="1">
      <formula>"if(E11&gt;0,#,##0;(#,##0),"-")"</formula>
    </cfRule>
  </conditionalFormatting>
  <conditionalFormatting sqref="K77">
    <cfRule type="expression" priority="46" stopIfTrue="1">
      <formula>"if(E11&gt;0,#,##0;(#,##0),"-")"</formula>
    </cfRule>
  </conditionalFormatting>
  <conditionalFormatting sqref="L77">
    <cfRule type="expression" priority="40" stopIfTrue="1">
      <formula>"if(E11&gt;0,#,##0;(#,##0),"-")"</formula>
    </cfRule>
  </conditionalFormatting>
  <conditionalFormatting sqref="H79">
    <cfRule type="expression" priority="39" stopIfTrue="1">
      <formula>"if(E11&gt;0,#,##0;(#,##0),"-")"</formula>
    </cfRule>
  </conditionalFormatting>
  <conditionalFormatting sqref="L76">
    <cfRule type="expression" priority="42" stopIfTrue="1">
      <formula>"if(E11&gt;0,#,##0;(#,##0),"-")"</formula>
    </cfRule>
  </conditionalFormatting>
  <conditionalFormatting sqref="H77">
    <cfRule type="expression" priority="43" stopIfTrue="1">
      <formula>"if(E11&gt;0,#,##0;(#,##0),"-")"</formula>
    </cfRule>
  </conditionalFormatting>
  <conditionalFormatting sqref="L77">
    <cfRule type="expression" priority="41" stopIfTrue="1">
      <formula>"if(E11&gt;0,#,##0;(#,##0),"-")"</formula>
    </cfRule>
  </conditionalFormatting>
  <conditionalFormatting sqref="J79">
    <cfRule type="expression" priority="38" stopIfTrue="1">
      <formula>"if(E11&gt;0,#,##0;(#,##0),"-")"</formula>
    </cfRule>
  </conditionalFormatting>
  <conditionalFormatting sqref="L79">
    <cfRule type="expression" priority="37" stopIfTrue="1">
      <formula>"if(E11&gt;0,#,##0;(#,##0),"-")"</formula>
    </cfRule>
  </conditionalFormatting>
  <conditionalFormatting sqref="J73">
    <cfRule type="expression" priority="36" stopIfTrue="1">
      <formula>"if(E11&gt;0,#,##0;(#,##0),"-")"</formula>
    </cfRule>
  </conditionalFormatting>
  <conditionalFormatting sqref="J73">
    <cfRule type="expression" priority="35" stopIfTrue="1">
      <formula>"if(E11&gt;0,#,##0;(#,##0),"-")"</formula>
    </cfRule>
  </conditionalFormatting>
  <conditionalFormatting sqref="J76">
    <cfRule type="expression" priority="34" stopIfTrue="1">
      <formula>"if(E11&gt;0,#,##0;(#,##0),"-")"</formula>
    </cfRule>
  </conditionalFormatting>
  <conditionalFormatting sqref="J77">
    <cfRule type="expression" priority="33" stopIfTrue="1">
      <formula>"if(E11&gt;0,#,##0;(#,##0),"-")"</formula>
    </cfRule>
  </conditionalFormatting>
  <conditionalFormatting sqref="J77">
    <cfRule type="expression" priority="32" stopIfTrue="1">
      <formula>"if(E11&gt;0,#,##0;(#,##0),"-")"</formula>
    </cfRule>
  </conditionalFormatting>
  <conditionalFormatting sqref="J20">
    <cfRule type="expression" priority="31" stopIfTrue="1">
      <formula>"if(E11&gt;0,#,##0;(#,##0),"-")"</formula>
    </cfRule>
  </conditionalFormatting>
  <conditionalFormatting sqref="F20">
    <cfRule type="expression" priority="30" stopIfTrue="1">
      <formula>"if(E11&gt;0,#,##0;(#,##0),"-")"</formula>
    </cfRule>
  </conditionalFormatting>
  <conditionalFormatting sqref="F21">
    <cfRule type="expression" priority="29" stopIfTrue="1">
      <formula>"if(E11&gt;0,#,##0;(#,##0),"-")"</formula>
    </cfRule>
  </conditionalFormatting>
  <conditionalFormatting sqref="F23">
    <cfRule type="expression" priority="28" stopIfTrue="1">
      <formula>"if(E11&gt;0,#,##0;(#,##0),"-")"</formula>
    </cfRule>
  </conditionalFormatting>
  <conditionalFormatting sqref="J21">
    <cfRule type="expression" priority="27" stopIfTrue="1">
      <formula>"if(E11&gt;0,#,##0;(#,##0),"-")"</formula>
    </cfRule>
  </conditionalFormatting>
  <conditionalFormatting sqref="J23">
    <cfRule type="expression" priority="26" stopIfTrue="1">
      <formula>"if(E11&gt;0,#,##0;(#,##0),"-")"</formula>
    </cfRule>
  </conditionalFormatting>
  <conditionalFormatting sqref="F28">
    <cfRule type="expression" priority="25" stopIfTrue="1">
      <formula>"if(E11&gt;0,#,##0;(#,##0),"-")"</formula>
    </cfRule>
  </conditionalFormatting>
  <conditionalFormatting sqref="J28">
    <cfRule type="expression" priority="24" stopIfTrue="1">
      <formula>"if(E11&gt;0,#,##0;(#,##0),"-")"</formula>
    </cfRule>
  </conditionalFormatting>
  <conditionalFormatting sqref="J31">
    <cfRule type="expression" priority="18" stopIfTrue="1">
      <formula>"if(E11&gt;0,#,##0;(#,##0),"-")"</formula>
    </cfRule>
  </conditionalFormatting>
  <conditionalFormatting sqref="F31">
    <cfRule type="expression" priority="19" stopIfTrue="1">
      <formula>"if(E11&gt;0,#,##0;(#,##0),"-")"</formula>
    </cfRule>
  </conditionalFormatting>
  <conditionalFormatting sqref="J22">
    <cfRule type="expression" priority="7" stopIfTrue="1">
      <formula>"if(E11&gt;0,#,##0;(#,##0),"-")"</formula>
    </cfRule>
  </conditionalFormatting>
  <conditionalFormatting sqref="G22">
    <cfRule type="expression" priority="12" stopIfTrue="1">
      <formula>"if(E11&gt;0,#,##0;(#,##0),"-")"</formula>
    </cfRule>
  </conditionalFormatting>
  <conditionalFormatting sqref="K22 I22">
    <cfRule type="expression" priority="11" stopIfTrue="1">
      <formula>"if(E11&gt;0,#,##0;(#,##0),"-")"</formula>
    </cfRule>
  </conditionalFormatting>
  <conditionalFormatting sqref="H22">
    <cfRule type="expression" priority="10" stopIfTrue="1">
      <formula>"if(E11&gt;0,#,##0;(#,##0),"-")"</formula>
    </cfRule>
  </conditionalFormatting>
  <conditionalFormatting sqref="L22">
    <cfRule type="expression" priority="9" stopIfTrue="1">
      <formula>"if(E11&gt;0,#,##0;(#,##0),"-")"</formula>
    </cfRule>
  </conditionalFormatting>
  <conditionalFormatting sqref="F22">
    <cfRule type="expression" priority="8" stopIfTrue="1">
      <formula>"if(E11&gt;0,#,##0;(#,##0),"-")"</formula>
    </cfRule>
  </conditionalFormatting>
  <conditionalFormatting sqref="J29">
    <cfRule type="expression" priority="1" stopIfTrue="1">
      <formula>"if(E11&gt;0,#,##0;(#,##0),"-")"</formula>
    </cfRule>
  </conditionalFormatting>
  <conditionalFormatting sqref="G29:H29">
    <cfRule type="expression" priority="4" stopIfTrue="1">
      <formula>"if(E11&gt;0,#,##0;(#,##0),"-")"</formula>
    </cfRule>
  </conditionalFormatting>
  <conditionalFormatting sqref="I29 K29">
    <cfRule type="expression" priority="5" stopIfTrue="1">
      <formula>"if(E11&gt;0,#,##0;(#,##0),"-")"</formula>
    </cfRule>
  </conditionalFormatting>
  <conditionalFormatting sqref="L29">
    <cfRule type="expression" priority="3" stopIfTrue="1">
      <formula>"if(E11&gt;0,#,##0;(#,##0),"-")"</formula>
    </cfRule>
  </conditionalFormatting>
  <conditionalFormatting sqref="F29">
    <cfRule type="expression" priority="2" stopIfTrue="1">
      <formula>"if(E11&gt;0,#,##0;(#,##0),"-")"</formula>
    </cfRule>
  </conditionalFormatting>
  <pageMargins left="0.7" right="0.7" top="0.48" bottom="0.5" header="0.5" footer="0.4"/>
  <pageSetup paperSize="9" scale="75" firstPageNumber="6" fitToWidth="0" fitToHeight="0" orientation="portrait" useFirstPageNumber="1" r:id="rId1"/>
  <headerFooter>
    <oddFooter>&amp;L
The accompanying notes are an integral part of the interim financial statements.
&amp;C&amp;P</oddFooter>
  </headerFooter>
  <rowBreaks count="1" manualBreakCount="1">
    <brk id="55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59999389629810485"/>
  </sheetPr>
  <dimension ref="A1:S103"/>
  <sheetViews>
    <sheetView showGridLines="0" view="pageBreakPreview" zoomScale="85" zoomScaleNormal="68" zoomScaleSheetLayoutView="85" workbookViewId="0">
      <selection activeCell="A29" sqref="A29"/>
    </sheetView>
  </sheetViews>
  <sheetFormatPr defaultColWidth="26.5703125" defaultRowHeight="19.5" customHeight="1" x14ac:dyDescent="0.25"/>
  <cols>
    <col min="1" max="1" width="2.5703125" style="104" customWidth="1"/>
    <col min="2" max="2" width="2.85546875" style="104" customWidth="1"/>
    <col min="3" max="3" width="41.140625" style="104" customWidth="1"/>
    <col min="4" max="4" width="6.140625" style="114" customWidth="1"/>
    <col min="5" max="5" width="1.85546875" style="114" customWidth="1"/>
    <col min="6" max="6" width="14.140625" style="104" customWidth="1"/>
    <col min="7" max="7" width="1.140625" style="104" customWidth="1"/>
    <col min="8" max="8" width="14.140625" style="104" customWidth="1"/>
    <col min="9" max="9" width="1.140625" style="104" customWidth="1"/>
    <col min="10" max="10" width="14.140625" style="104" customWidth="1"/>
    <col min="11" max="11" width="1.140625" style="107" customWidth="1"/>
    <col min="12" max="12" width="14.140625" style="104" customWidth="1"/>
    <col min="13" max="13" width="15.5703125" style="104" customWidth="1"/>
    <col min="14" max="16384" width="26.5703125" style="104"/>
  </cols>
  <sheetData>
    <row r="1" spans="1:13" s="108" customFormat="1" ht="19.5" customHeight="1" x14ac:dyDescent="0.25">
      <c r="A1" s="342" t="s">
        <v>61</v>
      </c>
      <c r="B1" s="88"/>
      <c r="D1" s="109"/>
      <c r="E1" s="109"/>
      <c r="K1" s="110"/>
      <c r="M1" s="343"/>
    </row>
    <row r="2" spans="1:13" s="108" customFormat="1" ht="19.5" customHeight="1" x14ac:dyDescent="0.25">
      <c r="A2" s="342" t="s">
        <v>76</v>
      </c>
      <c r="B2" s="111"/>
      <c r="C2" s="111"/>
      <c r="D2" s="112"/>
      <c r="E2" s="112"/>
      <c r="F2" s="113"/>
      <c r="G2" s="113"/>
      <c r="H2" s="113"/>
      <c r="K2" s="110"/>
      <c r="M2" s="343"/>
    </row>
    <row r="3" spans="1:13" ht="9.6" customHeight="1" x14ac:dyDescent="0.25"/>
    <row r="4" spans="1:13" ht="21" customHeight="1" x14ac:dyDescent="0.25">
      <c r="F4" s="367" t="s">
        <v>77</v>
      </c>
      <c r="G4" s="367"/>
      <c r="H4" s="367"/>
      <c r="I4" s="338"/>
      <c r="J4" s="367" t="s">
        <v>78</v>
      </c>
      <c r="K4" s="367"/>
      <c r="L4" s="367"/>
      <c r="M4" s="344"/>
    </row>
    <row r="5" spans="1:13" ht="21" customHeight="1" x14ac:dyDescent="0.25">
      <c r="F5" s="367" t="s">
        <v>79</v>
      </c>
      <c r="G5" s="367"/>
      <c r="H5" s="367"/>
      <c r="I5" s="338"/>
      <c r="J5" s="367" t="s">
        <v>79</v>
      </c>
      <c r="K5" s="367"/>
      <c r="L5" s="367"/>
      <c r="M5" s="344"/>
    </row>
    <row r="6" spans="1:13" ht="21" customHeight="1" x14ac:dyDescent="0.25">
      <c r="F6" s="365" t="s">
        <v>321</v>
      </c>
      <c r="G6" s="365"/>
      <c r="H6" s="365"/>
      <c r="I6" s="338"/>
      <c r="J6" s="365" t="s">
        <v>321</v>
      </c>
      <c r="K6" s="365"/>
      <c r="L6" s="365"/>
      <c r="M6" s="344"/>
    </row>
    <row r="7" spans="1:13" ht="21" customHeight="1" x14ac:dyDescent="0.25">
      <c r="F7" s="364" t="s">
        <v>320</v>
      </c>
      <c r="G7" s="365"/>
      <c r="H7" s="365"/>
      <c r="I7" s="338"/>
      <c r="J7" s="364" t="s">
        <v>320</v>
      </c>
      <c r="K7" s="365"/>
      <c r="L7" s="365"/>
      <c r="M7" s="344"/>
    </row>
    <row r="8" spans="1:13" ht="21" customHeight="1" x14ac:dyDescent="0.25">
      <c r="D8" s="114" t="s">
        <v>1</v>
      </c>
      <c r="F8" s="115">
        <v>2020</v>
      </c>
      <c r="G8" s="115"/>
      <c r="H8" s="115">
        <v>2019</v>
      </c>
      <c r="I8" s="115"/>
      <c r="J8" s="115">
        <v>2020</v>
      </c>
      <c r="K8" s="115"/>
      <c r="L8" s="115">
        <v>2019</v>
      </c>
      <c r="M8" s="339"/>
    </row>
    <row r="9" spans="1:13" ht="21" customHeight="1" x14ac:dyDescent="0.25">
      <c r="F9" s="366" t="s">
        <v>101</v>
      </c>
      <c r="G9" s="366"/>
      <c r="H9" s="366"/>
      <c r="I9" s="366"/>
      <c r="J9" s="366"/>
      <c r="K9" s="366"/>
      <c r="L9" s="366"/>
      <c r="M9" s="339"/>
    </row>
    <row r="10" spans="1:13" ht="19.149999999999999" customHeight="1" x14ac:dyDescent="0.25">
      <c r="A10" s="116" t="s">
        <v>137</v>
      </c>
      <c r="B10" s="116"/>
      <c r="C10" s="117"/>
      <c r="F10" s="356"/>
      <c r="G10" s="341"/>
      <c r="H10" s="341"/>
      <c r="I10" s="341"/>
      <c r="J10" s="341"/>
      <c r="K10" s="341"/>
      <c r="L10" s="341"/>
      <c r="M10" s="339"/>
    </row>
    <row r="11" spans="1:13" ht="19.149999999999999" customHeight="1" x14ac:dyDescent="0.25">
      <c r="A11" s="116"/>
      <c r="B11" s="116" t="s">
        <v>138</v>
      </c>
      <c r="C11" s="116"/>
      <c r="D11" s="119">
        <v>6</v>
      </c>
      <c r="E11" s="119"/>
      <c r="F11" s="120">
        <v>103316522</v>
      </c>
      <c r="G11" s="120"/>
      <c r="H11" s="120">
        <v>140342535</v>
      </c>
      <c r="I11" s="121"/>
      <c r="J11" s="120">
        <v>86367722</v>
      </c>
      <c r="K11" s="122"/>
      <c r="L11" s="120">
        <v>120905835</v>
      </c>
      <c r="M11" s="345"/>
    </row>
    <row r="12" spans="1:13" ht="19.149999999999999" customHeight="1" x14ac:dyDescent="0.25">
      <c r="A12" s="116" t="s">
        <v>139</v>
      </c>
      <c r="B12" s="116"/>
      <c r="C12" s="116"/>
      <c r="D12" s="119"/>
      <c r="E12" s="119"/>
      <c r="F12" s="120"/>
      <c r="G12" s="120"/>
      <c r="H12" s="120"/>
      <c r="I12" s="121"/>
      <c r="J12" s="120"/>
      <c r="K12" s="122"/>
      <c r="L12" s="120"/>
      <c r="M12" s="345"/>
    </row>
    <row r="13" spans="1:13" ht="19.149999999999999" customHeight="1" x14ac:dyDescent="0.25">
      <c r="A13" s="116"/>
      <c r="B13" s="116" t="s">
        <v>138</v>
      </c>
      <c r="C13" s="116"/>
      <c r="D13" s="119">
        <v>6</v>
      </c>
      <c r="E13" s="119"/>
      <c r="F13" s="123">
        <v>-101380905</v>
      </c>
      <c r="G13" s="120"/>
      <c r="H13" s="123">
        <v>-133127349</v>
      </c>
      <c r="I13" s="121"/>
      <c r="J13" s="123">
        <v>-88546341</v>
      </c>
      <c r="K13" s="122"/>
      <c r="L13" s="123">
        <v>-117291372</v>
      </c>
      <c r="M13" s="103"/>
    </row>
    <row r="14" spans="1:13" s="97" customFormat="1" ht="19.149999999999999" customHeight="1" x14ac:dyDescent="0.25">
      <c r="A14" s="124" t="s">
        <v>81</v>
      </c>
      <c r="C14" s="125"/>
      <c r="D14" s="126"/>
      <c r="E14" s="126"/>
      <c r="F14" s="99">
        <f>SUM(F11:F13)</f>
        <v>1935617</v>
      </c>
      <c r="G14" s="127"/>
      <c r="H14" s="99">
        <f>SUM(H11:H13)</f>
        <v>7215186</v>
      </c>
      <c r="I14" s="128"/>
      <c r="J14" s="99">
        <f>SUM(J11:J13)</f>
        <v>-2178619</v>
      </c>
      <c r="K14" s="129"/>
      <c r="L14" s="99">
        <f>SUM(L11:L13)</f>
        <v>3614463</v>
      </c>
      <c r="M14" s="346"/>
    </row>
    <row r="15" spans="1:13" s="97" customFormat="1" ht="12.4" customHeight="1" x14ac:dyDescent="0.25">
      <c r="A15" s="124"/>
      <c r="C15" s="125"/>
      <c r="D15" s="126"/>
      <c r="E15" s="126"/>
      <c r="F15" s="99"/>
      <c r="G15" s="127"/>
      <c r="H15" s="99"/>
      <c r="I15" s="128"/>
      <c r="J15" s="99"/>
      <c r="K15" s="129"/>
      <c r="L15" s="99"/>
      <c r="M15" s="346"/>
    </row>
    <row r="16" spans="1:13" s="97" customFormat="1" ht="19.149999999999999" customHeight="1" x14ac:dyDescent="0.25">
      <c r="A16" s="131" t="s">
        <v>241</v>
      </c>
      <c r="B16" s="124"/>
      <c r="C16" s="125"/>
      <c r="D16" s="119">
        <v>6</v>
      </c>
      <c r="E16" s="119"/>
      <c r="F16" s="122">
        <v>0</v>
      </c>
      <c r="G16" s="127"/>
      <c r="H16" s="122">
        <v>0</v>
      </c>
      <c r="I16" s="128"/>
      <c r="J16" s="122">
        <v>463190</v>
      </c>
      <c r="K16" s="129"/>
      <c r="L16" s="122">
        <v>687190</v>
      </c>
      <c r="M16" s="346"/>
    </row>
    <row r="17" spans="1:13" s="97" customFormat="1" ht="19.149999999999999" customHeight="1" x14ac:dyDescent="0.25">
      <c r="A17" s="104" t="s">
        <v>21</v>
      </c>
      <c r="B17" s="124"/>
      <c r="C17" s="125"/>
      <c r="D17" s="119">
        <v>6</v>
      </c>
      <c r="E17" s="119"/>
      <c r="F17" s="122">
        <v>412482</v>
      </c>
      <c r="G17" s="127"/>
      <c r="H17" s="122">
        <v>354968</v>
      </c>
      <c r="I17" s="128"/>
      <c r="J17" s="122">
        <v>404325</v>
      </c>
      <c r="K17" s="129"/>
      <c r="L17" s="122">
        <v>263961</v>
      </c>
      <c r="M17" s="346"/>
    </row>
    <row r="18" spans="1:13" s="97" customFormat="1" ht="19.149999999999999" customHeight="1" x14ac:dyDescent="0.25">
      <c r="A18" s="104" t="s">
        <v>22</v>
      </c>
      <c r="B18" s="124"/>
      <c r="C18" s="125"/>
      <c r="D18" s="119">
        <v>6</v>
      </c>
      <c r="E18" s="119"/>
      <c r="F18" s="122">
        <v>-3100553</v>
      </c>
      <c r="G18" s="127"/>
      <c r="H18" s="122">
        <v>-3249381</v>
      </c>
      <c r="I18" s="128"/>
      <c r="J18" s="122">
        <v>-2226545</v>
      </c>
      <c r="K18" s="129"/>
      <c r="L18" s="122">
        <v>-2235178</v>
      </c>
      <c r="M18" s="346"/>
    </row>
    <row r="19" spans="1:13" s="97" customFormat="1" ht="19.149999999999999" customHeight="1" x14ac:dyDescent="0.25">
      <c r="A19" s="104" t="s">
        <v>23</v>
      </c>
      <c r="B19" s="124"/>
      <c r="C19" s="125"/>
      <c r="D19" s="119">
        <v>6</v>
      </c>
      <c r="E19" s="119"/>
      <c r="F19" s="122">
        <v>-1860277</v>
      </c>
      <c r="G19" s="127"/>
      <c r="H19" s="122">
        <v>-2098561</v>
      </c>
      <c r="I19" s="128"/>
      <c r="J19" s="122">
        <v>-1057655</v>
      </c>
      <c r="K19" s="129"/>
      <c r="L19" s="122">
        <v>-1249710</v>
      </c>
      <c r="M19" s="346"/>
    </row>
    <row r="20" spans="1:13" s="97" customFormat="1" ht="19.149999999999999" customHeight="1" x14ac:dyDescent="0.25">
      <c r="A20" s="104" t="s">
        <v>64</v>
      </c>
      <c r="B20" s="124"/>
      <c r="C20" s="125"/>
      <c r="D20" s="119"/>
      <c r="E20" s="119"/>
      <c r="F20" s="122">
        <v>0</v>
      </c>
      <c r="G20" s="127"/>
      <c r="H20" s="122">
        <v>-4722</v>
      </c>
      <c r="I20" s="128"/>
      <c r="J20" s="122">
        <v>0</v>
      </c>
      <c r="K20" s="129"/>
      <c r="L20" s="130">
        <v>0</v>
      </c>
      <c r="M20" s="346"/>
    </row>
    <row r="21" spans="1:13" s="97" customFormat="1" ht="19.149999999999999" customHeight="1" x14ac:dyDescent="0.25">
      <c r="A21" s="131" t="s">
        <v>210</v>
      </c>
      <c r="B21" s="124"/>
      <c r="C21" s="116"/>
      <c r="D21" s="119"/>
      <c r="E21" s="119"/>
      <c r="F21" s="122">
        <v>-148362</v>
      </c>
      <c r="G21" s="99"/>
      <c r="H21" s="122">
        <v>18415</v>
      </c>
      <c r="I21" s="132"/>
      <c r="J21" s="122">
        <v>-118497</v>
      </c>
      <c r="K21" s="102"/>
      <c r="L21" s="130">
        <v>-2076</v>
      </c>
      <c r="M21" s="346"/>
    </row>
    <row r="22" spans="1:13" s="97" customFormat="1" ht="19.149999999999999" customHeight="1" x14ac:dyDescent="0.25">
      <c r="A22" s="104" t="s">
        <v>46</v>
      </c>
      <c r="B22" s="124"/>
      <c r="C22" s="116"/>
      <c r="D22" s="119"/>
      <c r="E22" s="119"/>
      <c r="F22" s="122">
        <v>592312</v>
      </c>
      <c r="G22" s="99"/>
      <c r="H22" s="122">
        <v>340434</v>
      </c>
      <c r="I22" s="132"/>
      <c r="J22" s="122">
        <v>301563</v>
      </c>
      <c r="K22" s="102"/>
      <c r="L22" s="130">
        <v>278223</v>
      </c>
      <c r="M22" s="346"/>
    </row>
    <row r="23" spans="1:13" s="97" customFormat="1" ht="19.149999999999999" customHeight="1" x14ac:dyDescent="0.25">
      <c r="A23" s="131" t="s">
        <v>252</v>
      </c>
      <c r="B23" s="124"/>
      <c r="C23" s="125"/>
      <c r="D23" s="126"/>
      <c r="E23" s="126"/>
      <c r="F23" s="123">
        <v>-2490085</v>
      </c>
      <c r="G23" s="99"/>
      <c r="H23" s="123">
        <v>0</v>
      </c>
      <c r="I23" s="132"/>
      <c r="J23" s="123">
        <v>-2045738</v>
      </c>
      <c r="K23" s="102"/>
      <c r="L23" s="123">
        <v>0</v>
      </c>
      <c r="M23" s="346"/>
    </row>
    <row r="24" spans="1:13" ht="19.149999999999999" customHeight="1" x14ac:dyDescent="0.25">
      <c r="A24" s="97" t="s">
        <v>253</v>
      </c>
      <c r="B24" s="97"/>
      <c r="C24" s="97"/>
      <c r="D24" s="98"/>
      <c r="E24" s="98"/>
      <c r="F24" s="99">
        <f>SUM(F14:F23)</f>
        <v>-4658866</v>
      </c>
      <c r="G24" s="100"/>
      <c r="H24" s="99">
        <f>SUM(H14:H23)</f>
        <v>2576339</v>
      </c>
      <c r="I24" s="101"/>
      <c r="J24" s="99">
        <f>SUM(J14:J23)</f>
        <v>-6457976</v>
      </c>
      <c r="K24" s="102"/>
      <c r="L24" s="99">
        <f>SUM(L14:L23)</f>
        <v>1356873</v>
      </c>
      <c r="M24" s="103"/>
    </row>
    <row r="25" spans="1:13" ht="12.4" customHeight="1" x14ac:dyDescent="0.25">
      <c r="A25" s="97"/>
      <c r="B25" s="97"/>
      <c r="C25" s="97"/>
      <c r="D25" s="98"/>
      <c r="E25" s="98"/>
      <c r="F25" s="99"/>
      <c r="G25" s="100"/>
      <c r="H25" s="99"/>
      <c r="I25" s="101"/>
      <c r="J25" s="99"/>
      <c r="K25" s="102"/>
      <c r="L25" s="99"/>
      <c r="M25" s="103"/>
    </row>
    <row r="26" spans="1:13" ht="19.149999999999999" hidden="1" customHeight="1" x14ac:dyDescent="0.25">
      <c r="A26" s="96" t="s">
        <v>211</v>
      </c>
      <c r="B26" s="97"/>
      <c r="C26" s="97"/>
      <c r="D26" s="98"/>
      <c r="E26" s="98"/>
      <c r="F26" s="99"/>
      <c r="G26" s="100"/>
      <c r="H26" s="99"/>
      <c r="I26" s="101"/>
      <c r="J26" s="99"/>
      <c r="K26" s="102"/>
      <c r="L26" s="99"/>
      <c r="M26" s="103"/>
    </row>
    <row r="27" spans="1:13" ht="19.149999999999999" hidden="1" customHeight="1" x14ac:dyDescent="0.25">
      <c r="A27" s="96" t="s">
        <v>212</v>
      </c>
      <c r="B27" s="97"/>
      <c r="C27" s="97"/>
      <c r="D27" s="98"/>
      <c r="E27" s="98"/>
      <c r="F27" s="99"/>
      <c r="G27" s="100"/>
      <c r="H27" s="99"/>
      <c r="I27" s="101"/>
      <c r="J27" s="99"/>
      <c r="K27" s="102"/>
      <c r="L27" s="99"/>
      <c r="M27" s="103"/>
    </row>
    <row r="28" spans="1:13" ht="19.149999999999999" customHeight="1" x14ac:dyDescent="0.25">
      <c r="A28" s="104" t="s">
        <v>20</v>
      </c>
      <c r="D28" s="98"/>
      <c r="E28" s="98"/>
      <c r="F28" s="122">
        <v>-1485714</v>
      </c>
      <c r="G28" s="133"/>
      <c r="H28" s="122">
        <v>-1275772</v>
      </c>
      <c r="I28" s="134"/>
      <c r="J28" s="122">
        <v>-769460</v>
      </c>
      <c r="K28" s="130"/>
      <c r="L28" s="122">
        <v>-805378</v>
      </c>
      <c r="M28" s="103"/>
    </row>
    <row r="29" spans="1:13" ht="19.149999999999999" customHeight="1" x14ac:dyDescent="0.25">
      <c r="A29" s="144" t="s">
        <v>294</v>
      </c>
      <c r="C29" s="97"/>
      <c r="D29" s="98">
        <v>18</v>
      </c>
      <c r="E29" s="98"/>
      <c r="F29" s="122">
        <v>-913453</v>
      </c>
      <c r="G29" s="133"/>
      <c r="H29" s="199">
        <v>0</v>
      </c>
      <c r="I29" s="134"/>
      <c r="J29" s="122">
        <v>-3985883</v>
      </c>
      <c r="K29" s="130"/>
      <c r="L29" s="199">
        <v>0</v>
      </c>
      <c r="M29" s="103"/>
    </row>
    <row r="30" spans="1:13" s="116" customFormat="1" ht="19.149999999999999" customHeight="1" x14ac:dyDescent="0.25">
      <c r="A30" s="308" t="s">
        <v>270</v>
      </c>
      <c r="D30" s="98"/>
      <c r="E30" s="98"/>
      <c r="F30" s="136"/>
      <c r="G30" s="137"/>
      <c r="H30" s="136"/>
      <c r="I30" s="134"/>
      <c r="J30" s="136"/>
      <c r="K30" s="138"/>
      <c r="L30" s="136"/>
      <c r="M30" s="347"/>
    </row>
    <row r="31" spans="1:13" s="116" customFormat="1" ht="19.149999999999999" customHeight="1" x14ac:dyDescent="0.25">
      <c r="A31" s="135"/>
      <c r="B31" s="308" t="s">
        <v>254</v>
      </c>
      <c r="D31" s="98">
        <v>9</v>
      </c>
      <c r="E31" s="98"/>
      <c r="F31" s="123">
        <v>-855843</v>
      </c>
      <c r="G31" s="137"/>
      <c r="H31" s="165">
        <v>352123</v>
      </c>
      <c r="I31" s="134"/>
      <c r="J31" s="123">
        <v>0</v>
      </c>
      <c r="K31" s="138"/>
      <c r="L31" s="165">
        <v>0</v>
      </c>
      <c r="M31" s="347"/>
    </row>
    <row r="32" spans="1:13" ht="19.149999999999999" hidden="1" customHeight="1" x14ac:dyDescent="0.25">
      <c r="A32" s="96" t="s">
        <v>213</v>
      </c>
      <c r="B32" s="97"/>
      <c r="C32" s="97"/>
      <c r="D32" s="98"/>
      <c r="E32" s="98"/>
      <c r="F32" s="99"/>
      <c r="G32" s="100"/>
      <c r="H32" s="99"/>
      <c r="I32" s="101"/>
      <c r="J32" s="99"/>
      <c r="K32" s="102"/>
      <c r="L32" s="99"/>
      <c r="M32" s="103"/>
    </row>
    <row r="33" spans="1:13" ht="19.149999999999999" hidden="1" customHeight="1" x14ac:dyDescent="0.25">
      <c r="A33" s="96" t="s">
        <v>214</v>
      </c>
      <c r="B33" s="97"/>
      <c r="C33" s="97"/>
      <c r="D33" s="98"/>
      <c r="E33" s="98"/>
      <c r="F33" s="99"/>
      <c r="G33" s="100"/>
      <c r="H33" s="99"/>
      <c r="I33" s="101"/>
      <c r="J33" s="99"/>
      <c r="K33" s="102"/>
      <c r="L33" s="99"/>
      <c r="M33" s="103"/>
    </row>
    <row r="34" spans="1:13" ht="19.149999999999999" hidden="1" customHeight="1" x14ac:dyDescent="0.25">
      <c r="A34" s="96" t="s">
        <v>215</v>
      </c>
      <c r="B34" s="97"/>
      <c r="C34" s="97"/>
      <c r="D34" s="98"/>
      <c r="E34" s="98"/>
      <c r="F34" s="99"/>
      <c r="G34" s="100"/>
      <c r="H34" s="99"/>
      <c r="I34" s="101"/>
      <c r="J34" s="99"/>
      <c r="K34" s="102"/>
      <c r="L34" s="99"/>
      <c r="M34" s="103"/>
    </row>
    <row r="35" spans="1:13" ht="19.149999999999999" hidden="1" customHeight="1" x14ac:dyDescent="0.25">
      <c r="A35" s="96" t="s">
        <v>216</v>
      </c>
      <c r="B35" s="97"/>
      <c r="C35" s="97"/>
      <c r="D35" s="98"/>
      <c r="E35" s="98"/>
      <c r="F35" s="162"/>
      <c r="G35" s="100"/>
      <c r="H35" s="162"/>
      <c r="I35" s="101"/>
      <c r="J35" s="99"/>
      <c r="K35" s="102"/>
      <c r="L35" s="162"/>
      <c r="M35" s="103"/>
    </row>
    <row r="36" spans="1:13" ht="19.149999999999999" customHeight="1" x14ac:dyDescent="0.25">
      <c r="A36" s="97" t="s">
        <v>103</v>
      </c>
      <c r="D36" s="119"/>
      <c r="E36" s="119"/>
      <c r="F36" s="99">
        <f>SUM(F24:F31)</f>
        <v>-7913876</v>
      </c>
      <c r="G36" s="120"/>
      <c r="H36" s="99">
        <f>SUM(H24:H31)</f>
        <v>1652690</v>
      </c>
      <c r="I36" s="121"/>
      <c r="J36" s="99">
        <f>SUM(J24:J31)</f>
        <v>-11213319</v>
      </c>
      <c r="K36" s="122"/>
      <c r="L36" s="99">
        <f>SUM(L24:L31)</f>
        <v>551495</v>
      </c>
      <c r="M36" s="103"/>
    </row>
    <row r="37" spans="1:13" ht="19.149999999999999" customHeight="1" x14ac:dyDescent="0.25">
      <c r="A37" s="131" t="s">
        <v>286</v>
      </c>
      <c r="D37" s="98">
        <v>15</v>
      </c>
      <c r="E37" s="98"/>
      <c r="F37" s="123">
        <v>1543036</v>
      </c>
      <c r="G37" s="133"/>
      <c r="H37" s="123">
        <v>-31276</v>
      </c>
      <c r="I37" s="139"/>
      <c r="J37" s="123">
        <v>1921222</v>
      </c>
      <c r="K37" s="140"/>
      <c r="L37" s="123">
        <v>41886</v>
      </c>
      <c r="M37" s="103"/>
    </row>
    <row r="38" spans="1:13" s="97" customFormat="1" ht="19.149999999999999" customHeight="1" thickBot="1" x14ac:dyDescent="0.3">
      <c r="A38" s="97" t="s">
        <v>104</v>
      </c>
      <c r="D38" s="141"/>
      <c r="E38" s="141"/>
      <c r="F38" s="142">
        <f>SUM(F36:F37)</f>
        <v>-6370840</v>
      </c>
      <c r="G38" s="143"/>
      <c r="H38" s="142">
        <f>SUM(H36:H37)</f>
        <v>1621414</v>
      </c>
      <c r="I38" s="143"/>
      <c r="J38" s="142">
        <f>SUM(J36:J37)</f>
        <v>-9292097</v>
      </c>
      <c r="K38" s="129"/>
      <c r="L38" s="142">
        <f>SUM(L36:L37)</f>
        <v>593381</v>
      </c>
      <c r="M38" s="348"/>
    </row>
    <row r="39" spans="1:13" ht="19.149999999999999" customHeight="1" thickTop="1" x14ac:dyDescent="0.25">
      <c r="F39" s="130"/>
      <c r="G39" s="120"/>
      <c r="H39" s="130"/>
      <c r="I39" s="120"/>
      <c r="J39" s="130"/>
      <c r="K39" s="122"/>
      <c r="L39" s="130"/>
      <c r="M39" s="349"/>
    </row>
    <row r="40" spans="1:13" ht="19.149999999999999" customHeight="1" x14ac:dyDescent="0.25">
      <c r="A40" s="59" t="s">
        <v>105</v>
      </c>
      <c r="B40" s="97"/>
      <c r="C40" s="97"/>
      <c r="F40" s="130"/>
      <c r="G40" s="120"/>
      <c r="H40" s="130"/>
      <c r="I40" s="120"/>
      <c r="J40" s="130"/>
      <c r="K40" s="122"/>
      <c r="L40" s="130"/>
      <c r="M40" s="349"/>
    </row>
    <row r="41" spans="1:13" ht="19.149999999999999" customHeight="1" x14ac:dyDescent="0.25">
      <c r="B41" s="144" t="s">
        <v>255</v>
      </c>
      <c r="F41" s="122">
        <v>-7218503</v>
      </c>
      <c r="G41" s="120"/>
      <c r="H41" s="122">
        <v>1111875</v>
      </c>
      <c r="I41" s="120"/>
      <c r="J41" s="122">
        <v>-9292097</v>
      </c>
      <c r="K41" s="122"/>
      <c r="L41" s="122">
        <v>593381</v>
      </c>
      <c r="M41" s="350"/>
    </row>
    <row r="42" spans="1:13" ht="19.149999999999999" customHeight="1" x14ac:dyDescent="0.25">
      <c r="A42" s="309" t="s">
        <v>256</v>
      </c>
      <c r="B42" s="131" t="s">
        <v>40</v>
      </c>
      <c r="F42" s="123">
        <v>847663</v>
      </c>
      <c r="G42" s="147"/>
      <c r="H42" s="146">
        <v>509539</v>
      </c>
      <c r="I42" s="147"/>
      <c r="J42" s="123">
        <v>0</v>
      </c>
      <c r="K42" s="122"/>
      <c r="L42" s="148">
        <v>0</v>
      </c>
      <c r="M42" s="349"/>
    </row>
    <row r="43" spans="1:13" s="97" customFormat="1" ht="19.149999999999999" customHeight="1" thickBot="1" x14ac:dyDescent="0.3">
      <c r="A43" s="97" t="s">
        <v>104</v>
      </c>
      <c r="B43" s="104"/>
      <c r="C43" s="104"/>
      <c r="D43" s="114"/>
      <c r="E43" s="114"/>
      <c r="F43" s="142">
        <f>SUM(F41:F42)</f>
        <v>-6370840</v>
      </c>
      <c r="G43" s="143"/>
      <c r="H43" s="142">
        <f>SUM(H41:H42)</f>
        <v>1621414</v>
      </c>
      <c r="I43" s="143"/>
      <c r="J43" s="142">
        <f>SUM(J41:J42)</f>
        <v>-9292097</v>
      </c>
      <c r="K43" s="143"/>
      <c r="L43" s="142">
        <f>SUM(L41:L42)</f>
        <v>593381</v>
      </c>
      <c r="M43" s="348"/>
    </row>
    <row r="44" spans="1:13" ht="9.1999999999999993" customHeight="1" thickTop="1" x14ac:dyDescent="0.25">
      <c r="A44" s="97"/>
      <c r="B44" s="97"/>
      <c r="C44" s="97"/>
      <c r="D44" s="141"/>
      <c r="E44" s="141"/>
      <c r="F44" s="149"/>
      <c r="G44" s="150"/>
      <c r="H44" s="149"/>
      <c r="I44" s="150"/>
      <c r="J44" s="149"/>
      <c r="K44" s="149"/>
      <c r="L44" s="149"/>
    </row>
    <row r="45" spans="1:13" ht="21" customHeight="1" x14ac:dyDescent="0.25">
      <c r="A45" s="151"/>
    </row>
    <row r="46" spans="1:13" s="107" customFormat="1" ht="21" hidden="1" customHeight="1" thickBot="1" x14ac:dyDescent="0.3">
      <c r="A46" s="152"/>
      <c r="D46" s="153"/>
      <c r="E46" s="153"/>
      <c r="F46" s="154"/>
      <c r="H46" s="154"/>
      <c r="J46" s="154"/>
      <c r="L46" s="154"/>
    </row>
    <row r="47" spans="1:13" ht="19.149999999999999" customHeight="1" thickBot="1" x14ac:dyDescent="0.3">
      <c r="A47" s="151" t="s">
        <v>319</v>
      </c>
      <c r="D47" s="114">
        <v>16</v>
      </c>
      <c r="F47" s="279">
        <v>-5.5927001544520429</v>
      </c>
      <c r="G47" s="97"/>
      <c r="H47" s="279">
        <v>0.80750693627850734</v>
      </c>
      <c r="I47" s="97"/>
      <c r="J47" s="279">
        <v>-7.12</v>
      </c>
      <c r="K47" s="155"/>
      <c r="L47" s="279">
        <v>0.43094706990972631</v>
      </c>
    </row>
    <row r="48" spans="1:13" ht="21" customHeight="1" thickTop="1" x14ac:dyDescent="0.25">
      <c r="A48" s="156"/>
      <c r="B48" s="156"/>
      <c r="C48" s="156"/>
    </row>
    <row r="49" spans="1:19" ht="21" customHeight="1" x14ac:dyDescent="0.25">
      <c r="A49" s="156"/>
      <c r="B49" s="156"/>
      <c r="C49" s="156"/>
    </row>
    <row r="50" spans="1:19" ht="21" customHeight="1" x14ac:dyDescent="0.25">
      <c r="A50" s="156"/>
      <c r="B50" s="156"/>
      <c r="C50" s="156"/>
    </row>
    <row r="51" spans="1:19" ht="21" customHeight="1" x14ac:dyDescent="0.25">
      <c r="A51" s="156"/>
      <c r="B51" s="156"/>
      <c r="C51" s="156"/>
    </row>
    <row r="52" spans="1:19" ht="21" customHeight="1" x14ac:dyDescent="0.25">
      <c r="A52" s="156"/>
      <c r="B52" s="156"/>
      <c r="C52" s="156"/>
    </row>
    <row r="53" spans="1:19" ht="18.600000000000001" customHeight="1" x14ac:dyDescent="0.25">
      <c r="A53" s="59"/>
      <c r="B53" s="115"/>
      <c r="C53" s="359" t="s">
        <v>58</v>
      </c>
      <c r="D53" s="359"/>
      <c r="E53" s="157"/>
      <c r="F53" s="157"/>
      <c r="G53" s="157"/>
      <c r="H53" s="359" t="s">
        <v>56</v>
      </c>
      <c r="I53" s="359"/>
      <c r="J53" s="359"/>
      <c r="K53" s="157"/>
      <c r="L53" s="157"/>
      <c r="M53" s="79"/>
    </row>
    <row r="54" spans="1:19" ht="18.600000000000001" customHeight="1" x14ac:dyDescent="0.25">
      <c r="A54" s="158"/>
      <c r="B54" s="158"/>
      <c r="C54" s="359" t="s">
        <v>39</v>
      </c>
      <c r="D54" s="359"/>
      <c r="E54" s="157"/>
      <c r="F54" s="359" t="s">
        <v>289</v>
      </c>
      <c r="G54" s="359"/>
      <c r="H54" s="359"/>
      <c r="I54" s="359"/>
      <c r="J54" s="359"/>
      <c r="K54" s="359"/>
      <c r="L54" s="359"/>
      <c r="M54" s="79"/>
    </row>
    <row r="55" spans="1:19" ht="18.600000000000001" customHeight="1" x14ac:dyDescent="0.25">
      <c r="A55" s="158"/>
      <c r="B55" s="158"/>
      <c r="C55" s="337"/>
      <c r="D55" s="337"/>
      <c r="E55" s="157"/>
      <c r="F55" s="355"/>
      <c r="G55" s="337"/>
      <c r="H55" s="337"/>
      <c r="I55" s="337"/>
      <c r="J55" s="337"/>
      <c r="K55" s="337"/>
      <c r="L55" s="337"/>
      <c r="M55" s="79"/>
    </row>
    <row r="56" spans="1:19" ht="19.5" customHeight="1" x14ac:dyDescent="0.3">
      <c r="A56" s="56" t="s">
        <v>61</v>
      </c>
      <c r="B56" s="88"/>
      <c r="C56" s="108"/>
      <c r="D56" s="109"/>
      <c r="E56" s="109"/>
      <c r="F56" s="108"/>
      <c r="G56" s="108"/>
      <c r="H56" s="108"/>
      <c r="I56" s="108"/>
      <c r="J56" s="108"/>
      <c r="K56" s="110"/>
      <c r="L56" s="108"/>
    </row>
    <row r="57" spans="1:19" ht="19.5" customHeight="1" x14ac:dyDescent="0.25">
      <c r="A57" s="342" t="s">
        <v>76</v>
      </c>
      <c r="B57" s="111"/>
      <c r="C57" s="111"/>
      <c r="D57" s="112"/>
      <c r="E57" s="112"/>
      <c r="F57" s="113"/>
      <c r="G57" s="113"/>
      <c r="H57" s="113"/>
      <c r="I57" s="108"/>
      <c r="J57" s="108"/>
      <c r="K57" s="110"/>
      <c r="L57" s="108"/>
    </row>
    <row r="59" spans="1:19" ht="19.5" customHeight="1" x14ac:dyDescent="0.25">
      <c r="F59" s="360" t="s">
        <v>77</v>
      </c>
      <c r="G59" s="360"/>
      <c r="H59" s="360"/>
      <c r="I59" s="360"/>
      <c r="J59" s="360" t="s">
        <v>78</v>
      </c>
      <c r="K59" s="360"/>
      <c r="L59" s="360"/>
    </row>
    <row r="60" spans="1:19" ht="19.5" customHeight="1" x14ac:dyDescent="0.25">
      <c r="F60" s="360" t="s">
        <v>79</v>
      </c>
      <c r="G60" s="360"/>
      <c r="H60" s="360"/>
      <c r="I60" s="62"/>
      <c r="J60" s="360" t="s">
        <v>79</v>
      </c>
      <c r="K60" s="360"/>
      <c r="L60" s="360"/>
    </row>
    <row r="61" spans="1:19" ht="19.5" customHeight="1" x14ac:dyDescent="0.25">
      <c r="F61" s="365" t="s">
        <v>321</v>
      </c>
      <c r="G61" s="365"/>
      <c r="H61" s="365"/>
      <c r="I61" s="338"/>
      <c r="J61" s="365" t="s">
        <v>321</v>
      </c>
      <c r="K61" s="365"/>
      <c r="L61" s="365"/>
    </row>
    <row r="62" spans="1:19" ht="19.5" customHeight="1" x14ac:dyDescent="0.25">
      <c r="F62" s="364" t="s">
        <v>320</v>
      </c>
      <c r="G62" s="365"/>
      <c r="H62" s="365"/>
      <c r="I62" s="338"/>
      <c r="J62" s="364" t="s">
        <v>320</v>
      </c>
      <c r="K62" s="365"/>
      <c r="L62" s="365"/>
    </row>
    <row r="63" spans="1:19" ht="19.5" customHeight="1" x14ac:dyDescent="0.25">
      <c r="F63" s="115">
        <v>2020</v>
      </c>
      <c r="G63" s="115"/>
      <c r="H63" s="115">
        <v>2019</v>
      </c>
      <c r="I63" s="115"/>
      <c r="J63" s="115">
        <v>2020</v>
      </c>
      <c r="K63" s="115"/>
      <c r="L63" s="115">
        <v>2019</v>
      </c>
      <c r="S63" s="104" t="s">
        <v>82</v>
      </c>
    </row>
    <row r="64" spans="1:19" ht="19.5" customHeight="1" x14ac:dyDescent="0.25">
      <c r="F64" s="366" t="s">
        <v>101</v>
      </c>
      <c r="G64" s="366"/>
      <c r="H64" s="366"/>
      <c r="I64" s="366"/>
      <c r="J64" s="366"/>
      <c r="K64" s="366"/>
      <c r="L64" s="366"/>
    </row>
    <row r="65" spans="1:12" ht="19.5" customHeight="1" x14ac:dyDescent="0.25">
      <c r="F65" s="356"/>
      <c r="G65" s="341"/>
      <c r="H65" s="341"/>
      <c r="I65" s="341"/>
      <c r="J65" s="341"/>
      <c r="K65" s="341"/>
      <c r="L65" s="341"/>
    </row>
    <row r="66" spans="1:12" ht="19.5" customHeight="1" x14ac:dyDescent="0.25">
      <c r="A66" s="97" t="s">
        <v>104</v>
      </c>
      <c r="B66" s="97"/>
      <c r="C66" s="124"/>
      <c r="D66" s="141"/>
      <c r="E66" s="141"/>
      <c r="F66" s="129">
        <f>+F43</f>
        <v>-6370840</v>
      </c>
      <c r="G66" s="127"/>
      <c r="H66" s="129">
        <f>+H43</f>
        <v>1621414</v>
      </c>
      <c r="I66" s="127"/>
      <c r="J66" s="129">
        <f>+J43</f>
        <v>-9292097</v>
      </c>
      <c r="K66" s="127"/>
      <c r="L66" s="129">
        <f>+L43</f>
        <v>593381</v>
      </c>
    </row>
    <row r="67" spans="1:12" ht="18.600000000000001" customHeight="1" x14ac:dyDescent="0.25">
      <c r="A67" s="97"/>
      <c r="B67" s="97"/>
      <c r="C67" s="107"/>
      <c r="D67" s="98"/>
      <c r="E67" s="98"/>
      <c r="F67" s="133"/>
      <c r="G67" s="133"/>
      <c r="H67" s="133"/>
      <c r="I67" s="159"/>
      <c r="J67" s="133"/>
      <c r="K67" s="133"/>
      <c r="L67" s="133"/>
    </row>
    <row r="68" spans="1:12" ht="19.5" customHeight="1" x14ac:dyDescent="0.25">
      <c r="A68" s="151" t="s">
        <v>83</v>
      </c>
      <c r="B68" s="97"/>
      <c r="C68" s="107"/>
      <c r="D68" s="98"/>
      <c r="E68" s="98"/>
      <c r="F68" s="133"/>
      <c r="G68" s="133"/>
      <c r="H68" s="133"/>
      <c r="I68" s="159"/>
      <c r="J68" s="133"/>
      <c r="K68" s="133"/>
      <c r="L68" s="133"/>
    </row>
    <row r="69" spans="1:12" ht="19.5" customHeight="1" x14ac:dyDescent="0.25">
      <c r="A69" s="160" t="s">
        <v>134</v>
      </c>
      <c r="B69" s="97"/>
      <c r="C69" s="107"/>
      <c r="D69" s="98"/>
      <c r="E69" s="98"/>
      <c r="F69" s="140"/>
      <c r="G69" s="122"/>
      <c r="H69" s="140"/>
      <c r="I69" s="139"/>
      <c r="J69" s="140"/>
      <c r="K69" s="122"/>
      <c r="L69" s="140"/>
    </row>
    <row r="70" spans="1:12" ht="19.5" customHeight="1" x14ac:dyDescent="0.25">
      <c r="A70" s="160"/>
      <c r="B70" s="106" t="s">
        <v>135</v>
      </c>
      <c r="C70" s="107"/>
      <c r="D70" s="98"/>
      <c r="E70" s="98"/>
      <c r="F70" s="140"/>
      <c r="G70" s="122"/>
      <c r="H70" s="140"/>
      <c r="I70" s="139"/>
      <c r="J70" s="140"/>
      <c r="K70" s="122"/>
      <c r="L70" s="140"/>
    </row>
    <row r="71" spans="1:12" ht="19.5" customHeight="1" x14ac:dyDescent="0.25">
      <c r="A71" s="161" t="s">
        <v>136</v>
      </c>
      <c r="B71" s="97"/>
      <c r="C71" s="117"/>
      <c r="D71" s="98"/>
      <c r="E71" s="98"/>
      <c r="F71" s="140"/>
      <c r="G71" s="122"/>
      <c r="H71" s="140"/>
      <c r="I71" s="139"/>
      <c r="J71" s="140"/>
      <c r="K71" s="122"/>
      <c r="L71" s="140"/>
    </row>
    <row r="72" spans="1:12" ht="19.5" customHeight="1" x14ac:dyDescent="0.25">
      <c r="A72" s="161"/>
      <c r="B72" s="104" t="s">
        <v>79</v>
      </c>
      <c r="C72" s="117"/>
      <c r="D72" s="98"/>
      <c r="E72" s="98"/>
      <c r="F72" s="140">
        <v>-623489</v>
      </c>
      <c r="G72" s="122"/>
      <c r="H72" s="140">
        <v>-630773</v>
      </c>
      <c r="I72" s="139"/>
      <c r="J72" s="140">
        <v>0</v>
      </c>
      <c r="K72" s="122"/>
      <c r="L72" s="140">
        <v>0</v>
      </c>
    </row>
    <row r="73" spans="1:12" ht="19.5" customHeight="1" x14ac:dyDescent="0.25">
      <c r="A73" s="334" t="s">
        <v>332</v>
      </c>
      <c r="B73" s="310"/>
      <c r="C73" s="311"/>
      <c r="D73" s="98"/>
      <c r="E73" s="98"/>
      <c r="F73" s="140">
        <v>0</v>
      </c>
      <c r="G73" s="136"/>
      <c r="H73" s="136">
        <v>-46286</v>
      </c>
      <c r="I73" s="134"/>
      <c r="J73" s="138">
        <v>0</v>
      </c>
      <c r="K73" s="138"/>
      <c r="L73" s="138">
        <v>0</v>
      </c>
    </row>
    <row r="74" spans="1:12" ht="19.5" customHeight="1" x14ac:dyDescent="0.25">
      <c r="A74" s="312" t="s">
        <v>257</v>
      </c>
      <c r="B74" s="312"/>
      <c r="C74" s="117"/>
      <c r="D74" s="98"/>
      <c r="E74" s="98"/>
      <c r="F74" s="140">
        <v>-38212</v>
      </c>
      <c r="G74" s="122"/>
      <c r="H74" s="140">
        <v>0</v>
      </c>
      <c r="I74" s="139"/>
      <c r="J74" s="140">
        <v>0</v>
      </c>
      <c r="K74" s="122"/>
      <c r="L74" s="140">
        <v>0</v>
      </c>
    </row>
    <row r="75" spans="1:12" ht="19.5" customHeight="1" x14ac:dyDescent="0.25">
      <c r="A75" s="312" t="s">
        <v>258</v>
      </c>
      <c r="B75" s="312"/>
      <c r="C75" s="117"/>
      <c r="D75" s="98"/>
      <c r="E75" s="98"/>
      <c r="F75" s="140">
        <v>-82356</v>
      </c>
      <c r="G75" s="122"/>
      <c r="H75" s="140">
        <v>0</v>
      </c>
      <c r="I75" s="139"/>
      <c r="J75" s="140">
        <v>0</v>
      </c>
      <c r="K75" s="122"/>
      <c r="L75" s="140">
        <v>0</v>
      </c>
    </row>
    <row r="76" spans="1:12" ht="19.5" customHeight="1" x14ac:dyDescent="0.25">
      <c r="A76" s="105" t="s">
        <v>298</v>
      </c>
      <c r="B76" s="106"/>
      <c r="C76" s="106"/>
      <c r="D76" s="98"/>
      <c r="E76" s="98"/>
      <c r="F76" s="140"/>
      <c r="G76" s="122"/>
      <c r="H76" s="140"/>
      <c r="I76" s="139"/>
      <c r="J76" s="122"/>
      <c r="K76" s="122"/>
      <c r="L76" s="122"/>
    </row>
    <row r="77" spans="1:12" ht="19.5" customHeight="1" x14ac:dyDescent="0.25">
      <c r="A77" s="105" t="s">
        <v>266</v>
      </c>
      <c r="C77" s="107"/>
      <c r="D77" s="119"/>
      <c r="E77" s="119"/>
      <c r="F77" s="146">
        <v>-47680</v>
      </c>
      <c r="G77" s="122"/>
      <c r="H77" s="165">
        <v>0</v>
      </c>
      <c r="I77" s="134"/>
      <c r="J77" s="164">
        <v>0</v>
      </c>
      <c r="K77" s="138"/>
      <c r="L77" s="164">
        <v>0</v>
      </c>
    </row>
    <row r="78" spans="1:12" ht="19.5" customHeight="1" x14ac:dyDescent="0.25">
      <c r="A78" s="151" t="s">
        <v>140</v>
      </c>
      <c r="B78" s="97"/>
      <c r="C78" s="116"/>
      <c r="D78" s="98"/>
      <c r="E78" s="98"/>
      <c r="F78" s="136"/>
      <c r="G78" s="138"/>
      <c r="H78" s="136"/>
      <c r="I78" s="134"/>
      <c r="J78" s="138"/>
      <c r="K78" s="138"/>
      <c r="L78" s="138"/>
    </row>
    <row r="79" spans="1:12" ht="19.5" customHeight="1" x14ac:dyDescent="0.25">
      <c r="B79" s="151" t="s">
        <v>141</v>
      </c>
      <c r="C79" s="116"/>
      <c r="D79" s="98"/>
      <c r="E79" s="98"/>
      <c r="F79" s="162">
        <f>SUM(F72:F77)</f>
        <v>-791737</v>
      </c>
      <c r="G79" s="163"/>
      <c r="H79" s="162">
        <f>SUM(H72:H77)</f>
        <v>-677059</v>
      </c>
      <c r="I79" s="101"/>
      <c r="J79" s="162">
        <f>SUM(J72:J77)</f>
        <v>0</v>
      </c>
      <c r="K79" s="138"/>
      <c r="L79" s="162">
        <f>SUM(L72:L77)</f>
        <v>0</v>
      </c>
    </row>
    <row r="80" spans="1:12" ht="19.5" customHeight="1" x14ac:dyDescent="0.25">
      <c r="A80" s="107"/>
      <c r="B80" s="97"/>
      <c r="C80" s="107"/>
      <c r="D80" s="98"/>
      <c r="E80" s="98"/>
      <c r="F80" s="140"/>
      <c r="G80" s="122"/>
      <c r="H80" s="140"/>
      <c r="I80" s="139"/>
      <c r="J80" s="122"/>
      <c r="K80" s="122"/>
      <c r="L80" s="122"/>
    </row>
    <row r="81" spans="1:13" ht="19.5" customHeight="1" x14ac:dyDescent="0.25">
      <c r="A81" s="160" t="s">
        <v>142</v>
      </c>
      <c r="B81" s="106"/>
      <c r="C81" s="106"/>
      <c r="D81" s="98"/>
      <c r="E81" s="98"/>
      <c r="F81" s="140"/>
      <c r="G81" s="122"/>
      <c r="H81" s="140"/>
      <c r="I81" s="139"/>
      <c r="J81" s="122"/>
      <c r="K81" s="122"/>
      <c r="L81" s="122"/>
    </row>
    <row r="82" spans="1:13" ht="19.5" customHeight="1" x14ac:dyDescent="0.25">
      <c r="A82" s="160"/>
      <c r="B82" s="106" t="s">
        <v>141</v>
      </c>
      <c r="C82" s="106"/>
      <c r="D82" s="98"/>
      <c r="E82" s="98"/>
      <c r="F82" s="140"/>
      <c r="G82" s="122"/>
      <c r="H82" s="140"/>
      <c r="I82" s="139"/>
      <c r="J82" s="122"/>
      <c r="K82" s="122"/>
      <c r="L82" s="122"/>
    </row>
    <row r="83" spans="1:13" ht="19.5" customHeight="1" x14ac:dyDescent="0.25">
      <c r="A83" s="105" t="s">
        <v>291</v>
      </c>
      <c r="B83" s="280"/>
      <c r="C83" s="106"/>
      <c r="D83" s="98"/>
      <c r="E83" s="98"/>
      <c r="F83" s="140"/>
      <c r="G83" s="122"/>
      <c r="H83" s="140"/>
      <c r="I83" s="139"/>
      <c r="J83" s="122"/>
      <c r="K83" s="122"/>
      <c r="L83" s="122"/>
    </row>
    <row r="84" spans="1:13" ht="19.5" customHeight="1" x14ac:dyDescent="0.25">
      <c r="A84" s="105" t="s">
        <v>300</v>
      </c>
      <c r="B84" s="280"/>
      <c r="C84" s="107"/>
      <c r="D84" s="119"/>
      <c r="E84" s="119"/>
      <c r="F84" s="140">
        <v>3616424</v>
      </c>
      <c r="G84" s="122"/>
      <c r="H84" s="136">
        <v>0</v>
      </c>
      <c r="I84" s="134"/>
      <c r="J84" s="138">
        <v>0</v>
      </c>
      <c r="K84" s="138"/>
      <c r="L84" s="138">
        <v>0</v>
      </c>
    </row>
    <row r="85" spans="1:13" ht="19.5" hidden="1" customHeight="1" x14ac:dyDescent="0.25">
      <c r="A85" s="280" t="s">
        <v>217</v>
      </c>
      <c r="B85" s="280"/>
      <c r="C85" s="106"/>
      <c r="D85" s="98"/>
      <c r="E85" s="98"/>
      <c r="F85" s="140"/>
      <c r="G85" s="122"/>
      <c r="H85" s="140"/>
      <c r="I85" s="139"/>
      <c r="J85" s="122"/>
      <c r="K85" s="122"/>
      <c r="L85" s="122"/>
    </row>
    <row r="86" spans="1:13" ht="19.5" hidden="1" customHeight="1" x14ac:dyDescent="0.25">
      <c r="A86" s="280" t="s">
        <v>218</v>
      </c>
      <c r="B86" s="280"/>
      <c r="C86" s="107"/>
      <c r="D86" s="119"/>
      <c r="E86" s="119"/>
      <c r="F86" s="136"/>
      <c r="G86" s="122"/>
      <c r="H86" s="136">
        <v>0</v>
      </c>
      <c r="I86" s="134"/>
      <c r="J86" s="138">
        <v>0</v>
      </c>
      <c r="K86" s="138"/>
      <c r="L86" s="138">
        <v>0</v>
      </c>
    </row>
    <row r="87" spans="1:13" ht="19.5" customHeight="1" x14ac:dyDescent="0.25">
      <c r="A87" s="105" t="s">
        <v>333</v>
      </c>
      <c r="B87" s="280"/>
      <c r="C87" s="107"/>
      <c r="D87" s="119"/>
      <c r="E87" s="119"/>
      <c r="F87" s="140">
        <v>-1973</v>
      </c>
      <c r="G87" s="122"/>
      <c r="H87" s="136">
        <v>0</v>
      </c>
      <c r="I87" s="134"/>
      <c r="J87" s="138">
        <v>0</v>
      </c>
      <c r="K87" s="138"/>
      <c r="L87" s="138">
        <v>0</v>
      </c>
    </row>
    <row r="88" spans="1:13" ht="19.5" customHeight="1" x14ac:dyDescent="0.25">
      <c r="A88" s="105" t="s">
        <v>298</v>
      </c>
      <c r="B88" s="106"/>
      <c r="C88" s="106"/>
      <c r="D88" s="98"/>
      <c r="E88" s="98"/>
      <c r="F88" s="140"/>
      <c r="G88" s="122"/>
      <c r="H88" s="140"/>
      <c r="I88" s="139"/>
      <c r="J88" s="122"/>
      <c r="K88" s="122"/>
      <c r="L88" s="122"/>
    </row>
    <row r="89" spans="1:13" ht="19.5" customHeight="1" x14ac:dyDescent="0.25">
      <c r="A89" s="105" t="s">
        <v>299</v>
      </c>
      <c r="C89" s="107"/>
      <c r="D89" s="119"/>
      <c r="E89" s="119"/>
      <c r="F89" s="165">
        <v>13083</v>
      </c>
      <c r="G89" s="122"/>
      <c r="H89" s="165">
        <v>-772</v>
      </c>
      <c r="I89" s="134"/>
      <c r="J89" s="164">
        <v>0</v>
      </c>
      <c r="K89" s="138"/>
      <c r="L89" s="164">
        <v>0</v>
      </c>
    </row>
    <row r="90" spans="1:13" ht="19.5" customHeight="1" x14ac:dyDescent="0.25">
      <c r="A90" s="158" t="s">
        <v>84</v>
      </c>
      <c r="B90" s="97"/>
      <c r="C90" s="107"/>
      <c r="D90" s="119"/>
      <c r="E90" s="119"/>
      <c r="F90" s="140"/>
      <c r="G90" s="122"/>
      <c r="H90" s="140"/>
      <c r="I90" s="134"/>
      <c r="J90" s="130"/>
      <c r="K90" s="130"/>
      <c r="L90" s="130"/>
    </row>
    <row r="91" spans="1:13" ht="19.5" customHeight="1" x14ac:dyDescent="0.25">
      <c r="A91" s="107"/>
      <c r="B91" s="59" t="s">
        <v>267</v>
      </c>
      <c r="C91" s="107"/>
      <c r="D91" s="98"/>
      <c r="E91" s="98"/>
      <c r="F91" s="285">
        <f>SUM(F84:F89)</f>
        <v>3627534</v>
      </c>
      <c r="G91" s="102"/>
      <c r="H91" s="285">
        <f>SUM(H84:H89)</f>
        <v>-772</v>
      </c>
      <c r="I91" s="101"/>
      <c r="J91" s="285">
        <f>SUM(J84:J89)</f>
        <v>0</v>
      </c>
      <c r="K91" s="163"/>
      <c r="L91" s="285">
        <f>SUM(L84:L89)</f>
        <v>0</v>
      </c>
    </row>
    <row r="92" spans="1:13" ht="19.5" customHeight="1" x14ac:dyDescent="0.25">
      <c r="A92" s="167" t="s">
        <v>59</v>
      </c>
      <c r="B92" s="166"/>
      <c r="C92" s="107"/>
      <c r="D92" s="98"/>
      <c r="E92" s="98"/>
      <c r="F92" s="140"/>
      <c r="G92" s="122"/>
      <c r="H92" s="140"/>
      <c r="I92" s="139"/>
      <c r="J92" s="129"/>
      <c r="K92" s="129"/>
      <c r="L92" s="129"/>
    </row>
    <row r="93" spans="1:13" ht="19.5" customHeight="1" x14ac:dyDescent="0.25">
      <c r="A93" s="97"/>
      <c r="B93" s="97" t="s">
        <v>85</v>
      </c>
      <c r="C93" s="107"/>
      <c r="D93" s="98"/>
      <c r="E93" s="98"/>
      <c r="F93" s="162">
        <f>+F91+F79</f>
        <v>2835797</v>
      </c>
      <c r="G93" s="163"/>
      <c r="H93" s="162">
        <f>+H91+H79</f>
        <v>-677831</v>
      </c>
      <c r="I93" s="101"/>
      <c r="J93" s="285">
        <f>+J91+J79</f>
        <v>0</v>
      </c>
      <c r="K93" s="163"/>
      <c r="L93" s="285">
        <f>+L91+L79</f>
        <v>0</v>
      </c>
    </row>
    <row r="94" spans="1:13" ht="19.5" customHeight="1" x14ac:dyDescent="0.25">
      <c r="A94" s="167" t="s">
        <v>144</v>
      </c>
      <c r="B94" s="166"/>
      <c r="C94" s="107"/>
      <c r="D94" s="98"/>
      <c r="E94" s="98"/>
      <c r="F94" s="102"/>
      <c r="G94" s="102"/>
      <c r="H94" s="102"/>
      <c r="I94" s="101"/>
      <c r="J94" s="53"/>
      <c r="K94" s="102"/>
      <c r="L94" s="53"/>
    </row>
    <row r="95" spans="1:13" s="97" customFormat="1" ht="19.5" customHeight="1" thickBot="1" x14ac:dyDescent="0.3">
      <c r="B95" s="97" t="s">
        <v>145</v>
      </c>
      <c r="C95" s="104"/>
      <c r="D95" s="114"/>
      <c r="E95" s="114"/>
      <c r="F95" s="142">
        <f>F66+F93</f>
        <v>-3535043</v>
      </c>
      <c r="G95" s="143"/>
      <c r="H95" s="142">
        <f>H66+H93</f>
        <v>943583</v>
      </c>
      <c r="I95" s="143"/>
      <c r="J95" s="142">
        <f>J66+J93</f>
        <v>-9292097</v>
      </c>
      <c r="K95" s="143"/>
      <c r="L95" s="142">
        <f>L66+L93</f>
        <v>593381</v>
      </c>
      <c r="M95" s="348"/>
    </row>
    <row r="96" spans="1:13" ht="19.5" customHeight="1" thickTop="1" x14ac:dyDescent="0.25">
      <c r="A96" s="151"/>
      <c r="B96" s="97"/>
      <c r="C96" s="107"/>
      <c r="D96" s="98"/>
      <c r="E96" s="98"/>
      <c r="F96" s="130"/>
      <c r="G96" s="130"/>
      <c r="H96" s="130"/>
      <c r="I96" s="130"/>
      <c r="J96" s="130"/>
      <c r="K96" s="130"/>
      <c r="L96" s="130"/>
    </row>
    <row r="97" spans="1:13" ht="19.5" customHeight="1" x14ac:dyDescent="0.25">
      <c r="A97" s="151" t="s">
        <v>143</v>
      </c>
      <c r="B97" s="97"/>
      <c r="C97" s="107"/>
      <c r="D97" s="98"/>
      <c r="E97" s="98"/>
      <c r="F97" s="130"/>
      <c r="G97" s="130"/>
      <c r="H97" s="130"/>
      <c r="I97" s="130"/>
      <c r="J97" s="130"/>
      <c r="K97" s="130"/>
      <c r="L97" s="130"/>
    </row>
    <row r="98" spans="1:13" ht="19.5" customHeight="1" x14ac:dyDescent="0.25">
      <c r="A98" s="151"/>
      <c r="B98" s="97" t="s">
        <v>146</v>
      </c>
      <c r="C98" s="155"/>
      <c r="D98" s="168"/>
      <c r="E98" s="168"/>
      <c r="F98" s="102"/>
      <c r="G98" s="102"/>
      <c r="H98" s="102"/>
      <c r="I98" s="102"/>
      <c r="J98" s="102"/>
      <c r="K98" s="102"/>
      <c r="L98" s="102"/>
    </row>
    <row r="99" spans="1:13" ht="19.5" customHeight="1" x14ac:dyDescent="0.25">
      <c r="A99" s="144" t="s">
        <v>256</v>
      </c>
      <c r="B99" s="104" t="s">
        <v>259</v>
      </c>
      <c r="C99" s="107"/>
      <c r="D99" s="98"/>
      <c r="E99" s="98"/>
      <c r="F99" s="140">
        <v>-4055409</v>
      </c>
      <c r="G99" s="140"/>
      <c r="H99" s="140">
        <v>449968</v>
      </c>
      <c r="I99" s="140"/>
      <c r="J99" s="140">
        <v>-9292097</v>
      </c>
      <c r="K99" s="140"/>
      <c r="L99" s="140">
        <v>593381</v>
      </c>
    </row>
    <row r="100" spans="1:13" ht="19.5" customHeight="1" x14ac:dyDescent="0.25">
      <c r="A100" s="309" t="s">
        <v>256</v>
      </c>
      <c r="B100" s="104" t="s">
        <v>40</v>
      </c>
      <c r="C100" s="107"/>
      <c r="D100" s="98"/>
      <c r="E100" s="98"/>
      <c r="F100" s="165">
        <v>520366</v>
      </c>
      <c r="G100" s="122"/>
      <c r="H100" s="165">
        <v>493615</v>
      </c>
      <c r="I100" s="134"/>
      <c r="J100" s="169">
        <v>0</v>
      </c>
      <c r="K100" s="130"/>
      <c r="L100" s="169">
        <v>0</v>
      </c>
    </row>
    <row r="101" spans="1:13" ht="19.5" customHeight="1" x14ac:dyDescent="0.25">
      <c r="A101" s="97" t="s">
        <v>143</v>
      </c>
      <c r="C101" s="107"/>
      <c r="D101" s="98"/>
      <c r="E101" s="98"/>
      <c r="F101" s="136"/>
      <c r="G101" s="122"/>
      <c r="H101" s="136"/>
      <c r="I101" s="134"/>
      <c r="J101" s="130"/>
      <c r="K101" s="130"/>
      <c r="L101" s="130"/>
    </row>
    <row r="102" spans="1:13" s="97" customFormat="1" ht="19.5" customHeight="1" thickBot="1" x14ac:dyDescent="0.3">
      <c r="B102" s="97" t="s">
        <v>147</v>
      </c>
      <c r="C102" s="104"/>
      <c r="D102" s="114"/>
      <c r="E102" s="114"/>
      <c r="F102" s="142">
        <f>SUM(F99:F100)</f>
        <v>-3535043</v>
      </c>
      <c r="G102" s="143"/>
      <c r="H102" s="142">
        <f>SUM(H99:H100)</f>
        <v>943583</v>
      </c>
      <c r="I102" s="143"/>
      <c r="J102" s="142">
        <f>SUM(J99:J100)</f>
        <v>-9292097</v>
      </c>
      <c r="K102" s="143"/>
      <c r="L102" s="142">
        <f>SUM(L99:L100)</f>
        <v>593381</v>
      </c>
      <c r="M102" s="348"/>
    </row>
    <row r="103" spans="1:13" ht="19.5" customHeight="1" thickTop="1" x14ac:dyDescent="0.25">
      <c r="A103" s="362"/>
      <c r="B103" s="362"/>
      <c r="C103" s="362"/>
      <c r="D103" s="362"/>
      <c r="E103" s="362"/>
      <c r="F103" s="362"/>
      <c r="G103" s="158"/>
      <c r="H103" s="363"/>
      <c r="I103" s="363"/>
      <c r="J103" s="363"/>
      <c r="K103" s="363"/>
      <c r="L103" s="363"/>
    </row>
  </sheetData>
  <mergeCells count="24">
    <mergeCell ref="C54:D54"/>
    <mergeCell ref="F54:L54"/>
    <mergeCell ref="F4:H4"/>
    <mergeCell ref="J4:L4"/>
    <mergeCell ref="F5:H5"/>
    <mergeCell ref="J5:L5"/>
    <mergeCell ref="F6:H6"/>
    <mergeCell ref="J6:L6"/>
    <mergeCell ref="F7:H7"/>
    <mergeCell ref="J7:L7"/>
    <mergeCell ref="F9:L9"/>
    <mergeCell ref="C53:D53"/>
    <mergeCell ref="H53:J53"/>
    <mergeCell ref="F59:I59"/>
    <mergeCell ref="J59:L59"/>
    <mergeCell ref="F60:H60"/>
    <mergeCell ref="J60:L60"/>
    <mergeCell ref="F61:H61"/>
    <mergeCell ref="J61:L61"/>
    <mergeCell ref="F62:H62"/>
    <mergeCell ref="J62:L62"/>
    <mergeCell ref="F64:L64"/>
    <mergeCell ref="A103:F103"/>
    <mergeCell ref="H103:L103"/>
  </mergeCells>
  <conditionalFormatting sqref="I92:K92 I96:K98 F66:G68 I80:K82 F96:G98 I66:K68 G80:G82 I90:I91 K90 I93:I94 K94 G90:G92 G94 G69:G71 G88 I88:K88 G28:H28 M21:M25 F24:L25 M28:M29 G21:G22 G23:I23 K23:L23">
    <cfRule type="expression" priority="149" stopIfTrue="1">
      <formula>"if(E11&gt;0,#,##0;(#,##0),"-")"</formula>
    </cfRule>
  </conditionalFormatting>
  <conditionalFormatting sqref="I78:K78 F78:G78 K69:K71 I69:I71">
    <cfRule type="expression" priority="148" stopIfTrue="1">
      <formula>"if(E11&gt;0,#,##0;(#,##0),"-")"</formula>
    </cfRule>
  </conditionalFormatting>
  <conditionalFormatting sqref="G79 I79">
    <cfRule type="expression" priority="147" stopIfTrue="1">
      <formula>"if(E11&gt;0,#,##0;(#,##0),"-")"</formula>
    </cfRule>
  </conditionalFormatting>
  <conditionalFormatting sqref="K79">
    <cfRule type="expression" priority="146" stopIfTrue="1">
      <formula>"if(E11&gt;0,#,##0;(#,##0),"-")"</formula>
    </cfRule>
  </conditionalFormatting>
  <conditionalFormatting sqref="F43:G44 G41:G42 I38:K40 I28 K28 F94 J94 M9:M19 M30 F30:G30 K30 I30 F36:G36 M36:M43 I43:K44 F9:G12 I9:K12 G13 I13 K13 F14:G19 I14:K19 F38:G40 G37 I36:I37 K36:K37 I41:I42 K41:K42">
    <cfRule type="expression" priority="153" stopIfTrue="1">
      <formula>"if(E11&gt;0,#,##0;(#,##0),"-")"</formula>
    </cfRule>
  </conditionalFormatting>
  <conditionalFormatting sqref="M20 G20 I20 K20">
    <cfRule type="expression" priority="151" stopIfTrue="1">
      <formula>"if(E11&gt;0,#,##0;(#,##0),"-")"</formula>
    </cfRule>
  </conditionalFormatting>
  <conditionalFormatting sqref="J30">
    <cfRule type="expression" priority="152" stopIfTrue="1">
      <formula>"if(E11&gt;0,#,##0;(#,##0),"-")"</formula>
    </cfRule>
  </conditionalFormatting>
  <conditionalFormatting sqref="F64:G64 I64:K64">
    <cfRule type="expression" priority="145" stopIfTrue="1">
      <formula>"if(E11&gt;0,#,##0;(#,##0),"-")"</formula>
    </cfRule>
  </conditionalFormatting>
  <conditionalFormatting sqref="I89 G89">
    <cfRule type="expression" priority="144" stopIfTrue="1">
      <formula>"if(E11&gt;0,#,##0;(#,##0),"-")"</formula>
    </cfRule>
  </conditionalFormatting>
  <conditionalFormatting sqref="F89">
    <cfRule type="expression" priority="143" stopIfTrue="1">
      <formula>"if(E11&gt;0,#,##0;(#,##0),"-")"</formula>
    </cfRule>
  </conditionalFormatting>
  <conditionalFormatting sqref="M102 F102:G102 I102:K102">
    <cfRule type="expression" priority="142" stopIfTrue="1">
      <formula>"if(E11&gt;0,#,##0;(#,##0),"-")"</formula>
    </cfRule>
  </conditionalFormatting>
  <conditionalFormatting sqref="H43:H44 H9:H19 H94 H37:H40 H30">
    <cfRule type="expression" priority="126" stopIfTrue="1">
      <formula>"if(E11&gt;0,#,##0;(#,##0),"-")"</formula>
    </cfRule>
  </conditionalFormatting>
  <conditionalFormatting sqref="M95 F95:G95 I95:K95">
    <cfRule type="expression" priority="141" stopIfTrue="1">
      <formula>"if(E11&gt;0,#,##0;(#,##0),"-")"</formula>
    </cfRule>
  </conditionalFormatting>
  <conditionalFormatting sqref="H41:H42">
    <cfRule type="expression" priority="124" stopIfTrue="1">
      <formula>"if(E11&gt;0,#,##0;(#,##0),"-")"</formula>
    </cfRule>
  </conditionalFormatting>
  <conditionalFormatting sqref="F100:F101">
    <cfRule type="expression" priority="139" stopIfTrue="1">
      <formula>"if(E11&gt;0,#,##0;(#,##0),"-")"</formula>
    </cfRule>
  </conditionalFormatting>
  <conditionalFormatting sqref="I100:I101 K100:K101 G100:G101">
    <cfRule type="expression" priority="140" stopIfTrue="1">
      <formula>"if(E11&gt;0,#,##0;(#,##0),"-")"</formula>
    </cfRule>
  </conditionalFormatting>
  <conditionalFormatting sqref="H102">
    <cfRule type="expression" priority="119" stopIfTrue="1">
      <formula>"if(E11&gt;0,#,##0;(#,##0),"-")"</formula>
    </cfRule>
  </conditionalFormatting>
  <conditionalFormatting sqref="G93">
    <cfRule type="expression" priority="138" stopIfTrue="1">
      <formula>"if(E11&gt;0,#,##0;(#,##0),"-")"</formula>
    </cfRule>
  </conditionalFormatting>
  <conditionalFormatting sqref="H93">
    <cfRule type="expression" priority="116" stopIfTrue="1">
      <formula>"if(E11&gt;0,#,##0;(#,##0),"-")"</formula>
    </cfRule>
  </conditionalFormatting>
  <conditionalFormatting sqref="F93">
    <cfRule type="expression" priority="137" stopIfTrue="1">
      <formula>"if(E11&gt;0,#,##0;(#,##0),"-")"</formula>
    </cfRule>
  </conditionalFormatting>
  <conditionalFormatting sqref="J89">
    <cfRule type="expression" priority="130" stopIfTrue="1">
      <formula>"if(E11&gt;0,#,##0;(#,##0),"-")"</formula>
    </cfRule>
  </conditionalFormatting>
  <conditionalFormatting sqref="F79">
    <cfRule type="expression" priority="136" stopIfTrue="1">
      <formula>"if(E11&gt;0,#,##0;(#,##0),"-")"</formula>
    </cfRule>
  </conditionalFormatting>
  <conditionalFormatting sqref="K93">
    <cfRule type="expression" priority="135" stopIfTrue="1">
      <formula>"if(E11&gt;0,#,##0;(#,##0),"-")"</formula>
    </cfRule>
  </conditionalFormatting>
  <conditionalFormatting sqref="J93">
    <cfRule type="expression" priority="134" stopIfTrue="1">
      <formula>"if(E11&gt;0,#,##0;(#,##0),"-")"</formula>
    </cfRule>
  </conditionalFormatting>
  <conditionalFormatting sqref="J93">
    <cfRule type="expression" priority="133" stopIfTrue="1">
      <formula>"if(E11&gt;0,#,##0;(#,##0),"-")"</formula>
    </cfRule>
  </conditionalFormatting>
  <conditionalFormatting sqref="K89">
    <cfRule type="expression" priority="132" stopIfTrue="1">
      <formula>"if(E11&gt;0,#,##0;(#,##0),"-")"</formula>
    </cfRule>
  </conditionalFormatting>
  <conditionalFormatting sqref="J89">
    <cfRule type="expression" priority="131" stopIfTrue="1">
      <formula>"if(E11&gt;0,#,##0;(#,##0),"-")"</formula>
    </cfRule>
  </conditionalFormatting>
  <conditionalFormatting sqref="H100:H101">
    <cfRule type="expression" priority="117" stopIfTrue="1">
      <formula>"if(E11&gt;0,#,##0;(#,##0),"-")"</formula>
    </cfRule>
  </conditionalFormatting>
  <conditionalFormatting sqref="K91">
    <cfRule type="expression" priority="129" stopIfTrue="1">
      <formula>"if(E11&gt;0,#,##0;(#,##0),"-")"</formula>
    </cfRule>
  </conditionalFormatting>
  <conditionalFormatting sqref="F91">
    <cfRule type="expression" priority="128" stopIfTrue="1">
      <formula>"if(E11&gt;0,#,##0;(#,##0),"-")"</formula>
    </cfRule>
  </conditionalFormatting>
  <conditionalFormatting sqref="F91">
    <cfRule type="expression" priority="127" stopIfTrue="1">
      <formula>"if(E11&gt;0,#,##0;(#,##0),"-")"</formula>
    </cfRule>
  </conditionalFormatting>
  <conditionalFormatting sqref="L92 L96:L98 L80:L82 L66:L68 L88">
    <cfRule type="expression" priority="112" stopIfTrue="1">
      <formula>"if(E11&gt;0,#,##0;(#,##0),"-")"</formula>
    </cfRule>
  </conditionalFormatting>
  <conditionalFormatting sqref="L78">
    <cfRule type="expression" priority="111" stopIfTrue="1">
      <formula>"if(E11&gt;0,#,##0;(#,##0),"-")"</formula>
    </cfRule>
  </conditionalFormatting>
  <conditionalFormatting sqref="H66:H68 H96:H98">
    <cfRule type="expression" priority="123" stopIfTrue="1">
      <formula>"if(E11&gt;0,#,##0;(#,##0),"-")"</formula>
    </cfRule>
  </conditionalFormatting>
  <conditionalFormatting sqref="H78">
    <cfRule type="expression" priority="122" stopIfTrue="1">
      <formula>"if(E11&gt;0,#,##0;(#,##0),"-")"</formula>
    </cfRule>
  </conditionalFormatting>
  <conditionalFormatting sqref="H20">
    <cfRule type="expression" priority="125" stopIfTrue="1">
      <formula>"if(E11&gt;0,#,##0;(#,##0),"-")"</formula>
    </cfRule>
  </conditionalFormatting>
  <conditionalFormatting sqref="H64">
    <cfRule type="expression" priority="121" stopIfTrue="1">
      <formula>"if(E11&gt;0,#,##0;(#,##0),"-")"</formula>
    </cfRule>
  </conditionalFormatting>
  <conditionalFormatting sqref="H89">
    <cfRule type="expression" priority="120" stopIfTrue="1">
      <formula>"if(E11&gt;0,#,##0;(#,##0),"-")"</formula>
    </cfRule>
  </conditionalFormatting>
  <conditionalFormatting sqref="H95">
    <cfRule type="expression" priority="118" stopIfTrue="1">
      <formula>"if(E11&gt;0,#,##0;(#,##0),"-")"</formula>
    </cfRule>
  </conditionalFormatting>
  <conditionalFormatting sqref="L64">
    <cfRule type="expression" priority="110" stopIfTrue="1">
      <formula>"if(E11&gt;0,#,##0;(#,##0),"-")"</formula>
    </cfRule>
  </conditionalFormatting>
  <conditionalFormatting sqref="L37:L44 L94 L9:L19">
    <cfRule type="expression" priority="115" stopIfTrue="1">
      <formula>"if(E11&gt;0,#,##0;(#,##0),"-")"</formula>
    </cfRule>
  </conditionalFormatting>
  <conditionalFormatting sqref="L20">
    <cfRule type="expression" priority="113" stopIfTrue="1">
      <formula>"if(E11&gt;0,#,##0;(#,##0),"-")"</formula>
    </cfRule>
  </conditionalFormatting>
  <conditionalFormatting sqref="L28 L30">
    <cfRule type="expression" priority="114" stopIfTrue="1">
      <formula>"if(E11&gt;0,#,##0;(#,##0),"-")"</formula>
    </cfRule>
  </conditionalFormatting>
  <conditionalFormatting sqref="J86:J87">
    <cfRule type="expression" priority="98" stopIfTrue="1">
      <formula>"if(E11&gt;0,#,##0;(#,##0),"-")"</formula>
    </cfRule>
  </conditionalFormatting>
  <conditionalFormatting sqref="L102">
    <cfRule type="expression" priority="109" stopIfTrue="1">
      <formula>"if(E11&gt;0,#,##0;(#,##0),"-")"</formula>
    </cfRule>
  </conditionalFormatting>
  <conditionalFormatting sqref="L95">
    <cfRule type="expression" priority="108" stopIfTrue="1">
      <formula>"if(E11&gt;0,#,##0;(#,##0),"-")"</formula>
    </cfRule>
  </conditionalFormatting>
  <conditionalFormatting sqref="L93">
    <cfRule type="expression" priority="107" stopIfTrue="1">
      <formula>"if(E11&gt;0,#,##0;(#,##0),"-")"</formula>
    </cfRule>
  </conditionalFormatting>
  <conditionalFormatting sqref="L93">
    <cfRule type="expression" priority="106" stopIfTrue="1">
      <formula>"if(E11&gt;0,#,##0;(#,##0),"-")"</formula>
    </cfRule>
  </conditionalFormatting>
  <conditionalFormatting sqref="L89">
    <cfRule type="expression" priority="105" stopIfTrue="1">
      <formula>"if(E11&gt;0,#,##0;(#,##0),"-")"</formula>
    </cfRule>
  </conditionalFormatting>
  <conditionalFormatting sqref="L89">
    <cfRule type="expression" priority="104" stopIfTrue="1">
      <formula>"if(E11&gt;0,#,##0;(#,##0),"-")"</formula>
    </cfRule>
  </conditionalFormatting>
  <conditionalFormatting sqref="H86:H87">
    <cfRule type="expression" priority="97" stopIfTrue="1">
      <formula>"if(E11&gt;0,#,##0;(#,##0),"-")"</formula>
    </cfRule>
  </conditionalFormatting>
  <conditionalFormatting sqref="I86:I87 G86:G87">
    <cfRule type="expression" priority="102" stopIfTrue="1">
      <formula>"if(E11&gt;0,#,##0;(#,##0),"-")"</formula>
    </cfRule>
  </conditionalFormatting>
  <conditionalFormatting sqref="G85 I85:K85">
    <cfRule type="expression" priority="103" stopIfTrue="1">
      <formula>"if(E11&gt;0,#,##0;(#,##0),"-")"</formula>
    </cfRule>
  </conditionalFormatting>
  <conditionalFormatting sqref="F86">
    <cfRule type="expression" priority="101" stopIfTrue="1">
      <formula>"if(E11&gt;0,#,##0;(#,##0),"-")"</formula>
    </cfRule>
  </conditionalFormatting>
  <conditionalFormatting sqref="K86:K87">
    <cfRule type="expression" priority="100" stopIfTrue="1">
      <formula>"if(E11&gt;0,#,##0;(#,##0),"-")"</formula>
    </cfRule>
  </conditionalFormatting>
  <conditionalFormatting sqref="J86:J87">
    <cfRule type="expression" priority="99" stopIfTrue="1">
      <formula>"if(E11&gt;0,#,##0;(#,##0),"-")"</formula>
    </cfRule>
  </conditionalFormatting>
  <conditionalFormatting sqref="L85">
    <cfRule type="expression" priority="96" stopIfTrue="1">
      <formula>"if(E11&gt;0,#,##0;(#,##0),"-")"</formula>
    </cfRule>
  </conditionalFormatting>
  <conditionalFormatting sqref="L86:L87">
    <cfRule type="expression" priority="95" stopIfTrue="1">
      <formula>"if(E11&gt;0,#,##0;(#,##0),"-")"</formula>
    </cfRule>
  </conditionalFormatting>
  <conditionalFormatting sqref="L86:L87">
    <cfRule type="expression" priority="94" stopIfTrue="1">
      <formula>"if(E11&gt;0,#,##0;(#,##0),"-")"</formula>
    </cfRule>
  </conditionalFormatting>
  <conditionalFormatting sqref="G83 I83:K83">
    <cfRule type="expression" priority="93" stopIfTrue="1">
      <formula>"if(E11&gt;0,#,##0;(#,##0),"-")"</formula>
    </cfRule>
  </conditionalFormatting>
  <conditionalFormatting sqref="I84 G84">
    <cfRule type="expression" priority="92" stopIfTrue="1">
      <formula>"if(E11&gt;0,#,##0;(#,##0),"-")"</formula>
    </cfRule>
  </conditionalFormatting>
  <conditionalFormatting sqref="K84">
    <cfRule type="expression" priority="90" stopIfTrue="1">
      <formula>"if(E11&gt;0,#,##0;(#,##0),"-")"</formula>
    </cfRule>
  </conditionalFormatting>
  <conditionalFormatting sqref="J84">
    <cfRule type="expression" priority="89" stopIfTrue="1">
      <formula>"if(E11&gt;0,#,##0;(#,##0),"-")"</formula>
    </cfRule>
  </conditionalFormatting>
  <conditionalFormatting sqref="J84">
    <cfRule type="expression" priority="88" stopIfTrue="1">
      <formula>"if(E11&gt;0,#,##0;(#,##0),"-")"</formula>
    </cfRule>
  </conditionalFormatting>
  <conditionalFormatting sqref="H84">
    <cfRule type="expression" priority="87" stopIfTrue="1">
      <formula>"if(E11&gt;0,#,##0;(#,##0),"-")"</formula>
    </cfRule>
  </conditionalFormatting>
  <conditionalFormatting sqref="L83">
    <cfRule type="expression" priority="86" stopIfTrue="1">
      <formula>"if(E11&gt;0,#,##0;(#,##0),"-")"</formula>
    </cfRule>
  </conditionalFormatting>
  <conditionalFormatting sqref="L84">
    <cfRule type="expression" priority="85" stopIfTrue="1">
      <formula>"if(E11&gt;0,#,##0;(#,##0),"-")"</formula>
    </cfRule>
  </conditionalFormatting>
  <conditionalFormatting sqref="L84">
    <cfRule type="expression" priority="84" stopIfTrue="1">
      <formula>"if(E11&gt;0,#,##0;(#,##0),"-")"</formula>
    </cfRule>
  </conditionalFormatting>
  <conditionalFormatting sqref="I21:I22 K21:K22">
    <cfRule type="expression" priority="83" stopIfTrue="1">
      <formula>"if(E11&gt;0,#,##0;(#,##0),"-")"</formula>
    </cfRule>
  </conditionalFormatting>
  <conditionalFormatting sqref="K72 I72 I74:I75 K74:K75">
    <cfRule type="expression" priority="65" stopIfTrue="1">
      <formula>"if(E11&gt;0,#,##0;(#,##0),"-")"</formula>
    </cfRule>
  </conditionalFormatting>
  <conditionalFormatting sqref="H21:H22">
    <cfRule type="expression" priority="81" stopIfTrue="1">
      <formula>"if(E11&gt;0,#,##0;(#,##0),"-")"</formula>
    </cfRule>
  </conditionalFormatting>
  <conditionalFormatting sqref="L21:L22">
    <cfRule type="expression" priority="80" stopIfTrue="1">
      <formula>"if(E11&gt;0,#,##0;(#,##0),"-")"</formula>
    </cfRule>
  </conditionalFormatting>
  <conditionalFormatting sqref="I26:K27 F26:G27 M26:M27">
    <cfRule type="expression" priority="79" stopIfTrue="1">
      <formula>"if(E11&gt;0,#,##0;(#,##0),"-")"</formula>
    </cfRule>
  </conditionalFormatting>
  <conditionalFormatting sqref="H26:H27">
    <cfRule type="expression" priority="78" stopIfTrue="1">
      <formula>"if(E11&gt;0,#,##0;(#,##0),"-")"</formula>
    </cfRule>
  </conditionalFormatting>
  <conditionalFormatting sqref="L26:L27">
    <cfRule type="expression" priority="77" stopIfTrue="1">
      <formula>"if(E11&gt;0,#,##0;(#,##0),"-")"</formula>
    </cfRule>
  </conditionalFormatting>
  <conditionalFormatting sqref="I29 G29 K29">
    <cfRule type="expression" priority="76" stopIfTrue="1">
      <formula>"if(E11&gt;0,#,##0;(#,##0),"-")"</formula>
    </cfRule>
  </conditionalFormatting>
  <conditionalFormatting sqref="H29">
    <cfRule type="expression" priority="75" stopIfTrue="1">
      <formula>"if(E11&gt;0,#,##0;(#,##0),"-")"</formula>
    </cfRule>
  </conditionalFormatting>
  <conditionalFormatting sqref="L29">
    <cfRule type="expression" priority="74" stopIfTrue="1">
      <formula>"if(E11&gt;0,#,##0;(#,##0),"-")"</formula>
    </cfRule>
  </conditionalFormatting>
  <conditionalFormatting sqref="M31 G31 K31 I31">
    <cfRule type="expression" priority="73" stopIfTrue="1">
      <formula>"if(E11&gt;0,#,##0;(#,##0),"-")"</formula>
    </cfRule>
  </conditionalFormatting>
  <conditionalFormatting sqref="H31">
    <cfRule type="expression" priority="71" stopIfTrue="1">
      <formula>"if(E11&gt;0,#,##0;(#,##0),"-")"</formula>
    </cfRule>
  </conditionalFormatting>
  <conditionalFormatting sqref="L31">
    <cfRule type="expression" priority="70" stopIfTrue="1">
      <formula>"if(E11&gt;0,#,##0;(#,##0),"-")"</formula>
    </cfRule>
  </conditionalFormatting>
  <conditionalFormatting sqref="I32:K35 F32:G35 M32:M35">
    <cfRule type="expression" priority="69" stopIfTrue="1">
      <formula>"if(E11&gt;0,#,##0;(#,##0),"-")"</formula>
    </cfRule>
  </conditionalFormatting>
  <conditionalFormatting sqref="H32:H35">
    <cfRule type="expression" priority="68" stopIfTrue="1">
      <formula>"if(E11&gt;0,#,##0;(#,##0),"-")"</formula>
    </cfRule>
  </conditionalFormatting>
  <conditionalFormatting sqref="L32:L35">
    <cfRule type="expression" priority="67" stopIfTrue="1">
      <formula>"if(E11&gt;0,#,##0;(#,##0),"-")"</formula>
    </cfRule>
  </conditionalFormatting>
  <conditionalFormatting sqref="G72 G74:G75">
    <cfRule type="expression" priority="66" stopIfTrue="1">
      <formula>"if(E11&gt;0,#,##0;(#,##0),"-")"</formula>
    </cfRule>
  </conditionalFormatting>
  <conditionalFormatting sqref="H36">
    <cfRule type="expression" priority="60" stopIfTrue="1">
      <formula>"if(E11&gt;0,#,##0;(#,##0),"-")"</formula>
    </cfRule>
  </conditionalFormatting>
  <conditionalFormatting sqref="J36">
    <cfRule type="expression" priority="59" stopIfTrue="1">
      <formula>"if(E11&gt;0,#,##0;(#,##0),"-")"</formula>
    </cfRule>
  </conditionalFormatting>
  <conditionalFormatting sqref="L36">
    <cfRule type="expression" priority="58" stopIfTrue="1">
      <formula>"if(E11&gt;0,#,##0;(#,##0),"-")"</formula>
    </cfRule>
  </conditionalFormatting>
  <conditionalFormatting sqref="H91">
    <cfRule type="expression" priority="57" stopIfTrue="1">
      <formula>"if(E11&gt;0,#,##0;(#,##0),"-")"</formula>
    </cfRule>
  </conditionalFormatting>
  <conditionalFormatting sqref="H91">
    <cfRule type="expression" priority="56" stopIfTrue="1">
      <formula>"if(E11&gt;0,#,##0;(#,##0),"-")"</formula>
    </cfRule>
  </conditionalFormatting>
  <conditionalFormatting sqref="J91">
    <cfRule type="expression" priority="55" stopIfTrue="1">
      <formula>"if(E11&gt;0,#,##0;(#,##0),"-")"</formula>
    </cfRule>
  </conditionalFormatting>
  <conditionalFormatting sqref="J91">
    <cfRule type="expression" priority="54" stopIfTrue="1">
      <formula>"if(E11&gt;0,#,##0;(#,##0),"-")"</formula>
    </cfRule>
  </conditionalFormatting>
  <conditionalFormatting sqref="L91">
    <cfRule type="expression" priority="53" stopIfTrue="1">
      <formula>"if(E11&gt;0,#,##0;(#,##0),"-")"</formula>
    </cfRule>
  </conditionalFormatting>
  <conditionalFormatting sqref="L91">
    <cfRule type="expression" priority="52" stopIfTrue="1">
      <formula>"if(E11&gt;0,#,##0;(#,##0),"-")"</formula>
    </cfRule>
  </conditionalFormatting>
  <conditionalFormatting sqref="F47">
    <cfRule type="expression" priority="51" stopIfTrue="1">
      <formula>"if(E11&gt;0,#,##0;(#,##0),"-")"</formula>
    </cfRule>
  </conditionalFormatting>
  <conditionalFormatting sqref="H47">
    <cfRule type="expression" priority="50" stopIfTrue="1">
      <formula>"if(E11&gt;0,#,##0;(#,##0),"-")"</formula>
    </cfRule>
  </conditionalFormatting>
  <conditionalFormatting sqref="J47">
    <cfRule type="expression" priority="49" stopIfTrue="1">
      <formula>"if(E11&gt;0,#,##0;(#,##0),"-")"</formula>
    </cfRule>
  </conditionalFormatting>
  <conditionalFormatting sqref="L47">
    <cfRule type="expression" priority="48" stopIfTrue="1">
      <formula>"if(E11&gt;0,#,##0;(#,##0),"-")"</formula>
    </cfRule>
  </conditionalFormatting>
  <conditionalFormatting sqref="G73">
    <cfRule type="expression" priority="47" stopIfTrue="1">
      <formula>"if(E11&gt;0,#,##0;(#,##0),"-")"</formula>
    </cfRule>
  </conditionalFormatting>
  <conditionalFormatting sqref="I73 K73">
    <cfRule type="expression" priority="46" stopIfTrue="1">
      <formula>"if(E11&gt;0,#,##0;(#,##0),"-")"</formula>
    </cfRule>
  </conditionalFormatting>
  <conditionalFormatting sqref="J73">
    <cfRule type="expression" priority="45" stopIfTrue="1">
      <formula>"if(E11&gt;0,#,##0;(#,##0),"-")"</formula>
    </cfRule>
  </conditionalFormatting>
  <conditionalFormatting sqref="J73">
    <cfRule type="expression" priority="44" stopIfTrue="1">
      <formula>"if(E11&gt;0,#,##0;(#,##0),"-")"</formula>
    </cfRule>
  </conditionalFormatting>
  <conditionalFormatting sqref="H73">
    <cfRule type="expression" priority="42" stopIfTrue="1">
      <formula>"if(E11&gt;0,#,##0;(#,##0),"-")"</formula>
    </cfRule>
  </conditionalFormatting>
  <conditionalFormatting sqref="L73">
    <cfRule type="expression" priority="41" stopIfTrue="1">
      <formula>"if(E11&gt;0,#,##0;(#,##0),"-")"</formula>
    </cfRule>
  </conditionalFormatting>
  <conditionalFormatting sqref="L73">
    <cfRule type="expression" priority="40" stopIfTrue="1">
      <formula>"if(E11&gt;0,#,##0;(#,##0),"-")"</formula>
    </cfRule>
  </conditionalFormatting>
  <conditionalFormatting sqref="G76 I76:K76">
    <cfRule type="expression" priority="39" stopIfTrue="1">
      <formula>"if(E11&gt;0,#,##0;(#,##0),"-")"</formula>
    </cfRule>
  </conditionalFormatting>
  <conditionalFormatting sqref="I77 G77">
    <cfRule type="expression" priority="38" stopIfTrue="1">
      <formula>"if(E11&gt;0,#,##0;(#,##0),"-")"</formula>
    </cfRule>
  </conditionalFormatting>
  <conditionalFormatting sqref="K77">
    <cfRule type="expression" priority="36" stopIfTrue="1">
      <formula>"if(E11&gt;0,#,##0;(#,##0),"-")"</formula>
    </cfRule>
  </conditionalFormatting>
  <conditionalFormatting sqref="J77">
    <cfRule type="expression" priority="35" stopIfTrue="1">
      <formula>"if(E11&gt;0,#,##0;(#,##0),"-")"</formula>
    </cfRule>
  </conditionalFormatting>
  <conditionalFormatting sqref="J77">
    <cfRule type="expression" priority="34" stopIfTrue="1">
      <formula>"if(E11&gt;0,#,##0;(#,##0),"-")"</formula>
    </cfRule>
  </conditionalFormatting>
  <conditionalFormatting sqref="L76">
    <cfRule type="expression" priority="32" stopIfTrue="1">
      <formula>"if(E11&gt;0,#,##0;(#,##0),"-")"</formula>
    </cfRule>
  </conditionalFormatting>
  <conditionalFormatting sqref="H77">
    <cfRule type="expression" priority="33" stopIfTrue="1">
      <formula>"if(E11&gt;0,#,##0;(#,##0),"-")"</formula>
    </cfRule>
  </conditionalFormatting>
  <conditionalFormatting sqref="L77">
    <cfRule type="expression" priority="31" stopIfTrue="1">
      <formula>"if(E11&gt;0,#,##0;(#,##0),"-")"</formula>
    </cfRule>
  </conditionalFormatting>
  <conditionalFormatting sqref="L77">
    <cfRule type="expression" priority="30" stopIfTrue="1">
      <formula>"if(E11&gt;0,#,##0;(#,##0),"-")"</formula>
    </cfRule>
  </conditionalFormatting>
  <conditionalFormatting sqref="H79">
    <cfRule type="expression" priority="29" stopIfTrue="1">
      <formula>"if(E11&gt;0,#,##0;(#,##0),"-")"</formula>
    </cfRule>
  </conditionalFormatting>
  <conditionalFormatting sqref="J79">
    <cfRule type="expression" priority="28" stopIfTrue="1">
      <formula>"if(E11&gt;0,#,##0;(#,##0),"-")"</formula>
    </cfRule>
  </conditionalFormatting>
  <conditionalFormatting sqref="L79">
    <cfRule type="expression" priority="27" stopIfTrue="1">
      <formula>"if(E11&gt;0,#,##0;(#,##0),"-")"</formula>
    </cfRule>
  </conditionalFormatting>
  <conditionalFormatting sqref="J13">
    <cfRule type="expression" priority="23" stopIfTrue="1">
      <formula>"if(E11&gt;0,#,##0;(#,##0),"-")"</formula>
    </cfRule>
  </conditionalFormatting>
  <conditionalFormatting sqref="F13">
    <cfRule type="expression" priority="24" stopIfTrue="1">
      <formula>"if(E11&gt;0,#,##0;(#,##0),"-")"</formula>
    </cfRule>
  </conditionalFormatting>
  <conditionalFormatting sqref="F20">
    <cfRule type="expression" priority="22" stopIfTrue="1">
      <formula>"if(E11&gt;0,#,##0;(#,##0),"-")"</formula>
    </cfRule>
  </conditionalFormatting>
  <conditionalFormatting sqref="J20">
    <cfRule type="expression" priority="21" stopIfTrue="1">
      <formula>"if(E11&gt;0,#,##0;(#,##0),"-")"</formula>
    </cfRule>
  </conditionalFormatting>
  <conditionalFormatting sqref="F21">
    <cfRule type="expression" priority="20" stopIfTrue="1">
      <formula>"if(E11&gt;0,#,##0;(#,##0),"-")"</formula>
    </cfRule>
  </conditionalFormatting>
  <conditionalFormatting sqref="J21">
    <cfRule type="expression" priority="19" stopIfTrue="1">
      <formula>"if(E11&gt;0,#,##0;(#,##0),"-")"</formula>
    </cfRule>
  </conditionalFormatting>
  <conditionalFormatting sqref="F22">
    <cfRule type="expression" priority="18" stopIfTrue="1">
      <formula>"if(E11&gt;0,#,##0;(#,##0),"-")"</formula>
    </cfRule>
  </conditionalFormatting>
  <conditionalFormatting sqref="J22">
    <cfRule type="expression" priority="17" stopIfTrue="1">
      <formula>"if(E11&gt;0,#,##0;(#,##0),"-")"</formula>
    </cfRule>
  </conditionalFormatting>
  <conditionalFormatting sqref="J41">
    <cfRule type="expression" priority="2" stopIfTrue="1">
      <formula>"if(E11&gt;0,#,##0;(#,##0),"-")"</formula>
    </cfRule>
  </conditionalFormatting>
  <conditionalFormatting sqref="F23">
    <cfRule type="expression" priority="14" stopIfTrue="1">
      <formula>"if(E11&gt;0,#,##0;(#,##0),"-")"</formula>
    </cfRule>
  </conditionalFormatting>
  <conditionalFormatting sqref="J23">
    <cfRule type="expression" priority="13" stopIfTrue="1">
      <formula>"if(E11&gt;0,#,##0;(#,##0),"-")"</formula>
    </cfRule>
  </conditionalFormatting>
  <conditionalFormatting sqref="F28">
    <cfRule type="expression" priority="12" stopIfTrue="1">
      <formula>"if(E11&gt;0,#,##0;(#,##0),"-")"</formula>
    </cfRule>
  </conditionalFormatting>
  <conditionalFormatting sqref="J28">
    <cfRule type="expression" priority="11" stopIfTrue="1">
      <formula>"if(E11&gt;0,#,##0;(#,##0),"-")"</formula>
    </cfRule>
  </conditionalFormatting>
  <conditionalFormatting sqref="F29">
    <cfRule type="expression" priority="10" stopIfTrue="1">
      <formula>"if(E11&gt;0,#,##0;(#,##0),"-")"</formula>
    </cfRule>
  </conditionalFormatting>
  <conditionalFormatting sqref="J29">
    <cfRule type="expression" priority="9" stopIfTrue="1">
      <formula>"if(E11&gt;0,#,##0;(#,##0),"-")"</formula>
    </cfRule>
  </conditionalFormatting>
  <conditionalFormatting sqref="F31">
    <cfRule type="expression" priority="8" stopIfTrue="1">
      <formula>"if(E11&gt;0,#,##0;(#,##0),"-")"</formula>
    </cfRule>
  </conditionalFormatting>
  <conditionalFormatting sqref="J31">
    <cfRule type="expression" priority="7" stopIfTrue="1">
      <formula>"if(E11&gt;0,#,##0;(#,##0),"-")"</formula>
    </cfRule>
  </conditionalFormatting>
  <conditionalFormatting sqref="F37">
    <cfRule type="expression" priority="6" stopIfTrue="1">
      <formula>"if(E11&gt;0,#,##0;(#,##0),"-")"</formula>
    </cfRule>
  </conditionalFormatting>
  <conditionalFormatting sqref="J37">
    <cfRule type="expression" priority="5" stopIfTrue="1">
      <formula>"if(E11&gt;0,#,##0;(#,##0),"-")"</formula>
    </cfRule>
  </conditionalFormatting>
  <conditionalFormatting sqref="F41">
    <cfRule type="expression" priority="4" stopIfTrue="1">
      <formula>"if(E11&gt;0,#,##0;(#,##0),"-")"</formula>
    </cfRule>
  </conditionalFormatting>
  <conditionalFormatting sqref="F42">
    <cfRule type="expression" priority="3" stopIfTrue="1">
      <formula>"if(E11&gt;0,#,##0;(#,##0),"-")"</formula>
    </cfRule>
  </conditionalFormatting>
  <conditionalFormatting sqref="J42">
    <cfRule type="expression" priority="1" stopIfTrue="1">
      <formula>"if(E11&gt;0,#,##0;(#,##0),"-")"</formula>
    </cfRule>
  </conditionalFormatting>
  <pageMargins left="0.7" right="0.7" top="0.48" bottom="0.5" header="0.5" footer="0.4"/>
  <pageSetup paperSize="9" scale="75" firstPageNumber="8" fitToWidth="0" fitToHeight="0" orientation="portrait" useFirstPageNumber="1" r:id="rId1"/>
  <headerFooter>
    <oddFooter>&amp;L
The accompanying notes are an integral part of the interim financial statements.
&amp;C&amp;P</oddFooter>
  </headerFooter>
  <rowBreaks count="1" manualBreakCount="1">
    <brk id="55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59999389629810485"/>
    <pageSetUpPr fitToPage="1"/>
  </sheetPr>
  <dimension ref="A1:AC84"/>
  <sheetViews>
    <sheetView showGridLines="0" view="pageBreakPreview" zoomScale="85" zoomScaleNormal="60" zoomScaleSheetLayoutView="85" zoomScalePageLayoutView="70" workbookViewId="0">
      <selection activeCell="A8" sqref="A8"/>
    </sheetView>
  </sheetViews>
  <sheetFormatPr defaultColWidth="26.5703125" defaultRowHeight="12.75" x14ac:dyDescent="0.2"/>
  <cols>
    <col min="1" max="1" width="43.140625" style="183" customWidth="1"/>
    <col min="2" max="2" width="6.140625" style="183" customWidth="1"/>
    <col min="3" max="3" width="0.85546875" style="183" customWidth="1"/>
    <col min="4" max="4" width="12.140625" style="183" customWidth="1"/>
    <col min="5" max="5" width="0.85546875" style="183" customWidth="1"/>
    <col min="6" max="6" width="12.140625" style="183" customWidth="1"/>
    <col min="7" max="7" width="0.85546875" style="183" customWidth="1"/>
    <col min="8" max="8" width="13.140625" style="183" customWidth="1"/>
    <col min="9" max="9" width="0.85546875" style="183" customWidth="1"/>
    <col min="10" max="10" width="10.140625" style="183" customWidth="1"/>
    <col min="11" max="11" width="1" style="183" customWidth="1"/>
    <col min="12" max="12" width="12.140625" style="183" customWidth="1"/>
    <col min="13" max="13" width="0.85546875" style="183" customWidth="1"/>
    <col min="14" max="14" width="13.42578125" style="183" customWidth="1"/>
    <col min="15" max="15" width="0.85546875" style="183" customWidth="1"/>
    <col min="16" max="16" width="11.85546875" style="10" customWidth="1"/>
    <col min="17" max="17" width="0.85546875" style="183" customWidth="1"/>
    <col min="18" max="18" width="15.140625" style="10" customWidth="1"/>
    <col min="19" max="19" width="1.140625" style="183" customWidth="1"/>
    <col min="20" max="20" width="15" style="10" customWidth="1"/>
    <col min="21" max="21" width="0.85546875" style="10" customWidth="1"/>
    <col min="22" max="22" width="11.140625" style="10" customWidth="1"/>
    <col min="23" max="23" width="0.85546875" style="10" customWidth="1"/>
    <col min="24" max="24" width="14" style="10" customWidth="1"/>
    <col min="25" max="25" width="0.85546875" style="10" customWidth="1"/>
    <col min="26" max="26" width="13" style="10" customWidth="1"/>
    <col min="27" max="27" width="0.85546875" style="10" customWidth="1"/>
    <col min="28" max="28" width="12.140625" style="10" bestFit="1" customWidth="1"/>
    <col min="29" max="16384" width="26.5703125" style="10"/>
  </cols>
  <sheetData>
    <row r="1" spans="1:28" ht="20.25" customHeight="1" x14ac:dyDescent="0.3">
      <c r="A1" s="172" t="s">
        <v>61</v>
      </c>
      <c r="B1" s="173"/>
      <c r="C1" s="173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  <c r="W1" s="174"/>
      <c r="X1" s="174"/>
      <c r="Y1" s="174"/>
      <c r="Z1" s="174"/>
      <c r="AA1" s="174"/>
      <c r="AB1" s="220"/>
    </row>
    <row r="2" spans="1:28" ht="20.25" customHeight="1" x14ac:dyDescent="0.25">
      <c r="A2" s="175" t="s">
        <v>87</v>
      </c>
      <c r="B2" s="173"/>
      <c r="C2" s="173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6"/>
      <c r="X2" s="176"/>
      <c r="Y2" s="176"/>
      <c r="Z2" s="176"/>
      <c r="AA2" s="176"/>
      <c r="AB2" s="220"/>
    </row>
    <row r="3" spans="1:28" ht="20.25" customHeight="1" x14ac:dyDescent="0.25">
      <c r="A3" s="175"/>
      <c r="B3" s="173"/>
      <c r="C3" s="173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  <c r="V3" s="177"/>
      <c r="W3" s="177"/>
      <c r="X3" s="177"/>
      <c r="Y3" s="177"/>
      <c r="Z3" s="177"/>
      <c r="AA3" s="177"/>
      <c r="AB3" s="177"/>
    </row>
    <row r="4" spans="1:28" ht="20.25" customHeight="1" x14ac:dyDescent="0.2">
      <c r="A4" s="178"/>
      <c r="B4" s="178"/>
      <c r="C4" s="178"/>
      <c r="D4" s="179" t="s">
        <v>24</v>
      </c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  <c r="U4" s="179"/>
      <c r="V4" s="179"/>
      <c r="W4" s="179"/>
      <c r="X4" s="179"/>
      <c r="Y4" s="179"/>
      <c r="Z4" s="179"/>
      <c r="AA4" s="179"/>
      <c r="AB4" s="179"/>
    </row>
    <row r="5" spans="1:28" ht="20.25" customHeight="1" x14ac:dyDescent="0.25">
      <c r="A5" s="178"/>
      <c r="B5" s="178"/>
      <c r="C5" s="178"/>
      <c r="D5" s="179"/>
      <c r="E5" s="179"/>
      <c r="F5" s="179"/>
      <c r="G5" s="179"/>
      <c r="H5" s="179"/>
      <c r="I5" s="179"/>
      <c r="J5" s="179"/>
      <c r="K5" s="179"/>
      <c r="L5" s="180" t="s">
        <v>37</v>
      </c>
      <c r="M5" s="180"/>
      <c r="N5" s="180"/>
      <c r="O5" s="179"/>
      <c r="P5" s="368" t="s">
        <v>60</v>
      </c>
      <c r="Q5" s="369"/>
      <c r="R5" s="369"/>
      <c r="S5" s="369"/>
      <c r="T5" s="369"/>
      <c r="U5" s="369"/>
      <c r="V5" s="369"/>
      <c r="W5" s="221"/>
      <c r="X5" s="221"/>
      <c r="Y5" s="221"/>
      <c r="Z5" s="221"/>
      <c r="AA5" s="221"/>
      <c r="AB5" s="221"/>
    </row>
    <row r="6" spans="1:28" ht="20.25" customHeight="1" x14ac:dyDescent="0.25">
      <c r="A6" s="178"/>
      <c r="B6" s="178"/>
      <c r="C6" s="178"/>
      <c r="D6" s="179"/>
      <c r="E6" s="179"/>
      <c r="F6" s="179"/>
      <c r="G6" s="179"/>
      <c r="H6" s="179"/>
      <c r="I6" s="179"/>
      <c r="J6" s="179"/>
      <c r="K6" s="179"/>
      <c r="L6" s="181"/>
      <c r="M6" s="181"/>
      <c r="N6" s="181"/>
      <c r="O6" s="179"/>
      <c r="P6" s="227"/>
      <c r="Q6" s="182"/>
      <c r="R6" s="182"/>
      <c r="S6" s="182"/>
      <c r="T6" s="313" t="s">
        <v>225</v>
      </c>
      <c r="U6" s="182"/>
      <c r="V6" s="182"/>
      <c r="W6" s="221"/>
      <c r="X6" s="221"/>
      <c r="Y6" s="221"/>
      <c r="Z6" s="221"/>
      <c r="AA6" s="221"/>
      <c r="AB6" s="221"/>
    </row>
    <row r="7" spans="1:28" ht="20.25" customHeight="1" x14ac:dyDescent="0.25">
      <c r="A7" s="178"/>
      <c r="B7" s="178"/>
      <c r="C7" s="178"/>
      <c r="D7" s="179"/>
      <c r="E7" s="179"/>
      <c r="F7" s="179"/>
      <c r="G7" s="179"/>
      <c r="H7" s="179"/>
      <c r="I7" s="179"/>
      <c r="J7" s="179"/>
      <c r="K7" s="179"/>
      <c r="L7" s="181"/>
      <c r="M7" s="181"/>
      <c r="N7" s="181"/>
      <c r="O7" s="179"/>
      <c r="P7" s="47" t="s">
        <v>220</v>
      </c>
      <c r="Q7" s="182"/>
      <c r="R7" s="227"/>
      <c r="S7" s="182"/>
      <c r="T7" s="313" t="s">
        <v>115</v>
      </c>
      <c r="U7" s="182"/>
      <c r="V7" s="182"/>
      <c r="W7" s="221"/>
      <c r="X7" s="221"/>
      <c r="Y7" s="221"/>
      <c r="Z7" s="221"/>
      <c r="AA7" s="221"/>
      <c r="AB7" s="221"/>
    </row>
    <row r="8" spans="1:28" ht="20.25" customHeight="1" x14ac:dyDescent="0.25">
      <c r="A8" s="178"/>
      <c r="B8" s="178"/>
      <c r="C8" s="178"/>
      <c r="D8" s="179"/>
      <c r="E8" s="179"/>
      <c r="F8" s="179"/>
      <c r="G8" s="179"/>
      <c r="H8" s="179"/>
      <c r="I8" s="179"/>
      <c r="J8" s="179"/>
      <c r="K8" s="179"/>
      <c r="L8" s="181"/>
      <c r="M8" s="181"/>
      <c r="N8" s="181"/>
      <c r="O8" s="179"/>
      <c r="P8" s="47" t="s">
        <v>221</v>
      </c>
      <c r="Q8" s="182"/>
      <c r="R8" s="227"/>
      <c r="S8" s="182"/>
      <c r="T8" s="326" t="s">
        <v>113</v>
      </c>
      <c r="U8" s="182"/>
      <c r="V8" s="182"/>
      <c r="W8" s="221"/>
      <c r="X8" s="221"/>
      <c r="Y8" s="221"/>
      <c r="Z8" s="221"/>
      <c r="AA8" s="221"/>
      <c r="AB8" s="221"/>
    </row>
    <row r="9" spans="1:28" ht="20.25" customHeight="1" x14ac:dyDescent="0.25">
      <c r="A9" s="182"/>
      <c r="B9" s="182"/>
      <c r="C9" s="182"/>
      <c r="D9" s="182"/>
      <c r="E9" s="182"/>
      <c r="F9" s="182"/>
      <c r="G9" s="182"/>
      <c r="H9" s="182"/>
      <c r="I9" s="182"/>
      <c r="J9" s="182"/>
      <c r="K9" s="182"/>
      <c r="O9" s="182"/>
      <c r="P9" s="47" t="s">
        <v>222</v>
      </c>
      <c r="R9" s="227" t="s">
        <v>330</v>
      </c>
      <c r="T9" s="326" t="s">
        <v>303</v>
      </c>
      <c r="U9" s="183"/>
      <c r="V9" s="183"/>
      <c r="W9" s="182"/>
      <c r="X9" s="182" t="s">
        <v>150</v>
      </c>
      <c r="Y9" s="182"/>
      <c r="Z9" s="182"/>
      <c r="AA9" s="182"/>
      <c r="AB9" s="182"/>
    </row>
    <row r="10" spans="1:28" ht="20.25" customHeight="1" x14ac:dyDescent="0.25">
      <c r="A10" s="182"/>
      <c r="B10" s="182"/>
      <c r="C10" s="182"/>
      <c r="D10" s="182" t="s">
        <v>112</v>
      </c>
      <c r="E10" s="182"/>
      <c r="F10" s="182" t="s">
        <v>109</v>
      </c>
      <c r="G10" s="182"/>
      <c r="H10" s="182" t="s">
        <v>65</v>
      </c>
      <c r="I10" s="182"/>
      <c r="J10" s="182"/>
      <c r="K10" s="182"/>
      <c r="L10" s="181"/>
      <c r="M10" s="181"/>
      <c r="N10" s="181"/>
      <c r="O10" s="182"/>
      <c r="P10" s="47" t="s">
        <v>223</v>
      </c>
      <c r="Q10" s="182"/>
      <c r="R10" s="227" t="s">
        <v>301</v>
      </c>
      <c r="S10" s="182"/>
      <c r="T10" s="326" t="s">
        <v>304</v>
      </c>
      <c r="U10" s="182"/>
      <c r="V10" s="182" t="s">
        <v>88</v>
      </c>
      <c r="W10" s="182"/>
      <c r="X10" s="182" t="s">
        <v>133</v>
      </c>
      <c r="Y10" s="182"/>
      <c r="Z10" s="222" t="s">
        <v>42</v>
      </c>
      <c r="AA10" s="182"/>
      <c r="AB10" s="182"/>
    </row>
    <row r="11" spans="1:28" ht="20.25" customHeight="1" x14ac:dyDescent="0.25">
      <c r="A11" s="184"/>
      <c r="B11" s="184"/>
      <c r="C11" s="184"/>
      <c r="D11" s="184" t="s">
        <v>111</v>
      </c>
      <c r="E11" s="184"/>
      <c r="F11" s="182" t="s">
        <v>131</v>
      </c>
      <c r="G11" s="184"/>
      <c r="H11" s="182" t="s">
        <v>66</v>
      </c>
      <c r="I11" s="184"/>
      <c r="J11" s="185"/>
      <c r="K11" s="184"/>
      <c r="L11" s="184"/>
      <c r="M11" s="184"/>
      <c r="N11" s="184"/>
      <c r="O11" s="184"/>
      <c r="P11" s="229" t="s">
        <v>156</v>
      </c>
      <c r="Q11" s="184"/>
      <c r="R11" s="227" t="s">
        <v>302</v>
      </c>
      <c r="S11" s="184"/>
      <c r="T11" s="313" t="s">
        <v>226</v>
      </c>
      <c r="U11" s="184"/>
      <c r="V11" s="182" t="s">
        <v>119</v>
      </c>
      <c r="W11" s="184"/>
      <c r="X11" s="184" t="s">
        <v>47</v>
      </c>
      <c r="Y11" s="184"/>
      <c r="Z11" s="222" t="s">
        <v>43</v>
      </c>
      <c r="AA11" s="184"/>
      <c r="AB11" s="182" t="s">
        <v>48</v>
      </c>
    </row>
    <row r="12" spans="1:28" ht="20.25" customHeight="1" x14ac:dyDescent="0.25">
      <c r="A12" s="184"/>
      <c r="B12" s="333" t="s">
        <v>1</v>
      </c>
      <c r="C12" s="186"/>
      <c r="D12" s="187" t="s">
        <v>25</v>
      </c>
      <c r="E12" s="182"/>
      <c r="F12" s="187" t="s">
        <v>110</v>
      </c>
      <c r="G12" s="182"/>
      <c r="H12" s="187" t="s">
        <v>247</v>
      </c>
      <c r="I12" s="182"/>
      <c r="J12" s="187" t="s">
        <v>63</v>
      </c>
      <c r="K12" s="182"/>
      <c r="L12" s="187" t="s">
        <v>19</v>
      </c>
      <c r="M12" s="184"/>
      <c r="N12" s="187" t="s">
        <v>18</v>
      </c>
      <c r="O12" s="182"/>
      <c r="P12" s="230" t="s">
        <v>224</v>
      </c>
      <c r="Q12" s="182"/>
      <c r="R12" s="335" t="s">
        <v>90</v>
      </c>
      <c r="S12" s="182"/>
      <c r="T12" s="230" t="s">
        <v>227</v>
      </c>
      <c r="U12" s="182"/>
      <c r="V12" s="187" t="s">
        <v>118</v>
      </c>
      <c r="W12" s="182"/>
      <c r="X12" s="187" t="s">
        <v>67</v>
      </c>
      <c r="Y12" s="182"/>
      <c r="Z12" s="223" t="s">
        <v>44</v>
      </c>
      <c r="AA12" s="184"/>
      <c r="AB12" s="187" t="s">
        <v>117</v>
      </c>
    </row>
    <row r="13" spans="1:28" s="183" customFormat="1" ht="20.25" customHeight="1" x14ac:dyDescent="0.25">
      <c r="A13" s="188"/>
      <c r="B13" s="184"/>
      <c r="C13" s="184"/>
      <c r="D13" s="370" t="s">
        <v>101</v>
      </c>
      <c r="E13" s="370"/>
      <c r="F13" s="370"/>
      <c r="G13" s="370"/>
      <c r="H13" s="370"/>
      <c r="I13" s="370"/>
      <c r="J13" s="370"/>
      <c r="K13" s="370"/>
      <c r="L13" s="370"/>
      <c r="M13" s="370"/>
      <c r="N13" s="370"/>
      <c r="O13" s="370"/>
      <c r="P13" s="370"/>
      <c r="Q13" s="370"/>
      <c r="R13" s="370"/>
      <c r="S13" s="370"/>
      <c r="T13" s="370"/>
      <c r="U13" s="370"/>
      <c r="V13" s="370"/>
      <c r="W13" s="370"/>
      <c r="X13" s="370"/>
      <c r="Y13" s="370"/>
      <c r="Z13" s="370"/>
      <c r="AA13" s="370"/>
      <c r="AB13" s="370"/>
    </row>
    <row r="14" spans="1:28" s="183" customFormat="1" ht="20.25" customHeight="1" x14ac:dyDescent="0.2">
      <c r="A14" s="188" t="s">
        <v>322</v>
      </c>
      <c r="B14" s="178"/>
      <c r="C14" s="178"/>
      <c r="D14" s="189"/>
      <c r="E14" s="189"/>
      <c r="F14" s="189"/>
      <c r="G14" s="189"/>
      <c r="H14" s="189"/>
      <c r="I14" s="189"/>
      <c r="J14" s="189"/>
      <c r="K14" s="189"/>
      <c r="L14" s="189"/>
      <c r="M14" s="189"/>
      <c r="N14" s="189"/>
      <c r="O14" s="189"/>
      <c r="P14" s="189"/>
      <c r="Q14" s="189"/>
      <c r="R14" s="189"/>
      <c r="S14" s="189"/>
      <c r="T14" s="189"/>
      <c r="U14" s="189"/>
      <c r="V14" s="189"/>
      <c r="W14" s="189"/>
      <c r="X14" s="189"/>
      <c r="Y14" s="189"/>
      <c r="Z14" s="189"/>
      <c r="AA14" s="189"/>
      <c r="AB14" s="189"/>
    </row>
    <row r="15" spans="1:28" s="183" customFormat="1" ht="20.25" customHeight="1" x14ac:dyDescent="0.2">
      <c r="A15" s="178" t="s">
        <v>194</v>
      </c>
      <c r="B15" s="178"/>
      <c r="C15" s="178"/>
      <c r="D15" s="190">
        <v>1376923</v>
      </c>
      <c r="E15" s="190"/>
      <c r="F15" s="190">
        <v>11157460</v>
      </c>
      <c r="G15" s="190"/>
      <c r="H15" s="190">
        <v>2730390</v>
      </c>
      <c r="I15" s="190"/>
      <c r="J15" s="190">
        <v>8400</v>
      </c>
      <c r="K15" s="190"/>
      <c r="L15" s="190">
        <v>153164</v>
      </c>
      <c r="M15" s="189"/>
      <c r="N15" s="190">
        <v>27415986</v>
      </c>
      <c r="O15" s="190"/>
      <c r="P15" s="190">
        <v>-552724</v>
      </c>
      <c r="Q15" s="190"/>
      <c r="R15" s="190">
        <v>381836</v>
      </c>
      <c r="S15" s="190"/>
      <c r="T15" s="190">
        <v>5579</v>
      </c>
      <c r="U15" s="190"/>
      <c r="V15" s="190">
        <v>-165309</v>
      </c>
      <c r="W15" s="190"/>
      <c r="X15" s="190">
        <v>42677014</v>
      </c>
      <c r="Y15" s="190"/>
      <c r="Z15" s="190">
        <v>6806409</v>
      </c>
      <c r="AA15" s="190"/>
      <c r="AB15" s="190">
        <v>49483423</v>
      </c>
    </row>
    <row r="16" spans="1:28" s="183" customFormat="1" ht="7.5" customHeight="1" x14ac:dyDescent="0.2">
      <c r="A16" s="191"/>
      <c r="B16" s="192"/>
      <c r="C16" s="192"/>
      <c r="D16" s="99"/>
      <c r="E16" s="193"/>
      <c r="F16" s="190"/>
      <c r="G16" s="193"/>
      <c r="H16" s="190"/>
      <c r="I16" s="193"/>
      <c r="J16" s="193"/>
      <c r="K16" s="193"/>
      <c r="L16" s="190"/>
      <c r="M16" s="193"/>
      <c r="N16" s="102"/>
      <c r="O16" s="193"/>
      <c r="P16" s="102"/>
      <c r="Q16" s="102"/>
      <c r="R16" s="102"/>
      <c r="S16" s="102"/>
      <c r="T16" s="102"/>
      <c r="U16" s="102"/>
      <c r="V16" s="102"/>
      <c r="W16" s="193"/>
      <c r="X16" s="190"/>
      <c r="Y16" s="193"/>
      <c r="Z16" s="190"/>
      <c r="AA16" s="193"/>
      <c r="AB16" s="190"/>
    </row>
    <row r="17" spans="1:29" s="183" customFormat="1" ht="20.25" customHeight="1" x14ac:dyDescent="0.2">
      <c r="A17" s="191" t="s">
        <v>122</v>
      </c>
      <c r="B17" s="192"/>
      <c r="C17" s="192"/>
      <c r="D17" s="99"/>
      <c r="E17" s="193"/>
      <c r="F17" s="190"/>
      <c r="G17" s="193"/>
      <c r="H17" s="190"/>
      <c r="I17" s="193"/>
      <c r="J17" s="193"/>
      <c r="K17" s="193"/>
      <c r="L17" s="190"/>
      <c r="M17" s="193"/>
      <c r="N17" s="102"/>
      <c r="O17" s="193"/>
      <c r="P17" s="102"/>
      <c r="Q17" s="102"/>
      <c r="R17" s="102"/>
      <c r="S17" s="102"/>
      <c r="T17" s="102"/>
      <c r="U17" s="102"/>
      <c r="V17" s="102"/>
      <c r="W17" s="193"/>
      <c r="X17" s="190"/>
      <c r="Y17" s="193"/>
      <c r="Z17" s="190"/>
      <c r="AA17" s="193"/>
      <c r="AB17" s="190"/>
    </row>
    <row r="18" spans="1:29" s="183" customFormat="1" ht="20.25" customHeight="1" x14ac:dyDescent="0.2">
      <c r="A18" s="191" t="s">
        <v>123</v>
      </c>
      <c r="B18" s="192"/>
      <c r="C18" s="192"/>
      <c r="D18" s="99"/>
      <c r="E18" s="193"/>
      <c r="F18" s="190"/>
      <c r="G18" s="193"/>
      <c r="H18" s="190"/>
      <c r="I18" s="193"/>
      <c r="J18" s="193"/>
      <c r="K18" s="193"/>
      <c r="L18" s="190"/>
      <c r="M18" s="193"/>
      <c r="N18" s="102"/>
      <c r="O18" s="193"/>
      <c r="P18" s="102"/>
      <c r="Q18" s="102"/>
      <c r="R18" s="102"/>
      <c r="S18" s="102"/>
      <c r="T18" s="102"/>
      <c r="U18" s="102"/>
      <c r="V18" s="102"/>
      <c r="W18" s="193"/>
      <c r="X18" s="190"/>
      <c r="Y18" s="193"/>
      <c r="Z18" s="190"/>
      <c r="AA18" s="193"/>
      <c r="AB18" s="190"/>
    </row>
    <row r="19" spans="1:29" s="183" customFormat="1" ht="20.25" customHeight="1" x14ac:dyDescent="0.25">
      <c r="A19" s="194" t="s">
        <v>124</v>
      </c>
      <c r="B19" s="192"/>
      <c r="C19" s="192"/>
      <c r="D19" s="99"/>
      <c r="E19" s="193"/>
      <c r="F19" s="190"/>
      <c r="G19" s="193"/>
      <c r="H19" s="190"/>
      <c r="I19" s="193"/>
      <c r="J19" s="193"/>
      <c r="K19" s="193"/>
      <c r="L19" s="190"/>
      <c r="M19" s="193"/>
      <c r="N19" s="102"/>
      <c r="O19" s="193"/>
      <c r="P19" s="102"/>
      <c r="Q19" s="102"/>
      <c r="R19" s="102"/>
      <c r="S19" s="102"/>
      <c r="T19" s="102"/>
      <c r="U19" s="102"/>
      <c r="V19" s="102"/>
      <c r="W19" s="193"/>
      <c r="X19" s="190"/>
      <c r="Y19" s="193"/>
      <c r="Z19" s="190"/>
      <c r="AA19" s="193"/>
      <c r="AB19" s="190"/>
    </row>
    <row r="20" spans="1:29" s="183" customFormat="1" ht="20.25" customHeight="1" x14ac:dyDescent="0.25">
      <c r="A20" s="195" t="s">
        <v>125</v>
      </c>
      <c r="B20" s="192"/>
      <c r="C20" s="192"/>
      <c r="D20" s="54"/>
      <c r="E20" s="54"/>
      <c r="F20" s="53"/>
      <c r="G20" s="54"/>
      <c r="H20" s="53"/>
      <c r="I20" s="54"/>
      <c r="J20" s="54"/>
      <c r="K20" s="54"/>
      <c r="L20" s="53"/>
      <c r="M20" s="54"/>
      <c r="N20" s="53"/>
      <c r="O20" s="54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4"/>
      <c r="AB20" s="53"/>
      <c r="AC20" s="226"/>
    </row>
    <row r="21" spans="1:29" s="183" customFormat="1" ht="20.25" customHeight="1" x14ac:dyDescent="0.25">
      <c r="A21" s="196" t="s">
        <v>154</v>
      </c>
      <c r="B21" s="174"/>
      <c r="C21" s="174"/>
      <c r="D21" s="138">
        <v>0</v>
      </c>
      <c r="E21" s="138">
        <v>0</v>
      </c>
      <c r="F21" s="138">
        <v>0</v>
      </c>
      <c r="G21" s="138">
        <v>0</v>
      </c>
      <c r="H21" s="138">
        <v>9695</v>
      </c>
      <c r="I21" s="138"/>
      <c r="J21" s="138">
        <v>0</v>
      </c>
      <c r="K21" s="138">
        <v>0</v>
      </c>
      <c r="L21" s="138">
        <v>0</v>
      </c>
      <c r="M21" s="315">
        <v>0</v>
      </c>
      <c r="N21" s="138">
        <v>0</v>
      </c>
      <c r="O21" s="315">
        <v>0</v>
      </c>
      <c r="P21" s="138">
        <v>0</v>
      </c>
      <c r="Q21" s="138">
        <v>0</v>
      </c>
      <c r="R21" s="138">
        <v>0</v>
      </c>
      <c r="S21" s="138">
        <v>0</v>
      </c>
      <c r="T21" s="138">
        <v>0</v>
      </c>
      <c r="U21" s="138">
        <v>0</v>
      </c>
      <c r="V21" s="138">
        <v>0</v>
      </c>
      <c r="W21" s="138">
        <v>0</v>
      </c>
      <c r="X21" s="138">
        <f>SUM(D21:N21,V21)</f>
        <v>9695</v>
      </c>
      <c r="Y21" s="138">
        <v>0</v>
      </c>
      <c r="Z21" s="138">
        <v>14236</v>
      </c>
      <c r="AA21" s="315">
        <v>0</v>
      </c>
      <c r="AB21" s="138">
        <f>SUM(X21:Z21)</f>
        <v>23931</v>
      </c>
      <c r="AC21" s="226"/>
    </row>
    <row r="22" spans="1:29" s="183" customFormat="1" ht="20.25" customHeight="1" x14ac:dyDescent="0.25">
      <c r="A22" s="196" t="s">
        <v>155</v>
      </c>
      <c r="B22" s="174"/>
      <c r="C22" s="174"/>
      <c r="D22" s="138">
        <v>0</v>
      </c>
      <c r="E22" s="138">
        <v>0</v>
      </c>
      <c r="F22" s="138">
        <v>0</v>
      </c>
      <c r="G22" s="138"/>
      <c r="H22" s="138">
        <v>6973</v>
      </c>
      <c r="I22" s="138"/>
      <c r="J22" s="138">
        <v>-6142</v>
      </c>
      <c r="K22" s="138"/>
      <c r="L22" s="138">
        <v>0</v>
      </c>
      <c r="M22" s="315">
        <v>0</v>
      </c>
      <c r="N22" s="138">
        <v>0</v>
      </c>
      <c r="O22" s="315">
        <v>0</v>
      </c>
      <c r="P22" s="138">
        <v>0</v>
      </c>
      <c r="Q22" s="138">
        <v>0</v>
      </c>
      <c r="R22" s="138">
        <v>0</v>
      </c>
      <c r="S22" s="138">
        <v>0</v>
      </c>
      <c r="T22" s="138">
        <v>0</v>
      </c>
      <c r="U22" s="138">
        <v>0</v>
      </c>
      <c r="V22" s="138">
        <v>0</v>
      </c>
      <c r="W22" s="138"/>
      <c r="X22" s="138">
        <f>SUM(D22:N22,V22)</f>
        <v>831</v>
      </c>
      <c r="Y22" s="138"/>
      <c r="Z22" s="138">
        <v>354</v>
      </c>
      <c r="AA22" s="315"/>
      <c r="AB22" s="138">
        <f>SUM(X22:Z22)</f>
        <v>1185</v>
      </c>
      <c r="AC22" s="226"/>
    </row>
    <row r="23" spans="1:29" s="183" customFormat="1" ht="20.25" customHeight="1" x14ac:dyDescent="0.25">
      <c r="A23" s="276" t="s">
        <v>262</v>
      </c>
      <c r="B23" s="198">
        <v>17</v>
      </c>
      <c r="C23" s="198"/>
      <c r="D23" s="164">
        <v>0</v>
      </c>
      <c r="E23" s="316">
        <v>0</v>
      </c>
      <c r="F23" s="164">
        <v>0</v>
      </c>
      <c r="G23" s="316">
        <v>0</v>
      </c>
      <c r="H23" s="164">
        <v>0</v>
      </c>
      <c r="I23" s="316"/>
      <c r="J23" s="165">
        <v>0</v>
      </c>
      <c r="K23" s="316">
        <v>0</v>
      </c>
      <c r="L23" s="164">
        <v>0</v>
      </c>
      <c r="M23" s="316">
        <v>0</v>
      </c>
      <c r="N23" s="164">
        <v>-1376906</v>
      </c>
      <c r="O23" s="316">
        <v>0</v>
      </c>
      <c r="P23" s="164">
        <v>0</v>
      </c>
      <c r="Q23" s="138">
        <v>0</v>
      </c>
      <c r="R23" s="164">
        <v>0</v>
      </c>
      <c r="S23" s="138">
        <v>0</v>
      </c>
      <c r="T23" s="164">
        <v>0</v>
      </c>
      <c r="U23" s="138">
        <v>0</v>
      </c>
      <c r="V23" s="164">
        <v>0</v>
      </c>
      <c r="W23" s="138">
        <v>0</v>
      </c>
      <c r="X23" s="164">
        <f>SUM(D23:N23,V23)</f>
        <v>-1376906</v>
      </c>
      <c r="Y23" s="138">
        <v>0</v>
      </c>
      <c r="Z23" s="164">
        <v>-287104</v>
      </c>
      <c r="AA23" s="316">
        <v>0</v>
      </c>
      <c r="AB23" s="164">
        <f>SUM(X23:Z23)</f>
        <v>-1664010</v>
      </c>
      <c r="AC23" s="226"/>
    </row>
    <row r="24" spans="1:29" s="183" customFormat="1" ht="20.25" customHeight="1" x14ac:dyDescent="0.25">
      <c r="A24" s="200" t="s">
        <v>106</v>
      </c>
      <c r="B24" s="192"/>
      <c r="C24" s="192"/>
      <c r="D24" s="285">
        <f>SUM(D21:D23)</f>
        <v>0</v>
      </c>
      <c r="E24" s="317"/>
      <c r="F24" s="285">
        <f>SUM(F21:F23)</f>
        <v>0</v>
      </c>
      <c r="G24" s="317"/>
      <c r="H24" s="285">
        <f>SUM(H21:H23)</f>
        <v>16668</v>
      </c>
      <c r="I24" s="317"/>
      <c r="J24" s="285">
        <f>SUM(J21:J23)</f>
        <v>-6142</v>
      </c>
      <c r="K24" s="317"/>
      <c r="L24" s="285">
        <f>SUM(L21:L23)</f>
        <v>0</v>
      </c>
      <c r="M24" s="317"/>
      <c r="N24" s="285">
        <f>SUM(N21:N23)</f>
        <v>-1376906</v>
      </c>
      <c r="O24" s="317"/>
      <c r="P24" s="285">
        <f>SUM(P21:P23)</f>
        <v>0</v>
      </c>
      <c r="Q24" s="163"/>
      <c r="R24" s="285">
        <f>SUM(R21:R23)</f>
        <v>0</v>
      </c>
      <c r="S24" s="163"/>
      <c r="T24" s="285">
        <f>SUM(T21:T23)</f>
        <v>0</v>
      </c>
      <c r="U24" s="163"/>
      <c r="V24" s="285">
        <f>SUM(V21:V23)</f>
        <v>0</v>
      </c>
      <c r="W24" s="163"/>
      <c r="X24" s="318">
        <f>SUM(X21:X23)</f>
        <v>-1366380</v>
      </c>
      <c r="Y24" s="163"/>
      <c r="Z24" s="318">
        <f>SUM(Z21:Z23)</f>
        <v>-272514</v>
      </c>
      <c r="AA24" s="319"/>
      <c r="AB24" s="318">
        <f>SUM(AB21:AB23)</f>
        <v>-1638894</v>
      </c>
      <c r="AC24" s="226"/>
    </row>
    <row r="25" spans="1:29" s="183" customFormat="1" ht="7.5" customHeight="1" x14ac:dyDescent="0.2">
      <c r="A25" s="191"/>
      <c r="B25" s="192"/>
      <c r="C25" s="192"/>
      <c r="D25" s="320"/>
      <c r="E25" s="320"/>
      <c r="F25" s="213"/>
      <c r="G25" s="320"/>
      <c r="H25" s="213"/>
      <c r="I25" s="320"/>
      <c r="J25" s="320"/>
      <c r="K25" s="320"/>
      <c r="L25" s="213"/>
      <c r="M25" s="320"/>
      <c r="N25" s="213"/>
      <c r="O25" s="320"/>
      <c r="P25" s="213"/>
      <c r="Q25" s="213"/>
      <c r="R25" s="213"/>
      <c r="S25" s="213"/>
      <c r="T25" s="213"/>
      <c r="U25" s="213"/>
      <c r="V25" s="213"/>
      <c r="W25" s="213"/>
      <c r="X25" s="213"/>
      <c r="Y25" s="213"/>
      <c r="Z25" s="213"/>
      <c r="AA25" s="320"/>
      <c r="AB25" s="213"/>
      <c r="AC25" s="226"/>
    </row>
    <row r="26" spans="1:29" s="183" customFormat="1" ht="20.25" customHeight="1" x14ac:dyDescent="0.25">
      <c r="A26" s="201" t="s">
        <v>160</v>
      </c>
      <c r="B26" s="192"/>
      <c r="C26" s="192"/>
      <c r="D26" s="320"/>
      <c r="E26" s="320"/>
      <c r="F26" s="213"/>
      <c r="G26" s="213"/>
      <c r="H26" s="213"/>
      <c r="I26" s="320"/>
      <c r="J26" s="213"/>
      <c r="K26" s="213"/>
      <c r="L26" s="213"/>
      <c r="M26" s="320"/>
      <c r="N26" s="213"/>
      <c r="O26" s="320"/>
      <c r="P26" s="213"/>
      <c r="Q26" s="320"/>
      <c r="R26" s="213"/>
      <c r="S26" s="213"/>
      <c r="T26" s="213"/>
      <c r="U26" s="320"/>
      <c r="V26" s="320"/>
      <c r="W26" s="320"/>
      <c r="X26" s="320"/>
      <c r="Y26" s="320"/>
      <c r="Z26" s="320"/>
      <c r="AA26" s="320"/>
      <c r="AB26" s="213"/>
      <c r="AC26" s="226"/>
    </row>
    <row r="27" spans="1:29" s="183" customFormat="1" ht="20.25" customHeight="1" x14ac:dyDescent="0.25">
      <c r="A27" s="204" t="s">
        <v>126</v>
      </c>
      <c r="B27" s="192"/>
      <c r="C27" s="192"/>
      <c r="D27" s="207"/>
      <c r="E27" s="207"/>
      <c r="F27" s="207"/>
      <c r="G27" s="208"/>
      <c r="H27" s="207"/>
      <c r="I27" s="207"/>
      <c r="J27" s="208"/>
      <c r="K27" s="208"/>
      <c r="L27" s="208"/>
      <c r="M27" s="207"/>
      <c r="N27" s="207"/>
      <c r="O27" s="207"/>
      <c r="P27" s="207"/>
      <c r="Q27" s="207"/>
      <c r="R27" s="207"/>
      <c r="S27" s="207"/>
      <c r="T27" s="207"/>
      <c r="U27" s="207"/>
      <c r="V27" s="207"/>
      <c r="W27" s="207"/>
      <c r="X27" s="207"/>
      <c r="Y27" s="207"/>
      <c r="Z27" s="207"/>
      <c r="AA27" s="207"/>
      <c r="AB27" s="208"/>
      <c r="AC27" s="226"/>
    </row>
    <row r="28" spans="1:29" s="183" customFormat="1" ht="20.25" customHeight="1" x14ac:dyDescent="0.25">
      <c r="A28" s="204" t="s">
        <v>164</v>
      </c>
      <c r="B28" s="192"/>
      <c r="C28" s="192"/>
      <c r="D28" s="207">
        <v>0</v>
      </c>
      <c r="E28" s="207"/>
      <c r="F28" s="207">
        <v>0</v>
      </c>
      <c r="G28" s="208"/>
      <c r="H28" s="207">
        <v>-4432</v>
      </c>
      <c r="I28" s="207"/>
      <c r="J28" s="209">
        <v>0</v>
      </c>
      <c r="K28" s="208"/>
      <c r="L28" s="208">
        <v>0</v>
      </c>
      <c r="M28" s="207"/>
      <c r="N28" s="207">
        <v>0</v>
      </c>
      <c r="O28" s="207"/>
      <c r="P28" s="207">
        <v>0</v>
      </c>
      <c r="Q28" s="207"/>
      <c r="R28" s="207">
        <v>0</v>
      </c>
      <c r="S28" s="207"/>
      <c r="T28" s="208">
        <v>0</v>
      </c>
      <c r="U28" s="207"/>
      <c r="V28" s="207">
        <f>SUM(P28:T28)</f>
        <v>0</v>
      </c>
      <c r="W28" s="207"/>
      <c r="X28" s="209">
        <f>SUM(D28:N28,V28)</f>
        <v>-4432</v>
      </c>
      <c r="Y28" s="207"/>
      <c r="Z28" s="209">
        <v>4432</v>
      </c>
      <c r="AA28" s="207"/>
      <c r="AB28" s="208">
        <f>SUM(D28:P28,Z28)</f>
        <v>0</v>
      </c>
      <c r="AC28" s="226"/>
    </row>
    <row r="29" spans="1:29" s="183" customFormat="1" ht="20.25" customHeight="1" x14ac:dyDescent="0.25">
      <c r="A29" s="201" t="s">
        <v>106</v>
      </c>
      <c r="B29" s="192"/>
      <c r="C29" s="192"/>
      <c r="D29" s="321">
        <f>SUM(D27:D28)</f>
        <v>0</v>
      </c>
      <c r="E29" s="320"/>
      <c r="F29" s="321">
        <f>SUM(F27:F28)</f>
        <v>0</v>
      </c>
      <c r="G29" s="213"/>
      <c r="H29" s="321">
        <f>SUM(H27:H28)</f>
        <v>-4432</v>
      </c>
      <c r="I29" s="320"/>
      <c r="J29" s="212">
        <f>SUM(J27:J28)</f>
        <v>0</v>
      </c>
      <c r="K29" s="213"/>
      <c r="L29" s="321">
        <f>SUM(L27:L28)</f>
        <v>0</v>
      </c>
      <c r="M29" s="320"/>
      <c r="N29" s="321">
        <f>SUM(N27:N28)</f>
        <v>0</v>
      </c>
      <c r="O29" s="320"/>
      <c r="P29" s="321">
        <f>SUM(P27:P28)</f>
        <v>0</v>
      </c>
      <c r="Q29" s="320"/>
      <c r="R29" s="321">
        <f>SUM(R27:R28)</f>
        <v>0</v>
      </c>
      <c r="S29" s="213"/>
      <c r="T29" s="321">
        <f>SUM(T27:T28)</f>
        <v>0</v>
      </c>
      <c r="U29" s="320"/>
      <c r="V29" s="321">
        <f>SUM(V27:V28)</f>
        <v>0</v>
      </c>
      <c r="W29" s="213"/>
      <c r="X29" s="212">
        <f>SUM(X27:X28)</f>
        <v>-4432</v>
      </c>
      <c r="Y29" s="320"/>
      <c r="Z29" s="212">
        <f>SUM(Z27:Z28)</f>
        <v>4432</v>
      </c>
      <c r="AA29" s="320"/>
      <c r="AB29" s="321">
        <f>SUM(AB27:AB28)</f>
        <v>0</v>
      </c>
      <c r="AC29" s="226"/>
    </row>
    <row r="30" spans="1:29" s="183" customFormat="1" ht="7.5" customHeight="1" x14ac:dyDescent="0.2">
      <c r="A30" s="191"/>
      <c r="B30" s="192"/>
      <c r="C30" s="192"/>
      <c r="D30" s="320"/>
      <c r="E30" s="320"/>
      <c r="F30" s="213"/>
      <c r="G30" s="320"/>
      <c r="H30" s="213"/>
      <c r="I30" s="320"/>
      <c r="J30" s="213"/>
      <c r="K30" s="320"/>
      <c r="L30" s="213"/>
      <c r="M30" s="320"/>
      <c r="N30" s="213"/>
      <c r="O30" s="320"/>
      <c r="P30" s="213"/>
      <c r="Q30" s="213"/>
      <c r="R30" s="213"/>
      <c r="S30" s="213"/>
      <c r="T30" s="213"/>
      <c r="U30" s="213"/>
      <c r="V30" s="213"/>
      <c r="W30" s="213"/>
      <c r="X30" s="213"/>
      <c r="Y30" s="213"/>
      <c r="Z30" s="213"/>
      <c r="AA30" s="320"/>
      <c r="AB30" s="213"/>
      <c r="AC30" s="226"/>
    </row>
    <row r="31" spans="1:29" s="183" customFormat="1" ht="20.25" customHeight="1" x14ac:dyDescent="0.2">
      <c r="A31" s="191" t="s">
        <v>120</v>
      </c>
      <c r="B31" s="192"/>
      <c r="C31" s="192"/>
      <c r="D31" s="320"/>
      <c r="E31" s="320"/>
      <c r="F31" s="213"/>
      <c r="G31" s="320"/>
      <c r="H31" s="213"/>
      <c r="I31" s="320"/>
      <c r="J31" s="213"/>
      <c r="K31" s="320"/>
      <c r="L31" s="213"/>
      <c r="M31" s="320"/>
      <c r="N31" s="213"/>
      <c r="O31" s="320"/>
      <c r="P31" s="213"/>
      <c r="Q31" s="213"/>
      <c r="R31" s="213"/>
      <c r="S31" s="213"/>
      <c r="T31" s="213"/>
      <c r="U31" s="213"/>
      <c r="V31" s="213"/>
      <c r="W31" s="213"/>
      <c r="X31" s="213"/>
      <c r="Y31" s="213"/>
      <c r="Z31" s="213"/>
      <c r="AA31" s="320"/>
      <c r="AB31" s="213"/>
      <c r="AC31" s="226"/>
    </row>
    <row r="32" spans="1:29" s="183" customFormat="1" ht="20.25" customHeight="1" x14ac:dyDescent="0.2">
      <c r="A32" s="151" t="s">
        <v>121</v>
      </c>
      <c r="B32" s="192"/>
      <c r="C32" s="192"/>
      <c r="D32" s="212">
        <f>SUM(D29,D24)</f>
        <v>0</v>
      </c>
      <c r="E32" s="320"/>
      <c r="F32" s="212">
        <f>SUM(F29,F24)</f>
        <v>0</v>
      </c>
      <c r="G32" s="320"/>
      <c r="H32" s="212">
        <f>SUM(H29,H24)</f>
        <v>12236</v>
      </c>
      <c r="I32" s="320"/>
      <c r="J32" s="212">
        <f>SUM(J29,J24)</f>
        <v>-6142</v>
      </c>
      <c r="K32" s="320"/>
      <c r="L32" s="212">
        <f>SUM(L29,L24)</f>
        <v>0</v>
      </c>
      <c r="M32" s="320"/>
      <c r="N32" s="212">
        <f>SUM(N29,N24)</f>
        <v>-1376906</v>
      </c>
      <c r="O32" s="320"/>
      <c r="P32" s="212">
        <f>SUM(P29,P24)</f>
        <v>0</v>
      </c>
      <c r="Q32" s="213"/>
      <c r="R32" s="212">
        <f>SUM(R29,R24)</f>
        <v>0</v>
      </c>
      <c r="S32" s="213"/>
      <c r="T32" s="212">
        <f>SUM(T29,T24)</f>
        <v>0</v>
      </c>
      <c r="U32" s="213"/>
      <c r="V32" s="212">
        <f>SUM(V29,V24)</f>
        <v>0</v>
      </c>
      <c r="W32" s="213"/>
      <c r="X32" s="212">
        <f>SUM(X29,X24)</f>
        <v>-1370812</v>
      </c>
      <c r="Y32" s="213"/>
      <c r="Z32" s="212">
        <f>SUM(Z29,Z24)</f>
        <v>-268082</v>
      </c>
      <c r="AA32" s="320"/>
      <c r="AB32" s="212">
        <f>SUM(AB29,AB24)</f>
        <v>-1638894</v>
      </c>
      <c r="AC32" s="226"/>
    </row>
    <row r="33" spans="1:29" s="183" customFormat="1" ht="8.1" customHeight="1" x14ac:dyDescent="0.2">
      <c r="A33" s="191"/>
      <c r="B33" s="192"/>
      <c r="C33" s="192"/>
      <c r="D33" s="320"/>
      <c r="E33" s="320"/>
      <c r="F33" s="213"/>
      <c r="G33" s="320"/>
      <c r="H33" s="213"/>
      <c r="I33" s="320"/>
      <c r="J33" s="320"/>
      <c r="K33" s="320"/>
      <c r="L33" s="213"/>
      <c r="M33" s="320"/>
      <c r="N33" s="213"/>
      <c r="O33" s="320"/>
      <c r="P33" s="213"/>
      <c r="Q33" s="213"/>
      <c r="R33" s="213"/>
      <c r="S33" s="213"/>
      <c r="T33" s="213"/>
      <c r="U33" s="213"/>
      <c r="V33" s="213"/>
      <c r="W33" s="213"/>
      <c r="X33" s="213"/>
      <c r="Y33" s="213"/>
      <c r="Z33" s="213"/>
      <c r="AA33" s="320"/>
      <c r="AB33" s="213"/>
      <c r="AC33" s="226"/>
    </row>
    <row r="34" spans="1:29" s="183" customFormat="1" ht="20.25" customHeight="1" x14ac:dyDescent="0.25">
      <c r="A34" s="151" t="s">
        <v>91</v>
      </c>
      <c r="B34" s="174"/>
      <c r="C34" s="174"/>
      <c r="D34" s="207"/>
      <c r="E34" s="207"/>
      <c r="F34" s="207"/>
      <c r="G34" s="207"/>
      <c r="H34" s="207"/>
      <c r="I34" s="207"/>
      <c r="J34" s="207"/>
      <c r="K34" s="207"/>
      <c r="L34" s="207"/>
      <c r="M34" s="207"/>
      <c r="N34" s="207"/>
      <c r="O34" s="207"/>
      <c r="P34" s="207"/>
      <c r="Q34" s="207"/>
      <c r="R34" s="207"/>
      <c r="S34" s="207"/>
      <c r="T34" s="207"/>
      <c r="U34" s="207"/>
      <c r="V34" s="207"/>
      <c r="W34" s="207"/>
      <c r="X34" s="207"/>
      <c r="Y34" s="207"/>
      <c r="Z34" s="207"/>
      <c r="AA34" s="208"/>
      <c r="AB34" s="320"/>
      <c r="AC34" s="226"/>
    </row>
    <row r="35" spans="1:29" s="183" customFormat="1" ht="20.25" customHeight="1" x14ac:dyDescent="0.25">
      <c r="A35" s="145" t="s">
        <v>127</v>
      </c>
      <c r="B35" s="214"/>
      <c r="C35" s="214"/>
      <c r="D35" s="207">
        <v>0</v>
      </c>
      <c r="E35" s="207"/>
      <c r="F35" s="207">
        <v>0</v>
      </c>
      <c r="G35" s="207"/>
      <c r="H35" s="207">
        <v>0</v>
      </c>
      <c r="I35" s="207"/>
      <c r="J35" s="207">
        <v>0</v>
      </c>
      <c r="K35" s="207"/>
      <c r="L35" s="207">
        <v>0</v>
      </c>
      <c r="M35" s="207"/>
      <c r="N35" s="207">
        <v>1111875</v>
      </c>
      <c r="O35" s="207"/>
      <c r="P35" s="207">
        <v>0</v>
      </c>
      <c r="Q35" s="207"/>
      <c r="R35" s="207">
        <v>0</v>
      </c>
      <c r="S35" s="207"/>
      <c r="T35" s="207">
        <v>0</v>
      </c>
      <c r="U35" s="207"/>
      <c r="V35" s="207">
        <f>SUM(P35:T35)</f>
        <v>0</v>
      </c>
      <c r="W35" s="207"/>
      <c r="X35" s="208">
        <f>SUM(D35:N35,V35)</f>
        <v>1111875</v>
      </c>
      <c r="Y35" s="207"/>
      <c r="Z35" s="207">
        <v>509539</v>
      </c>
      <c r="AA35" s="207"/>
      <c r="AB35" s="207">
        <f>SUM(X35:Z35)</f>
        <v>1621414</v>
      </c>
      <c r="AC35" s="226"/>
    </row>
    <row r="36" spans="1:29" s="183" customFormat="1" ht="20.25" customHeight="1" x14ac:dyDescent="0.25">
      <c r="A36" s="145" t="s">
        <v>57</v>
      </c>
      <c r="B36" s="174"/>
      <c r="C36" s="174"/>
      <c r="D36" s="209">
        <v>0</v>
      </c>
      <c r="E36" s="207"/>
      <c r="F36" s="209">
        <v>0</v>
      </c>
      <c r="G36" s="207"/>
      <c r="H36" s="209">
        <v>0</v>
      </c>
      <c r="I36" s="207"/>
      <c r="J36" s="209">
        <v>0</v>
      </c>
      <c r="K36" s="207"/>
      <c r="L36" s="209">
        <v>0</v>
      </c>
      <c r="M36" s="207"/>
      <c r="N36" s="209">
        <v>0</v>
      </c>
      <c r="O36" s="207"/>
      <c r="P36" s="322">
        <v>-615080</v>
      </c>
      <c r="Q36" s="207"/>
      <c r="R36" s="331">
        <v>-46286</v>
      </c>
      <c r="S36" s="208"/>
      <c r="T36" s="322">
        <v>-541</v>
      </c>
      <c r="U36" s="207"/>
      <c r="V36" s="322">
        <f>SUM(P36:T36)</f>
        <v>-661907</v>
      </c>
      <c r="W36" s="207"/>
      <c r="X36" s="209">
        <f>SUM(D36:N36,V36)</f>
        <v>-661907</v>
      </c>
      <c r="Y36" s="207"/>
      <c r="Z36" s="322">
        <v>-15924</v>
      </c>
      <c r="AA36" s="207"/>
      <c r="AB36" s="209">
        <f>SUM(X36:Z36)</f>
        <v>-677831</v>
      </c>
      <c r="AC36" s="226"/>
    </row>
    <row r="37" spans="1:29" s="183" customFormat="1" ht="20.25" customHeight="1" x14ac:dyDescent="0.25">
      <c r="A37" s="151" t="s">
        <v>86</v>
      </c>
      <c r="B37" s="192"/>
      <c r="C37" s="192"/>
      <c r="D37" s="321">
        <f>SUM(D35:D36)</f>
        <v>0</v>
      </c>
      <c r="E37" s="320"/>
      <c r="F37" s="321">
        <f>SUM(F35:F36)</f>
        <v>0</v>
      </c>
      <c r="G37" s="320"/>
      <c r="H37" s="321">
        <f>SUM(H35:H36)</f>
        <v>0</v>
      </c>
      <c r="I37" s="320"/>
      <c r="J37" s="321">
        <f>SUM(J35:J36)</f>
        <v>0</v>
      </c>
      <c r="K37" s="320"/>
      <c r="L37" s="321">
        <f>SUM(L35:L36)</f>
        <v>0</v>
      </c>
      <c r="M37" s="320"/>
      <c r="N37" s="212">
        <f>SUM(N35:N36)</f>
        <v>1111875</v>
      </c>
      <c r="O37" s="320"/>
      <c r="P37" s="323">
        <f>SUM(P35:P36)</f>
        <v>-615080</v>
      </c>
      <c r="Q37" s="213"/>
      <c r="R37" s="212">
        <f>SUM(R35:R36)</f>
        <v>-46286</v>
      </c>
      <c r="S37" s="213"/>
      <c r="T37" s="323">
        <f>SUM(T35:T36)</f>
        <v>-541</v>
      </c>
      <c r="U37" s="213"/>
      <c r="V37" s="323">
        <f>SUM(V35:V36)</f>
        <v>-661907</v>
      </c>
      <c r="W37" s="320"/>
      <c r="X37" s="212">
        <f>SUM(X35:X36)</f>
        <v>449968</v>
      </c>
      <c r="Y37" s="320"/>
      <c r="Z37" s="323">
        <f>SUM(Z35:Z36)</f>
        <v>493615</v>
      </c>
      <c r="AA37" s="207"/>
      <c r="AB37" s="212">
        <f>SUM(AB35:AB36)</f>
        <v>943583</v>
      </c>
      <c r="AC37" s="226"/>
    </row>
    <row r="38" spans="1:29" s="183" customFormat="1" ht="8.1" customHeight="1" x14ac:dyDescent="0.25">
      <c r="A38" s="192"/>
      <c r="B38" s="174"/>
      <c r="C38" s="174"/>
      <c r="D38" s="319"/>
      <c r="E38" s="319"/>
      <c r="F38" s="319"/>
      <c r="G38" s="319"/>
      <c r="H38" s="319"/>
      <c r="I38" s="319"/>
      <c r="J38" s="319"/>
      <c r="K38" s="319"/>
      <c r="L38" s="319"/>
      <c r="M38" s="319"/>
      <c r="N38" s="163"/>
      <c r="O38" s="319"/>
      <c r="P38" s="319"/>
      <c r="Q38" s="319"/>
      <c r="R38" s="319"/>
      <c r="S38" s="319"/>
      <c r="T38" s="319"/>
      <c r="U38" s="319"/>
      <c r="V38" s="319"/>
      <c r="W38" s="319"/>
      <c r="X38" s="319"/>
      <c r="Y38" s="319"/>
      <c r="Z38" s="319"/>
      <c r="AA38" s="319"/>
      <c r="AB38" s="319"/>
    </row>
    <row r="39" spans="1:29" s="183" customFormat="1" ht="20.25" customHeight="1" thickBot="1" x14ac:dyDescent="0.3">
      <c r="A39" s="192" t="s">
        <v>323</v>
      </c>
      <c r="B39" s="174"/>
      <c r="C39" s="174"/>
      <c r="D39" s="324">
        <f>D15+D32+D37</f>
        <v>1376923</v>
      </c>
      <c r="E39" s="317"/>
      <c r="F39" s="324">
        <f>F15+F32+F37</f>
        <v>11157460</v>
      </c>
      <c r="G39" s="317"/>
      <c r="H39" s="324">
        <f>H15+H32+H37</f>
        <v>2742626</v>
      </c>
      <c r="I39" s="317"/>
      <c r="J39" s="324">
        <f>J15+J32+J37</f>
        <v>2258</v>
      </c>
      <c r="K39" s="317"/>
      <c r="L39" s="324">
        <f>L15+L32+L37</f>
        <v>153164</v>
      </c>
      <c r="M39" s="317"/>
      <c r="N39" s="324">
        <f>N15+N32+N37</f>
        <v>27150955</v>
      </c>
      <c r="O39" s="317"/>
      <c r="P39" s="324">
        <f>P15+P32+P37</f>
        <v>-1167804</v>
      </c>
      <c r="Q39" s="319"/>
      <c r="R39" s="324">
        <f>R15+R32+R37</f>
        <v>335550</v>
      </c>
      <c r="S39" s="163"/>
      <c r="T39" s="324">
        <f>T15+T32+T37</f>
        <v>5038</v>
      </c>
      <c r="U39" s="319"/>
      <c r="V39" s="324">
        <f>V15+V32+V37</f>
        <v>-827216</v>
      </c>
      <c r="W39" s="317"/>
      <c r="X39" s="324">
        <f>X15+X32+X37</f>
        <v>41756170</v>
      </c>
      <c r="Y39" s="317"/>
      <c r="Z39" s="324">
        <f>Z15+Z32+Z37</f>
        <v>7031942</v>
      </c>
      <c r="AA39" s="317"/>
      <c r="AB39" s="324">
        <f>AB15+AB32+AB37</f>
        <v>48788112</v>
      </c>
    </row>
    <row r="40" spans="1:29" s="183" customFormat="1" ht="20.25" customHeight="1" thickTop="1" x14ac:dyDescent="0.2"/>
    <row r="41" spans="1:29" s="183" customFormat="1" ht="20.25" customHeight="1" x14ac:dyDescent="0.2"/>
    <row r="42" spans="1:29" s="183" customFormat="1" ht="20.25" customHeight="1" x14ac:dyDescent="0.2">
      <c r="AB42" s="190"/>
    </row>
    <row r="43" spans="1:29" s="183" customFormat="1" ht="20.25" customHeight="1" x14ac:dyDescent="0.2"/>
    <row r="44" spans="1:29" s="183" customFormat="1" ht="20.25" customHeight="1" x14ac:dyDescent="0.2"/>
    <row r="45" spans="1:29" s="183" customFormat="1" ht="20.25" customHeight="1" x14ac:dyDescent="0.2"/>
    <row r="46" spans="1:29" ht="20.25" hidden="1" customHeight="1" x14ac:dyDescent="0.3">
      <c r="A46" s="172" t="s">
        <v>61</v>
      </c>
      <c r="B46" s="173"/>
      <c r="C46" s="173"/>
      <c r="D46" s="174"/>
      <c r="E46" s="174"/>
      <c r="F46" s="174"/>
      <c r="G46" s="174"/>
      <c r="H46" s="174"/>
      <c r="I46" s="174"/>
      <c r="J46" s="174"/>
      <c r="K46" s="174"/>
      <c r="L46" s="174"/>
      <c r="M46" s="174"/>
      <c r="N46" s="174"/>
      <c r="O46" s="174"/>
      <c r="P46" s="1"/>
      <c r="Q46" s="174"/>
      <c r="R46" s="1"/>
      <c r="S46" s="174"/>
      <c r="T46" s="1"/>
      <c r="U46" s="1"/>
      <c r="V46" s="1"/>
      <c r="W46" s="1"/>
      <c r="X46" s="1"/>
      <c r="Y46" s="1"/>
      <c r="Z46" s="1"/>
      <c r="AA46" s="1"/>
      <c r="AB46" s="2"/>
    </row>
    <row r="47" spans="1:29" ht="20.25" hidden="1" customHeight="1" x14ac:dyDescent="0.25">
      <c r="A47" s="175" t="s">
        <v>87</v>
      </c>
      <c r="B47" s="173"/>
      <c r="C47" s="173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  <c r="P47" s="3"/>
      <c r="Q47" s="176"/>
      <c r="R47" s="3"/>
      <c r="S47" s="176"/>
      <c r="T47" s="3"/>
      <c r="U47" s="3"/>
      <c r="V47" s="3"/>
      <c r="W47" s="3"/>
      <c r="X47" s="3"/>
      <c r="Y47" s="3"/>
      <c r="Z47" s="3"/>
      <c r="AA47" s="3"/>
      <c r="AB47" s="2"/>
    </row>
    <row r="48" spans="1:29" ht="20.25" hidden="1" customHeight="1" x14ac:dyDescent="0.25">
      <c r="A48" s="175"/>
      <c r="B48" s="173"/>
      <c r="C48" s="173"/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4"/>
      <c r="Q48" s="177"/>
      <c r="R48" s="4"/>
      <c r="S48" s="177"/>
      <c r="T48" s="4"/>
      <c r="U48" s="4"/>
      <c r="V48" s="4"/>
      <c r="W48" s="4"/>
      <c r="X48" s="4"/>
      <c r="Y48" s="4"/>
      <c r="Z48" s="4"/>
      <c r="AA48" s="4"/>
      <c r="AB48" s="4"/>
    </row>
    <row r="49" spans="1:29" ht="20.25" hidden="1" customHeight="1" x14ac:dyDescent="0.2">
      <c r="A49" s="178"/>
      <c r="B49" s="178"/>
      <c r="C49" s="178"/>
      <c r="D49" s="179" t="s">
        <v>24</v>
      </c>
      <c r="E49" s="179"/>
      <c r="F49" s="179"/>
      <c r="G49" s="179"/>
      <c r="H49" s="179"/>
      <c r="I49" s="179"/>
      <c r="J49" s="179"/>
      <c r="K49" s="179"/>
      <c r="L49" s="179"/>
      <c r="M49" s="179"/>
      <c r="N49" s="179"/>
      <c r="O49" s="179"/>
      <c r="P49" s="5"/>
      <c r="Q49" s="179"/>
      <c r="R49" s="5"/>
      <c r="S49" s="179"/>
      <c r="T49" s="5"/>
      <c r="U49" s="5"/>
      <c r="V49" s="5"/>
      <c r="W49" s="5"/>
      <c r="X49" s="5"/>
      <c r="Y49" s="5"/>
      <c r="Z49" s="5"/>
      <c r="AA49" s="5"/>
      <c r="AB49" s="5"/>
    </row>
    <row r="50" spans="1:29" ht="20.25" hidden="1" customHeight="1" x14ac:dyDescent="0.25">
      <c r="A50" s="178"/>
      <c r="B50" s="178"/>
      <c r="C50" s="178"/>
      <c r="D50" s="179"/>
      <c r="E50" s="179"/>
      <c r="F50" s="179"/>
      <c r="G50" s="179"/>
      <c r="H50" s="179"/>
      <c r="I50" s="179"/>
      <c r="J50" s="179"/>
      <c r="K50" s="179"/>
      <c r="L50" s="180" t="s">
        <v>37</v>
      </c>
      <c r="M50" s="180"/>
      <c r="N50" s="180"/>
      <c r="O50" s="179"/>
      <c r="P50" s="371" t="s">
        <v>108</v>
      </c>
      <c r="Q50" s="371"/>
      <c r="R50" s="371"/>
      <c r="S50" s="371"/>
      <c r="T50" s="371"/>
      <c r="U50" s="371"/>
      <c r="V50" s="371"/>
      <c r="W50" s="6"/>
      <c r="X50" s="6"/>
      <c r="Y50" s="6"/>
      <c r="Z50" s="6"/>
      <c r="AA50" s="6"/>
      <c r="AB50" s="6"/>
    </row>
    <row r="51" spans="1:29" ht="20.25" hidden="1" customHeight="1" x14ac:dyDescent="0.25">
      <c r="A51" s="182"/>
      <c r="B51" s="182"/>
      <c r="C51" s="182"/>
      <c r="D51" s="182"/>
      <c r="E51" s="182"/>
      <c r="F51" s="182"/>
      <c r="G51" s="182"/>
      <c r="H51" s="182"/>
      <c r="I51" s="182"/>
      <c r="J51" s="182"/>
      <c r="K51" s="182"/>
      <c r="O51" s="182"/>
      <c r="T51" s="42" t="s">
        <v>116</v>
      </c>
      <c r="W51" s="42"/>
      <c r="X51" s="42" t="s">
        <v>150</v>
      </c>
      <c r="Y51" s="42"/>
      <c r="Z51" s="42"/>
      <c r="AA51" s="42"/>
      <c r="AB51" s="42"/>
    </row>
    <row r="52" spans="1:29" ht="20.25" hidden="1" customHeight="1" x14ac:dyDescent="0.25">
      <c r="A52" s="182"/>
      <c r="B52" s="182"/>
      <c r="C52" s="182"/>
      <c r="D52" s="182" t="s">
        <v>112</v>
      </c>
      <c r="E52" s="182"/>
      <c r="F52" s="182" t="s">
        <v>109</v>
      </c>
      <c r="G52" s="182"/>
      <c r="H52" s="182" t="s">
        <v>151</v>
      </c>
      <c r="I52" s="182"/>
      <c r="J52" s="182"/>
      <c r="K52" s="182"/>
      <c r="L52" s="181"/>
      <c r="M52" s="181"/>
      <c r="N52" s="181"/>
      <c r="O52" s="182"/>
      <c r="P52" s="42" t="s">
        <v>132</v>
      </c>
      <c r="Q52" s="182"/>
      <c r="R52" s="42" t="s">
        <v>158</v>
      </c>
      <c r="S52" s="182"/>
      <c r="T52" s="42" t="s">
        <v>115</v>
      </c>
      <c r="U52" s="42"/>
      <c r="V52" s="42" t="s">
        <v>88</v>
      </c>
      <c r="W52" s="42"/>
      <c r="X52" s="42" t="s">
        <v>133</v>
      </c>
      <c r="Y52" s="42"/>
      <c r="Z52" s="7" t="s">
        <v>42</v>
      </c>
      <c r="AA52" s="42"/>
      <c r="AB52" s="42"/>
    </row>
    <row r="53" spans="1:29" ht="20.25" hidden="1" customHeight="1" x14ac:dyDescent="0.25">
      <c r="A53" s="184"/>
      <c r="B53" s="184"/>
      <c r="C53" s="184"/>
      <c r="D53" s="184" t="s">
        <v>111</v>
      </c>
      <c r="E53" s="184"/>
      <c r="F53" s="182" t="s">
        <v>131</v>
      </c>
      <c r="G53" s="184"/>
      <c r="H53" s="182" t="s">
        <v>152</v>
      </c>
      <c r="I53" s="184"/>
      <c r="J53" s="185"/>
      <c r="K53" s="184"/>
      <c r="L53" s="184"/>
      <c r="M53" s="184"/>
      <c r="N53" s="184"/>
      <c r="O53" s="184"/>
      <c r="P53" s="37" t="s">
        <v>156</v>
      </c>
      <c r="Q53" s="184"/>
      <c r="R53" s="37" t="s">
        <v>159</v>
      </c>
      <c r="S53" s="184"/>
      <c r="T53" s="38" t="s">
        <v>113</v>
      </c>
      <c r="U53" s="37"/>
      <c r="V53" s="42" t="s">
        <v>119</v>
      </c>
      <c r="W53" s="37"/>
      <c r="X53" s="37" t="s">
        <v>47</v>
      </c>
      <c r="Y53" s="37"/>
      <c r="Z53" s="7" t="s">
        <v>43</v>
      </c>
      <c r="AA53" s="37"/>
      <c r="AB53" s="42" t="s">
        <v>48</v>
      </c>
    </row>
    <row r="54" spans="1:29" ht="20.25" hidden="1" customHeight="1" x14ac:dyDescent="0.25">
      <c r="A54" s="184"/>
      <c r="B54" s="118" t="s">
        <v>1</v>
      </c>
      <c r="C54" s="186"/>
      <c r="D54" s="187" t="s">
        <v>25</v>
      </c>
      <c r="E54" s="182"/>
      <c r="F54" s="187" t="s">
        <v>110</v>
      </c>
      <c r="G54" s="182"/>
      <c r="H54" s="187" t="s">
        <v>153</v>
      </c>
      <c r="I54" s="182"/>
      <c r="J54" s="217" t="s">
        <v>63</v>
      </c>
      <c r="K54" s="182"/>
      <c r="L54" s="187" t="s">
        <v>19</v>
      </c>
      <c r="M54" s="184"/>
      <c r="N54" s="187" t="s">
        <v>18</v>
      </c>
      <c r="O54" s="182"/>
      <c r="P54" s="41" t="s">
        <v>157</v>
      </c>
      <c r="Q54" s="182"/>
      <c r="R54" s="41" t="s">
        <v>90</v>
      </c>
      <c r="S54" s="182"/>
      <c r="T54" s="41" t="s">
        <v>114</v>
      </c>
      <c r="U54" s="42"/>
      <c r="V54" s="41" t="s">
        <v>118</v>
      </c>
      <c r="W54" s="42"/>
      <c r="X54" s="41" t="s">
        <v>67</v>
      </c>
      <c r="Y54" s="42"/>
      <c r="Z54" s="8" t="s">
        <v>44</v>
      </c>
      <c r="AA54" s="37"/>
      <c r="AB54" s="41" t="s">
        <v>117</v>
      </c>
    </row>
    <row r="55" spans="1:29" ht="20.25" hidden="1" customHeight="1" x14ac:dyDescent="0.25">
      <c r="A55" s="188"/>
      <c r="B55" s="184"/>
      <c r="C55" s="184"/>
      <c r="D55" s="372" t="s">
        <v>101</v>
      </c>
      <c r="E55" s="372"/>
      <c r="F55" s="372"/>
      <c r="G55" s="372"/>
      <c r="H55" s="372"/>
      <c r="I55" s="372"/>
      <c r="J55" s="372"/>
      <c r="K55" s="372"/>
      <c r="L55" s="372"/>
      <c r="M55" s="372"/>
      <c r="N55" s="372"/>
      <c r="O55" s="372"/>
      <c r="P55" s="372"/>
      <c r="Q55" s="372"/>
      <c r="R55" s="372"/>
      <c r="S55" s="372"/>
      <c r="T55" s="372"/>
      <c r="U55" s="372"/>
      <c r="V55" s="372"/>
      <c r="W55" s="372"/>
      <c r="X55" s="372"/>
      <c r="Y55" s="372"/>
      <c r="Z55" s="372"/>
      <c r="AA55" s="372"/>
      <c r="AB55" s="372"/>
    </row>
    <row r="56" spans="1:29" ht="20.25" hidden="1" customHeight="1" x14ac:dyDescent="0.2">
      <c r="A56" s="188" t="s">
        <v>165</v>
      </c>
      <c r="B56" s="178"/>
      <c r="C56" s="178"/>
      <c r="D56" s="189"/>
      <c r="E56" s="189"/>
      <c r="F56" s="189"/>
      <c r="G56" s="189"/>
      <c r="H56" s="189"/>
      <c r="I56" s="189"/>
      <c r="J56" s="189"/>
      <c r="K56" s="189"/>
      <c r="L56" s="189"/>
      <c r="M56" s="189"/>
      <c r="N56" s="189"/>
      <c r="O56" s="189"/>
      <c r="P56" s="9"/>
      <c r="Q56" s="189"/>
      <c r="R56" s="9"/>
      <c r="S56" s="189"/>
      <c r="T56" s="9"/>
      <c r="U56" s="9"/>
      <c r="V56" s="9"/>
      <c r="W56" s="9"/>
      <c r="X56" s="9"/>
      <c r="Y56" s="9"/>
      <c r="Z56" s="9"/>
      <c r="AA56" s="9"/>
      <c r="AB56" s="9"/>
    </row>
    <row r="57" spans="1:29" ht="20.25" hidden="1" customHeight="1" x14ac:dyDescent="0.2">
      <c r="A57" s="218" t="s">
        <v>166</v>
      </c>
      <c r="B57" s="178"/>
      <c r="C57" s="178"/>
      <c r="D57" s="190">
        <v>1376923</v>
      </c>
      <c r="E57" s="190"/>
      <c r="F57" s="190">
        <v>11157460</v>
      </c>
      <c r="G57" s="190"/>
      <c r="H57" s="190">
        <v>189618</v>
      </c>
      <c r="I57" s="190"/>
      <c r="J57" s="190">
        <v>8402</v>
      </c>
      <c r="K57" s="190"/>
      <c r="L57" s="190">
        <v>153164</v>
      </c>
      <c r="M57" s="189"/>
      <c r="N57" s="190">
        <v>27667890</v>
      </c>
      <c r="O57" s="190"/>
      <c r="P57" s="20">
        <v>-823326</v>
      </c>
      <c r="Q57" s="190"/>
      <c r="R57" s="20">
        <v>648845</v>
      </c>
      <c r="S57" s="190"/>
      <c r="T57" s="20">
        <v>5579</v>
      </c>
      <c r="U57" s="20"/>
      <c r="V57" s="20">
        <v>-168902</v>
      </c>
      <c r="W57" s="20"/>
      <c r="X57" s="20">
        <v>42926179</v>
      </c>
      <c r="Y57" s="20"/>
      <c r="Z57" s="20">
        <v>7003146</v>
      </c>
      <c r="AA57" s="20"/>
      <c r="AB57" s="20">
        <v>49929325</v>
      </c>
    </row>
    <row r="58" spans="1:29" ht="24.4" hidden="1" customHeight="1" x14ac:dyDescent="0.25">
      <c r="A58" s="219" t="s">
        <v>107</v>
      </c>
      <c r="B58" s="98">
        <v>3</v>
      </c>
      <c r="C58" s="178"/>
      <c r="D58" s="169"/>
      <c r="E58" s="130"/>
      <c r="F58" s="169"/>
      <c r="G58" s="130"/>
      <c r="H58" s="169"/>
      <c r="I58" s="130"/>
      <c r="J58" s="169"/>
      <c r="K58" s="130"/>
      <c r="L58" s="169"/>
      <c r="M58" s="130"/>
      <c r="N58" s="169"/>
      <c r="O58" s="189"/>
      <c r="P58" s="40"/>
      <c r="Q58" s="189"/>
      <c r="R58" s="40"/>
      <c r="S58" s="189"/>
      <c r="T58" s="40"/>
      <c r="U58" s="9"/>
      <c r="V58" s="40"/>
      <c r="W58" s="9"/>
      <c r="X58" s="40"/>
      <c r="Y58" s="9"/>
      <c r="Z58" s="40"/>
      <c r="AA58" s="9"/>
      <c r="AB58" s="40"/>
    </row>
    <row r="59" spans="1:29" ht="20.25" hidden="1" customHeight="1" x14ac:dyDescent="0.2">
      <c r="A59" s="178" t="s">
        <v>167</v>
      </c>
      <c r="B59" s="178"/>
      <c r="C59" s="178"/>
      <c r="D59" s="162">
        <f t="shared" ref="D59:AB59" si="0">SUM(D57:D58)</f>
        <v>1376923</v>
      </c>
      <c r="E59" s="102">
        <f t="shared" si="0"/>
        <v>0</v>
      </c>
      <c r="F59" s="162">
        <f t="shared" si="0"/>
        <v>11157460</v>
      </c>
      <c r="G59" s="102">
        <f t="shared" si="0"/>
        <v>0</v>
      </c>
      <c r="H59" s="162">
        <f t="shared" si="0"/>
        <v>189618</v>
      </c>
      <c r="I59" s="102">
        <f t="shared" si="0"/>
        <v>0</v>
      </c>
      <c r="J59" s="162">
        <f t="shared" si="0"/>
        <v>8402</v>
      </c>
      <c r="K59" s="102">
        <f t="shared" si="0"/>
        <v>0</v>
      </c>
      <c r="L59" s="162">
        <f t="shared" si="0"/>
        <v>153164</v>
      </c>
      <c r="M59" s="102">
        <f t="shared" si="0"/>
        <v>0</v>
      </c>
      <c r="N59" s="162">
        <f t="shared" si="0"/>
        <v>27667890</v>
      </c>
      <c r="O59" s="102">
        <f t="shared" si="0"/>
        <v>0</v>
      </c>
      <c r="P59" s="23">
        <f t="shared" si="0"/>
        <v>-823326</v>
      </c>
      <c r="Q59" s="102">
        <f t="shared" si="0"/>
        <v>0</v>
      </c>
      <c r="R59" s="23">
        <f t="shared" si="0"/>
        <v>648845</v>
      </c>
      <c r="S59" s="102">
        <f t="shared" si="0"/>
        <v>0</v>
      </c>
      <c r="T59" s="23">
        <f t="shared" si="0"/>
        <v>5579</v>
      </c>
      <c r="U59" s="19">
        <f t="shared" si="0"/>
        <v>0</v>
      </c>
      <c r="V59" s="23">
        <f t="shared" si="0"/>
        <v>-168902</v>
      </c>
      <c r="W59" s="19">
        <f t="shared" si="0"/>
        <v>0</v>
      </c>
      <c r="X59" s="23">
        <f t="shared" si="0"/>
        <v>42926179</v>
      </c>
      <c r="Y59" s="19">
        <f t="shared" si="0"/>
        <v>0</v>
      </c>
      <c r="Z59" s="23">
        <f t="shared" si="0"/>
        <v>7003146</v>
      </c>
      <c r="AA59" s="19">
        <f t="shared" si="0"/>
        <v>0</v>
      </c>
      <c r="AB59" s="23">
        <f t="shared" si="0"/>
        <v>49929325</v>
      </c>
    </row>
    <row r="60" spans="1:29" ht="7.5" hidden="1" customHeight="1" x14ac:dyDescent="0.2">
      <c r="A60" s="191"/>
      <c r="B60" s="192"/>
      <c r="C60" s="192"/>
      <c r="D60" s="99"/>
      <c r="E60" s="193"/>
      <c r="F60" s="190"/>
      <c r="G60" s="193"/>
      <c r="H60" s="190"/>
      <c r="I60" s="193"/>
      <c r="J60" s="193"/>
      <c r="K60" s="193"/>
      <c r="L60" s="190"/>
      <c r="M60" s="193"/>
      <c r="N60" s="102"/>
      <c r="O60" s="193"/>
      <c r="P60" s="19"/>
      <c r="Q60" s="102"/>
      <c r="R60" s="19"/>
      <c r="S60" s="102"/>
      <c r="T60" s="19"/>
      <c r="U60" s="19"/>
      <c r="V60" s="19"/>
      <c r="W60" s="21"/>
      <c r="X60" s="20"/>
      <c r="Y60" s="21"/>
      <c r="Z60" s="20"/>
      <c r="AA60" s="21"/>
      <c r="AB60" s="20"/>
    </row>
    <row r="61" spans="1:29" ht="20.25" hidden="1" customHeight="1" x14ac:dyDescent="0.2">
      <c r="A61" s="191" t="s">
        <v>122</v>
      </c>
      <c r="B61" s="192"/>
      <c r="C61" s="192"/>
      <c r="D61" s="99"/>
      <c r="E61" s="193"/>
      <c r="F61" s="190"/>
      <c r="G61" s="193"/>
      <c r="H61" s="190"/>
      <c r="I61" s="193"/>
      <c r="J61" s="193"/>
      <c r="K61" s="193"/>
      <c r="L61" s="190"/>
      <c r="M61" s="193"/>
      <c r="N61" s="102"/>
      <c r="O61" s="193"/>
      <c r="P61" s="19"/>
      <c r="Q61" s="102"/>
      <c r="R61" s="19"/>
      <c r="S61" s="102"/>
      <c r="T61" s="19"/>
      <c r="U61" s="19"/>
      <c r="V61" s="19"/>
      <c r="W61" s="21"/>
      <c r="X61" s="20"/>
      <c r="Y61" s="21"/>
      <c r="Z61" s="20"/>
      <c r="AA61" s="21"/>
      <c r="AB61" s="20"/>
    </row>
    <row r="62" spans="1:29" ht="20.25" hidden="1" customHeight="1" x14ac:dyDescent="0.2">
      <c r="A62" s="191" t="s">
        <v>123</v>
      </c>
      <c r="B62" s="192"/>
      <c r="C62" s="192"/>
      <c r="D62" s="99"/>
      <c r="E62" s="193"/>
      <c r="F62" s="190"/>
      <c r="G62" s="193"/>
      <c r="H62" s="190"/>
      <c r="I62" s="193"/>
      <c r="J62" s="193"/>
      <c r="K62" s="193"/>
      <c r="L62" s="190"/>
      <c r="M62" s="193"/>
      <c r="N62" s="102"/>
      <c r="O62" s="193"/>
      <c r="P62" s="19"/>
      <c r="Q62" s="102"/>
      <c r="R62" s="19"/>
      <c r="S62" s="102"/>
      <c r="T62" s="19"/>
      <c r="U62" s="19"/>
      <c r="V62" s="19"/>
      <c r="W62" s="21"/>
      <c r="X62" s="20"/>
      <c r="Y62" s="21"/>
      <c r="Z62" s="20"/>
      <c r="AA62" s="21"/>
      <c r="AB62" s="20"/>
    </row>
    <row r="63" spans="1:29" ht="20.25" hidden="1" customHeight="1" x14ac:dyDescent="0.25">
      <c r="A63" s="194" t="s">
        <v>124</v>
      </c>
      <c r="B63" s="192"/>
      <c r="C63" s="192"/>
      <c r="D63" s="99"/>
      <c r="E63" s="193"/>
      <c r="F63" s="190"/>
      <c r="G63" s="193"/>
      <c r="H63" s="190"/>
      <c r="I63" s="193"/>
      <c r="J63" s="193"/>
      <c r="K63" s="193"/>
      <c r="L63" s="190"/>
      <c r="M63" s="193"/>
      <c r="N63" s="102"/>
      <c r="O63" s="193"/>
      <c r="P63" s="19"/>
      <c r="Q63" s="102"/>
      <c r="R63" s="19"/>
      <c r="S63" s="102"/>
      <c r="T63" s="19"/>
      <c r="U63" s="19"/>
      <c r="V63" s="19"/>
      <c r="W63" s="21"/>
      <c r="X63" s="20"/>
      <c r="Y63" s="21"/>
      <c r="Z63" s="20"/>
      <c r="AA63" s="21"/>
      <c r="AB63" s="20"/>
    </row>
    <row r="64" spans="1:29" ht="20.25" hidden="1" customHeight="1" x14ac:dyDescent="0.25">
      <c r="A64" s="195" t="s">
        <v>125</v>
      </c>
      <c r="B64" s="192"/>
      <c r="C64" s="192"/>
      <c r="D64" s="54"/>
      <c r="E64" s="54"/>
      <c r="F64" s="53"/>
      <c r="G64" s="54"/>
      <c r="H64" s="53"/>
      <c r="I64" s="54"/>
      <c r="J64" s="54"/>
      <c r="K64" s="54"/>
      <c r="L64" s="53"/>
      <c r="M64" s="54"/>
      <c r="N64" s="53"/>
      <c r="O64" s="54"/>
      <c r="P64" s="12"/>
      <c r="Q64" s="53"/>
      <c r="R64" s="12"/>
      <c r="S64" s="53"/>
      <c r="T64" s="12"/>
      <c r="U64" s="12"/>
      <c r="V64" s="12"/>
      <c r="W64" s="12"/>
      <c r="X64" s="12"/>
      <c r="Y64" s="12"/>
      <c r="Z64" s="12"/>
      <c r="AA64" s="11"/>
      <c r="AB64" s="12"/>
      <c r="AC64" s="14"/>
    </row>
    <row r="65" spans="1:29" ht="20.25" hidden="1" customHeight="1" x14ac:dyDescent="0.25">
      <c r="A65" s="196" t="s">
        <v>154</v>
      </c>
      <c r="B65" s="174"/>
      <c r="C65" s="174"/>
      <c r="D65" s="130"/>
      <c r="E65" s="130"/>
      <c r="F65" s="130"/>
      <c r="G65" s="130"/>
      <c r="H65" s="130"/>
      <c r="I65" s="130"/>
      <c r="J65" s="130"/>
      <c r="K65" s="130"/>
      <c r="L65" s="130"/>
      <c r="M65" s="197"/>
      <c r="N65" s="130"/>
      <c r="O65" s="197"/>
      <c r="P65" s="39"/>
      <c r="Q65" s="130"/>
      <c r="R65" s="39"/>
      <c r="S65" s="130"/>
      <c r="T65" s="39"/>
      <c r="U65" s="39"/>
      <c r="V65" s="39"/>
      <c r="W65" s="39"/>
      <c r="X65" s="39"/>
      <c r="Y65" s="39"/>
      <c r="Z65" s="39"/>
      <c r="AA65" s="22"/>
      <c r="AB65" s="39"/>
      <c r="AC65" s="14"/>
    </row>
    <row r="66" spans="1:29" ht="20.25" hidden="1" customHeight="1" x14ac:dyDescent="0.25">
      <c r="A66" s="196" t="s">
        <v>155</v>
      </c>
      <c r="B66" s="198"/>
      <c r="C66" s="198"/>
      <c r="D66" s="169"/>
      <c r="E66" s="199"/>
      <c r="F66" s="169"/>
      <c r="G66" s="199"/>
      <c r="H66" s="169"/>
      <c r="I66" s="199"/>
      <c r="J66" s="123"/>
      <c r="K66" s="199"/>
      <c r="L66" s="169"/>
      <c r="M66" s="199"/>
      <c r="N66" s="169"/>
      <c r="O66" s="199"/>
      <c r="P66" s="40"/>
      <c r="Q66" s="130"/>
      <c r="R66" s="40"/>
      <c r="S66" s="130"/>
      <c r="T66" s="40"/>
      <c r="U66" s="39"/>
      <c r="V66" s="40"/>
      <c r="W66" s="39"/>
      <c r="X66" s="40"/>
      <c r="Y66" s="39"/>
      <c r="Z66" s="40"/>
      <c r="AA66" s="18"/>
      <c r="AB66" s="40"/>
      <c r="AC66" s="14"/>
    </row>
    <row r="67" spans="1:29" ht="20.25" hidden="1" customHeight="1" x14ac:dyDescent="0.25">
      <c r="A67" s="200" t="s">
        <v>106</v>
      </c>
      <c r="B67" s="192"/>
      <c r="C67" s="192"/>
      <c r="D67" s="162">
        <f>SUM(D65:D66)</f>
        <v>0</v>
      </c>
      <c r="E67" s="193"/>
      <c r="F67" s="162">
        <f>SUM(F65:F66)</f>
        <v>0</v>
      </c>
      <c r="G67" s="193"/>
      <c r="H67" s="162">
        <f>SUM(H65:H66)</f>
        <v>0</v>
      </c>
      <c r="I67" s="193"/>
      <c r="J67" s="162">
        <f>SUM(J65:J66)</f>
        <v>0</v>
      </c>
      <c r="K67" s="193"/>
      <c r="L67" s="162">
        <f>SUM(L65:L66)</f>
        <v>0</v>
      </c>
      <c r="M67" s="193"/>
      <c r="N67" s="162">
        <f>SUM(N65:N66)</f>
        <v>0</v>
      </c>
      <c r="O67" s="193"/>
      <c r="P67" s="23">
        <f>SUM(P65:P66)</f>
        <v>0</v>
      </c>
      <c r="Q67" s="102"/>
      <c r="R67" s="23">
        <f>SUM(R65:R66)</f>
        <v>0</v>
      </c>
      <c r="S67" s="102"/>
      <c r="T67" s="23">
        <f>SUM(T65:T66)</f>
        <v>0</v>
      </c>
      <c r="U67" s="19"/>
      <c r="V67" s="23">
        <f>SUM(V65:V66)</f>
        <v>0</v>
      </c>
      <c r="W67" s="19"/>
      <c r="X67" s="24">
        <f>SUM(X65:X66)</f>
        <v>0</v>
      </c>
      <c r="Y67" s="19"/>
      <c r="Z67" s="24">
        <f>SUM(Z65:Z66)</f>
        <v>0</v>
      </c>
      <c r="AA67" s="20"/>
      <c r="AB67" s="24">
        <f>SUM(AB65:AB66)</f>
        <v>0</v>
      </c>
      <c r="AC67" s="14"/>
    </row>
    <row r="68" spans="1:29" ht="7.5" hidden="1" customHeight="1" x14ac:dyDescent="0.2">
      <c r="A68" s="191"/>
      <c r="B68" s="192"/>
      <c r="C68" s="192"/>
      <c r="D68" s="54"/>
      <c r="E68" s="54"/>
      <c r="F68" s="53"/>
      <c r="G68" s="54"/>
      <c r="H68" s="53"/>
      <c r="I68" s="54"/>
      <c r="J68" s="54"/>
      <c r="K68" s="54"/>
      <c r="L68" s="53"/>
      <c r="M68" s="54"/>
      <c r="N68" s="53"/>
      <c r="O68" s="54"/>
      <c r="P68" s="12"/>
      <c r="Q68" s="53"/>
      <c r="R68" s="12"/>
      <c r="S68" s="53"/>
      <c r="T68" s="12"/>
      <c r="U68" s="12"/>
      <c r="V68" s="12"/>
      <c r="W68" s="12"/>
      <c r="X68" s="12"/>
      <c r="Y68" s="12"/>
      <c r="Z68" s="12"/>
      <c r="AA68" s="11"/>
      <c r="AB68" s="12"/>
      <c r="AC68" s="14"/>
    </row>
    <row r="69" spans="1:29" ht="20.25" hidden="1" customHeight="1" x14ac:dyDescent="0.25">
      <c r="A69" s="201" t="s">
        <v>160</v>
      </c>
      <c r="B69" s="192"/>
      <c r="C69" s="192"/>
      <c r="D69" s="202"/>
      <c r="E69" s="202"/>
      <c r="F69" s="203"/>
      <c r="G69" s="203"/>
      <c r="H69" s="203"/>
      <c r="I69" s="202"/>
      <c r="J69" s="203"/>
      <c r="K69" s="203"/>
      <c r="L69" s="203"/>
      <c r="M69" s="202"/>
      <c r="N69" s="203"/>
      <c r="O69" s="202"/>
      <c r="P69" s="32"/>
      <c r="Q69" s="202"/>
      <c r="R69" s="32"/>
      <c r="S69" s="203"/>
      <c r="T69" s="32"/>
      <c r="U69" s="31"/>
      <c r="V69" s="31"/>
      <c r="W69" s="31"/>
      <c r="X69" s="31"/>
      <c r="Y69" s="31"/>
      <c r="Z69" s="31"/>
      <c r="AA69" s="31"/>
      <c r="AB69" s="32"/>
      <c r="AC69" s="14"/>
    </row>
    <row r="70" spans="1:29" ht="20.25" hidden="1" customHeight="1" x14ac:dyDescent="0.25">
      <c r="A70" s="204" t="s">
        <v>126</v>
      </c>
      <c r="B70" s="192"/>
      <c r="C70" s="192"/>
      <c r="D70" s="205"/>
      <c r="E70" s="205"/>
      <c r="F70" s="205"/>
      <c r="G70" s="206"/>
      <c r="H70" s="205"/>
      <c r="I70" s="205"/>
      <c r="J70" s="206"/>
      <c r="K70" s="206"/>
      <c r="L70" s="206"/>
      <c r="M70" s="205"/>
      <c r="N70" s="205"/>
      <c r="O70" s="205"/>
      <c r="P70" s="33"/>
      <c r="Q70" s="205"/>
      <c r="R70" s="33"/>
      <c r="S70" s="205"/>
      <c r="T70" s="33"/>
      <c r="U70" s="33"/>
      <c r="V70" s="33"/>
      <c r="W70" s="33"/>
      <c r="X70" s="33"/>
      <c r="Y70" s="33"/>
      <c r="Z70" s="33"/>
      <c r="AA70" s="33"/>
      <c r="AB70" s="34"/>
      <c r="AC70" s="14"/>
    </row>
    <row r="71" spans="1:29" ht="20.25" hidden="1" customHeight="1" x14ac:dyDescent="0.25">
      <c r="A71" s="204" t="s">
        <v>164</v>
      </c>
      <c r="B71" s="192"/>
      <c r="C71" s="192"/>
      <c r="D71" s="207"/>
      <c r="E71" s="207"/>
      <c r="F71" s="207"/>
      <c r="G71" s="208"/>
      <c r="H71" s="207"/>
      <c r="I71" s="207"/>
      <c r="J71" s="209"/>
      <c r="K71" s="208"/>
      <c r="L71" s="208"/>
      <c r="M71" s="207"/>
      <c r="N71" s="207"/>
      <c r="O71" s="207"/>
      <c r="P71" s="35"/>
      <c r="Q71" s="207"/>
      <c r="R71" s="35"/>
      <c r="S71" s="207"/>
      <c r="T71" s="26"/>
      <c r="U71" s="35"/>
      <c r="V71" s="35"/>
      <c r="W71" s="35"/>
      <c r="X71" s="25"/>
      <c r="Y71" s="35"/>
      <c r="Z71" s="25"/>
      <c r="AA71" s="35"/>
      <c r="AB71" s="26"/>
      <c r="AC71" s="14"/>
    </row>
    <row r="72" spans="1:29" ht="20.25" hidden="1" customHeight="1" x14ac:dyDescent="0.25">
      <c r="A72" s="201" t="s">
        <v>106</v>
      </c>
      <c r="B72" s="192"/>
      <c r="C72" s="192"/>
      <c r="D72" s="210">
        <f>SUM(D70:D71)</f>
        <v>0</v>
      </c>
      <c r="E72" s="202"/>
      <c r="F72" s="210">
        <f>SUM(F70:F71)</f>
        <v>0</v>
      </c>
      <c r="G72" s="203"/>
      <c r="H72" s="210">
        <f>SUM(H70:H71)</f>
        <v>0</v>
      </c>
      <c r="I72" s="202"/>
      <c r="J72" s="211">
        <f>SUM(J70:J71)</f>
        <v>0</v>
      </c>
      <c r="K72" s="203"/>
      <c r="L72" s="210">
        <f>SUM(L70:L71)</f>
        <v>0</v>
      </c>
      <c r="M72" s="202"/>
      <c r="N72" s="210">
        <f>SUM(N70:N71)</f>
        <v>0</v>
      </c>
      <c r="O72" s="202"/>
      <c r="P72" s="27">
        <f>SUM(P70:P71)</f>
        <v>0</v>
      </c>
      <c r="Q72" s="202"/>
      <c r="R72" s="27">
        <f>SUM(R70:R71)</f>
        <v>0</v>
      </c>
      <c r="S72" s="203"/>
      <c r="T72" s="27">
        <f>SUM(T70:T71)</f>
        <v>0</v>
      </c>
      <c r="U72" s="31"/>
      <c r="V72" s="27">
        <f>SUM(V70:V71)</f>
        <v>0</v>
      </c>
      <c r="W72" s="32"/>
      <c r="X72" s="13">
        <f>SUM(X70:X71)</f>
        <v>0</v>
      </c>
      <c r="Y72" s="31"/>
      <c r="Z72" s="13">
        <f>SUM(Z70:Z71)</f>
        <v>0</v>
      </c>
      <c r="AA72" s="31"/>
      <c r="AB72" s="27">
        <f>SUM(AB70:AB71)</f>
        <v>0</v>
      </c>
      <c r="AC72" s="14"/>
    </row>
    <row r="73" spans="1:29" ht="7.5" hidden="1" customHeight="1" x14ac:dyDescent="0.2">
      <c r="A73" s="191"/>
      <c r="B73" s="192"/>
      <c r="C73" s="192"/>
      <c r="D73" s="54"/>
      <c r="E73" s="54"/>
      <c r="F73" s="53"/>
      <c r="G73" s="54"/>
      <c r="H73" s="53"/>
      <c r="I73" s="54"/>
      <c r="J73" s="53"/>
      <c r="K73" s="54"/>
      <c r="L73" s="53"/>
      <c r="M73" s="54"/>
      <c r="N73" s="53"/>
      <c r="O73" s="54"/>
      <c r="P73" s="12"/>
      <c r="Q73" s="53"/>
      <c r="R73" s="12"/>
      <c r="S73" s="53"/>
      <c r="T73" s="12"/>
      <c r="U73" s="12"/>
      <c r="V73" s="12"/>
      <c r="W73" s="12"/>
      <c r="X73" s="12"/>
      <c r="Y73" s="12"/>
      <c r="Z73" s="12"/>
      <c r="AA73" s="11"/>
      <c r="AB73" s="12"/>
      <c r="AC73" s="14"/>
    </row>
    <row r="74" spans="1:29" ht="20.25" hidden="1" customHeight="1" x14ac:dyDescent="0.2">
      <c r="A74" s="191" t="s">
        <v>120</v>
      </c>
      <c r="B74" s="192"/>
      <c r="C74" s="192"/>
      <c r="D74" s="54"/>
      <c r="E74" s="54"/>
      <c r="F74" s="53"/>
      <c r="G74" s="54"/>
      <c r="H74" s="53"/>
      <c r="I74" s="54"/>
      <c r="J74" s="53"/>
      <c r="K74" s="54"/>
      <c r="L74" s="53"/>
      <c r="M74" s="54"/>
      <c r="N74" s="53"/>
      <c r="O74" s="54"/>
      <c r="P74" s="12"/>
      <c r="Q74" s="53"/>
      <c r="R74" s="12"/>
      <c r="S74" s="53"/>
      <c r="T74" s="12"/>
      <c r="U74" s="12"/>
      <c r="V74" s="12"/>
      <c r="W74" s="12"/>
      <c r="X74" s="12"/>
      <c r="Y74" s="12"/>
      <c r="Z74" s="12"/>
      <c r="AA74" s="11"/>
      <c r="AB74" s="12"/>
      <c r="AC74" s="14"/>
    </row>
    <row r="75" spans="1:29" ht="20.25" hidden="1" customHeight="1" x14ac:dyDescent="0.2">
      <c r="A75" s="151" t="s">
        <v>121</v>
      </c>
      <c r="B75" s="192"/>
      <c r="C75" s="192"/>
      <c r="D75" s="212">
        <f>SUM(D72,D67)</f>
        <v>0</v>
      </c>
      <c r="E75" s="54"/>
      <c r="F75" s="212">
        <f>SUM(F72,F67)</f>
        <v>0</v>
      </c>
      <c r="G75" s="54"/>
      <c r="H75" s="212">
        <f>SUM(H72,H67)</f>
        <v>0</v>
      </c>
      <c r="I75" s="54"/>
      <c r="J75" s="212">
        <f>SUM(J72,J67)</f>
        <v>0</v>
      </c>
      <c r="K75" s="54"/>
      <c r="L75" s="212">
        <f>SUM(L72,L67)</f>
        <v>0</v>
      </c>
      <c r="M75" s="54"/>
      <c r="N75" s="212">
        <f>SUM(N72,N67)</f>
        <v>0</v>
      </c>
      <c r="O75" s="54"/>
      <c r="P75" s="36">
        <f>SUM(P72,P67)</f>
        <v>0</v>
      </c>
      <c r="Q75" s="53"/>
      <c r="R75" s="36">
        <f>SUM(R72,R67)</f>
        <v>0</v>
      </c>
      <c r="S75" s="213"/>
      <c r="T75" s="36">
        <f>SUM(T72,T67)</f>
        <v>0</v>
      </c>
      <c r="U75" s="12"/>
      <c r="V75" s="36">
        <f>SUM(V72,V67)</f>
        <v>0</v>
      </c>
      <c r="W75" s="12"/>
      <c r="X75" s="36">
        <f>SUM(X72,X67)</f>
        <v>0</v>
      </c>
      <c r="Y75" s="12"/>
      <c r="Z75" s="36">
        <f>SUM(Z72,Z67)</f>
        <v>0</v>
      </c>
      <c r="AA75" s="11"/>
      <c r="AB75" s="36">
        <f>SUM(AB72,AB67)</f>
        <v>0</v>
      </c>
      <c r="AC75" s="14"/>
    </row>
    <row r="76" spans="1:29" ht="8.1" hidden="1" customHeight="1" x14ac:dyDescent="0.2">
      <c r="A76" s="191"/>
      <c r="B76" s="192"/>
      <c r="C76" s="192"/>
      <c r="D76" s="54"/>
      <c r="E76" s="54"/>
      <c r="F76" s="53"/>
      <c r="G76" s="54"/>
      <c r="H76" s="53"/>
      <c r="I76" s="54"/>
      <c r="J76" s="54"/>
      <c r="K76" s="54"/>
      <c r="L76" s="53"/>
      <c r="M76" s="54"/>
      <c r="N76" s="53"/>
      <c r="O76" s="54"/>
      <c r="P76" s="12"/>
      <c r="Q76" s="53"/>
      <c r="R76" s="12"/>
      <c r="S76" s="53"/>
      <c r="T76" s="12"/>
      <c r="U76" s="12"/>
      <c r="V76" s="12"/>
      <c r="W76" s="12"/>
      <c r="X76" s="12"/>
      <c r="Y76" s="12"/>
      <c r="Z76" s="12"/>
      <c r="AA76" s="11"/>
      <c r="AB76" s="12"/>
      <c r="AC76" s="14"/>
    </row>
    <row r="77" spans="1:29" ht="20.25" hidden="1" customHeight="1" x14ac:dyDescent="0.25">
      <c r="A77" s="151" t="s">
        <v>91</v>
      </c>
      <c r="B77" s="174"/>
      <c r="C77" s="174"/>
      <c r="D77" s="82"/>
      <c r="E77" s="82"/>
      <c r="F77" s="82"/>
      <c r="G77" s="82"/>
      <c r="H77" s="82"/>
      <c r="I77" s="82"/>
      <c r="J77" s="82"/>
      <c r="K77" s="82"/>
      <c r="L77" s="82"/>
      <c r="M77" s="82"/>
      <c r="N77" s="82"/>
      <c r="O77" s="82"/>
      <c r="P77" s="16"/>
      <c r="Q77" s="82"/>
      <c r="R77" s="16"/>
      <c r="S77" s="82"/>
      <c r="T77" s="16"/>
      <c r="U77" s="16"/>
      <c r="V77" s="16"/>
      <c r="W77" s="16"/>
      <c r="X77" s="16"/>
      <c r="Y77" s="16"/>
      <c r="Z77" s="16"/>
      <c r="AA77" s="15"/>
      <c r="AB77" s="11"/>
      <c r="AC77" s="14"/>
    </row>
    <row r="78" spans="1:29" ht="20.25" hidden="1" customHeight="1" x14ac:dyDescent="0.25">
      <c r="A78" s="145" t="s">
        <v>127</v>
      </c>
      <c r="B78" s="214"/>
      <c r="C78" s="214"/>
      <c r="D78" s="82"/>
      <c r="E78" s="82"/>
      <c r="F78" s="82"/>
      <c r="G78" s="82"/>
      <c r="H78" s="82"/>
      <c r="I78" s="82"/>
      <c r="J78" s="82"/>
      <c r="K78" s="82"/>
      <c r="L78" s="82"/>
      <c r="M78" s="82"/>
      <c r="N78" s="82"/>
      <c r="O78" s="82"/>
      <c r="P78" s="16"/>
      <c r="Q78" s="82"/>
      <c r="R78" s="16"/>
      <c r="S78" s="82"/>
      <c r="T78" s="16"/>
      <c r="U78" s="16"/>
      <c r="V78" s="16"/>
      <c r="W78" s="16"/>
      <c r="X78" s="15"/>
      <c r="Y78" s="16"/>
      <c r="Z78" s="16"/>
      <c r="AA78" s="16"/>
      <c r="AB78" s="16"/>
      <c r="AC78" s="14"/>
    </row>
    <row r="79" spans="1:29" ht="20.25" hidden="1" customHeight="1" x14ac:dyDescent="0.25">
      <c r="A79" s="145" t="s">
        <v>57</v>
      </c>
      <c r="B79" s="174"/>
      <c r="C79" s="174"/>
      <c r="D79" s="215"/>
      <c r="E79" s="82"/>
      <c r="F79" s="215"/>
      <c r="G79" s="82"/>
      <c r="H79" s="215"/>
      <c r="I79" s="82"/>
      <c r="J79" s="215"/>
      <c r="K79" s="82"/>
      <c r="L79" s="215"/>
      <c r="M79" s="82"/>
      <c r="N79" s="215"/>
      <c r="O79" s="82"/>
      <c r="P79" s="28"/>
      <c r="Q79" s="82"/>
      <c r="R79" s="17"/>
      <c r="S79" s="95"/>
      <c r="T79" s="28"/>
      <c r="U79" s="16"/>
      <c r="V79" s="28"/>
      <c r="W79" s="16"/>
      <c r="X79" s="17"/>
      <c r="Y79" s="16"/>
      <c r="Z79" s="28"/>
      <c r="AA79" s="16"/>
      <c r="AB79" s="17"/>
      <c r="AC79" s="14"/>
    </row>
    <row r="80" spans="1:29" ht="20.25" hidden="1" customHeight="1" x14ac:dyDescent="0.25">
      <c r="A80" s="151" t="s">
        <v>86</v>
      </c>
      <c r="B80" s="192"/>
      <c r="C80" s="192"/>
      <c r="D80" s="85">
        <f>SUM(D78:D79)</f>
        <v>0</v>
      </c>
      <c r="E80" s="54"/>
      <c r="F80" s="85">
        <f>SUM(F78:F79)</f>
        <v>0</v>
      </c>
      <c r="G80" s="54"/>
      <c r="H80" s="85">
        <f>SUM(H78:H79)</f>
        <v>0</v>
      </c>
      <c r="I80" s="54"/>
      <c r="J80" s="85">
        <f>SUM(J78:J79)</f>
        <v>0</v>
      </c>
      <c r="K80" s="54"/>
      <c r="L80" s="85">
        <f>SUM(L78:L79)</f>
        <v>0</v>
      </c>
      <c r="M80" s="54"/>
      <c r="N80" s="211">
        <f>SUM(N78:N79)</f>
        <v>0</v>
      </c>
      <c r="O80" s="54"/>
      <c r="P80" s="29">
        <f>SUM(P78:P79)</f>
        <v>0</v>
      </c>
      <c r="Q80" s="53"/>
      <c r="R80" s="13">
        <f>SUM(R78:R79)</f>
        <v>0</v>
      </c>
      <c r="S80" s="53"/>
      <c r="T80" s="29">
        <f>SUM(T78:T79)</f>
        <v>0</v>
      </c>
      <c r="U80" s="12"/>
      <c r="V80" s="29">
        <f>SUM(V78:V79)</f>
        <v>0</v>
      </c>
      <c r="W80" s="11"/>
      <c r="X80" s="13">
        <f>SUM(X78:X79)</f>
        <v>0</v>
      </c>
      <c r="Y80" s="11"/>
      <c r="Z80" s="29">
        <f>SUM(Z78:Z79)</f>
        <v>0</v>
      </c>
      <c r="AA80" s="16"/>
      <c r="AB80" s="13">
        <f>SUM(AB78:AB79)</f>
        <v>0</v>
      </c>
      <c r="AC80" s="14"/>
    </row>
    <row r="81" spans="1:28" ht="8.1" hidden="1" customHeight="1" x14ac:dyDescent="0.25">
      <c r="A81" s="192"/>
      <c r="B81" s="174"/>
      <c r="C81" s="174"/>
      <c r="D81" s="190"/>
      <c r="E81" s="190"/>
      <c r="F81" s="190"/>
      <c r="G81" s="190"/>
      <c r="H81" s="190"/>
      <c r="I81" s="190"/>
      <c r="J81" s="190"/>
      <c r="K81" s="190"/>
      <c r="L81" s="190"/>
      <c r="M81" s="190"/>
      <c r="N81" s="102"/>
      <c r="O81" s="190"/>
      <c r="P81" s="20"/>
      <c r="Q81" s="190"/>
      <c r="R81" s="20"/>
      <c r="S81" s="190"/>
      <c r="T81" s="20"/>
      <c r="U81" s="20"/>
      <c r="V81" s="20"/>
      <c r="W81" s="20"/>
      <c r="X81" s="20"/>
      <c r="Y81" s="20"/>
      <c r="Z81" s="20"/>
      <c r="AA81" s="20"/>
      <c r="AB81" s="20"/>
    </row>
    <row r="82" spans="1:28" ht="20.25" hidden="1" customHeight="1" thickBot="1" x14ac:dyDescent="0.3">
      <c r="A82" s="192" t="s">
        <v>168</v>
      </c>
      <c r="B82" s="174"/>
      <c r="C82" s="174"/>
      <c r="D82" s="216">
        <f>D59+D75+D80</f>
        <v>1376923</v>
      </c>
      <c r="E82" s="193"/>
      <c r="F82" s="216">
        <f>F59+F75+F80</f>
        <v>11157460</v>
      </c>
      <c r="G82" s="193"/>
      <c r="H82" s="216">
        <f>H59+H75+H80</f>
        <v>189618</v>
      </c>
      <c r="I82" s="193"/>
      <c r="J82" s="216">
        <f>J59+J75+J80</f>
        <v>8402</v>
      </c>
      <c r="K82" s="193"/>
      <c r="L82" s="216">
        <f>L59+L75+L80</f>
        <v>153164</v>
      </c>
      <c r="M82" s="193"/>
      <c r="N82" s="216">
        <f>N59+N75+N80</f>
        <v>27667890</v>
      </c>
      <c r="O82" s="193"/>
      <c r="P82" s="30">
        <f>P59+P75+P80</f>
        <v>-823326</v>
      </c>
      <c r="Q82" s="190"/>
      <c r="R82" s="30">
        <f>R59+R75+R80</f>
        <v>648845</v>
      </c>
      <c r="S82" s="102"/>
      <c r="T82" s="30">
        <f>T59+T75+T80</f>
        <v>5579</v>
      </c>
      <c r="U82" s="20"/>
      <c r="V82" s="30">
        <f>V59+V75+V80</f>
        <v>-168902</v>
      </c>
      <c r="W82" s="21"/>
      <c r="X82" s="30">
        <f>X59+X75+X80</f>
        <v>42926179</v>
      </c>
      <c r="Y82" s="21"/>
      <c r="Z82" s="30">
        <f>Z59+Z75+Z80</f>
        <v>7003146</v>
      </c>
      <c r="AA82" s="21"/>
      <c r="AB82" s="30">
        <f>AB59+AB75+AB80</f>
        <v>49929325</v>
      </c>
    </row>
    <row r="83" spans="1:28" hidden="1" x14ac:dyDescent="0.2"/>
    <row r="84" spans="1:28" hidden="1" x14ac:dyDescent="0.2"/>
  </sheetData>
  <mergeCells count="4">
    <mergeCell ref="P5:V5"/>
    <mergeCell ref="D13:AB13"/>
    <mergeCell ref="P50:V50"/>
    <mergeCell ref="D55:AB55"/>
  </mergeCells>
  <conditionalFormatting sqref="M14:M15 AA14 O14:Y14">
    <cfRule type="expression" priority="31" stopIfTrue="1">
      <formula>"if(E11&gt;0,#,##0;(#,##0),"-")"</formula>
    </cfRule>
  </conditionalFormatting>
  <conditionalFormatting sqref="E36 I36 K36">
    <cfRule type="expression" priority="30" stopIfTrue="1">
      <formula>"if(E11&gt;0,#,##0;(#,##0),"-")"</formula>
    </cfRule>
  </conditionalFormatting>
  <conditionalFormatting sqref="G36">
    <cfRule type="expression" priority="29" stopIfTrue="1">
      <formula>"if(E11&gt;0,#,##0;(#,##0),"-")"</formula>
    </cfRule>
  </conditionalFormatting>
  <conditionalFormatting sqref="X24">
    <cfRule type="expression" priority="17" stopIfTrue="1">
      <formula>"if(E11&gt;0,#,##0;(#,##0),"-")"</formula>
    </cfRule>
  </conditionalFormatting>
  <conditionalFormatting sqref="AB24">
    <cfRule type="expression" priority="16" stopIfTrue="1">
      <formula>"if(E11&gt;0,#,##0;(#,##0),"-")"</formula>
    </cfRule>
  </conditionalFormatting>
  <conditionalFormatting sqref="Z29">
    <cfRule type="expression" priority="21" stopIfTrue="1">
      <formula>"if(E11&gt;0,#,##0;(#,##0),"-")"</formula>
    </cfRule>
  </conditionalFormatting>
  <conditionalFormatting sqref="X29">
    <cfRule type="expression" priority="20" stopIfTrue="1">
      <formula>"if(E11&gt;0,#,##0;(#,##0),"-")"</formula>
    </cfRule>
  </conditionalFormatting>
  <conditionalFormatting sqref="J23">
    <cfRule type="expression" priority="19" stopIfTrue="1">
      <formula>"if(E11&gt;0,#,##0;(#,##0),"-")"</formula>
    </cfRule>
  </conditionalFormatting>
  <conditionalFormatting sqref="Z24">
    <cfRule type="expression" priority="11" stopIfTrue="1">
      <formula>"if(E11&gt;0,#,##0;(#,##0),"-")"</formula>
    </cfRule>
  </conditionalFormatting>
  <conditionalFormatting sqref="M56:M57 AA56 O56:Y56 O58 Q58 S58 U58 W58 Y58 AA58">
    <cfRule type="expression" priority="10" stopIfTrue="1">
      <formula>"if(E11&gt;0,#,##0;(#,##0),"-")"</formula>
    </cfRule>
  </conditionalFormatting>
  <conditionalFormatting sqref="E79 I79 K79">
    <cfRule type="expression" priority="9" stopIfTrue="1">
      <formula>"if(E11&gt;0,#,##0;(#,##0),"-")"</formula>
    </cfRule>
  </conditionalFormatting>
  <conditionalFormatting sqref="G79">
    <cfRule type="expression" priority="8" stopIfTrue="1">
      <formula>"if(E11&gt;0,#,##0;(#,##0),"-")"</formula>
    </cfRule>
  </conditionalFormatting>
  <conditionalFormatting sqref="X67">
    <cfRule type="expression" priority="4" stopIfTrue="1">
      <formula>"if(E11&gt;0,#,##0;(#,##0),"-")"</formula>
    </cfRule>
  </conditionalFormatting>
  <conditionalFormatting sqref="AB67">
    <cfRule type="expression" priority="3" stopIfTrue="1">
      <formula>"if(E11&gt;0,#,##0;(#,##0),"-")"</formula>
    </cfRule>
  </conditionalFormatting>
  <conditionalFormatting sqref="Z72">
    <cfRule type="expression" priority="7" stopIfTrue="1">
      <formula>"if(E11&gt;0,#,##0;(#,##0),"-")"</formula>
    </cfRule>
  </conditionalFormatting>
  <conditionalFormatting sqref="X72">
    <cfRule type="expression" priority="6" stopIfTrue="1">
      <formula>"if(E11&gt;0,#,##0;(#,##0),"-")"</formula>
    </cfRule>
  </conditionalFormatting>
  <conditionalFormatting sqref="J66">
    <cfRule type="expression" priority="5" stopIfTrue="1">
      <formula>"if(E11&gt;0,#,##0;(#,##0),"-")"</formula>
    </cfRule>
  </conditionalFormatting>
  <conditionalFormatting sqref="Z67">
    <cfRule type="expression" priority="1" stopIfTrue="1">
      <formula>"if(E11&gt;0,#,##0;(#,##0),"-")"</formula>
    </cfRule>
  </conditionalFormatting>
  <pageMargins left="0.55000000000000004" right="0.55000000000000004" top="0.48" bottom="0.5" header="0.5" footer="0.4"/>
  <pageSetup paperSize="9" scale="60" firstPageNumber="10" fitToHeight="0" orientation="landscape" useFirstPageNumber="1" r:id="rId1"/>
  <headerFooter>
    <oddFooter>&amp;LThe accompanying notes are an integral part of the interim financial statements.
&amp;C&amp;P</oddFooter>
  </headerFooter>
  <rowBreaks count="1" manualBreakCount="1">
    <brk id="4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59999389629810485"/>
    <pageSetUpPr fitToPage="1"/>
  </sheetPr>
  <dimension ref="A1:AL47"/>
  <sheetViews>
    <sheetView showGridLines="0" view="pageBreakPreview" zoomScale="70" zoomScaleNormal="60" zoomScaleSheetLayoutView="70" zoomScalePageLayoutView="70" workbookViewId="0">
      <selection activeCell="AA20" sqref="AA20"/>
    </sheetView>
  </sheetViews>
  <sheetFormatPr defaultColWidth="26.5703125" defaultRowHeight="12.75" x14ac:dyDescent="0.2"/>
  <cols>
    <col min="1" max="1" width="45.85546875" style="183" customWidth="1"/>
    <col min="2" max="2" width="6.140625" style="183" customWidth="1"/>
    <col min="3" max="3" width="0.85546875" style="183" customWidth="1"/>
    <col min="4" max="4" width="12.140625" style="183" customWidth="1"/>
    <col min="5" max="5" width="0.85546875" style="183" customWidth="1"/>
    <col min="6" max="6" width="12.140625" style="183" customWidth="1"/>
    <col min="7" max="7" width="0.85546875" style="183" customWidth="1"/>
    <col min="8" max="8" width="13.140625" style="183" customWidth="1"/>
    <col min="9" max="9" width="0.85546875" style="183" customWidth="1"/>
    <col min="10" max="10" width="10.140625" style="183" customWidth="1"/>
    <col min="11" max="11" width="1" style="183" customWidth="1"/>
    <col min="12" max="12" width="12.140625" style="183" customWidth="1"/>
    <col min="13" max="13" width="0.85546875" style="183" customWidth="1"/>
    <col min="14" max="14" width="12.140625" style="183" customWidth="1"/>
    <col min="15" max="15" width="0.85546875" style="183" customWidth="1"/>
    <col min="16" max="16" width="13.42578125" style="183" customWidth="1"/>
    <col min="17" max="17" width="0.85546875" style="183" customWidth="1"/>
    <col min="18" max="18" width="12.42578125" style="10" customWidth="1"/>
    <col min="19" max="19" width="0.85546875" style="10" customWidth="1"/>
    <col min="20" max="20" width="12.42578125" style="10" customWidth="1"/>
    <col min="21" max="21" width="0.85546875" style="183" customWidth="1"/>
    <col min="22" max="22" width="12.42578125" style="10" customWidth="1"/>
    <col min="23" max="24" width="0.85546875" style="183" customWidth="1"/>
    <col min="25" max="25" width="12.42578125" style="183" customWidth="1"/>
    <col min="26" max="26" width="0.85546875" style="183" customWidth="1"/>
    <col min="27" max="27" width="17.5703125" style="10" customWidth="1"/>
    <col min="28" max="28" width="1.140625" style="183" customWidth="1"/>
    <col min="29" max="29" width="15.5703125" style="10" customWidth="1"/>
    <col min="30" max="30" width="0.85546875" style="183" customWidth="1"/>
    <col min="31" max="31" width="11.140625" style="183" customWidth="1"/>
    <col min="32" max="32" width="0.85546875" style="183" customWidth="1"/>
    <col min="33" max="33" width="14" style="183" customWidth="1"/>
    <col min="34" max="34" width="0.85546875" style="183" customWidth="1"/>
    <col min="35" max="35" width="12.42578125" style="183" customWidth="1"/>
    <col min="36" max="36" width="0.85546875" style="183" customWidth="1"/>
    <col min="37" max="37" width="12.85546875" style="183" bestFit="1" customWidth="1"/>
    <col min="38" max="16384" width="26.5703125" style="10"/>
  </cols>
  <sheetData>
    <row r="1" spans="1:37" ht="20.25" customHeight="1" x14ac:dyDescent="0.3">
      <c r="A1" s="172" t="s">
        <v>61</v>
      </c>
      <c r="B1" s="173"/>
      <c r="C1" s="173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  <c r="W1" s="174"/>
      <c r="X1" s="174"/>
      <c r="Y1" s="174"/>
      <c r="Z1" s="174"/>
      <c r="AA1" s="174"/>
      <c r="AB1" s="174"/>
      <c r="AC1" s="174"/>
      <c r="AD1" s="174"/>
      <c r="AE1" s="174"/>
      <c r="AF1" s="174"/>
      <c r="AG1" s="174"/>
      <c r="AH1" s="174"/>
      <c r="AI1" s="174"/>
      <c r="AJ1" s="174"/>
      <c r="AK1" s="220"/>
    </row>
    <row r="2" spans="1:37" ht="20.25" customHeight="1" x14ac:dyDescent="0.25">
      <c r="A2" s="175" t="s">
        <v>87</v>
      </c>
      <c r="B2" s="173"/>
      <c r="C2" s="173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6"/>
      <c r="X2" s="176"/>
      <c r="Y2" s="176"/>
      <c r="Z2" s="176"/>
      <c r="AA2" s="176"/>
      <c r="AB2" s="176"/>
      <c r="AC2" s="176"/>
      <c r="AD2" s="176"/>
      <c r="AE2" s="176"/>
      <c r="AF2" s="176"/>
      <c r="AG2" s="176"/>
      <c r="AH2" s="176"/>
      <c r="AI2" s="176"/>
      <c r="AJ2" s="176"/>
      <c r="AK2" s="220"/>
    </row>
    <row r="3" spans="1:37" ht="20.25" customHeight="1" x14ac:dyDescent="0.25">
      <c r="A3" s="175"/>
      <c r="B3" s="173"/>
      <c r="C3" s="173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  <c r="V3" s="177"/>
      <c r="W3" s="177"/>
      <c r="X3" s="177"/>
      <c r="Y3" s="177"/>
      <c r="Z3" s="177"/>
      <c r="AA3" s="177"/>
      <c r="AB3" s="177"/>
      <c r="AC3" s="177"/>
      <c r="AD3" s="177"/>
      <c r="AE3" s="177"/>
      <c r="AF3" s="177"/>
      <c r="AG3" s="177"/>
      <c r="AH3" s="177"/>
      <c r="AI3" s="177"/>
      <c r="AJ3" s="177"/>
      <c r="AK3" s="177"/>
    </row>
    <row r="4" spans="1:37" ht="20.25" customHeight="1" x14ac:dyDescent="0.2">
      <c r="A4" s="178"/>
      <c r="B4" s="178"/>
      <c r="C4" s="178"/>
      <c r="D4" s="179" t="s">
        <v>24</v>
      </c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  <c r="U4" s="179"/>
      <c r="V4" s="179"/>
      <c r="W4" s="179"/>
      <c r="X4" s="179"/>
      <c r="Y4" s="179"/>
      <c r="Z4" s="179"/>
      <c r="AA4" s="179"/>
      <c r="AB4" s="179"/>
      <c r="AC4" s="179"/>
      <c r="AD4" s="179"/>
      <c r="AE4" s="179"/>
      <c r="AF4" s="179"/>
      <c r="AG4" s="179"/>
      <c r="AH4" s="179"/>
      <c r="AI4" s="179"/>
      <c r="AJ4" s="179"/>
      <c r="AK4" s="179"/>
    </row>
    <row r="5" spans="1:37" ht="20.25" customHeight="1" x14ac:dyDescent="0.25">
      <c r="A5" s="178"/>
      <c r="B5" s="178"/>
      <c r="C5" s="178"/>
      <c r="D5" s="179"/>
      <c r="E5" s="179"/>
      <c r="F5" s="179"/>
      <c r="G5" s="179"/>
      <c r="H5" s="179"/>
      <c r="I5" s="179"/>
      <c r="J5" s="179"/>
      <c r="K5" s="179"/>
      <c r="L5" s="369" t="s">
        <v>37</v>
      </c>
      <c r="M5" s="369"/>
      <c r="N5" s="369"/>
      <c r="O5" s="369"/>
      <c r="P5" s="369"/>
      <c r="Q5" s="330"/>
      <c r="R5" s="330"/>
      <c r="S5" s="330"/>
      <c r="T5" s="330"/>
      <c r="U5" s="179"/>
      <c r="V5" s="369" t="s">
        <v>108</v>
      </c>
      <c r="W5" s="369"/>
      <c r="X5" s="369"/>
      <c r="Y5" s="369"/>
      <c r="Z5" s="369"/>
      <c r="AA5" s="369"/>
      <c r="AB5" s="369"/>
      <c r="AC5" s="369"/>
      <c r="AD5" s="369"/>
      <c r="AE5" s="369"/>
      <c r="AF5" s="221"/>
      <c r="AG5" s="221"/>
      <c r="AH5" s="221"/>
      <c r="AI5" s="221"/>
      <c r="AJ5" s="221"/>
      <c r="AK5" s="221"/>
    </row>
    <row r="6" spans="1:37" ht="20.25" customHeight="1" x14ac:dyDescent="0.25">
      <c r="A6" s="178"/>
      <c r="B6" s="178"/>
      <c r="C6" s="178"/>
      <c r="D6" s="179"/>
      <c r="E6" s="179"/>
      <c r="F6" s="179"/>
      <c r="G6" s="179"/>
      <c r="H6" s="179"/>
      <c r="I6" s="179"/>
      <c r="J6" s="179"/>
      <c r="K6" s="179"/>
      <c r="L6" s="181"/>
      <c r="M6" s="181"/>
      <c r="N6" s="181"/>
      <c r="O6" s="181"/>
      <c r="P6" s="181"/>
      <c r="Q6" s="181"/>
      <c r="R6" s="181"/>
      <c r="S6" s="181"/>
      <c r="T6" s="181"/>
      <c r="U6" s="179"/>
      <c r="V6" s="227"/>
      <c r="W6" s="182"/>
      <c r="X6" s="182"/>
      <c r="Y6" s="182"/>
      <c r="Z6" s="182"/>
      <c r="AA6" s="182" t="s">
        <v>293</v>
      </c>
      <c r="AB6" s="182"/>
      <c r="AC6" s="313" t="s">
        <v>225</v>
      </c>
      <c r="AD6" s="182"/>
      <c r="AE6" s="182"/>
      <c r="AF6" s="221"/>
      <c r="AG6" s="221"/>
      <c r="AH6" s="221"/>
      <c r="AI6" s="221"/>
      <c r="AJ6" s="221"/>
      <c r="AK6" s="221"/>
    </row>
    <row r="7" spans="1:37" ht="20.25" customHeight="1" x14ac:dyDescent="0.25">
      <c r="A7" s="178"/>
      <c r="B7" s="178"/>
      <c r="C7" s="178"/>
      <c r="D7" s="179"/>
      <c r="E7" s="179"/>
      <c r="F7" s="179"/>
      <c r="G7" s="179"/>
      <c r="H7" s="179"/>
      <c r="I7" s="179"/>
      <c r="J7" s="179"/>
      <c r="K7" s="179"/>
      <c r="L7" s="181"/>
      <c r="M7" s="181"/>
      <c r="N7" s="181"/>
      <c r="O7" s="181"/>
      <c r="P7" s="181"/>
      <c r="Q7" s="181"/>
      <c r="R7" s="181"/>
      <c r="S7" s="181"/>
      <c r="T7" s="181"/>
      <c r="U7" s="179"/>
      <c r="V7" s="47" t="s">
        <v>220</v>
      </c>
      <c r="W7" s="182"/>
      <c r="X7" s="182"/>
      <c r="Z7" s="182"/>
      <c r="AA7" s="227" t="s">
        <v>315</v>
      </c>
      <c r="AB7" s="182"/>
      <c r="AC7" s="313" t="s">
        <v>115</v>
      </c>
      <c r="AD7" s="182"/>
      <c r="AE7" s="182"/>
      <c r="AF7" s="221"/>
      <c r="AG7" s="221"/>
      <c r="AH7" s="221"/>
      <c r="AI7" s="221"/>
      <c r="AJ7" s="221"/>
      <c r="AK7" s="221"/>
    </row>
    <row r="8" spans="1:37" ht="20.25" customHeight="1" x14ac:dyDescent="0.25">
      <c r="A8" s="178"/>
      <c r="B8" s="178"/>
      <c r="C8" s="178"/>
      <c r="D8" s="179"/>
      <c r="E8" s="179"/>
      <c r="F8" s="179"/>
      <c r="G8" s="179"/>
      <c r="H8" s="179"/>
      <c r="I8" s="179"/>
      <c r="J8" s="179"/>
      <c r="K8" s="179"/>
      <c r="L8" s="181"/>
      <c r="M8" s="181"/>
      <c r="N8" s="181"/>
      <c r="O8" s="181"/>
      <c r="P8" s="181"/>
      <c r="Q8" s="181"/>
      <c r="R8" s="181"/>
      <c r="S8" s="181"/>
      <c r="T8" s="181"/>
      <c r="U8" s="179"/>
      <c r="V8" s="47" t="s">
        <v>221</v>
      </c>
      <c r="W8" s="182"/>
      <c r="X8" s="182"/>
      <c r="Y8" s="229"/>
      <c r="Z8" s="182"/>
      <c r="AA8" s="314" t="s">
        <v>305</v>
      </c>
      <c r="AB8" s="182"/>
      <c r="AC8" s="326" t="s">
        <v>113</v>
      </c>
      <c r="AD8" s="182"/>
      <c r="AE8" s="182"/>
      <c r="AF8" s="221"/>
      <c r="AG8" s="221"/>
      <c r="AH8" s="221"/>
      <c r="AI8" s="221"/>
      <c r="AJ8" s="221"/>
      <c r="AK8" s="221"/>
    </row>
    <row r="9" spans="1:37" ht="20.25" customHeight="1" x14ac:dyDescent="0.25">
      <c r="A9" s="182"/>
      <c r="B9" s="182"/>
      <c r="C9" s="182"/>
      <c r="D9" s="182"/>
      <c r="E9" s="182"/>
      <c r="F9" s="182"/>
      <c r="G9" s="182"/>
      <c r="H9" s="182"/>
      <c r="I9" s="182"/>
      <c r="J9" s="182"/>
      <c r="K9" s="182"/>
      <c r="R9" s="183"/>
      <c r="S9" s="183"/>
      <c r="T9" s="183"/>
      <c r="U9" s="182"/>
      <c r="V9" s="47" t="s">
        <v>222</v>
      </c>
      <c r="Y9" s="325" t="s">
        <v>263</v>
      </c>
      <c r="AA9" s="326" t="s">
        <v>306</v>
      </c>
      <c r="AC9" s="326" t="s">
        <v>303</v>
      </c>
      <c r="AF9" s="182"/>
      <c r="AG9" s="182" t="s">
        <v>150</v>
      </c>
      <c r="AH9" s="182"/>
      <c r="AI9" s="182"/>
      <c r="AJ9" s="182"/>
      <c r="AK9" s="182"/>
    </row>
    <row r="10" spans="1:37" ht="20.25" customHeight="1" x14ac:dyDescent="0.25">
      <c r="A10" s="182"/>
      <c r="B10" s="182"/>
      <c r="C10" s="182"/>
      <c r="D10" s="182" t="s">
        <v>112</v>
      </c>
      <c r="E10" s="182"/>
      <c r="F10" s="182" t="s">
        <v>109</v>
      </c>
      <c r="G10" s="182"/>
      <c r="H10" s="182" t="s">
        <v>65</v>
      </c>
      <c r="I10" s="182"/>
      <c r="J10" s="182"/>
      <c r="K10" s="182"/>
      <c r="L10" s="181"/>
      <c r="M10" s="181"/>
      <c r="N10" s="227" t="s">
        <v>228</v>
      </c>
      <c r="O10" s="181"/>
      <c r="P10" s="181"/>
      <c r="Q10" s="181"/>
      <c r="R10" s="181"/>
      <c r="S10" s="181"/>
      <c r="T10" s="229" t="s">
        <v>229</v>
      </c>
      <c r="U10" s="182"/>
      <c r="V10" s="47" t="s">
        <v>223</v>
      </c>
      <c r="W10" s="182"/>
      <c r="X10" s="182"/>
      <c r="Y10" s="229" t="s">
        <v>222</v>
      </c>
      <c r="Z10" s="182"/>
      <c r="AA10" s="313" t="s">
        <v>309</v>
      </c>
      <c r="AB10" s="182"/>
      <c r="AC10" s="326" t="s">
        <v>304</v>
      </c>
      <c r="AD10" s="182"/>
      <c r="AE10" s="182" t="s">
        <v>88</v>
      </c>
      <c r="AF10" s="182"/>
      <c r="AG10" s="182" t="s">
        <v>133</v>
      </c>
      <c r="AH10" s="182"/>
      <c r="AI10" s="222" t="s">
        <v>42</v>
      </c>
      <c r="AJ10" s="182"/>
      <c r="AK10" s="182"/>
    </row>
    <row r="11" spans="1:37" ht="20.25" customHeight="1" x14ac:dyDescent="0.25">
      <c r="A11" s="184"/>
      <c r="B11" s="184"/>
      <c r="C11" s="184"/>
      <c r="D11" s="184" t="s">
        <v>111</v>
      </c>
      <c r="E11" s="184"/>
      <c r="F11" s="182" t="s">
        <v>131</v>
      </c>
      <c r="G11" s="184"/>
      <c r="H11" s="182" t="s">
        <v>66</v>
      </c>
      <c r="I11" s="184"/>
      <c r="J11" s="185"/>
      <c r="K11" s="184"/>
      <c r="L11" s="184"/>
      <c r="M11" s="184"/>
      <c r="N11" s="228" t="s">
        <v>233</v>
      </c>
      <c r="O11" s="184"/>
      <c r="P11" s="184"/>
      <c r="Q11" s="184"/>
      <c r="R11" s="229" t="s">
        <v>228</v>
      </c>
      <c r="S11" s="170"/>
      <c r="T11" s="229" t="s">
        <v>232</v>
      </c>
      <c r="U11" s="184"/>
      <c r="V11" s="229" t="s">
        <v>156</v>
      </c>
      <c r="W11" s="184"/>
      <c r="X11" s="184"/>
      <c r="Y11" s="229" t="s">
        <v>261</v>
      </c>
      <c r="Z11" s="184"/>
      <c r="AA11" s="313" t="s">
        <v>307</v>
      </c>
      <c r="AB11" s="184"/>
      <c r="AC11" s="313" t="s">
        <v>226</v>
      </c>
      <c r="AD11" s="184"/>
      <c r="AE11" s="182" t="s">
        <v>119</v>
      </c>
      <c r="AF11" s="184"/>
      <c r="AG11" s="184" t="s">
        <v>47</v>
      </c>
      <c r="AH11" s="184"/>
      <c r="AI11" s="222" t="s">
        <v>43</v>
      </c>
      <c r="AJ11" s="184"/>
      <c r="AK11" s="182" t="s">
        <v>48</v>
      </c>
    </row>
    <row r="12" spans="1:37" ht="20.25" customHeight="1" x14ac:dyDescent="0.25">
      <c r="A12" s="184"/>
      <c r="B12" s="118" t="s">
        <v>1</v>
      </c>
      <c r="C12" s="186"/>
      <c r="D12" s="187" t="s">
        <v>25</v>
      </c>
      <c r="E12" s="182"/>
      <c r="F12" s="187" t="s">
        <v>110</v>
      </c>
      <c r="G12" s="182"/>
      <c r="H12" s="187" t="s">
        <v>247</v>
      </c>
      <c r="I12" s="182"/>
      <c r="J12" s="187" t="s">
        <v>63</v>
      </c>
      <c r="K12" s="182"/>
      <c r="L12" s="187" t="s">
        <v>19</v>
      </c>
      <c r="M12" s="184"/>
      <c r="N12" s="187" t="s">
        <v>234</v>
      </c>
      <c r="O12" s="184"/>
      <c r="P12" s="187" t="s">
        <v>18</v>
      </c>
      <c r="Q12" s="182"/>
      <c r="R12" s="230" t="s">
        <v>230</v>
      </c>
      <c r="S12" s="170"/>
      <c r="T12" s="230" t="s">
        <v>231</v>
      </c>
      <c r="U12" s="182"/>
      <c r="V12" s="230" t="s">
        <v>224</v>
      </c>
      <c r="W12" s="182"/>
      <c r="X12" s="182"/>
      <c r="Y12" s="230" t="s">
        <v>260</v>
      </c>
      <c r="Z12" s="182"/>
      <c r="AA12" s="230" t="s">
        <v>308</v>
      </c>
      <c r="AB12" s="182"/>
      <c r="AC12" s="230" t="s">
        <v>227</v>
      </c>
      <c r="AD12" s="182"/>
      <c r="AE12" s="187" t="s">
        <v>118</v>
      </c>
      <c r="AF12" s="182"/>
      <c r="AG12" s="187" t="s">
        <v>67</v>
      </c>
      <c r="AH12" s="182"/>
      <c r="AI12" s="223" t="s">
        <v>44</v>
      </c>
      <c r="AJ12" s="184"/>
      <c r="AK12" s="187" t="s">
        <v>117</v>
      </c>
    </row>
    <row r="13" spans="1:37" ht="20.25" customHeight="1" x14ac:dyDescent="0.25">
      <c r="A13" s="188"/>
      <c r="B13" s="184"/>
      <c r="C13" s="184"/>
      <c r="D13" s="370" t="s">
        <v>101</v>
      </c>
      <c r="E13" s="370"/>
      <c r="F13" s="370"/>
      <c r="G13" s="370"/>
      <c r="H13" s="370"/>
      <c r="I13" s="370"/>
      <c r="J13" s="370"/>
      <c r="K13" s="370"/>
      <c r="L13" s="370"/>
      <c r="M13" s="370"/>
      <c r="N13" s="370"/>
      <c r="O13" s="370"/>
      <c r="P13" s="370"/>
      <c r="Q13" s="370"/>
      <c r="R13" s="370"/>
      <c r="S13" s="370"/>
      <c r="T13" s="370"/>
      <c r="U13" s="370"/>
      <c r="V13" s="370"/>
      <c r="W13" s="370"/>
      <c r="X13" s="370"/>
      <c r="Y13" s="370"/>
      <c r="Z13" s="370"/>
      <c r="AA13" s="370"/>
      <c r="AB13" s="370"/>
      <c r="AC13" s="370"/>
      <c r="AD13" s="370"/>
      <c r="AE13" s="370"/>
      <c r="AF13" s="370"/>
      <c r="AG13" s="370"/>
      <c r="AH13" s="370"/>
      <c r="AI13" s="370"/>
      <c r="AJ13" s="370"/>
      <c r="AK13" s="370"/>
    </row>
    <row r="14" spans="1:37" ht="20.25" customHeight="1" x14ac:dyDescent="0.2">
      <c r="A14" s="188" t="s">
        <v>324</v>
      </c>
      <c r="B14" s="178"/>
      <c r="C14" s="178"/>
      <c r="D14" s="189"/>
      <c r="E14" s="189"/>
      <c r="F14" s="189"/>
      <c r="G14" s="189"/>
      <c r="H14" s="189"/>
      <c r="I14" s="189"/>
      <c r="J14" s="189"/>
      <c r="K14" s="189"/>
      <c r="L14" s="189"/>
      <c r="M14" s="189"/>
      <c r="N14" s="189"/>
      <c r="O14" s="189"/>
      <c r="P14" s="189"/>
      <c r="Q14" s="189"/>
      <c r="R14" s="189"/>
      <c r="S14" s="189"/>
      <c r="T14" s="189"/>
      <c r="U14" s="189"/>
      <c r="V14" s="189"/>
      <c r="W14" s="189"/>
      <c r="X14" s="189"/>
      <c r="Y14" s="189"/>
      <c r="Z14" s="189"/>
      <c r="AA14" s="189"/>
      <c r="AB14" s="189"/>
      <c r="AC14" s="189"/>
      <c r="AD14" s="189"/>
      <c r="AE14" s="189"/>
      <c r="AF14" s="189"/>
      <c r="AG14" s="189"/>
      <c r="AH14" s="189"/>
      <c r="AI14" s="189"/>
      <c r="AJ14" s="189"/>
      <c r="AK14" s="189"/>
    </row>
    <row r="15" spans="1:37" ht="20.25" customHeight="1" x14ac:dyDescent="0.2">
      <c r="A15" s="218" t="s">
        <v>166</v>
      </c>
      <c r="B15" s="178"/>
      <c r="C15" s="178"/>
      <c r="D15" s="190">
        <v>1376923</v>
      </c>
      <c r="E15" s="190"/>
      <c r="F15" s="190">
        <v>11157460</v>
      </c>
      <c r="G15" s="190"/>
      <c r="H15" s="190">
        <v>2742875</v>
      </c>
      <c r="I15" s="190"/>
      <c r="J15" s="190">
        <v>2122</v>
      </c>
      <c r="K15" s="190"/>
      <c r="L15" s="190">
        <v>153164</v>
      </c>
      <c r="M15" s="189"/>
      <c r="N15" s="190">
        <v>431861</v>
      </c>
      <c r="O15" s="189"/>
      <c r="P15" s="190">
        <v>27146932</v>
      </c>
      <c r="Q15" s="190"/>
      <c r="R15" s="190">
        <v>-431861</v>
      </c>
      <c r="S15" s="190"/>
      <c r="T15" s="190">
        <v>9940797</v>
      </c>
      <c r="U15" s="190"/>
      <c r="V15" s="190">
        <v>-1305355</v>
      </c>
      <c r="W15" s="190"/>
      <c r="X15" s="190"/>
      <c r="Y15" s="190">
        <v>0</v>
      </c>
      <c r="Z15" s="190"/>
      <c r="AA15" s="190">
        <v>386852</v>
      </c>
      <c r="AB15" s="190"/>
      <c r="AC15" s="190">
        <v>2160</v>
      </c>
      <c r="AD15" s="190"/>
      <c r="AE15" s="190">
        <f>SUM(V15:AC15)</f>
        <v>-916343</v>
      </c>
      <c r="AF15" s="190"/>
      <c r="AG15" s="190">
        <f>SUM(D15:T15,AE15)</f>
        <v>51603930</v>
      </c>
      <c r="AH15" s="190"/>
      <c r="AI15" s="190">
        <v>7211115</v>
      </c>
      <c r="AJ15" s="190"/>
      <c r="AK15" s="190">
        <f>SUM(AG15:AI15)</f>
        <v>58815045</v>
      </c>
    </row>
    <row r="16" spans="1:37" ht="24.4" customHeight="1" x14ac:dyDescent="0.25">
      <c r="A16" s="219" t="s">
        <v>268</v>
      </c>
      <c r="B16" s="98">
        <v>3</v>
      </c>
      <c r="C16" s="178"/>
      <c r="D16" s="169">
        <v>0</v>
      </c>
      <c r="E16" s="130"/>
      <c r="F16" s="169">
        <v>0</v>
      </c>
      <c r="G16" s="130"/>
      <c r="H16" s="169">
        <v>0</v>
      </c>
      <c r="I16" s="130"/>
      <c r="J16" s="169">
        <v>0</v>
      </c>
      <c r="K16" s="130"/>
      <c r="L16" s="169">
        <v>0</v>
      </c>
      <c r="M16" s="130"/>
      <c r="N16" s="169">
        <v>0</v>
      </c>
      <c r="O16" s="130"/>
      <c r="P16" s="169">
        <v>102301</v>
      </c>
      <c r="Q16" s="130"/>
      <c r="R16" s="169">
        <v>0</v>
      </c>
      <c r="S16" s="130"/>
      <c r="T16" s="169">
        <v>0</v>
      </c>
      <c r="U16" s="189"/>
      <c r="V16" s="169">
        <v>0</v>
      </c>
      <c r="W16" s="189"/>
      <c r="X16" s="189"/>
      <c r="Y16" s="169">
        <v>-55813</v>
      </c>
      <c r="Z16" s="189"/>
      <c r="AA16" s="169">
        <v>0</v>
      </c>
      <c r="AB16" s="189"/>
      <c r="AC16" s="169">
        <v>-27408</v>
      </c>
      <c r="AD16" s="189"/>
      <c r="AE16" s="169">
        <f>SUM(V16:AC16)</f>
        <v>-83221</v>
      </c>
      <c r="AF16" s="189"/>
      <c r="AG16" s="169">
        <f>SUM(D16:T16,AE16)</f>
        <v>19080</v>
      </c>
      <c r="AH16" s="189"/>
      <c r="AI16" s="169">
        <v>-38917</v>
      </c>
      <c r="AJ16" s="189"/>
      <c r="AK16" s="169">
        <f>SUM(AG16:AI16)</f>
        <v>-19837</v>
      </c>
    </row>
    <row r="17" spans="1:38" ht="20.25" customHeight="1" x14ac:dyDescent="0.2">
      <c r="A17" s="178" t="s">
        <v>167</v>
      </c>
      <c r="B17" s="178"/>
      <c r="C17" s="178"/>
      <c r="D17" s="162">
        <f t="shared" ref="D17:AK17" si="0">SUM(D15:D16)</f>
        <v>1376923</v>
      </c>
      <c r="E17" s="102">
        <f t="shared" si="0"/>
        <v>0</v>
      </c>
      <c r="F17" s="162">
        <f t="shared" si="0"/>
        <v>11157460</v>
      </c>
      <c r="G17" s="102">
        <f t="shared" si="0"/>
        <v>0</v>
      </c>
      <c r="H17" s="162">
        <f t="shared" si="0"/>
        <v>2742875</v>
      </c>
      <c r="I17" s="102">
        <f t="shared" si="0"/>
        <v>0</v>
      </c>
      <c r="J17" s="162">
        <f t="shared" si="0"/>
        <v>2122</v>
      </c>
      <c r="K17" s="102">
        <f t="shared" si="0"/>
        <v>0</v>
      </c>
      <c r="L17" s="162">
        <f t="shared" si="0"/>
        <v>153164</v>
      </c>
      <c r="M17" s="102">
        <f t="shared" si="0"/>
        <v>0</v>
      </c>
      <c r="N17" s="162">
        <f t="shared" si="0"/>
        <v>431861</v>
      </c>
      <c r="O17" s="102"/>
      <c r="P17" s="162">
        <f t="shared" si="0"/>
        <v>27249233</v>
      </c>
      <c r="Q17" s="102"/>
      <c r="R17" s="162">
        <f t="shared" si="0"/>
        <v>-431861</v>
      </c>
      <c r="S17" s="102"/>
      <c r="T17" s="162">
        <f t="shared" si="0"/>
        <v>9940797</v>
      </c>
      <c r="U17" s="102">
        <f t="shared" si="0"/>
        <v>0</v>
      </c>
      <c r="V17" s="162">
        <f t="shared" si="0"/>
        <v>-1305355</v>
      </c>
      <c r="W17" s="102">
        <f t="shared" si="0"/>
        <v>0</v>
      </c>
      <c r="X17" s="102"/>
      <c r="Y17" s="162">
        <f t="shared" si="0"/>
        <v>-55813</v>
      </c>
      <c r="Z17" s="102"/>
      <c r="AA17" s="162">
        <f t="shared" si="0"/>
        <v>386852</v>
      </c>
      <c r="AB17" s="102">
        <f t="shared" si="0"/>
        <v>0</v>
      </c>
      <c r="AC17" s="162">
        <f t="shared" si="0"/>
        <v>-25248</v>
      </c>
      <c r="AD17" s="102">
        <f t="shared" si="0"/>
        <v>0</v>
      </c>
      <c r="AE17" s="162">
        <f t="shared" si="0"/>
        <v>-999564</v>
      </c>
      <c r="AF17" s="102">
        <f t="shared" si="0"/>
        <v>0</v>
      </c>
      <c r="AG17" s="162">
        <f t="shared" si="0"/>
        <v>51623010</v>
      </c>
      <c r="AH17" s="102">
        <f t="shared" si="0"/>
        <v>0</v>
      </c>
      <c r="AI17" s="162">
        <f t="shared" si="0"/>
        <v>7172198</v>
      </c>
      <c r="AJ17" s="102">
        <f t="shared" si="0"/>
        <v>0</v>
      </c>
      <c r="AK17" s="162">
        <f t="shared" si="0"/>
        <v>58795208</v>
      </c>
    </row>
    <row r="18" spans="1:38" ht="7.5" customHeight="1" x14ac:dyDescent="0.2">
      <c r="A18" s="191"/>
      <c r="B18" s="192"/>
      <c r="C18" s="192"/>
      <c r="D18" s="99"/>
      <c r="E18" s="193"/>
      <c r="F18" s="190"/>
      <c r="G18" s="193"/>
      <c r="H18" s="190"/>
      <c r="I18" s="193"/>
      <c r="J18" s="193"/>
      <c r="K18" s="193"/>
      <c r="L18" s="190"/>
      <c r="M18" s="193"/>
      <c r="N18" s="190"/>
      <c r="O18" s="193"/>
      <c r="P18" s="102"/>
      <c r="Q18" s="102"/>
      <c r="R18" s="190"/>
      <c r="S18" s="102"/>
      <c r="T18" s="190"/>
      <c r="U18" s="193"/>
      <c r="V18" s="102"/>
      <c r="W18" s="102"/>
      <c r="X18" s="102"/>
      <c r="Y18" s="102"/>
      <c r="Z18" s="102"/>
      <c r="AA18" s="102"/>
      <c r="AB18" s="102"/>
      <c r="AC18" s="102"/>
      <c r="AD18" s="102"/>
      <c r="AE18" s="102"/>
      <c r="AF18" s="193"/>
      <c r="AG18" s="190"/>
      <c r="AH18" s="193"/>
      <c r="AI18" s="190"/>
      <c r="AJ18" s="193"/>
      <c r="AK18" s="190"/>
    </row>
    <row r="19" spans="1:38" ht="20.25" customHeight="1" x14ac:dyDescent="0.2">
      <c r="A19" s="191" t="s">
        <v>122</v>
      </c>
      <c r="B19" s="192"/>
      <c r="C19" s="192"/>
      <c r="D19" s="99"/>
      <c r="E19" s="193"/>
      <c r="F19" s="190"/>
      <c r="G19" s="193"/>
      <c r="H19" s="190"/>
      <c r="I19" s="193"/>
      <c r="J19" s="193"/>
      <c r="K19" s="193"/>
      <c r="L19" s="190"/>
      <c r="M19" s="193"/>
      <c r="N19" s="190"/>
      <c r="O19" s="193"/>
      <c r="P19" s="102"/>
      <c r="Q19" s="102"/>
      <c r="R19" s="190"/>
      <c r="S19" s="102"/>
      <c r="T19" s="190"/>
      <c r="U19" s="193"/>
      <c r="V19" s="102"/>
      <c r="W19" s="102"/>
      <c r="X19" s="102"/>
      <c r="Y19" s="102"/>
      <c r="Z19" s="102"/>
      <c r="AA19" s="102"/>
      <c r="AB19" s="102"/>
      <c r="AC19" s="102"/>
      <c r="AD19" s="102"/>
      <c r="AE19" s="102"/>
      <c r="AF19" s="193"/>
      <c r="AG19" s="190"/>
      <c r="AH19" s="193"/>
      <c r="AI19" s="190"/>
      <c r="AJ19" s="193"/>
      <c r="AK19" s="190"/>
    </row>
    <row r="20" spans="1:38" ht="20.25" customHeight="1" x14ac:dyDescent="0.2">
      <c r="A20" s="191" t="s">
        <v>123</v>
      </c>
      <c r="B20" s="192"/>
      <c r="C20" s="192"/>
      <c r="D20" s="99"/>
      <c r="E20" s="193"/>
      <c r="F20" s="190"/>
      <c r="G20" s="193"/>
      <c r="H20" s="190"/>
      <c r="I20" s="193"/>
      <c r="J20" s="193"/>
      <c r="K20" s="193"/>
      <c r="L20" s="190"/>
      <c r="M20" s="193"/>
      <c r="N20" s="190"/>
      <c r="O20" s="193"/>
      <c r="P20" s="102"/>
      <c r="Q20" s="102"/>
      <c r="R20" s="190"/>
      <c r="S20" s="102"/>
      <c r="T20" s="190"/>
      <c r="U20" s="193"/>
      <c r="V20" s="102"/>
      <c r="W20" s="102"/>
      <c r="X20" s="102"/>
      <c r="Y20" s="102"/>
      <c r="Z20" s="102"/>
      <c r="AA20" s="102"/>
      <c r="AB20" s="102"/>
      <c r="AC20" s="102"/>
      <c r="AD20" s="102"/>
      <c r="AE20" s="102"/>
      <c r="AF20" s="193"/>
      <c r="AG20" s="190"/>
      <c r="AH20" s="193"/>
      <c r="AI20" s="190"/>
      <c r="AJ20" s="193"/>
      <c r="AK20" s="190"/>
    </row>
    <row r="21" spans="1:38" ht="20.25" customHeight="1" x14ac:dyDescent="0.25">
      <c r="A21" s="194" t="s">
        <v>124</v>
      </c>
      <c r="B21" s="192"/>
      <c r="C21" s="192"/>
      <c r="D21" s="99"/>
      <c r="E21" s="193"/>
      <c r="F21" s="190"/>
      <c r="G21" s="193"/>
      <c r="H21" s="190"/>
      <c r="I21" s="193"/>
      <c r="J21" s="193"/>
      <c r="K21" s="193"/>
      <c r="L21" s="190"/>
      <c r="M21" s="193"/>
      <c r="N21" s="190"/>
      <c r="O21" s="193"/>
      <c r="P21" s="102"/>
      <c r="Q21" s="102"/>
      <c r="R21" s="190"/>
      <c r="S21" s="102"/>
      <c r="T21" s="190"/>
      <c r="U21" s="193"/>
      <c r="V21" s="102"/>
      <c r="W21" s="102"/>
      <c r="X21" s="102"/>
      <c r="Y21" s="102"/>
      <c r="Z21" s="102"/>
      <c r="AA21" s="102"/>
      <c r="AB21" s="102"/>
      <c r="AC21" s="102"/>
      <c r="AD21" s="102"/>
      <c r="AE21" s="102"/>
      <c r="AF21" s="193"/>
      <c r="AG21" s="190"/>
      <c r="AH21" s="193"/>
      <c r="AI21" s="190"/>
      <c r="AJ21" s="193"/>
      <c r="AK21" s="190"/>
    </row>
    <row r="22" spans="1:38" ht="20.25" customHeight="1" x14ac:dyDescent="0.25">
      <c r="A22" s="195" t="s">
        <v>125</v>
      </c>
      <c r="B22" s="192"/>
      <c r="C22" s="192"/>
      <c r="D22" s="54"/>
      <c r="E22" s="54"/>
      <c r="F22" s="53"/>
      <c r="G22" s="54"/>
      <c r="H22" s="53"/>
      <c r="I22" s="54"/>
      <c r="J22" s="54"/>
      <c r="K22" s="54"/>
      <c r="L22" s="53"/>
      <c r="M22" s="54"/>
      <c r="N22" s="53"/>
      <c r="O22" s="54"/>
      <c r="P22" s="53"/>
      <c r="Q22" s="53"/>
      <c r="R22" s="53"/>
      <c r="S22" s="53"/>
      <c r="T22" s="53"/>
      <c r="U22" s="54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53"/>
      <c r="AI22" s="53"/>
      <c r="AJ22" s="54"/>
      <c r="AK22" s="53"/>
      <c r="AL22" s="14"/>
    </row>
    <row r="23" spans="1:38" ht="20.25" customHeight="1" x14ac:dyDescent="0.25">
      <c r="A23" s="284" t="s">
        <v>248</v>
      </c>
      <c r="B23" s="192"/>
      <c r="C23" s="192"/>
      <c r="D23" s="82">
        <v>0</v>
      </c>
      <c r="E23" s="82"/>
      <c r="F23" s="95">
        <v>0</v>
      </c>
      <c r="G23" s="82"/>
      <c r="H23" s="95">
        <v>0</v>
      </c>
      <c r="I23" s="82"/>
      <c r="J23" s="82">
        <v>0</v>
      </c>
      <c r="K23" s="82"/>
      <c r="L23" s="82">
        <v>0</v>
      </c>
      <c r="M23" s="82"/>
      <c r="N23" s="95">
        <v>73545</v>
      </c>
      <c r="O23" s="82"/>
      <c r="P23" s="95">
        <f>-N23</f>
        <v>-73545</v>
      </c>
      <c r="Q23" s="95"/>
      <c r="R23" s="95">
        <f>P23</f>
        <v>-73545</v>
      </c>
      <c r="S23" s="95"/>
      <c r="T23" s="95">
        <v>0</v>
      </c>
      <c r="U23" s="82"/>
      <c r="V23" s="95">
        <v>0</v>
      </c>
      <c r="W23" s="95"/>
      <c r="X23" s="95"/>
      <c r="Y23" s="95">
        <v>0</v>
      </c>
      <c r="Z23" s="95"/>
      <c r="AA23" s="95">
        <v>0</v>
      </c>
      <c r="AB23" s="95"/>
      <c r="AC23" s="95">
        <v>0</v>
      </c>
      <c r="AD23" s="95"/>
      <c r="AE23" s="95">
        <v>0</v>
      </c>
      <c r="AF23" s="95"/>
      <c r="AG23" s="236">
        <f>SUM(D23:T23,AE23)</f>
        <v>-73545</v>
      </c>
      <c r="AH23" s="95"/>
      <c r="AI23" s="130">
        <v>0</v>
      </c>
      <c r="AJ23" s="82"/>
      <c r="AK23" s="236">
        <f t="shared" ref="AK23:AK26" si="1">SUM(AG23:AI23)</f>
        <v>-73545</v>
      </c>
      <c r="AL23" s="14"/>
    </row>
    <row r="24" spans="1:38" ht="20.25" customHeight="1" x14ac:dyDescent="0.25">
      <c r="A24" s="276" t="s">
        <v>337</v>
      </c>
      <c r="B24" s="174"/>
      <c r="C24" s="174"/>
      <c r="D24" s="130">
        <v>0</v>
      </c>
      <c r="E24" s="130"/>
      <c r="F24" s="130">
        <v>0</v>
      </c>
      <c r="G24" s="130"/>
      <c r="H24" s="130">
        <v>698</v>
      </c>
      <c r="I24" s="130"/>
      <c r="J24" s="130">
        <v>-272</v>
      </c>
      <c r="K24" s="130"/>
      <c r="L24" s="82">
        <v>0</v>
      </c>
      <c r="M24" s="197"/>
      <c r="N24" s="130">
        <v>0</v>
      </c>
      <c r="O24" s="197"/>
      <c r="P24" s="130">
        <v>0</v>
      </c>
      <c r="Q24" s="130"/>
      <c r="R24" s="130">
        <v>0</v>
      </c>
      <c r="S24" s="130"/>
      <c r="T24" s="130">
        <v>0</v>
      </c>
      <c r="U24" s="197"/>
      <c r="V24" s="130">
        <v>0</v>
      </c>
      <c r="W24" s="130"/>
      <c r="X24" s="130"/>
      <c r="Y24" s="130">
        <v>0</v>
      </c>
      <c r="Z24" s="130"/>
      <c r="AA24" s="130">
        <v>0</v>
      </c>
      <c r="AB24" s="130"/>
      <c r="AC24" s="130">
        <v>0</v>
      </c>
      <c r="AD24" s="130"/>
      <c r="AE24" s="130">
        <v>0</v>
      </c>
      <c r="AF24" s="130"/>
      <c r="AG24" s="236">
        <f>SUM(D24:T24,AE24)</f>
        <v>426</v>
      </c>
      <c r="AH24" s="130"/>
      <c r="AI24" s="130">
        <v>599</v>
      </c>
      <c r="AJ24" s="197"/>
      <c r="AK24" s="236">
        <f t="shared" si="1"/>
        <v>1025</v>
      </c>
      <c r="AL24" s="14"/>
    </row>
    <row r="25" spans="1:38" ht="20.25" hidden="1" customHeight="1" x14ac:dyDescent="0.25">
      <c r="A25" s="196" t="s">
        <v>155</v>
      </c>
      <c r="B25" s="174"/>
      <c r="C25" s="174"/>
      <c r="D25" s="130">
        <v>0</v>
      </c>
      <c r="E25" s="130"/>
      <c r="F25" s="130">
        <v>0</v>
      </c>
      <c r="G25" s="130"/>
      <c r="H25" s="130">
        <v>0</v>
      </c>
      <c r="I25" s="130"/>
      <c r="J25" s="130">
        <v>0</v>
      </c>
      <c r="K25" s="130"/>
      <c r="L25" s="82">
        <v>0</v>
      </c>
      <c r="M25" s="197"/>
      <c r="N25" s="130">
        <v>0</v>
      </c>
      <c r="O25" s="197"/>
      <c r="P25" s="130">
        <v>0</v>
      </c>
      <c r="Q25" s="130"/>
      <c r="R25" s="130">
        <v>0</v>
      </c>
      <c r="S25" s="130"/>
      <c r="T25" s="130">
        <v>0</v>
      </c>
      <c r="U25" s="197"/>
      <c r="V25" s="130">
        <v>0</v>
      </c>
      <c r="W25" s="130"/>
      <c r="X25" s="130"/>
      <c r="Y25" s="130">
        <v>0</v>
      </c>
      <c r="Z25" s="130"/>
      <c r="AA25" s="130">
        <v>0</v>
      </c>
      <c r="AB25" s="130"/>
      <c r="AC25" s="130">
        <v>0</v>
      </c>
      <c r="AD25" s="130"/>
      <c r="AE25" s="130">
        <v>0</v>
      </c>
      <c r="AF25" s="130"/>
      <c r="AG25" s="236">
        <f>SUM(D25:T25,AE25)</f>
        <v>0</v>
      </c>
      <c r="AH25" s="130"/>
      <c r="AI25" s="130">
        <v>0</v>
      </c>
      <c r="AJ25" s="197"/>
      <c r="AK25" s="236">
        <f t="shared" ref="AK25" si="2">SUM(AG25:AI25)</f>
        <v>0</v>
      </c>
      <c r="AL25" s="14"/>
    </row>
    <row r="26" spans="1:38" ht="20.25" customHeight="1" x14ac:dyDescent="0.25">
      <c r="A26" s="276" t="s">
        <v>262</v>
      </c>
      <c r="B26" s="198">
        <v>17</v>
      </c>
      <c r="C26" s="198"/>
      <c r="D26" s="169">
        <v>0</v>
      </c>
      <c r="E26" s="199"/>
      <c r="F26" s="169">
        <v>0</v>
      </c>
      <c r="G26" s="199"/>
      <c r="H26" s="169">
        <v>0</v>
      </c>
      <c r="I26" s="199"/>
      <c r="J26" s="123">
        <v>0</v>
      </c>
      <c r="K26" s="199"/>
      <c r="L26" s="169">
        <v>0</v>
      </c>
      <c r="M26" s="199"/>
      <c r="N26" s="169">
        <v>0</v>
      </c>
      <c r="O26" s="199"/>
      <c r="P26" s="169">
        <v>-407302</v>
      </c>
      <c r="Q26" s="130"/>
      <c r="R26" s="169">
        <v>0</v>
      </c>
      <c r="S26" s="130"/>
      <c r="T26" s="169">
        <v>0</v>
      </c>
      <c r="U26" s="199"/>
      <c r="V26" s="169">
        <v>0</v>
      </c>
      <c r="W26" s="130"/>
      <c r="X26" s="130"/>
      <c r="Y26" s="169">
        <v>0</v>
      </c>
      <c r="Z26" s="130"/>
      <c r="AA26" s="169">
        <v>0</v>
      </c>
      <c r="AB26" s="130"/>
      <c r="AC26" s="169">
        <v>0</v>
      </c>
      <c r="AD26" s="130"/>
      <c r="AE26" s="169">
        <v>0</v>
      </c>
      <c r="AF26" s="130"/>
      <c r="AG26" s="224">
        <f>SUM(D26:T26,AE26)</f>
        <v>-407302</v>
      </c>
      <c r="AH26" s="130"/>
      <c r="AI26" s="169">
        <v>-335253</v>
      </c>
      <c r="AJ26" s="199"/>
      <c r="AK26" s="224">
        <f t="shared" si="1"/>
        <v>-742555</v>
      </c>
      <c r="AL26" s="14"/>
    </row>
    <row r="27" spans="1:38" ht="20.25" customHeight="1" x14ac:dyDescent="0.25">
      <c r="A27" s="200" t="s">
        <v>106</v>
      </c>
      <c r="B27" s="192"/>
      <c r="C27" s="192"/>
      <c r="D27" s="162">
        <f>SUM(D23:D26)</f>
        <v>0</v>
      </c>
      <c r="E27" s="193"/>
      <c r="F27" s="162">
        <f>SUM(F23:F26)</f>
        <v>0</v>
      </c>
      <c r="G27" s="193"/>
      <c r="H27" s="162">
        <f>SUM(H23:H26)</f>
        <v>698</v>
      </c>
      <c r="I27" s="193"/>
      <c r="J27" s="162">
        <f>SUM(J23:J26)</f>
        <v>-272</v>
      </c>
      <c r="K27" s="193"/>
      <c r="L27" s="162">
        <f>SUM(L23:L26)</f>
        <v>0</v>
      </c>
      <c r="M27" s="193"/>
      <c r="N27" s="162">
        <f>SUM(N23:N26)</f>
        <v>73545</v>
      </c>
      <c r="O27" s="193"/>
      <c r="P27" s="162">
        <f>SUM(P23:P26)</f>
        <v>-480847</v>
      </c>
      <c r="Q27" s="102"/>
      <c r="R27" s="162">
        <f>SUM(R23:R26)</f>
        <v>-73545</v>
      </c>
      <c r="S27" s="102"/>
      <c r="T27" s="162">
        <f>SUM(T23:T26)</f>
        <v>0</v>
      </c>
      <c r="U27" s="193"/>
      <c r="V27" s="162">
        <f>SUM(V23:V26)</f>
        <v>0</v>
      </c>
      <c r="W27" s="102"/>
      <c r="X27" s="102"/>
      <c r="Y27" s="162">
        <f>SUM(Y23:Y26)</f>
        <v>0</v>
      </c>
      <c r="Z27" s="102"/>
      <c r="AA27" s="162">
        <f>SUM(AA23:AA26)</f>
        <v>0</v>
      </c>
      <c r="AB27" s="102"/>
      <c r="AC27" s="162">
        <f>SUM(AC23:AC26)</f>
        <v>0</v>
      </c>
      <c r="AD27" s="102"/>
      <c r="AE27" s="162">
        <f>SUM(AE23:AE26)</f>
        <v>0</v>
      </c>
      <c r="AF27" s="102"/>
      <c r="AG27" s="162">
        <f>SUM(AG23:AG26)</f>
        <v>-480421</v>
      </c>
      <c r="AH27" s="102"/>
      <c r="AI27" s="162">
        <f>SUM(AI23:AI26)</f>
        <v>-334654</v>
      </c>
      <c r="AJ27" s="190"/>
      <c r="AK27" s="162">
        <f>SUM(AK23:AK26)</f>
        <v>-815075</v>
      </c>
      <c r="AL27" s="14"/>
    </row>
    <row r="28" spans="1:38" ht="7.5" customHeight="1" x14ac:dyDescent="0.2">
      <c r="A28" s="191"/>
      <c r="B28" s="192"/>
      <c r="C28" s="192"/>
      <c r="D28" s="54"/>
      <c r="E28" s="54"/>
      <c r="F28" s="53"/>
      <c r="G28" s="54"/>
      <c r="H28" s="53"/>
      <c r="I28" s="54"/>
      <c r="J28" s="54"/>
      <c r="K28" s="54"/>
      <c r="L28" s="53"/>
      <c r="M28" s="54"/>
      <c r="N28" s="53"/>
      <c r="O28" s="54"/>
      <c r="P28" s="53"/>
      <c r="Q28" s="53"/>
      <c r="R28" s="53"/>
      <c r="S28" s="53"/>
      <c r="T28" s="53"/>
      <c r="U28" s="54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4"/>
      <c r="AK28" s="53"/>
      <c r="AL28" s="14"/>
    </row>
    <row r="29" spans="1:38" ht="20.25" customHeight="1" x14ac:dyDescent="0.25">
      <c r="A29" s="201" t="s">
        <v>160</v>
      </c>
      <c r="B29" s="192"/>
      <c r="C29" s="192"/>
      <c r="D29" s="202"/>
      <c r="E29" s="202"/>
      <c r="F29" s="203"/>
      <c r="G29" s="203"/>
      <c r="H29" s="203"/>
      <c r="I29" s="202"/>
      <c r="J29" s="203"/>
      <c r="K29" s="203"/>
      <c r="L29" s="203"/>
      <c r="M29" s="202"/>
      <c r="N29" s="203"/>
      <c r="O29" s="202"/>
      <c r="P29" s="203"/>
      <c r="Q29" s="203"/>
      <c r="R29" s="203"/>
      <c r="S29" s="203"/>
      <c r="T29" s="203"/>
      <c r="U29" s="202"/>
      <c r="V29" s="203"/>
      <c r="W29" s="202"/>
      <c r="X29" s="202"/>
      <c r="Y29" s="203"/>
      <c r="Z29" s="202"/>
      <c r="AA29" s="203"/>
      <c r="AB29" s="203"/>
      <c r="AC29" s="203"/>
      <c r="AD29" s="202"/>
      <c r="AE29" s="202"/>
      <c r="AF29" s="202"/>
      <c r="AG29" s="202"/>
      <c r="AH29" s="202"/>
      <c r="AI29" s="205"/>
      <c r="AJ29" s="202"/>
      <c r="AK29" s="203"/>
      <c r="AL29" s="14"/>
    </row>
    <row r="30" spans="1:38" ht="20.25" customHeight="1" x14ac:dyDescent="0.25">
      <c r="A30" s="354" t="s">
        <v>329</v>
      </c>
      <c r="B30" s="192"/>
      <c r="C30" s="192"/>
      <c r="D30" s="202">
        <v>0</v>
      </c>
      <c r="E30" s="202"/>
      <c r="F30" s="202">
        <v>0</v>
      </c>
      <c r="G30" s="203"/>
      <c r="H30" s="203">
        <v>0</v>
      </c>
      <c r="I30" s="202"/>
      <c r="J30" s="202">
        <v>0</v>
      </c>
      <c r="K30" s="203"/>
      <c r="L30" s="202">
        <v>0</v>
      </c>
      <c r="M30" s="202"/>
      <c r="N30" s="202">
        <v>0</v>
      </c>
      <c r="O30" s="202"/>
      <c r="P30" s="202">
        <v>0</v>
      </c>
      <c r="Q30" s="203"/>
      <c r="R30" s="202">
        <v>0</v>
      </c>
      <c r="S30" s="203"/>
      <c r="T30" s="202">
        <v>0</v>
      </c>
      <c r="U30" s="202"/>
      <c r="V30" s="202">
        <v>0</v>
      </c>
      <c r="W30" s="202"/>
      <c r="X30" s="202"/>
      <c r="Y30" s="202">
        <v>0</v>
      </c>
      <c r="Z30" s="202"/>
      <c r="AA30" s="202">
        <v>0</v>
      </c>
      <c r="AB30" s="203"/>
      <c r="AC30" s="202">
        <v>0</v>
      </c>
      <c r="AD30" s="202"/>
      <c r="AE30" s="202">
        <v>0</v>
      </c>
      <c r="AF30" s="202"/>
      <c r="AG30" s="202">
        <v>0</v>
      </c>
      <c r="AH30" s="202"/>
      <c r="AI30" s="205">
        <v>12</v>
      </c>
      <c r="AJ30" s="202"/>
      <c r="AK30" s="236">
        <f t="shared" ref="AK30" si="3">SUM(AG30:AI30)</f>
        <v>12</v>
      </c>
      <c r="AL30" s="14"/>
    </row>
    <row r="31" spans="1:38" ht="20.25" customHeight="1" x14ac:dyDescent="0.25">
      <c r="A31" s="354" t="s">
        <v>126</v>
      </c>
      <c r="B31" s="192"/>
      <c r="C31" s="192"/>
      <c r="D31" s="205"/>
      <c r="E31" s="205"/>
      <c r="F31" s="205"/>
      <c r="G31" s="206"/>
      <c r="H31" s="205"/>
      <c r="I31" s="205"/>
      <c r="J31" s="205"/>
      <c r="K31" s="206"/>
      <c r="L31" s="205"/>
      <c r="M31" s="205"/>
      <c r="N31" s="205"/>
      <c r="O31" s="205"/>
      <c r="P31" s="205"/>
      <c r="Q31" s="205"/>
      <c r="R31" s="205"/>
      <c r="S31" s="205"/>
      <c r="T31" s="205"/>
      <c r="U31" s="205"/>
      <c r="V31" s="205"/>
      <c r="W31" s="205"/>
      <c r="X31" s="205"/>
      <c r="Y31" s="205"/>
      <c r="Z31" s="205"/>
      <c r="AA31" s="205"/>
      <c r="AB31" s="205"/>
      <c r="AC31" s="205"/>
      <c r="AD31" s="205"/>
      <c r="AE31" s="205"/>
      <c r="AF31" s="205"/>
      <c r="AG31" s="205"/>
      <c r="AH31" s="205"/>
      <c r="AI31" s="205"/>
      <c r="AJ31" s="205"/>
      <c r="AK31" s="206"/>
      <c r="AL31" s="14"/>
    </row>
    <row r="32" spans="1:38" ht="20.25" customHeight="1" x14ac:dyDescent="0.25">
      <c r="A32" s="204" t="s">
        <v>164</v>
      </c>
      <c r="B32" s="192"/>
      <c r="C32" s="192"/>
      <c r="D32" s="130">
        <v>0</v>
      </c>
      <c r="E32" s="130"/>
      <c r="F32" s="130">
        <v>0</v>
      </c>
      <c r="G32" s="130"/>
      <c r="H32" s="130">
        <v>-375</v>
      </c>
      <c r="I32" s="130"/>
      <c r="J32" s="169">
        <v>0</v>
      </c>
      <c r="K32" s="130"/>
      <c r="L32" s="130">
        <v>0</v>
      </c>
      <c r="M32" s="197"/>
      <c r="N32" s="130">
        <v>0</v>
      </c>
      <c r="O32" s="197"/>
      <c r="P32" s="130">
        <v>0</v>
      </c>
      <c r="Q32" s="130"/>
      <c r="R32" s="130">
        <v>0</v>
      </c>
      <c r="S32" s="130"/>
      <c r="T32" s="130">
        <v>0</v>
      </c>
      <c r="U32" s="197"/>
      <c r="V32" s="130">
        <v>0</v>
      </c>
      <c r="W32" s="130"/>
      <c r="X32" s="130"/>
      <c r="Y32" s="130">
        <v>0</v>
      </c>
      <c r="Z32" s="130"/>
      <c r="AA32" s="130">
        <v>0</v>
      </c>
      <c r="AB32" s="130"/>
      <c r="AC32" s="130">
        <v>0</v>
      </c>
      <c r="AD32" s="130"/>
      <c r="AE32" s="130">
        <v>0</v>
      </c>
      <c r="AF32" s="130"/>
      <c r="AG32" s="224">
        <f>SUM(D32:T32,AE32)</f>
        <v>-375</v>
      </c>
      <c r="AH32" s="130"/>
      <c r="AI32" s="169">
        <v>375</v>
      </c>
      <c r="AJ32" s="197"/>
      <c r="AK32" s="190">
        <f>SUM(AG32:AI32)</f>
        <v>0</v>
      </c>
      <c r="AL32" s="14"/>
    </row>
    <row r="33" spans="1:38" s="329" customFormat="1" ht="20.25" customHeight="1" x14ac:dyDescent="0.25">
      <c r="A33" s="201" t="s">
        <v>106</v>
      </c>
      <c r="B33" s="327"/>
      <c r="C33" s="327"/>
      <c r="D33" s="321">
        <f>SUM(D31:D32)</f>
        <v>0</v>
      </c>
      <c r="E33" s="320"/>
      <c r="F33" s="321">
        <f>SUM(F31:F32)</f>
        <v>0</v>
      </c>
      <c r="G33" s="213"/>
      <c r="H33" s="321">
        <f>SUM(H31:H32)</f>
        <v>-375</v>
      </c>
      <c r="I33" s="320"/>
      <c r="J33" s="212">
        <f>SUM(J31:J32)</f>
        <v>0</v>
      </c>
      <c r="K33" s="213"/>
      <c r="L33" s="321">
        <f>SUM(L31:L32)</f>
        <v>0</v>
      </c>
      <c r="M33" s="320"/>
      <c r="N33" s="321">
        <f>SUM(N31:N32)</f>
        <v>0</v>
      </c>
      <c r="O33" s="320"/>
      <c r="P33" s="321">
        <f>SUM(P31:P32)</f>
        <v>0</v>
      </c>
      <c r="Q33" s="213"/>
      <c r="R33" s="321">
        <f>SUM(R31:R32)</f>
        <v>0</v>
      </c>
      <c r="S33" s="213"/>
      <c r="T33" s="321">
        <f>SUM(T31:T32)</f>
        <v>0</v>
      </c>
      <c r="U33" s="320"/>
      <c r="V33" s="321">
        <f>SUM(V31:V32)</f>
        <v>0</v>
      </c>
      <c r="W33" s="320"/>
      <c r="X33" s="320"/>
      <c r="Y33" s="321">
        <f>SUM(Y31:Y32)</f>
        <v>0</v>
      </c>
      <c r="Z33" s="320"/>
      <c r="AA33" s="321">
        <f>SUM(AA31:AA32)</f>
        <v>0</v>
      </c>
      <c r="AB33" s="213"/>
      <c r="AC33" s="321">
        <f>SUM(AC31:AC32)</f>
        <v>0</v>
      </c>
      <c r="AD33" s="320"/>
      <c r="AE33" s="321">
        <f>SUM(AE31:AE32)</f>
        <v>0</v>
      </c>
      <c r="AF33" s="213"/>
      <c r="AG33" s="212">
        <f>SUM(AG31:AG32)</f>
        <v>-375</v>
      </c>
      <c r="AH33" s="320"/>
      <c r="AI33" s="212">
        <f>SUM(AI30:AI32)</f>
        <v>387</v>
      </c>
      <c r="AJ33" s="320"/>
      <c r="AK33" s="321">
        <f>SUM(AK30:AK32)</f>
        <v>12</v>
      </c>
      <c r="AL33" s="328"/>
    </row>
    <row r="34" spans="1:38" ht="7.5" customHeight="1" x14ac:dyDescent="0.2">
      <c r="A34" s="191"/>
      <c r="B34" s="192"/>
      <c r="C34" s="192"/>
      <c r="D34" s="54"/>
      <c r="E34" s="54"/>
      <c r="F34" s="53"/>
      <c r="G34" s="54"/>
      <c r="H34" s="53"/>
      <c r="I34" s="54"/>
      <c r="J34" s="53"/>
      <c r="K34" s="54"/>
      <c r="L34" s="53"/>
      <c r="M34" s="54"/>
      <c r="N34" s="53"/>
      <c r="O34" s="54"/>
      <c r="P34" s="53"/>
      <c r="Q34" s="53"/>
      <c r="R34" s="53"/>
      <c r="S34" s="53"/>
      <c r="T34" s="53"/>
      <c r="U34" s="54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4"/>
      <c r="AK34" s="53"/>
      <c r="AL34" s="14"/>
    </row>
    <row r="35" spans="1:38" ht="20.25" customHeight="1" x14ac:dyDescent="0.2">
      <c r="A35" s="191" t="s">
        <v>120</v>
      </c>
      <c r="B35" s="192"/>
      <c r="C35" s="192"/>
      <c r="D35" s="54"/>
      <c r="E35" s="54"/>
      <c r="F35" s="53"/>
      <c r="G35" s="54"/>
      <c r="H35" s="53"/>
      <c r="I35" s="54"/>
      <c r="J35" s="53"/>
      <c r="K35" s="54"/>
      <c r="L35" s="53"/>
      <c r="M35" s="54"/>
      <c r="N35" s="53"/>
      <c r="O35" s="54"/>
      <c r="P35" s="53"/>
      <c r="Q35" s="53"/>
      <c r="R35" s="53"/>
      <c r="S35" s="53"/>
      <c r="T35" s="53"/>
      <c r="U35" s="54"/>
      <c r="V35" s="53"/>
      <c r="W35" s="53"/>
      <c r="X35" s="53"/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4"/>
      <c r="AK35" s="53"/>
      <c r="AL35" s="14"/>
    </row>
    <row r="36" spans="1:38" ht="20.25" customHeight="1" x14ac:dyDescent="0.2">
      <c r="A36" s="151" t="s">
        <v>121</v>
      </c>
      <c r="B36" s="192"/>
      <c r="C36" s="192"/>
      <c r="D36" s="212">
        <f>SUM(D33,D27)</f>
        <v>0</v>
      </c>
      <c r="E36" s="54"/>
      <c r="F36" s="212">
        <f>SUM(F33,F27)</f>
        <v>0</v>
      </c>
      <c r="G36" s="54"/>
      <c r="H36" s="212">
        <f>SUM(H33,H27)</f>
        <v>323</v>
      </c>
      <c r="I36" s="54"/>
      <c r="J36" s="212">
        <f>SUM(J33,J27)</f>
        <v>-272</v>
      </c>
      <c r="K36" s="54"/>
      <c r="L36" s="212">
        <f>SUM(L33,L27)</f>
        <v>0</v>
      </c>
      <c r="M36" s="54"/>
      <c r="N36" s="212">
        <f>SUM(N33,N27)</f>
        <v>73545</v>
      </c>
      <c r="O36" s="54"/>
      <c r="P36" s="212">
        <f>SUM(P33,P27)</f>
        <v>-480847</v>
      </c>
      <c r="Q36" s="213"/>
      <c r="R36" s="212">
        <f>SUM(R33,R27)</f>
        <v>-73545</v>
      </c>
      <c r="S36" s="213"/>
      <c r="T36" s="212">
        <f>SUM(T33,T27)</f>
        <v>0</v>
      </c>
      <c r="U36" s="54"/>
      <c r="V36" s="212">
        <f>SUM(V33,V27)</f>
        <v>0</v>
      </c>
      <c r="W36" s="53"/>
      <c r="X36" s="53"/>
      <c r="Y36" s="212">
        <f>SUM(Y33,Y27)</f>
        <v>0</v>
      </c>
      <c r="Z36" s="53"/>
      <c r="AA36" s="212">
        <f>SUM(AA33,AA27)</f>
        <v>0</v>
      </c>
      <c r="AB36" s="213"/>
      <c r="AC36" s="212">
        <f>SUM(AC33,AC27)</f>
        <v>0</v>
      </c>
      <c r="AD36" s="53"/>
      <c r="AE36" s="212">
        <f>SUM(AE33,AE27)</f>
        <v>0</v>
      </c>
      <c r="AF36" s="53"/>
      <c r="AG36" s="212">
        <f>SUM(AG33,AG27)</f>
        <v>-480796</v>
      </c>
      <c r="AH36" s="53"/>
      <c r="AI36" s="212">
        <f>SUM(AI33,AI27)</f>
        <v>-334267</v>
      </c>
      <c r="AJ36" s="54"/>
      <c r="AK36" s="212">
        <f>SUM(AK33,AK27)</f>
        <v>-815063</v>
      </c>
      <c r="AL36" s="14"/>
    </row>
    <row r="37" spans="1:38" ht="8.1" customHeight="1" x14ac:dyDescent="0.2">
      <c r="A37" s="191"/>
      <c r="B37" s="192"/>
      <c r="C37" s="192"/>
      <c r="D37" s="54"/>
      <c r="E37" s="54"/>
      <c r="F37" s="53"/>
      <c r="G37" s="54"/>
      <c r="H37" s="53"/>
      <c r="I37" s="54"/>
      <c r="J37" s="54"/>
      <c r="K37" s="54"/>
      <c r="L37" s="53"/>
      <c r="M37" s="54"/>
      <c r="N37" s="53"/>
      <c r="O37" s="54"/>
      <c r="P37" s="53"/>
      <c r="Q37" s="53"/>
      <c r="R37" s="53"/>
      <c r="S37" s="53"/>
      <c r="T37" s="53"/>
      <c r="U37" s="54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4"/>
      <c r="AK37" s="53"/>
      <c r="AL37" s="14"/>
    </row>
    <row r="38" spans="1:38" s="183" customFormat="1" ht="20.25" customHeight="1" x14ac:dyDescent="0.25">
      <c r="A38" s="151" t="s">
        <v>91</v>
      </c>
      <c r="B38" s="174"/>
      <c r="C38" s="174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2"/>
      <c r="W38" s="82"/>
      <c r="X38" s="82"/>
      <c r="Y38" s="82"/>
      <c r="Z38" s="82"/>
      <c r="AA38" s="82"/>
      <c r="AB38" s="82"/>
      <c r="AC38" s="82"/>
      <c r="AD38" s="82"/>
      <c r="AE38" s="82"/>
      <c r="AF38" s="82"/>
      <c r="AG38" s="82"/>
      <c r="AH38" s="82"/>
      <c r="AI38" s="82"/>
      <c r="AJ38" s="95"/>
      <c r="AK38" s="54"/>
      <c r="AL38" s="226"/>
    </row>
    <row r="39" spans="1:38" s="183" customFormat="1" ht="20.25" customHeight="1" x14ac:dyDescent="0.25">
      <c r="A39" s="309" t="s">
        <v>335</v>
      </c>
      <c r="B39" s="214"/>
      <c r="C39" s="214"/>
      <c r="D39" s="82">
        <v>0</v>
      </c>
      <c r="E39" s="82"/>
      <c r="F39" s="82">
        <v>0</v>
      </c>
      <c r="G39" s="82"/>
      <c r="H39" s="82">
        <v>0</v>
      </c>
      <c r="I39" s="82"/>
      <c r="J39" s="82">
        <v>0</v>
      </c>
      <c r="K39" s="82"/>
      <c r="L39" s="82">
        <v>0</v>
      </c>
      <c r="M39" s="82"/>
      <c r="N39" s="82">
        <v>0</v>
      </c>
      <c r="O39" s="82"/>
      <c r="P39" s="82">
        <f>'PL-8-9'!F41</f>
        <v>-7218503</v>
      </c>
      <c r="Q39" s="82"/>
      <c r="R39" s="82">
        <v>0</v>
      </c>
      <c r="S39" s="82"/>
      <c r="T39" s="82">
        <v>0</v>
      </c>
      <c r="U39" s="82"/>
      <c r="V39" s="82">
        <v>0</v>
      </c>
      <c r="W39" s="82"/>
      <c r="X39" s="82"/>
      <c r="Y39" s="82">
        <v>0</v>
      </c>
      <c r="Z39" s="82"/>
      <c r="AA39" s="82">
        <v>0</v>
      </c>
      <c r="AB39" s="82"/>
      <c r="AC39" s="82">
        <v>0</v>
      </c>
      <c r="AD39" s="82"/>
      <c r="AE39" s="130">
        <f>SUM(V39:AC39)</f>
        <v>0</v>
      </c>
      <c r="AF39" s="82"/>
      <c r="AG39" s="95">
        <f>SUM(D39:T39,AE39)</f>
        <v>-7218503</v>
      </c>
      <c r="AH39" s="82"/>
      <c r="AI39" s="82">
        <v>847663</v>
      </c>
      <c r="AJ39" s="82"/>
      <c r="AK39" s="82">
        <f t="shared" ref="AK39:AK40" si="4">SUM(AG39:AI39)</f>
        <v>-6370840</v>
      </c>
      <c r="AL39" s="226"/>
    </row>
    <row r="40" spans="1:38" s="183" customFormat="1" ht="20.25" customHeight="1" x14ac:dyDescent="0.25">
      <c r="A40" s="145" t="s">
        <v>57</v>
      </c>
      <c r="B40" s="174"/>
      <c r="C40" s="174"/>
      <c r="D40" s="211">
        <v>0</v>
      </c>
      <c r="E40" s="211"/>
      <c r="F40" s="211">
        <v>0</v>
      </c>
      <c r="G40" s="82"/>
      <c r="H40" s="211">
        <v>0</v>
      </c>
      <c r="I40" s="82"/>
      <c r="J40" s="211">
        <v>0</v>
      </c>
      <c r="K40" s="82"/>
      <c r="L40" s="211">
        <v>0</v>
      </c>
      <c r="M40" s="82"/>
      <c r="N40" s="211">
        <v>0</v>
      </c>
      <c r="O40" s="82"/>
      <c r="P40" s="215">
        <v>-1973</v>
      </c>
      <c r="Q40" s="95"/>
      <c r="R40" s="211">
        <v>0</v>
      </c>
      <c r="S40" s="95"/>
      <c r="T40" s="211">
        <v>0</v>
      </c>
      <c r="U40" s="82"/>
      <c r="V40" s="224">
        <v>-434870</v>
      </c>
      <c r="W40" s="82"/>
      <c r="X40" s="82"/>
      <c r="Y40" s="224">
        <v>-2881</v>
      </c>
      <c r="Z40" s="82"/>
      <c r="AA40" s="215">
        <v>3616424</v>
      </c>
      <c r="AB40" s="95"/>
      <c r="AC40" s="224">
        <v>-13606</v>
      </c>
      <c r="AD40" s="82"/>
      <c r="AE40" s="169">
        <f>SUM(V40:AC40)</f>
        <v>3165067</v>
      </c>
      <c r="AF40" s="82"/>
      <c r="AG40" s="215">
        <f>SUM(D40:T40,AE40)</f>
        <v>3163094</v>
      </c>
      <c r="AH40" s="82"/>
      <c r="AI40" s="224">
        <v>-327297</v>
      </c>
      <c r="AJ40" s="82"/>
      <c r="AK40" s="215">
        <f t="shared" si="4"/>
        <v>2835797</v>
      </c>
      <c r="AL40" s="226"/>
    </row>
    <row r="41" spans="1:38" s="183" customFormat="1" ht="20.25" customHeight="1" x14ac:dyDescent="0.25">
      <c r="A41" s="151" t="s">
        <v>86</v>
      </c>
      <c r="B41" s="192"/>
      <c r="C41" s="192"/>
      <c r="D41" s="85">
        <f>SUM(D39:D40)</f>
        <v>0</v>
      </c>
      <c r="E41" s="54"/>
      <c r="F41" s="85">
        <f>SUM(F39:F40)</f>
        <v>0</v>
      </c>
      <c r="G41" s="54"/>
      <c r="H41" s="85">
        <f>SUM(H39:H40)</f>
        <v>0</v>
      </c>
      <c r="I41" s="54"/>
      <c r="J41" s="85">
        <f>SUM(J39:J40)</f>
        <v>0</v>
      </c>
      <c r="K41" s="54"/>
      <c r="L41" s="85">
        <f>SUM(L39:L40)</f>
        <v>0</v>
      </c>
      <c r="M41" s="54"/>
      <c r="N41" s="85">
        <f>SUM(N39:N40)</f>
        <v>0</v>
      </c>
      <c r="O41" s="54"/>
      <c r="P41" s="211">
        <f>SUM(P39:P40)</f>
        <v>-7220476</v>
      </c>
      <c r="Q41" s="53"/>
      <c r="R41" s="85">
        <f>SUM(R39:R40)</f>
        <v>0</v>
      </c>
      <c r="S41" s="53"/>
      <c r="T41" s="85">
        <f>SUM(T39:T40)</f>
        <v>0</v>
      </c>
      <c r="U41" s="54"/>
      <c r="V41" s="225">
        <f>SUM(V39:V40)</f>
        <v>-434870</v>
      </c>
      <c r="W41" s="53"/>
      <c r="X41" s="53"/>
      <c r="Y41" s="225">
        <f>SUM(Y39:Y40)</f>
        <v>-2881</v>
      </c>
      <c r="Z41" s="53"/>
      <c r="AA41" s="211">
        <f>SUM(AA39:AA40)</f>
        <v>3616424</v>
      </c>
      <c r="AB41" s="53"/>
      <c r="AC41" s="225">
        <f>SUM(AC39:AC40)</f>
        <v>-13606</v>
      </c>
      <c r="AD41" s="53"/>
      <c r="AE41" s="225">
        <f>SUM(AE39:AE40)</f>
        <v>3165067</v>
      </c>
      <c r="AF41" s="54"/>
      <c r="AG41" s="211">
        <f>SUM(AG39:AG40)</f>
        <v>-4055409</v>
      </c>
      <c r="AH41" s="54"/>
      <c r="AI41" s="225">
        <f>SUM(AI39:AI40)</f>
        <v>520366</v>
      </c>
      <c r="AJ41" s="82"/>
      <c r="AK41" s="211">
        <f>SUM(AK39:AK40)</f>
        <v>-3535043</v>
      </c>
      <c r="AL41" s="226"/>
    </row>
    <row r="42" spans="1:38" s="183" customFormat="1" ht="8.1" customHeight="1" x14ac:dyDescent="0.25">
      <c r="A42" s="192"/>
      <c r="B42" s="174"/>
      <c r="C42" s="174"/>
      <c r="D42" s="190"/>
      <c r="E42" s="190"/>
      <c r="F42" s="190"/>
      <c r="G42" s="190"/>
      <c r="H42" s="190"/>
      <c r="I42" s="190"/>
      <c r="J42" s="190"/>
      <c r="K42" s="190"/>
      <c r="L42" s="190"/>
      <c r="M42" s="190"/>
      <c r="N42" s="190"/>
      <c r="O42" s="190"/>
      <c r="P42" s="102"/>
      <c r="Q42" s="102"/>
      <c r="R42" s="190"/>
      <c r="S42" s="102"/>
      <c r="T42" s="190"/>
      <c r="U42" s="190"/>
      <c r="V42" s="190"/>
      <c r="W42" s="190"/>
      <c r="X42" s="190"/>
      <c r="Y42" s="190"/>
      <c r="Z42" s="190"/>
      <c r="AA42" s="190"/>
      <c r="AB42" s="190"/>
      <c r="AC42" s="190"/>
      <c r="AD42" s="190"/>
      <c r="AE42" s="190"/>
      <c r="AF42" s="190"/>
      <c r="AG42" s="190"/>
      <c r="AH42" s="190"/>
      <c r="AI42" s="190"/>
      <c r="AJ42" s="190"/>
      <c r="AK42" s="190"/>
    </row>
    <row r="43" spans="1:38" s="183" customFormat="1" ht="21" customHeight="1" x14ac:dyDescent="0.25">
      <c r="A43" s="309" t="s">
        <v>310</v>
      </c>
      <c r="B43" s="174"/>
      <c r="C43" s="174"/>
      <c r="D43" s="215">
        <v>0</v>
      </c>
      <c r="E43" s="82"/>
      <c r="F43" s="215">
        <v>0</v>
      </c>
      <c r="G43" s="82"/>
      <c r="H43" s="215">
        <v>0</v>
      </c>
      <c r="I43" s="82"/>
      <c r="J43" s="215">
        <v>0</v>
      </c>
      <c r="K43" s="82"/>
      <c r="L43" s="215">
        <v>0</v>
      </c>
      <c r="M43" s="82"/>
      <c r="N43" s="215">
        <v>0</v>
      </c>
      <c r="O43" s="82"/>
      <c r="P43" s="215">
        <v>-250685</v>
      </c>
      <c r="Q43" s="82"/>
      <c r="R43" s="215">
        <v>0</v>
      </c>
      <c r="S43" s="82"/>
      <c r="T43" s="215">
        <v>0</v>
      </c>
      <c r="U43" s="82"/>
      <c r="V43" s="215">
        <v>0</v>
      </c>
      <c r="W43" s="82"/>
      <c r="X43" s="82"/>
      <c r="Y43" s="215">
        <v>0</v>
      </c>
      <c r="Z43" s="82"/>
      <c r="AA43" s="215">
        <v>0</v>
      </c>
      <c r="AB43" s="82"/>
      <c r="AC43" s="215">
        <v>0</v>
      </c>
      <c r="AD43" s="82"/>
      <c r="AE43" s="215">
        <f>SUM(V43:AC43)</f>
        <v>0</v>
      </c>
      <c r="AF43" s="82"/>
      <c r="AG43" s="215">
        <f>SUM(D43:T43,AE43)</f>
        <v>-250685</v>
      </c>
      <c r="AH43" s="82"/>
      <c r="AI43" s="215">
        <v>0</v>
      </c>
      <c r="AJ43" s="82"/>
      <c r="AK43" s="215">
        <f>SUM(AG43:AI43)</f>
        <v>-250685</v>
      </c>
    </row>
    <row r="44" spans="1:38" s="183" customFormat="1" ht="8.1" customHeight="1" x14ac:dyDescent="0.25">
      <c r="A44" s="192"/>
      <c r="B44" s="174"/>
      <c r="C44" s="174"/>
      <c r="D44" s="190"/>
      <c r="E44" s="190"/>
      <c r="F44" s="190"/>
      <c r="G44" s="190"/>
      <c r="H44" s="190"/>
      <c r="I44" s="190"/>
      <c r="J44" s="190"/>
      <c r="K44" s="190"/>
      <c r="L44" s="190"/>
      <c r="M44" s="190"/>
      <c r="N44" s="190"/>
      <c r="O44" s="190"/>
      <c r="P44" s="102"/>
      <c r="Q44" s="102"/>
      <c r="R44" s="190"/>
      <c r="S44" s="102"/>
      <c r="T44" s="190"/>
      <c r="U44" s="190"/>
      <c r="V44" s="190"/>
      <c r="W44" s="190"/>
      <c r="X44" s="190"/>
      <c r="Y44" s="190"/>
      <c r="Z44" s="190"/>
      <c r="AA44" s="190"/>
      <c r="AB44" s="190"/>
      <c r="AC44" s="190"/>
      <c r="AD44" s="190"/>
      <c r="AE44" s="190"/>
      <c r="AF44" s="190"/>
      <c r="AG44" s="190"/>
      <c r="AH44" s="190"/>
      <c r="AI44" s="190"/>
      <c r="AJ44" s="190"/>
      <c r="AK44" s="190"/>
    </row>
    <row r="45" spans="1:38" s="183" customFormat="1" ht="20.25" customHeight="1" thickBot="1" x14ac:dyDescent="0.3">
      <c r="A45" s="192" t="s">
        <v>325</v>
      </c>
      <c r="B45" s="174"/>
      <c r="C45" s="174"/>
      <c r="D45" s="216">
        <f>D17+D36+D41+D43</f>
        <v>1376923</v>
      </c>
      <c r="E45" s="193"/>
      <c r="F45" s="216">
        <f>F17+F36+F41+F43</f>
        <v>11157460</v>
      </c>
      <c r="G45" s="193"/>
      <c r="H45" s="216">
        <f>H17+H36+H41+H43</f>
        <v>2743198</v>
      </c>
      <c r="I45" s="193"/>
      <c r="J45" s="216">
        <f>J17+J36+J41+J43</f>
        <v>1850</v>
      </c>
      <c r="K45" s="193"/>
      <c r="L45" s="216">
        <f>L17+L36+L41+L43</f>
        <v>153164</v>
      </c>
      <c r="M45" s="193"/>
      <c r="N45" s="216">
        <f>N17+N36+N41+N43</f>
        <v>505406</v>
      </c>
      <c r="O45" s="193"/>
      <c r="P45" s="216">
        <f>P17+P36+P41+P43</f>
        <v>19297225</v>
      </c>
      <c r="Q45" s="190"/>
      <c r="R45" s="216">
        <f>R17+R36+R41+R43</f>
        <v>-505406</v>
      </c>
      <c r="S45" s="190"/>
      <c r="T45" s="216">
        <f>T17+T36+T41+T43</f>
        <v>9940797</v>
      </c>
      <c r="U45" s="193"/>
      <c r="V45" s="216">
        <f>V17+V36+V41+V43</f>
        <v>-1740225</v>
      </c>
      <c r="W45" s="190"/>
      <c r="X45" s="190"/>
      <c r="Y45" s="216">
        <f>Y17+Y36+Y41+Y43</f>
        <v>-58694</v>
      </c>
      <c r="Z45" s="190"/>
      <c r="AA45" s="216">
        <f>AA17+AA36+AA41+AA43</f>
        <v>4003276</v>
      </c>
      <c r="AB45" s="102"/>
      <c r="AC45" s="216">
        <f>AC17+AC36+AC41+AC43</f>
        <v>-38854</v>
      </c>
      <c r="AD45" s="190"/>
      <c r="AE45" s="216">
        <f>AE17+AE36+AE41+AE43</f>
        <v>2165503</v>
      </c>
      <c r="AF45" s="193"/>
      <c r="AG45" s="216">
        <f>AG17+AG36+AG41+AG43</f>
        <v>46836120</v>
      </c>
      <c r="AH45" s="193"/>
      <c r="AI45" s="216">
        <f>AI17+AI36+AI41+AI43</f>
        <v>7358297</v>
      </c>
      <c r="AJ45" s="193"/>
      <c r="AK45" s="216">
        <f>AK17+AK36+AK41+AK43</f>
        <v>54194417</v>
      </c>
    </row>
    <row r="46" spans="1:38" ht="13.5" thickTop="1" x14ac:dyDescent="0.2">
      <c r="R46" s="183"/>
      <c r="S46" s="183"/>
      <c r="T46" s="183"/>
      <c r="V46" s="183"/>
      <c r="AA46" s="183"/>
      <c r="AC46" s="183"/>
    </row>
    <row r="47" spans="1:38" x14ac:dyDescent="0.2">
      <c r="R47" s="183"/>
      <c r="S47" s="183"/>
      <c r="T47" s="183"/>
      <c r="V47" s="183"/>
      <c r="AA47" s="183"/>
      <c r="AC47" s="183"/>
    </row>
  </sheetData>
  <mergeCells count="3">
    <mergeCell ref="V5:AE5"/>
    <mergeCell ref="D13:AK13"/>
    <mergeCell ref="L5:P5"/>
  </mergeCells>
  <conditionalFormatting sqref="M14:O14 AJ14 U16 AB16 AD16 AF16 AH16 AJ16 M15 O15 Z16 W16:X16 U14:AH14">
    <cfRule type="expression" priority="10" stopIfTrue="1">
      <formula>"if(E11&gt;0,#,##0;(#,##0),"-")"</formula>
    </cfRule>
  </conditionalFormatting>
  <conditionalFormatting sqref="I40 K40">
    <cfRule type="expression" priority="9" stopIfTrue="1">
      <formula>"if(E11&gt;0,#,##0;(#,##0),"-")"</formula>
    </cfRule>
  </conditionalFormatting>
  <conditionalFormatting sqref="G40">
    <cfRule type="expression" priority="8" stopIfTrue="1">
      <formula>"if(E11&gt;0,#,##0;(#,##0),"-")"</formula>
    </cfRule>
  </conditionalFormatting>
  <conditionalFormatting sqref="AI33">
    <cfRule type="expression" priority="7" stopIfTrue="1">
      <formula>"if(E11&gt;0,#,##0;(#,##0),"-")"</formula>
    </cfRule>
  </conditionalFormatting>
  <conditionalFormatting sqref="AG33">
    <cfRule type="expression" priority="6" stopIfTrue="1">
      <formula>"if(E11&gt;0,#,##0;(#,##0),"-")"</formula>
    </cfRule>
  </conditionalFormatting>
  <conditionalFormatting sqref="J26">
    <cfRule type="expression" priority="5" stopIfTrue="1">
      <formula>"if(E11&gt;0,#,##0;(#,##0),"-")"</formula>
    </cfRule>
  </conditionalFormatting>
  <pageMargins left="0.55000000000000004" right="0.55000000000000004" top="0.48" bottom="0.5" header="0.5" footer="0.4"/>
  <pageSetup paperSize="9" scale="48" firstPageNumber="11" fitToHeight="0" orientation="landscape" useFirstPageNumber="1" r:id="rId1"/>
  <headerFooter>
    <oddFooter>&amp;LThe accompanying notes are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theme="8" tint="0.59999389629810485"/>
  </sheetPr>
  <dimension ref="A1:Q58"/>
  <sheetViews>
    <sheetView showGridLines="0" view="pageBreakPreview" zoomScale="85" zoomScaleNormal="90" zoomScaleSheetLayoutView="85" workbookViewId="0">
      <selection activeCell="A59" sqref="A59"/>
    </sheetView>
  </sheetViews>
  <sheetFormatPr defaultColWidth="26.5703125" defaultRowHeight="19.5" customHeight="1" x14ac:dyDescent="0.25"/>
  <cols>
    <col min="1" max="1" width="47.85546875" style="183" customWidth="1"/>
    <col min="2" max="2" width="6.85546875" style="174" customWidth="1"/>
    <col min="3" max="3" width="16.140625" style="183" customWidth="1"/>
    <col min="4" max="4" width="1.140625" style="183" customWidth="1"/>
    <col min="5" max="5" width="16.140625" style="183" customWidth="1"/>
    <col min="6" max="6" width="1.140625" style="183" customWidth="1"/>
    <col min="7" max="7" width="16.140625" style="183" customWidth="1"/>
    <col min="8" max="8" width="1.140625" style="183" customWidth="1"/>
    <col min="9" max="9" width="16.140625" style="183" customWidth="1"/>
    <col min="10" max="10" width="1.140625" style="183" customWidth="1"/>
    <col min="11" max="11" width="16.140625" style="183" customWidth="1"/>
    <col min="12" max="12" width="1.140625" style="183" customWidth="1"/>
    <col min="13" max="13" width="16.140625" style="243" customWidth="1"/>
    <col min="14" max="16384" width="26.5703125" style="183"/>
  </cols>
  <sheetData>
    <row r="1" spans="1:13" ht="20.25" customHeight="1" x14ac:dyDescent="0.3">
      <c r="A1" s="172" t="s">
        <v>61</v>
      </c>
      <c r="B1" s="173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231"/>
    </row>
    <row r="2" spans="1:13" ht="20.25" customHeight="1" x14ac:dyDescent="0.25">
      <c r="A2" s="175" t="s">
        <v>87</v>
      </c>
      <c r="B2" s="173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231"/>
    </row>
    <row r="3" spans="1:13" ht="20.25" customHeight="1" x14ac:dyDescent="0.25">
      <c r="A3" s="175"/>
      <c r="B3" s="173"/>
      <c r="C3" s="173"/>
      <c r="D3" s="173"/>
      <c r="E3" s="173"/>
      <c r="F3" s="177"/>
      <c r="G3" s="173"/>
      <c r="H3" s="173"/>
      <c r="I3" s="177"/>
      <c r="J3" s="177"/>
      <c r="K3" s="177"/>
      <c r="L3" s="173"/>
      <c r="M3" s="177"/>
    </row>
    <row r="4" spans="1:13" ht="20.25" customHeight="1" x14ac:dyDescent="0.25">
      <c r="A4" s="232"/>
      <c r="B4" s="232"/>
      <c r="C4" s="179" t="s">
        <v>27</v>
      </c>
      <c r="D4" s="181"/>
      <c r="E4" s="181"/>
      <c r="F4" s="181"/>
      <c r="G4" s="181"/>
      <c r="H4" s="181"/>
      <c r="I4" s="181"/>
      <c r="J4" s="181"/>
      <c r="K4" s="181"/>
      <c r="L4" s="181"/>
      <c r="M4" s="179"/>
    </row>
    <row r="5" spans="1:13" ht="20.25" customHeight="1" x14ac:dyDescent="0.25">
      <c r="A5" s="182"/>
      <c r="B5" s="182"/>
      <c r="C5" s="182"/>
      <c r="D5" s="182"/>
      <c r="E5" s="182"/>
      <c r="F5" s="182"/>
      <c r="G5" s="182"/>
      <c r="H5" s="182"/>
      <c r="I5" s="180" t="s">
        <v>37</v>
      </c>
      <c r="J5" s="180"/>
      <c r="K5" s="180"/>
      <c r="L5" s="182"/>
      <c r="M5" s="182"/>
    </row>
    <row r="6" spans="1:13" ht="20.25" customHeight="1" x14ac:dyDescent="0.25">
      <c r="A6" s="182"/>
      <c r="B6" s="182"/>
      <c r="C6" s="184" t="s">
        <v>112</v>
      </c>
      <c r="D6" s="182"/>
      <c r="E6" s="182" t="s">
        <v>109</v>
      </c>
      <c r="F6" s="182"/>
      <c r="G6" s="182" t="s">
        <v>151</v>
      </c>
      <c r="H6" s="182"/>
      <c r="I6" s="181"/>
      <c r="J6" s="181"/>
      <c r="K6" s="181"/>
      <c r="L6" s="182"/>
      <c r="M6" s="182"/>
    </row>
    <row r="7" spans="1:13" ht="20.25" customHeight="1" x14ac:dyDescent="0.25">
      <c r="A7" s="184"/>
      <c r="B7" s="184"/>
      <c r="C7" s="184" t="s">
        <v>111</v>
      </c>
      <c r="D7" s="184"/>
      <c r="E7" s="182" t="s">
        <v>131</v>
      </c>
      <c r="F7" s="184"/>
      <c r="G7" s="182" t="s">
        <v>152</v>
      </c>
      <c r="H7" s="184"/>
      <c r="I7" s="184"/>
      <c r="J7" s="184"/>
      <c r="K7" s="184"/>
      <c r="L7" s="184"/>
      <c r="M7" s="184" t="s">
        <v>48</v>
      </c>
    </row>
    <row r="8" spans="1:13" ht="20.25" customHeight="1" x14ac:dyDescent="0.25">
      <c r="A8" s="184"/>
      <c r="B8" s="332" t="s">
        <v>1</v>
      </c>
      <c r="C8" s="187" t="s">
        <v>25</v>
      </c>
      <c r="D8" s="182"/>
      <c r="E8" s="187" t="s">
        <v>110</v>
      </c>
      <c r="F8" s="182"/>
      <c r="G8" s="187" t="s">
        <v>153</v>
      </c>
      <c r="H8" s="182"/>
      <c r="I8" s="187" t="s">
        <v>19</v>
      </c>
      <c r="J8" s="184"/>
      <c r="K8" s="187" t="s">
        <v>18</v>
      </c>
      <c r="L8" s="182"/>
      <c r="M8" s="187" t="s">
        <v>129</v>
      </c>
    </row>
    <row r="9" spans="1:13" ht="20.25" customHeight="1" x14ac:dyDescent="0.25">
      <c r="A9" s="184"/>
      <c r="B9" s="186"/>
      <c r="C9" s="373" t="s">
        <v>101</v>
      </c>
      <c r="D9" s="373"/>
      <c r="E9" s="373"/>
      <c r="F9" s="373"/>
      <c r="G9" s="373"/>
      <c r="H9" s="373"/>
      <c r="I9" s="373"/>
      <c r="J9" s="373"/>
      <c r="K9" s="373"/>
      <c r="L9" s="373"/>
      <c r="M9" s="373"/>
    </row>
    <row r="10" spans="1:13" ht="20.25" customHeight="1" x14ac:dyDescent="0.25">
      <c r="A10" s="188" t="s">
        <v>322</v>
      </c>
      <c r="C10" s="373"/>
      <c r="D10" s="373"/>
      <c r="E10" s="373"/>
      <c r="F10" s="373"/>
      <c r="G10" s="373"/>
      <c r="H10" s="373"/>
      <c r="I10" s="373"/>
      <c r="J10" s="373"/>
      <c r="K10" s="373"/>
      <c r="L10" s="373"/>
      <c r="M10" s="373"/>
    </row>
    <row r="11" spans="1:13" ht="20.25" customHeight="1" x14ac:dyDescent="0.2">
      <c r="A11" s="178" t="s">
        <v>92</v>
      </c>
      <c r="B11" s="192"/>
      <c r="C11" s="190">
        <v>1376923</v>
      </c>
      <c r="D11" s="190">
        <v>0</v>
      </c>
      <c r="E11" s="190">
        <v>11157460</v>
      </c>
      <c r="F11" s="190">
        <v>0</v>
      </c>
      <c r="G11" s="190">
        <v>189618</v>
      </c>
      <c r="H11" s="190">
        <v>0</v>
      </c>
      <c r="I11" s="190">
        <v>153164</v>
      </c>
      <c r="J11" s="190">
        <v>0</v>
      </c>
      <c r="K11" s="190">
        <v>26983747</v>
      </c>
      <c r="L11" s="190"/>
      <c r="M11" s="190">
        <f>SUM(C11:K11)</f>
        <v>39860912</v>
      </c>
    </row>
    <row r="12" spans="1:13" ht="18" customHeight="1" x14ac:dyDescent="0.2">
      <c r="A12" s="192"/>
      <c r="B12" s="192"/>
      <c r="C12" s="99"/>
      <c r="D12" s="233"/>
      <c r="E12" s="99"/>
      <c r="F12" s="233"/>
      <c r="G12" s="99"/>
      <c r="H12" s="233"/>
      <c r="I12" s="99"/>
      <c r="J12" s="233"/>
      <c r="K12" s="99"/>
      <c r="L12" s="233"/>
      <c r="M12" s="233"/>
    </row>
    <row r="13" spans="1:13" ht="18" customHeight="1" x14ac:dyDescent="0.2">
      <c r="A13" s="192" t="s">
        <v>242</v>
      </c>
      <c r="B13" s="192"/>
      <c r="C13" s="99"/>
      <c r="D13" s="233"/>
      <c r="E13" s="99"/>
      <c r="F13" s="233"/>
      <c r="G13" s="99"/>
      <c r="H13" s="233"/>
      <c r="I13" s="99"/>
      <c r="J13" s="233"/>
      <c r="K13" s="99"/>
      <c r="L13" s="233"/>
      <c r="M13" s="233"/>
    </row>
    <row r="14" spans="1:13" ht="18" customHeight="1" x14ac:dyDescent="0.2">
      <c r="A14" s="192" t="s">
        <v>243</v>
      </c>
      <c r="B14" s="192"/>
      <c r="C14" s="99"/>
      <c r="D14" s="233"/>
      <c r="E14" s="99"/>
      <c r="F14" s="233"/>
      <c r="G14" s="99"/>
      <c r="H14" s="233"/>
      <c r="I14" s="99"/>
      <c r="J14" s="233"/>
      <c r="K14" s="99"/>
      <c r="L14" s="233"/>
      <c r="M14" s="233"/>
    </row>
    <row r="15" spans="1:13" ht="18" customHeight="1" x14ac:dyDescent="0.25">
      <c r="A15" s="275" t="s">
        <v>244</v>
      </c>
      <c r="B15" s="192"/>
      <c r="C15" s="99"/>
      <c r="D15" s="233"/>
      <c r="E15" s="99"/>
      <c r="F15" s="233"/>
      <c r="G15" s="99"/>
      <c r="H15" s="233"/>
      <c r="I15" s="99"/>
      <c r="J15" s="233"/>
      <c r="K15" s="99"/>
      <c r="L15" s="233"/>
      <c r="M15" s="233"/>
    </row>
    <row r="16" spans="1:13" ht="18" customHeight="1" x14ac:dyDescent="0.25">
      <c r="A16" s="276" t="s">
        <v>246</v>
      </c>
      <c r="B16" s="332">
        <v>17</v>
      </c>
      <c r="C16" s="199">
        <v>0</v>
      </c>
      <c r="D16" s="277"/>
      <c r="E16" s="199">
        <v>0</v>
      </c>
      <c r="F16" s="277"/>
      <c r="G16" s="199">
        <v>0</v>
      </c>
      <c r="H16" s="277"/>
      <c r="I16" s="199">
        <v>0</v>
      </c>
      <c r="J16" s="277"/>
      <c r="K16" s="199">
        <v>-1376906</v>
      </c>
      <c r="L16" s="277"/>
      <c r="M16" s="236">
        <f>SUM(C16:K16)</f>
        <v>-1376906</v>
      </c>
    </row>
    <row r="17" spans="1:13" ht="18" customHeight="1" x14ac:dyDescent="0.25">
      <c r="A17" s="275" t="s">
        <v>106</v>
      </c>
      <c r="B17" s="192"/>
      <c r="C17" s="85">
        <f>SUM(C16)</f>
        <v>0</v>
      </c>
      <c r="D17" s="233"/>
      <c r="E17" s="85">
        <f>SUM(E16)</f>
        <v>0</v>
      </c>
      <c r="F17" s="233"/>
      <c r="G17" s="85">
        <f>SUM(G16)</f>
        <v>0</v>
      </c>
      <c r="H17" s="233"/>
      <c r="I17" s="85">
        <f>SUM(I16)</f>
        <v>0</v>
      </c>
      <c r="J17" s="233"/>
      <c r="K17" s="85">
        <f>SUM(K16)</f>
        <v>-1376906</v>
      </c>
      <c r="L17" s="233"/>
      <c r="M17" s="85">
        <f>SUM(M16)</f>
        <v>-1376906</v>
      </c>
    </row>
    <row r="18" spans="1:13" ht="18" customHeight="1" x14ac:dyDescent="0.2">
      <c r="A18" s="192"/>
      <c r="B18" s="192"/>
      <c r="C18" s="99"/>
      <c r="D18" s="233"/>
      <c r="E18" s="99"/>
      <c r="F18" s="233"/>
      <c r="G18" s="99"/>
      <c r="H18" s="233"/>
      <c r="I18" s="99"/>
      <c r="J18" s="233"/>
      <c r="K18" s="99"/>
      <c r="L18" s="233"/>
      <c r="M18" s="233"/>
    </row>
    <row r="19" spans="1:13" ht="20.25" customHeight="1" x14ac:dyDescent="0.25">
      <c r="A19" s="151" t="s">
        <v>93</v>
      </c>
      <c r="B19" s="192"/>
      <c r="C19" s="234"/>
      <c r="D19" s="234"/>
      <c r="E19" s="234"/>
      <c r="F19" s="234"/>
      <c r="G19" s="234"/>
      <c r="H19" s="234"/>
      <c r="I19" s="234"/>
      <c r="J19" s="234"/>
      <c r="K19" s="234"/>
      <c r="L19" s="234"/>
      <c r="M19" s="234"/>
    </row>
    <row r="20" spans="1:13" ht="20.25" customHeight="1" x14ac:dyDescent="0.25">
      <c r="A20" s="309" t="s">
        <v>127</v>
      </c>
      <c r="B20" s="235"/>
      <c r="C20" s="199">
        <v>0</v>
      </c>
      <c r="D20" s="199"/>
      <c r="E20" s="199">
        <v>0</v>
      </c>
      <c r="F20" s="199"/>
      <c r="G20" s="199">
        <v>0</v>
      </c>
      <c r="H20" s="199"/>
      <c r="I20" s="199">
        <v>0</v>
      </c>
      <c r="J20" s="82"/>
      <c r="K20" s="236">
        <f>'PL-8-9'!L41</f>
        <v>593381</v>
      </c>
      <c r="L20" s="82"/>
      <c r="M20" s="236">
        <f>SUM(C20:K20)</f>
        <v>593381</v>
      </c>
    </row>
    <row r="21" spans="1:13" ht="20.25" customHeight="1" x14ac:dyDescent="0.25">
      <c r="A21" s="145" t="s">
        <v>94</v>
      </c>
      <c r="B21" s="237"/>
      <c r="C21" s="199">
        <v>0</v>
      </c>
      <c r="D21" s="197"/>
      <c r="E21" s="199">
        <v>0</v>
      </c>
      <c r="F21" s="197"/>
      <c r="G21" s="199">
        <v>0</v>
      </c>
      <c r="H21" s="197"/>
      <c r="I21" s="199">
        <v>0</v>
      </c>
      <c r="J21" s="82"/>
      <c r="K21" s="169">
        <v>0</v>
      </c>
      <c r="L21" s="82"/>
      <c r="M21" s="236">
        <f>SUM(C21:K21)</f>
        <v>0</v>
      </c>
    </row>
    <row r="22" spans="1:13" ht="20.25" customHeight="1" x14ac:dyDescent="0.2">
      <c r="A22" s="151" t="s">
        <v>292</v>
      </c>
      <c r="B22" s="238"/>
      <c r="C22" s="85">
        <f>SUM(C20:C21)</f>
        <v>0</v>
      </c>
      <c r="D22" s="54"/>
      <c r="E22" s="85">
        <f>SUM(E20:E21)</f>
        <v>0</v>
      </c>
      <c r="F22" s="54"/>
      <c r="G22" s="85">
        <f>SUM(G20:G21)</f>
        <v>0</v>
      </c>
      <c r="H22" s="54"/>
      <c r="I22" s="85">
        <f>SUM(I20:I21)</f>
        <v>0</v>
      </c>
      <c r="J22" s="54"/>
      <c r="K22" s="85">
        <f>SUM(K20:K21)</f>
        <v>593381</v>
      </c>
      <c r="L22" s="54"/>
      <c r="M22" s="85">
        <f>SUM(M20:M21)</f>
        <v>593381</v>
      </c>
    </row>
    <row r="23" spans="1:13" ht="19.149999999999999" customHeight="1" x14ac:dyDescent="0.25">
      <c r="A23" s="239"/>
      <c r="B23" s="240"/>
      <c r="C23" s="95"/>
      <c r="D23" s="95"/>
      <c r="E23" s="95"/>
      <c r="F23" s="95"/>
      <c r="G23" s="95"/>
      <c r="H23" s="95"/>
      <c r="I23" s="95"/>
      <c r="J23" s="95"/>
      <c r="K23" s="241"/>
      <c r="L23" s="95"/>
      <c r="M23" s="242"/>
    </row>
    <row r="24" spans="1:13" ht="20.25" customHeight="1" thickBot="1" x14ac:dyDescent="0.25">
      <c r="A24" s="192" t="s">
        <v>323</v>
      </c>
      <c r="B24" s="192"/>
      <c r="C24" s="216">
        <f>C11+C22+C17</f>
        <v>1376923</v>
      </c>
      <c r="D24" s="193"/>
      <c r="E24" s="216">
        <f>E11+E22+E17</f>
        <v>11157460</v>
      </c>
      <c r="F24" s="193"/>
      <c r="G24" s="216">
        <f>G11+G22+G17</f>
        <v>189618</v>
      </c>
      <c r="H24" s="193"/>
      <c r="I24" s="216">
        <f>I11+I22+I17</f>
        <v>153164</v>
      </c>
      <c r="J24" s="193"/>
      <c r="K24" s="216">
        <f>K11+K22+K17</f>
        <v>26200222</v>
      </c>
      <c r="L24" s="193"/>
      <c r="M24" s="216">
        <f>M11+M22+M17</f>
        <v>39077387</v>
      </c>
    </row>
    <row r="25" spans="1:13" ht="20.25" customHeight="1" thickTop="1" x14ac:dyDescent="0.25"/>
    <row r="26" spans="1:13" ht="20.25" customHeight="1" x14ac:dyDescent="0.25"/>
    <row r="27" spans="1:13" ht="20.25" hidden="1" customHeight="1" x14ac:dyDescent="0.3">
      <c r="A27" s="172" t="s">
        <v>61</v>
      </c>
      <c r="B27" s="173"/>
      <c r="C27" s="174"/>
      <c r="D27" s="174"/>
      <c r="E27" s="174"/>
      <c r="F27" s="174"/>
      <c r="G27" s="174"/>
      <c r="H27" s="174"/>
      <c r="I27" s="174"/>
      <c r="J27" s="174"/>
      <c r="K27" s="174"/>
      <c r="L27" s="174"/>
      <c r="M27" s="231"/>
    </row>
    <row r="28" spans="1:13" ht="20.25" hidden="1" customHeight="1" x14ac:dyDescent="0.25">
      <c r="A28" s="175" t="s">
        <v>87</v>
      </c>
      <c r="B28" s="173"/>
      <c r="C28" s="176"/>
      <c r="D28" s="176"/>
      <c r="E28" s="176"/>
      <c r="F28" s="176"/>
      <c r="G28" s="176"/>
      <c r="H28" s="176"/>
      <c r="I28" s="176"/>
      <c r="J28" s="176"/>
      <c r="K28" s="176"/>
      <c r="L28" s="176"/>
      <c r="M28" s="231"/>
    </row>
    <row r="29" spans="1:13" ht="20.25" hidden="1" customHeight="1" x14ac:dyDescent="0.25">
      <c r="A29" s="175"/>
      <c r="B29" s="173"/>
      <c r="C29" s="173"/>
      <c r="D29" s="173"/>
      <c r="E29" s="173"/>
      <c r="F29" s="177"/>
      <c r="G29" s="173"/>
      <c r="H29" s="173"/>
      <c r="I29" s="177"/>
      <c r="J29" s="177"/>
      <c r="K29" s="177"/>
      <c r="L29" s="173"/>
      <c r="M29" s="177"/>
    </row>
    <row r="30" spans="1:13" ht="20.25" hidden="1" customHeight="1" x14ac:dyDescent="0.25">
      <c r="A30" s="232"/>
      <c r="B30" s="232"/>
      <c r="C30" s="179" t="s">
        <v>27</v>
      </c>
      <c r="D30" s="181"/>
      <c r="E30" s="181"/>
      <c r="F30" s="181"/>
      <c r="G30" s="181"/>
      <c r="H30" s="181"/>
      <c r="I30" s="181"/>
      <c r="J30" s="181"/>
      <c r="K30" s="181"/>
      <c r="L30" s="181"/>
      <c r="M30" s="179"/>
    </row>
    <row r="31" spans="1:13" ht="20.25" hidden="1" customHeight="1" x14ac:dyDescent="0.25">
      <c r="A31" s="182"/>
      <c r="B31" s="182"/>
      <c r="C31" s="182"/>
      <c r="D31" s="182"/>
      <c r="E31" s="182"/>
      <c r="F31" s="182"/>
      <c r="G31" s="182"/>
      <c r="H31" s="182"/>
      <c r="I31" s="180" t="s">
        <v>37</v>
      </c>
      <c r="J31" s="180"/>
      <c r="K31" s="180"/>
      <c r="L31" s="182"/>
      <c r="M31" s="182"/>
    </row>
    <row r="32" spans="1:13" ht="20.25" hidden="1" customHeight="1" x14ac:dyDescent="0.25">
      <c r="A32" s="182"/>
      <c r="B32" s="182"/>
      <c r="C32" s="184" t="s">
        <v>112</v>
      </c>
      <c r="D32" s="182"/>
      <c r="E32" s="182"/>
      <c r="F32" s="182"/>
      <c r="H32" s="182"/>
      <c r="I32" s="181"/>
      <c r="J32" s="181"/>
      <c r="K32" s="181"/>
      <c r="L32" s="182"/>
      <c r="M32" s="182"/>
    </row>
    <row r="33" spans="1:13" ht="20.25" hidden="1" customHeight="1" x14ac:dyDescent="0.25">
      <c r="A33" s="184"/>
      <c r="B33" s="184"/>
      <c r="C33" s="184" t="s">
        <v>111</v>
      </c>
      <c r="D33" s="184"/>
      <c r="E33" s="184" t="s">
        <v>26</v>
      </c>
      <c r="F33" s="184"/>
      <c r="G33" s="182" t="s">
        <v>41</v>
      </c>
      <c r="H33" s="184"/>
      <c r="I33" s="184"/>
      <c r="J33" s="184"/>
      <c r="K33" s="184"/>
      <c r="L33" s="184"/>
      <c r="M33" s="184" t="s">
        <v>48</v>
      </c>
    </row>
    <row r="34" spans="1:13" ht="20.25" hidden="1" customHeight="1" x14ac:dyDescent="0.25">
      <c r="A34" s="184"/>
      <c r="B34" s="186"/>
      <c r="C34" s="187" t="s">
        <v>25</v>
      </c>
      <c r="D34" s="182"/>
      <c r="E34" s="187" t="s">
        <v>89</v>
      </c>
      <c r="F34" s="182"/>
      <c r="G34" s="187" t="s">
        <v>130</v>
      </c>
      <c r="H34" s="182"/>
      <c r="I34" s="187" t="s">
        <v>19</v>
      </c>
      <c r="J34" s="184"/>
      <c r="K34" s="187" t="s">
        <v>18</v>
      </c>
      <c r="L34" s="182"/>
      <c r="M34" s="187" t="s">
        <v>129</v>
      </c>
    </row>
    <row r="35" spans="1:13" ht="20.25" hidden="1" customHeight="1" x14ac:dyDescent="0.25">
      <c r="A35" s="184"/>
      <c r="B35" s="186"/>
      <c r="C35" s="373" t="s">
        <v>101</v>
      </c>
      <c r="D35" s="373"/>
      <c r="E35" s="373"/>
      <c r="F35" s="373"/>
      <c r="G35" s="373"/>
      <c r="H35" s="373"/>
      <c r="I35" s="373"/>
      <c r="J35" s="373"/>
      <c r="K35" s="373"/>
      <c r="L35" s="373"/>
      <c r="M35" s="373"/>
    </row>
    <row r="36" spans="1:13" ht="20.25" hidden="1" customHeight="1" x14ac:dyDescent="0.25">
      <c r="A36" s="188" t="s">
        <v>165</v>
      </c>
      <c r="C36" s="373"/>
      <c r="D36" s="373"/>
      <c r="E36" s="373"/>
      <c r="F36" s="373"/>
      <c r="G36" s="373"/>
      <c r="H36" s="373"/>
      <c r="I36" s="373"/>
      <c r="J36" s="373"/>
      <c r="K36" s="373"/>
      <c r="L36" s="373"/>
      <c r="M36" s="373"/>
    </row>
    <row r="37" spans="1:13" ht="20.25" hidden="1" customHeight="1" x14ac:dyDescent="0.2">
      <c r="A37" s="178" t="s">
        <v>169</v>
      </c>
      <c r="B37" s="192"/>
      <c r="C37" s="190">
        <v>1376923</v>
      </c>
      <c r="D37" s="190"/>
      <c r="E37" s="190">
        <v>11157460</v>
      </c>
      <c r="F37" s="190"/>
      <c r="G37" s="190">
        <v>189618</v>
      </c>
      <c r="H37" s="190"/>
      <c r="I37" s="190">
        <v>153164</v>
      </c>
      <c r="J37" s="190"/>
      <c r="K37" s="190">
        <v>26983747</v>
      </c>
      <c r="L37" s="190"/>
      <c r="M37" s="190">
        <v>39860912</v>
      </c>
    </row>
    <row r="38" spans="1:13" ht="18" hidden="1" customHeight="1" x14ac:dyDescent="0.2">
      <c r="A38" s="192"/>
      <c r="B38" s="192"/>
      <c r="C38" s="99"/>
      <c r="D38" s="233"/>
      <c r="E38" s="99"/>
      <c r="F38" s="233"/>
      <c r="G38" s="99"/>
      <c r="H38" s="233"/>
      <c r="I38" s="99"/>
      <c r="J38" s="233"/>
      <c r="K38" s="99"/>
      <c r="L38" s="233"/>
      <c r="M38" s="233"/>
    </row>
    <row r="39" spans="1:13" ht="20.25" hidden="1" customHeight="1" x14ac:dyDescent="0.25">
      <c r="A39" s="151" t="s">
        <v>93</v>
      </c>
      <c r="B39" s="192"/>
      <c r="C39" s="234"/>
      <c r="D39" s="234"/>
      <c r="E39" s="234"/>
      <c r="F39" s="234"/>
      <c r="G39" s="234"/>
      <c r="H39" s="234"/>
      <c r="I39" s="234"/>
      <c r="J39" s="234"/>
      <c r="K39" s="234"/>
      <c r="L39" s="234"/>
      <c r="M39" s="234"/>
    </row>
    <row r="40" spans="1:13" ht="20.25" hidden="1" customHeight="1" x14ac:dyDescent="0.25">
      <c r="A40" s="145" t="s">
        <v>128</v>
      </c>
      <c r="B40" s="235"/>
      <c r="C40" s="199"/>
      <c r="D40" s="199"/>
      <c r="E40" s="199"/>
      <c r="F40" s="199"/>
      <c r="G40" s="199"/>
      <c r="H40" s="199"/>
      <c r="I40" s="199"/>
      <c r="J40" s="82"/>
      <c r="K40" s="236"/>
      <c r="L40" s="82"/>
      <c r="M40" s="236"/>
    </row>
    <row r="41" spans="1:13" ht="20.25" hidden="1" customHeight="1" x14ac:dyDescent="0.25">
      <c r="A41" s="145" t="s">
        <v>94</v>
      </c>
      <c r="B41" s="237"/>
      <c r="C41" s="199"/>
      <c r="D41" s="197"/>
      <c r="E41" s="199"/>
      <c r="F41" s="197"/>
      <c r="G41" s="199"/>
      <c r="H41" s="197"/>
      <c r="I41" s="199"/>
      <c r="J41" s="82"/>
      <c r="K41" s="169"/>
      <c r="L41" s="82"/>
      <c r="M41" s="169"/>
    </row>
    <row r="42" spans="1:13" ht="20.25" hidden="1" customHeight="1" x14ac:dyDescent="0.2">
      <c r="A42" s="151" t="s">
        <v>86</v>
      </c>
      <c r="B42" s="238"/>
      <c r="C42" s="85">
        <f>SUM(C40:C40)</f>
        <v>0</v>
      </c>
      <c r="D42" s="54"/>
      <c r="E42" s="85">
        <f>SUM(E40:E40)</f>
        <v>0</v>
      </c>
      <c r="F42" s="54"/>
      <c r="G42" s="85">
        <f>SUM(G40:G40)</f>
        <v>0</v>
      </c>
      <c r="H42" s="54"/>
      <c r="I42" s="85">
        <f>SUM(I40:I40)</f>
        <v>0</v>
      </c>
      <c r="J42" s="54"/>
      <c r="K42" s="190">
        <f>SUM(K40:K40)</f>
        <v>0</v>
      </c>
      <c r="L42" s="54"/>
      <c r="M42" s="190">
        <f>SUM(M40:M40)</f>
        <v>0</v>
      </c>
    </row>
    <row r="43" spans="1:13" ht="19.149999999999999" hidden="1" customHeight="1" x14ac:dyDescent="0.25">
      <c r="A43" s="239"/>
      <c r="B43" s="240"/>
      <c r="C43" s="95"/>
      <c r="D43" s="95"/>
      <c r="E43" s="95"/>
      <c r="F43" s="95"/>
      <c r="G43" s="95"/>
      <c r="H43" s="95"/>
      <c r="I43" s="95"/>
      <c r="J43" s="95"/>
      <c r="K43" s="241"/>
      <c r="L43" s="95"/>
      <c r="M43" s="242"/>
    </row>
    <row r="44" spans="1:13" ht="20.25" hidden="1" customHeight="1" thickBot="1" x14ac:dyDescent="0.25">
      <c r="A44" s="192" t="s">
        <v>168</v>
      </c>
      <c r="B44" s="192"/>
      <c r="C44" s="216">
        <f>C37+C42</f>
        <v>1376923</v>
      </c>
      <c r="D44" s="193"/>
      <c r="E44" s="216">
        <f>E37+E42</f>
        <v>11157460</v>
      </c>
      <c r="F44" s="193"/>
      <c r="G44" s="216">
        <f>G37+G42</f>
        <v>189618</v>
      </c>
      <c r="H44" s="193"/>
      <c r="I44" s="216">
        <f>I37+I42</f>
        <v>153164</v>
      </c>
      <c r="J44" s="193"/>
      <c r="K44" s="216">
        <f>K37+K42</f>
        <v>26983747</v>
      </c>
      <c r="L44" s="193"/>
      <c r="M44" s="216">
        <f>M37+M42</f>
        <v>39860912</v>
      </c>
    </row>
    <row r="45" spans="1:13" ht="20.25" hidden="1" customHeight="1" thickTop="1" x14ac:dyDescent="0.25"/>
    <row r="46" spans="1:13" ht="20.25" hidden="1" customHeight="1" x14ac:dyDescent="0.25"/>
    <row r="47" spans="1:13" ht="20.25" hidden="1" customHeight="1" x14ac:dyDescent="0.25"/>
    <row r="48" spans="1:13" ht="20.25" hidden="1" customHeight="1" x14ac:dyDescent="0.25"/>
    <row r="49" spans="17:17" ht="20.25" hidden="1" customHeight="1" x14ac:dyDescent="0.25"/>
    <row r="50" spans="17:17" ht="20.25" hidden="1" customHeight="1" x14ac:dyDescent="0.25"/>
    <row r="51" spans="17:17" ht="20.25" hidden="1" customHeight="1" x14ac:dyDescent="0.25"/>
    <row r="52" spans="17:17" ht="20.25" hidden="1" customHeight="1" x14ac:dyDescent="0.25"/>
    <row r="53" spans="17:17" ht="20.25" hidden="1" customHeight="1" x14ac:dyDescent="0.25"/>
    <row r="54" spans="17:17" ht="20.25" hidden="1" customHeight="1" x14ac:dyDescent="0.25"/>
    <row r="55" spans="17:17" ht="20.25" hidden="1" customHeight="1" x14ac:dyDescent="0.25"/>
    <row r="56" spans="17:17" ht="20.25" hidden="1" customHeight="1" x14ac:dyDescent="0.25"/>
    <row r="57" spans="17:17" ht="20.25" hidden="1" customHeight="1" x14ac:dyDescent="0.25"/>
    <row r="58" spans="17:17" ht="20.25" hidden="1" customHeight="1" x14ac:dyDescent="0.25">
      <c r="Q58" s="183" t="s">
        <v>82</v>
      </c>
    </row>
  </sheetData>
  <mergeCells count="4">
    <mergeCell ref="C9:M9"/>
    <mergeCell ref="C10:M10"/>
    <mergeCell ref="C35:M35"/>
    <mergeCell ref="C36:M36"/>
  </mergeCells>
  <phoneticPr fontId="2" type="noConversion"/>
  <pageMargins left="0.55000000000000004" right="0.3" top="0.48" bottom="0.5" header="0.5" footer="0.4"/>
  <pageSetup paperSize="9" scale="87" firstPageNumber="12" fitToHeight="0" orientation="landscape" useFirstPageNumber="1" r:id="rId1"/>
  <headerFooter>
    <oddFooter>&amp;LThe accompanying notes are an integral part of the interim financial statements.
&amp;C&amp;P</oddFooter>
  </headerFooter>
  <rowBreaks count="1" manualBreakCount="1">
    <brk id="2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8" tint="0.59999389629810485"/>
  </sheetPr>
  <dimension ref="A1:W43"/>
  <sheetViews>
    <sheetView showGridLines="0" view="pageBreakPreview" topLeftCell="A32" zoomScale="85" zoomScaleNormal="90" zoomScaleSheetLayoutView="85" workbookViewId="0">
      <selection activeCell="A52" sqref="A52"/>
    </sheetView>
  </sheetViews>
  <sheetFormatPr defaultColWidth="26.5703125" defaultRowHeight="19.5" customHeight="1" x14ac:dyDescent="0.25"/>
  <cols>
    <col min="1" max="1" width="47.85546875" style="183" customWidth="1"/>
    <col min="2" max="2" width="6.85546875" style="174" customWidth="1"/>
    <col min="3" max="3" width="16.140625" style="183" customWidth="1"/>
    <col min="4" max="4" width="1.140625" style="183" customWidth="1"/>
    <col min="5" max="5" width="16.140625" style="183" customWidth="1"/>
    <col min="6" max="6" width="1.140625" style="183" customWidth="1"/>
    <col min="7" max="7" width="16.140625" style="183" customWidth="1"/>
    <col min="8" max="8" width="1.140625" style="183" customWidth="1"/>
    <col min="9" max="9" width="16.140625" style="183" customWidth="1"/>
    <col min="10" max="10" width="1.140625" style="183" customWidth="1"/>
    <col min="11" max="11" width="16.140625" style="183" customWidth="1"/>
    <col min="12" max="12" width="1.140625" style="183" customWidth="1"/>
    <col min="13" max="13" width="16.140625" style="183" customWidth="1"/>
    <col min="14" max="14" width="1.140625" style="183" customWidth="1"/>
    <col min="15" max="15" width="16.140625" style="183" customWidth="1"/>
    <col min="16" max="16" width="1.140625" style="183" customWidth="1"/>
    <col min="17" max="17" width="16.140625" style="183" customWidth="1"/>
    <col min="18" max="18" width="1.140625" style="183" customWidth="1"/>
    <col min="19" max="19" width="16.140625" style="243" customWidth="1"/>
    <col min="20" max="16384" width="26.5703125" style="183"/>
  </cols>
  <sheetData>
    <row r="1" spans="1:19" ht="20.25" customHeight="1" x14ac:dyDescent="0.3">
      <c r="A1" s="172" t="s">
        <v>61</v>
      </c>
      <c r="B1" s="173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231"/>
    </row>
    <row r="2" spans="1:19" ht="20.25" customHeight="1" x14ac:dyDescent="0.25">
      <c r="A2" s="175" t="s">
        <v>87</v>
      </c>
      <c r="B2" s="173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231"/>
    </row>
    <row r="3" spans="1:19" ht="20.25" customHeight="1" x14ac:dyDescent="0.25">
      <c r="A3" s="175"/>
      <c r="B3" s="173"/>
      <c r="C3" s="173"/>
      <c r="D3" s="173"/>
      <c r="E3" s="173"/>
      <c r="F3" s="177"/>
      <c r="G3" s="173"/>
      <c r="H3" s="173"/>
      <c r="I3" s="177"/>
      <c r="J3" s="177"/>
      <c r="K3" s="177"/>
      <c r="L3" s="177"/>
      <c r="M3" s="177"/>
      <c r="N3" s="177"/>
      <c r="O3" s="177"/>
      <c r="P3" s="177"/>
      <c r="Q3" s="177"/>
      <c r="R3" s="173"/>
      <c r="S3" s="177"/>
    </row>
    <row r="4" spans="1:19" ht="20.25" customHeight="1" x14ac:dyDescent="0.25">
      <c r="A4" s="232"/>
      <c r="B4" s="232"/>
      <c r="C4" s="179" t="s">
        <v>27</v>
      </c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79"/>
    </row>
    <row r="5" spans="1:19" ht="20.25" customHeight="1" x14ac:dyDescent="0.25">
      <c r="A5" s="182"/>
      <c r="B5" s="182"/>
      <c r="C5" s="182"/>
      <c r="D5" s="182"/>
      <c r="E5" s="182"/>
      <c r="F5" s="182"/>
      <c r="G5" s="182"/>
      <c r="H5" s="182"/>
      <c r="I5" s="369" t="s">
        <v>37</v>
      </c>
      <c r="J5" s="369"/>
      <c r="K5" s="369"/>
      <c r="L5" s="369"/>
      <c r="M5" s="369"/>
      <c r="N5" s="181"/>
      <c r="O5" s="181"/>
      <c r="P5" s="181"/>
      <c r="Q5" s="181"/>
      <c r="R5" s="182"/>
      <c r="S5" s="182"/>
    </row>
    <row r="6" spans="1:19" ht="20.25" customHeight="1" x14ac:dyDescent="0.25">
      <c r="A6" s="182"/>
      <c r="B6" s="182"/>
      <c r="C6" s="184" t="s">
        <v>112</v>
      </c>
      <c r="D6" s="182"/>
      <c r="E6" s="182" t="s">
        <v>109</v>
      </c>
      <c r="F6" s="182"/>
      <c r="G6" s="182" t="s">
        <v>151</v>
      </c>
      <c r="H6" s="182"/>
      <c r="I6" s="181"/>
      <c r="J6" s="181"/>
      <c r="K6" s="227" t="s">
        <v>228</v>
      </c>
      <c r="L6" s="181"/>
      <c r="M6" s="181"/>
      <c r="N6" s="181"/>
      <c r="O6" s="181"/>
      <c r="P6" s="181"/>
      <c r="Q6" s="229" t="s">
        <v>229</v>
      </c>
      <c r="R6" s="182"/>
      <c r="S6" s="182"/>
    </row>
    <row r="7" spans="1:19" ht="20.25" customHeight="1" x14ac:dyDescent="0.25">
      <c r="A7" s="184"/>
      <c r="B7" s="184"/>
      <c r="C7" s="184" t="s">
        <v>111</v>
      </c>
      <c r="D7" s="184"/>
      <c r="E7" s="182" t="s">
        <v>131</v>
      </c>
      <c r="F7" s="184"/>
      <c r="G7" s="182" t="s">
        <v>152</v>
      </c>
      <c r="H7" s="184"/>
      <c r="I7" s="184"/>
      <c r="J7" s="184"/>
      <c r="K7" s="228" t="s">
        <v>233</v>
      </c>
      <c r="L7" s="184"/>
      <c r="M7" s="184"/>
      <c r="N7" s="184"/>
      <c r="O7" s="229" t="s">
        <v>228</v>
      </c>
      <c r="P7" s="170"/>
      <c r="Q7" s="229" t="s">
        <v>232</v>
      </c>
      <c r="R7" s="184"/>
      <c r="S7" s="184" t="s">
        <v>48</v>
      </c>
    </row>
    <row r="8" spans="1:19" ht="20.25" customHeight="1" x14ac:dyDescent="0.25">
      <c r="A8" s="184"/>
      <c r="B8" s="118" t="s">
        <v>1</v>
      </c>
      <c r="C8" s="187" t="s">
        <v>25</v>
      </c>
      <c r="D8" s="182"/>
      <c r="E8" s="187" t="s">
        <v>110</v>
      </c>
      <c r="F8" s="182"/>
      <c r="G8" s="187" t="s">
        <v>153</v>
      </c>
      <c r="H8" s="182"/>
      <c r="I8" s="187" t="s">
        <v>19</v>
      </c>
      <c r="J8" s="182"/>
      <c r="K8" s="187" t="s">
        <v>234</v>
      </c>
      <c r="L8" s="184"/>
      <c r="M8" s="187" t="s">
        <v>18</v>
      </c>
      <c r="N8" s="182"/>
      <c r="O8" s="230" t="s">
        <v>230</v>
      </c>
      <c r="P8" s="170"/>
      <c r="Q8" s="230" t="s">
        <v>231</v>
      </c>
      <c r="R8" s="182"/>
      <c r="S8" s="187" t="s">
        <v>129</v>
      </c>
    </row>
    <row r="9" spans="1:19" ht="20.25" customHeight="1" x14ac:dyDescent="0.25">
      <c r="A9" s="184"/>
      <c r="B9" s="186"/>
      <c r="C9" s="373" t="s">
        <v>101</v>
      </c>
      <c r="D9" s="373"/>
      <c r="E9" s="373"/>
      <c r="F9" s="373"/>
      <c r="G9" s="373"/>
      <c r="H9" s="373"/>
      <c r="I9" s="373"/>
      <c r="J9" s="373"/>
      <c r="K9" s="373"/>
      <c r="L9" s="373"/>
      <c r="M9" s="373"/>
      <c r="N9" s="373"/>
      <c r="O9" s="373"/>
      <c r="P9" s="373"/>
      <c r="Q9" s="373"/>
      <c r="R9" s="373"/>
      <c r="S9" s="373"/>
    </row>
    <row r="10" spans="1:19" ht="20.25" customHeight="1" x14ac:dyDescent="0.25">
      <c r="A10" s="188" t="s">
        <v>324</v>
      </c>
      <c r="C10" s="373"/>
      <c r="D10" s="373"/>
      <c r="E10" s="373"/>
      <c r="F10" s="373"/>
      <c r="G10" s="373"/>
      <c r="H10" s="373"/>
      <c r="I10" s="373"/>
      <c r="J10" s="373"/>
      <c r="K10" s="373"/>
      <c r="L10" s="373"/>
      <c r="M10" s="373"/>
      <c r="N10" s="373"/>
      <c r="O10" s="373"/>
      <c r="P10" s="373"/>
      <c r="Q10" s="373"/>
      <c r="R10" s="373"/>
      <c r="S10" s="373"/>
    </row>
    <row r="11" spans="1:19" ht="20.25" customHeight="1" x14ac:dyDescent="0.2">
      <c r="A11" s="218" t="s">
        <v>166</v>
      </c>
      <c r="B11" s="192"/>
      <c r="C11" s="190">
        <v>1376923</v>
      </c>
      <c r="D11" s="190"/>
      <c r="E11" s="190">
        <v>11157460</v>
      </c>
      <c r="F11" s="190"/>
      <c r="G11" s="190">
        <v>189618</v>
      </c>
      <c r="H11" s="190"/>
      <c r="I11" s="190">
        <v>153164</v>
      </c>
      <c r="J11" s="190"/>
      <c r="K11" s="190">
        <v>431861</v>
      </c>
      <c r="L11" s="190"/>
      <c r="M11" s="190">
        <v>26069027</v>
      </c>
      <c r="N11" s="190"/>
      <c r="O11" s="190">
        <v>-431861</v>
      </c>
      <c r="P11" s="190"/>
      <c r="Q11" s="190">
        <v>9940797</v>
      </c>
      <c r="R11" s="190"/>
      <c r="S11" s="190">
        <f>SUM(C11:Q11)</f>
        <v>48886989</v>
      </c>
    </row>
    <row r="12" spans="1:19" ht="20.25" customHeight="1" x14ac:dyDescent="0.25">
      <c r="A12" s="219" t="s">
        <v>269</v>
      </c>
      <c r="B12" s="278">
        <v>3</v>
      </c>
      <c r="C12" s="236">
        <v>0</v>
      </c>
      <c r="D12" s="236"/>
      <c r="E12" s="236">
        <v>0</v>
      </c>
      <c r="F12" s="236"/>
      <c r="G12" s="236">
        <v>0</v>
      </c>
      <c r="H12" s="236"/>
      <c r="I12" s="236">
        <v>0</v>
      </c>
      <c r="J12" s="236"/>
      <c r="K12" s="236">
        <v>0</v>
      </c>
      <c r="L12" s="190"/>
      <c r="M12" s="236">
        <v>-329006</v>
      </c>
      <c r="N12" s="236"/>
      <c r="O12" s="236">
        <v>0</v>
      </c>
      <c r="P12" s="236"/>
      <c r="Q12" s="236">
        <v>0</v>
      </c>
      <c r="R12" s="236"/>
      <c r="S12" s="236">
        <v>-329006</v>
      </c>
    </row>
    <row r="13" spans="1:19" ht="20.25" customHeight="1" x14ac:dyDescent="0.2">
      <c r="A13" s="178" t="s">
        <v>167</v>
      </c>
      <c r="B13" s="192"/>
      <c r="C13" s="244">
        <f>SUM(C11:C12)</f>
        <v>1376923</v>
      </c>
      <c r="D13" s="190"/>
      <c r="E13" s="244">
        <f>SUM(E11:E12)</f>
        <v>11157460</v>
      </c>
      <c r="F13" s="190"/>
      <c r="G13" s="244">
        <f>SUM(G11:G12)</f>
        <v>189618</v>
      </c>
      <c r="H13" s="190"/>
      <c r="I13" s="244">
        <f>SUM(I11:I12)</f>
        <v>153164</v>
      </c>
      <c r="J13" s="190"/>
      <c r="K13" s="244">
        <f>SUM(K11:K12)</f>
        <v>431861</v>
      </c>
      <c r="L13" s="190"/>
      <c r="M13" s="244">
        <f>SUM(M11:M12)</f>
        <v>25740021</v>
      </c>
      <c r="N13" s="190"/>
      <c r="O13" s="244">
        <f>SUM(O11:O12)</f>
        <v>-431861</v>
      </c>
      <c r="P13" s="190"/>
      <c r="Q13" s="244">
        <f>SUM(Q11:Q12)</f>
        <v>9940797</v>
      </c>
      <c r="R13" s="190"/>
      <c r="S13" s="244">
        <f>SUM(S11:S12)</f>
        <v>48557983</v>
      </c>
    </row>
    <row r="14" spans="1:19" ht="18" customHeight="1" x14ac:dyDescent="0.2">
      <c r="A14" s="192"/>
      <c r="B14" s="192"/>
      <c r="C14" s="99"/>
      <c r="D14" s="233"/>
      <c r="E14" s="99"/>
      <c r="F14" s="233"/>
      <c r="G14" s="99"/>
      <c r="H14" s="233"/>
      <c r="I14" s="99"/>
      <c r="J14" s="99"/>
      <c r="K14" s="99"/>
      <c r="L14" s="233"/>
      <c r="M14" s="99"/>
      <c r="N14" s="99"/>
      <c r="O14" s="99"/>
      <c r="P14" s="99"/>
      <c r="Q14" s="99"/>
      <c r="R14" s="233"/>
      <c r="S14" s="233"/>
    </row>
    <row r="15" spans="1:19" ht="18" customHeight="1" x14ac:dyDescent="0.2">
      <c r="A15" s="192" t="s">
        <v>242</v>
      </c>
      <c r="B15" s="192"/>
      <c r="C15" s="99"/>
      <c r="D15" s="233"/>
      <c r="E15" s="99"/>
      <c r="F15" s="233"/>
      <c r="G15" s="99"/>
      <c r="H15" s="233"/>
      <c r="I15" s="99"/>
      <c r="J15" s="99"/>
      <c r="K15" s="99"/>
      <c r="L15" s="233"/>
      <c r="M15" s="99"/>
      <c r="N15" s="99"/>
      <c r="O15" s="99"/>
      <c r="P15" s="99"/>
      <c r="Q15" s="99"/>
      <c r="R15" s="233"/>
      <c r="S15" s="233"/>
    </row>
    <row r="16" spans="1:19" ht="18" customHeight="1" x14ac:dyDescent="0.2">
      <c r="A16" s="192" t="s">
        <v>243</v>
      </c>
      <c r="B16" s="192"/>
      <c r="C16" s="99"/>
      <c r="D16" s="233"/>
      <c r="E16" s="99"/>
      <c r="F16" s="233"/>
      <c r="G16" s="99"/>
      <c r="H16" s="233"/>
      <c r="I16" s="99"/>
      <c r="J16" s="99"/>
      <c r="K16" s="99"/>
      <c r="L16" s="233"/>
      <c r="M16" s="99"/>
      <c r="N16" s="99"/>
      <c r="O16" s="99"/>
      <c r="P16" s="99"/>
      <c r="Q16" s="99"/>
      <c r="R16" s="233"/>
      <c r="S16" s="233"/>
    </row>
    <row r="17" spans="1:19" ht="18" customHeight="1" x14ac:dyDescent="0.25">
      <c r="A17" s="275" t="s">
        <v>244</v>
      </c>
      <c r="B17" s="192"/>
      <c r="C17" s="99"/>
      <c r="D17" s="233"/>
      <c r="E17" s="99"/>
      <c r="F17" s="233"/>
      <c r="G17" s="99"/>
      <c r="H17" s="233"/>
      <c r="I17" s="99"/>
      <c r="J17" s="99"/>
      <c r="K17" s="99"/>
      <c r="L17" s="233"/>
      <c r="M17" s="99"/>
      <c r="N17" s="99"/>
      <c r="O17" s="99"/>
      <c r="P17" s="99"/>
      <c r="Q17" s="99"/>
      <c r="R17" s="233"/>
      <c r="S17" s="233"/>
    </row>
    <row r="18" spans="1:19" ht="18" customHeight="1" x14ac:dyDescent="0.25">
      <c r="A18" s="276" t="s">
        <v>245</v>
      </c>
      <c r="B18" s="192"/>
      <c r="C18" s="199">
        <v>0</v>
      </c>
      <c r="D18" s="277"/>
      <c r="E18" s="199">
        <v>0</v>
      </c>
      <c r="F18" s="277"/>
      <c r="G18" s="199">
        <v>0</v>
      </c>
      <c r="H18" s="277"/>
      <c r="I18" s="199">
        <v>0</v>
      </c>
      <c r="J18" s="199"/>
      <c r="K18" s="199">
        <v>73545</v>
      </c>
      <c r="L18" s="277"/>
      <c r="M18" s="199">
        <f>-K18</f>
        <v>-73545</v>
      </c>
      <c r="N18" s="199"/>
      <c r="O18" s="199">
        <f>M18</f>
        <v>-73545</v>
      </c>
      <c r="P18" s="199"/>
      <c r="Q18" s="199">
        <v>0</v>
      </c>
      <c r="R18" s="277"/>
      <c r="S18" s="277">
        <f>SUM(C18:Q18)</f>
        <v>-73545</v>
      </c>
    </row>
    <row r="19" spans="1:19" ht="18" customHeight="1" x14ac:dyDescent="0.25">
      <c r="A19" s="276" t="s">
        <v>246</v>
      </c>
      <c r="B19" s="283">
        <v>17</v>
      </c>
      <c r="C19" s="199">
        <v>0</v>
      </c>
      <c r="D19" s="277"/>
      <c r="E19" s="199">
        <v>0</v>
      </c>
      <c r="F19" s="277"/>
      <c r="G19" s="199">
        <v>0</v>
      </c>
      <c r="H19" s="277"/>
      <c r="I19" s="199">
        <v>0</v>
      </c>
      <c r="J19" s="199"/>
      <c r="K19" s="199">
        <v>0</v>
      </c>
      <c r="L19" s="277"/>
      <c r="M19" s="199">
        <v>-407302</v>
      </c>
      <c r="N19" s="199"/>
      <c r="O19" s="199">
        <v>0</v>
      </c>
      <c r="P19" s="199"/>
      <c r="Q19" s="199">
        <v>0</v>
      </c>
      <c r="R19" s="277"/>
      <c r="S19" s="277">
        <f>SUM(C19:Q19)</f>
        <v>-407302</v>
      </c>
    </row>
    <row r="20" spans="1:19" ht="18" customHeight="1" x14ac:dyDescent="0.25">
      <c r="A20" s="275" t="s">
        <v>106</v>
      </c>
      <c r="B20" s="192"/>
      <c r="C20" s="244">
        <f>SUM(C18:C19)</f>
        <v>0</v>
      </c>
      <c r="D20" s="190"/>
      <c r="E20" s="244">
        <f>SUM(E18:E19)</f>
        <v>0</v>
      </c>
      <c r="F20" s="190"/>
      <c r="G20" s="244">
        <f>SUM(G18:G19)</f>
        <v>0</v>
      </c>
      <c r="H20" s="190"/>
      <c r="I20" s="244">
        <f>SUM(I18:I19)</f>
        <v>0</v>
      </c>
      <c r="J20" s="190"/>
      <c r="K20" s="244">
        <f>SUM(K18:K19)</f>
        <v>73545</v>
      </c>
      <c r="L20" s="190"/>
      <c r="M20" s="244">
        <f>SUM(M18:M19)</f>
        <v>-480847</v>
      </c>
      <c r="N20" s="190"/>
      <c r="O20" s="244">
        <f>SUM(O18:O19)</f>
        <v>-73545</v>
      </c>
      <c r="P20" s="190"/>
      <c r="Q20" s="244">
        <f>SUM(Q18:Q19)</f>
        <v>0</v>
      </c>
      <c r="R20" s="190"/>
      <c r="S20" s="244">
        <f>SUM(S18:S19)</f>
        <v>-480847</v>
      </c>
    </row>
    <row r="21" spans="1:19" ht="18" customHeight="1" x14ac:dyDescent="0.2">
      <c r="A21" s="192"/>
      <c r="B21" s="192"/>
      <c r="C21" s="99"/>
      <c r="D21" s="233"/>
      <c r="E21" s="99"/>
      <c r="F21" s="233"/>
      <c r="G21" s="99"/>
      <c r="H21" s="233"/>
      <c r="I21" s="99"/>
      <c r="J21" s="99"/>
      <c r="K21" s="99"/>
      <c r="L21" s="233"/>
      <c r="M21" s="99"/>
      <c r="N21" s="99"/>
      <c r="O21" s="99"/>
      <c r="P21" s="99"/>
      <c r="Q21" s="99"/>
      <c r="R21" s="233"/>
      <c r="S21" s="233"/>
    </row>
    <row r="22" spans="1:19" ht="20.25" customHeight="1" x14ac:dyDescent="0.25">
      <c r="A22" s="151" t="s">
        <v>91</v>
      </c>
      <c r="B22" s="192"/>
      <c r="C22" s="234"/>
      <c r="D22" s="234"/>
      <c r="E22" s="234"/>
      <c r="F22" s="234"/>
      <c r="G22" s="234"/>
      <c r="H22" s="234"/>
      <c r="I22" s="234"/>
      <c r="J22" s="234"/>
      <c r="K22" s="234"/>
      <c r="L22" s="234"/>
      <c r="M22" s="234"/>
      <c r="N22" s="234"/>
      <c r="O22" s="234"/>
      <c r="P22" s="234"/>
      <c r="Q22" s="234"/>
      <c r="R22" s="234"/>
      <c r="S22" s="234"/>
    </row>
    <row r="23" spans="1:19" ht="20.25" customHeight="1" x14ac:dyDescent="0.25">
      <c r="A23" s="145" t="s">
        <v>128</v>
      </c>
      <c r="B23" s="235"/>
      <c r="C23" s="199">
        <v>0</v>
      </c>
      <c r="D23" s="199"/>
      <c r="E23" s="199">
        <v>0</v>
      </c>
      <c r="F23" s="199"/>
      <c r="G23" s="199">
        <v>0</v>
      </c>
      <c r="H23" s="199"/>
      <c r="I23" s="199">
        <v>0</v>
      </c>
      <c r="J23" s="199"/>
      <c r="K23" s="199">
        <v>0</v>
      </c>
      <c r="L23" s="82"/>
      <c r="M23" s="236">
        <v>-9292097</v>
      </c>
      <c r="N23" s="236"/>
      <c r="O23" s="236">
        <v>0</v>
      </c>
      <c r="P23" s="236"/>
      <c r="Q23" s="236">
        <v>0</v>
      </c>
      <c r="R23" s="82"/>
      <c r="S23" s="277">
        <f>SUM(C23:Q23)</f>
        <v>-9292097</v>
      </c>
    </row>
    <row r="24" spans="1:19" ht="20.25" customHeight="1" x14ac:dyDescent="0.25">
      <c r="A24" s="145" t="s">
        <v>94</v>
      </c>
      <c r="B24" s="237"/>
      <c r="C24" s="199">
        <v>0</v>
      </c>
      <c r="D24" s="197"/>
      <c r="E24" s="199">
        <v>0</v>
      </c>
      <c r="F24" s="197"/>
      <c r="G24" s="199">
        <v>0</v>
      </c>
      <c r="H24" s="197"/>
      <c r="I24" s="199">
        <v>0</v>
      </c>
      <c r="J24" s="199"/>
      <c r="K24" s="199">
        <v>0</v>
      </c>
      <c r="L24" s="82"/>
      <c r="M24" s="169">
        <v>0</v>
      </c>
      <c r="N24" s="130"/>
      <c r="O24" s="130">
        <v>0</v>
      </c>
      <c r="P24" s="130"/>
      <c r="Q24" s="130">
        <v>0</v>
      </c>
      <c r="R24" s="82"/>
      <c r="S24" s="277">
        <f t="shared" ref="S24" si="0">SUM(C24:Q24)</f>
        <v>0</v>
      </c>
    </row>
    <row r="25" spans="1:19" ht="20.25" customHeight="1" x14ac:dyDescent="0.2">
      <c r="A25" s="151" t="s">
        <v>86</v>
      </c>
      <c r="B25" s="238"/>
      <c r="C25" s="85">
        <f>SUM(C23:C24)</f>
        <v>0</v>
      </c>
      <c r="D25" s="54"/>
      <c r="E25" s="85">
        <f>SUM(E23:E24)</f>
        <v>0</v>
      </c>
      <c r="F25" s="54"/>
      <c r="G25" s="85">
        <f>SUM(G23:G24)</f>
        <v>0</v>
      </c>
      <c r="H25" s="54"/>
      <c r="I25" s="85">
        <f>SUM(I23:I24)</f>
        <v>0</v>
      </c>
      <c r="J25" s="53"/>
      <c r="K25" s="85">
        <f>SUM(K23:K24)</f>
        <v>0</v>
      </c>
      <c r="L25" s="54"/>
      <c r="M25" s="85">
        <f>SUM(M23:M24)</f>
        <v>-9292097</v>
      </c>
      <c r="N25" s="190"/>
      <c r="O25" s="85">
        <f>SUM(O23:O24)</f>
        <v>0</v>
      </c>
      <c r="P25" s="190"/>
      <c r="Q25" s="85">
        <f>SUM(Q23:Q24)</f>
        <v>0</v>
      </c>
      <c r="R25" s="54"/>
      <c r="S25" s="85">
        <f>SUM(S23:S24)</f>
        <v>-9292097</v>
      </c>
    </row>
    <row r="26" spans="1:19" ht="19.149999999999999" customHeight="1" x14ac:dyDescent="0.25">
      <c r="A26" s="239"/>
      <c r="B26" s="240"/>
      <c r="C26" s="95"/>
      <c r="D26" s="95"/>
      <c r="E26" s="95"/>
      <c r="F26" s="95"/>
      <c r="G26" s="95"/>
      <c r="H26" s="95"/>
      <c r="I26" s="95"/>
      <c r="J26" s="95"/>
      <c r="K26" s="95"/>
      <c r="L26" s="95"/>
      <c r="M26" s="241"/>
      <c r="N26" s="95"/>
      <c r="O26" s="95"/>
      <c r="P26" s="95"/>
      <c r="Q26" s="95"/>
      <c r="R26" s="95"/>
      <c r="S26" s="242"/>
    </row>
    <row r="27" spans="1:19" ht="19.149999999999999" customHeight="1" x14ac:dyDescent="0.25">
      <c r="A27" s="309" t="s">
        <v>310</v>
      </c>
      <c r="B27" s="240"/>
      <c r="C27" s="215">
        <v>0</v>
      </c>
      <c r="D27" s="95"/>
      <c r="E27" s="215">
        <v>0</v>
      </c>
      <c r="F27" s="95"/>
      <c r="G27" s="215">
        <v>0</v>
      </c>
      <c r="H27" s="95"/>
      <c r="I27" s="215">
        <v>0</v>
      </c>
      <c r="J27" s="95"/>
      <c r="K27" s="215">
        <v>0</v>
      </c>
      <c r="L27" s="95"/>
      <c r="M27" s="215">
        <v>-250685</v>
      </c>
      <c r="N27" s="95"/>
      <c r="O27" s="215">
        <v>0</v>
      </c>
      <c r="P27" s="95"/>
      <c r="Q27" s="215">
        <v>0</v>
      </c>
      <c r="R27" s="95"/>
      <c r="S27" s="224">
        <f>SUM(I27:Q27)</f>
        <v>-250685</v>
      </c>
    </row>
    <row r="28" spans="1:19" ht="19.149999999999999" customHeight="1" x14ac:dyDescent="0.25">
      <c r="A28" s="239"/>
      <c r="B28" s="240"/>
      <c r="C28" s="95"/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53"/>
    </row>
    <row r="29" spans="1:19" ht="20.25" customHeight="1" thickBot="1" x14ac:dyDescent="0.25">
      <c r="A29" s="192" t="s">
        <v>325</v>
      </c>
      <c r="B29" s="192"/>
      <c r="C29" s="216">
        <f>C13+C25+C20+C27</f>
        <v>1376923</v>
      </c>
      <c r="D29" s="193"/>
      <c r="E29" s="216">
        <f>E13+E25+E20+E27</f>
        <v>11157460</v>
      </c>
      <c r="F29" s="193"/>
      <c r="G29" s="216">
        <f>G13+G25+G20+G27</f>
        <v>189618</v>
      </c>
      <c r="H29" s="193"/>
      <c r="I29" s="216">
        <f>I13+I25+I20+I27</f>
        <v>153164</v>
      </c>
      <c r="J29" s="190"/>
      <c r="K29" s="216">
        <f>K13+K25+K20+K27</f>
        <v>505406</v>
      </c>
      <c r="L29" s="193"/>
      <c r="M29" s="216">
        <f>M13+M25+M20+M27</f>
        <v>15716392</v>
      </c>
      <c r="N29" s="190"/>
      <c r="O29" s="216">
        <f>O13+O25+O20+O27</f>
        <v>-505406</v>
      </c>
      <c r="P29" s="190"/>
      <c r="Q29" s="216">
        <f>Q13+Q25+Q20+Q27</f>
        <v>9940797</v>
      </c>
      <c r="R29" s="193"/>
      <c r="S29" s="216">
        <f>S13+S25+S20+S27</f>
        <v>38534354</v>
      </c>
    </row>
    <row r="30" spans="1:19" ht="20.25" customHeight="1" thickTop="1" x14ac:dyDescent="0.25"/>
    <row r="31" spans="1:19" ht="20.25" customHeight="1" x14ac:dyDescent="0.25"/>
    <row r="32" spans="1:19" ht="20.25" customHeight="1" x14ac:dyDescent="0.25"/>
    <row r="33" spans="23:23" ht="20.25" customHeight="1" x14ac:dyDescent="0.25"/>
    <row r="34" spans="23:23" ht="20.25" customHeight="1" x14ac:dyDescent="0.25"/>
    <row r="35" spans="23:23" ht="20.25" customHeight="1" x14ac:dyDescent="0.25"/>
    <row r="36" spans="23:23" ht="20.25" customHeight="1" x14ac:dyDescent="0.25"/>
    <row r="37" spans="23:23" ht="20.25" customHeight="1" x14ac:dyDescent="0.25"/>
    <row r="38" spans="23:23" ht="20.25" customHeight="1" x14ac:dyDescent="0.25"/>
    <row r="39" spans="23:23" ht="20.25" customHeight="1" x14ac:dyDescent="0.25"/>
    <row r="40" spans="23:23" ht="20.25" customHeight="1" x14ac:dyDescent="0.25"/>
    <row r="41" spans="23:23" ht="20.25" customHeight="1" x14ac:dyDescent="0.25"/>
    <row r="42" spans="23:23" ht="20.25" customHeight="1" x14ac:dyDescent="0.25"/>
    <row r="43" spans="23:23" ht="20.25" customHeight="1" x14ac:dyDescent="0.25">
      <c r="W43" s="183" t="s">
        <v>82</v>
      </c>
    </row>
  </sheetData>
  <mergeCells count="3">
    <mergeCell ref="C9:S9"/>
    <mergeCell ref="C10:S10"/>
    <mergeCell ref="I5:M5"/>
  </mergeCells>
  <pageMargins left="0.55000000000000004" right="0.3" top="0.48" bottom="0.5" header="0.5" footer="0.4"/>
  <pageSetup paperSize="9" scale="65" firstPageNumber="13" fitToHeight="0" orientation="landscape" useFirstPageNumber="1" r:id="rId1"/>
  <headerFooter>
    <oddFooter>&amp;LThe accompanying notes are an integral part of the interim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21">
    <tabColor theme="8" tint="0.59999389629810485"/>
  </sheetPr>
  <dimension ref="A1:S119"/>
  <sheetViews>
    <sheetView showGridLines="0" view="pageBreakPreview" topLeftCell="A86" zoomScale="85" zoomScaleNormal="57" zoomScaleSheetLayoutView="85" workbookViewId="0">
      <selection activeCell="A99" sqref="A99"/>
    </sheetView>
  </sheetViews>
  <sheetFormatPr defaultColWidth="26.5703125" defaultRowHeight="19.5" customHeight="1" x14ac:dyDescent="0.25"/>
  <cols>
    <col min="1" max="1" width="61.85546875" style="46" customWidth="1"/>
    <col min="2" max="2" width="13.140625" style="46" customWidth="1"/>
    <col min="3" max="3" width="1.140625" style="46" customWidth="1"/>
    <col min="4" max="4" width="13.140625" style="46" customWidth="1"/>
    <col min="5" max="5" width="1.140625" style="46" customWidth="1"/>
    <col min="6" max="6" width="13.140625" style="46" customWidth="1"/>
    <col min="7" max="7" width="1.140625" style="46" customWidth="1"/>
    <col min="8" max="8" width="13.140625" style="46" customWidth="1"/>
    <col min="9" max="10" width="15.85546875" style="46" customWidth="1"/>
    <col min="11" max="11" width="1" style="46" customWidth="1"/>
    <col min="12" max="12" width="15.42578125" style="46" customWidth="1"/>
    <col min="13" max="13" width="2" style="46" customWidth="1"/>
    <col min="14" max="14" width="14.85546875" style="46" customWidth="1"/>
    <col min="15" max="15" width="0.85546875" style="46" customWidth="1"/>
    <col min="16" max="16" width="16.140625" style="46" customWidth="1"/>
    <col min="17" max="17" width="2" style="46" customWidth="1"/>
    <col min="18" max="18" width="15.140625" style="46" customWidth="1"/>
    <col min="19" max="16384" width="26.5703125" style="46"/>
  </cols>
  <sheetData>
    <row r="1" spans="1:8" s="88" customFormat="1" ht="21.6" customHeight="1" x14ac:dyDescent="0.3">
      <c r="A1" s="56" t="s">
        <v>61</v>
      </c>
      <c r="B1" s="108"/>
      <c r="C1" s="108"/>
      <c r="D1" s="108"/>
      <c r="E1" s="108"/>
      <c r="F1" s="108"/>
      <c r="G1" s="108"/>
      <c r="H1" s="108"/>
    </row>
    <row r="2" spans="1:8" s="88" customFormat="1" ht="21.6" customHeight="1" x14ac:dyDescent="0.25">
      <c r="A2" s="245" t="s">
        <v>95</v>
      </c>
      <c r="B2" s="246"/>
      <c r="C2" s="247"/>
      <c r="D2" s="246"/>
      <c r="E2" s="108"/>
      <c r="F2" s="108"/>
      <c r="G2" s="108"/>
      <c r="H2" s="108"/>
    </row>
    <row r="3" spans="1:8" s="88" customFormat="1" ht="12.95" customHeight="1" x14ac:dyDescent="0.25">
      <c r="A3" s="374"/>
      <c r="B3" s="374"/>
      <c r="C3" s="374"/>
      <c r="D3" s="374"/>
      <c r="E3" s="108"/>
      <c r="F3" s="108"/>
      <c r="G3" s="108"/>
      <c r="H3" s="108"/>
    </row>
    <row r="4" spans="1:8" ht="22.35" customHeight="1" x14ac:dyDescent="0.25">
      <c r="A4" s="104"/>
      <c r="B4" s="367" t="s">
        <v>77</v>
      </c>
      <c r="C4" s="367"/>
      <c r="D4" s="367"/>
      <c r="E4" s="338"/>
      <c r="F4" s="367" t="s">
        <v>78</v>
      </c>
      <c r="G4" s="367"/>
      <c r="H4" s="367"/>
    </row>
    <row r="5" spans="1:8" ht="22.35" customHeight="1" x14ac:dyDescent="0.25">
      <c r="A5" s="104"/>
      <c r="B5" s="367" t="s">
        <v>79</v>
      </c>
      <c r="C5" s="367"/>
      <c r="D5" s="367"/>
      <c r="E5" s="338"/>
      <c r="F5" s="367" t="s">
        <v>79</v>
      </c>
      <c r="G5" s="367"/>
      <c r="H5" s="367"/>
    </row>
    <row r="6" spans="1:8" ht="22.35" customHeight="1" x14ac:dyDescent="0.25">
      <c r="A6" s="104"/>
      <c r="B6" s="375" t="s">
        <v>326</v>
      </c>
      <c r="C6" s="376"/>
      <c r="D6" s="376"/>
      <c r="E6" s="338"/>
      <c r="F6" s="375" t="s">
        <v>326</v>
      </c>
      <c r="G6" s="376"/>
      <c r="H6" s="376"/>
    </row>
    <row r="7" spans="1:8" ht="22.35" customHeight="1" x14ac:dyDescent="0.25">
      <c r="A7" s="104"/>
      <c r="B7" s="375" t="s">
        <v>320</v>
      </c>
      <c r="C7" s="375"/>
      <c r="D7" s="375"/>
      <c r="E7" s="338"/>
      <c r="F7" s="375" t="s">
        <v>320</v>
      </c>
      <c r="G7" s="375"/>
      <c r="H7" s="375"/>
    </row>
    <row r="8" spans="1:8" ht="22.35" customHeight="1" x14ac:dyDescent="0.25">
      <c r="A8" s="104"/>
      <c r="B8" s="229">
        <v>2020</v>
      </c>
      <c r="C8" s="229"/>
      <c r="D8" s="229">
        <v>2019</v>
      </c>
      <c r="E8" s="338"/>
      <c r="F8" s="229">
        <v>2020</v>
      </c>
      <c r="G8" s="229"/>
      <c r="H8" s="229">
        <v>2019</v>
      </c>
    </row>
    <row r="9" spans="1:8" ht="22.35" customHeight="1" x14ac:dyDescent="0.25">
      <c r="A9" s="104"/>
      <c r="B9" s="366" t="s">
        <v>101</v>
      </c>
      <c r="C9" s="366"/>
      <c r="D9" s="366"/>
      <c r="E9" s="366"/>
      <c r="F9" s="366"/>
      <c r="G9" s="366"/>
      <c r="H9" s="366"/>
    </row>
    <row r="10" spans="1:8" ht="22.35" customHeight="1" x14ac:dyDescent="0.25">
      <c r="A10" s="44" t="s">
        <v>28</v>
      </c>
      <c r="B10" s="248"/>
      <c r="C10" s="71"/>
      <c r="D10" s="248"/>
      <c r="E10" s="71"/>
      <c r="F10" s="248"/>
      <c r="G10" s="71"/>
      <c r="H10" s="248"/>
    </row>
    <row r="11" spans="1:8" ht="22.35" customHeight="1" x14ac:dyDescent="0.25">
      <c r="A11" s="70" t="s">
        <v>104</v>
      </c>
      <c r="B11" s="249">
        <v>-6370840</v>
      </c>
      <c r="C11" s="249"/>
      <c r="D11" s="249">
        <f>+'PL-8-9'!H43</f>
        <v>1621414</v>
      </c>
      <c r="E11" s="249"/>
      <c r="F11" s="249">
        <f>'PL-8-9'!J66</f>
        <v>-9292097</v>
      </c>
      <c r="G11" s="249"/>
      <c r="H11" s="249">
        <f>+'PL-8-9'!L43</f>
        <v>593381</v>
      </c>
    </row>
    <row r="12" spans="1:8" ht="22.35" customHeight="1" x14ac:dyDescent="0.25">
      <c r="A12" s="250" t="s">
        <v>72</v>
      </c>
      <c r="B12" s="249"/>
      <c r="C12" s="249"/>
      <c r="D12" s="249"/>
      <c r="E12" s="249"/>
      <c r="F12" s="249"/>
      <c r="G12" s="249"/>
      <c r="H12" s="249"/>
    </row>
    <row r="13" spans="1:8" ht="22.35" customHeight="1" x14ac:dyDescent="0.25">
      <c r="A13" s="71" t="s">
        <v>336</v>
      </c>
      <c r="B13" s="95">
        <v>-1543036</v>
      </c>
      <c r="C13" s="95"/>
      <c r="D13" s="95">
        <v>31276</v>
      </c>
      <c r="E13" s="95"/>
      <c r="F13" s="95">
        <v>-1921222</v>
      </c>
      <c r="G13" s="95"/>
      <c r="H13" s="95">
        <v>-41886</v>
      </c>
    </row>
    <row r="14" spans="1:8" ht="22.35" customHeight="1" x14ac:dyDescent="0.25">
      <c r="A14" s="46" t="s">
        <v>20</v>
      </c>
      <c r="B14" s="82">
        <v>1485714</v>
      </c>
      <c r="C14" s="82"/>
      <c r="D14" s="82">
        <v>1275772</v>
      </c>
      <c r="E14" s="82"/>
      <c r="F14" s="95">
        <v>769460</v>
      </c>
      <c r="G14" s="82"/>
      <c r="H14" s="82">
        <v>805378</v>
      </c>
    </row>
    <row r="15" spans="1:8" ht="22.35" customHeight="1" x14ac:dyDescent="0.25">
      <c r="A15" s="71" t="s">
        <v>282</v>
      </c>
      <c r="B15" s="249">
        <v>4879752</v>
      </c>
      <c r="C15" s="249">
        <v>245963</v>
      </c>
      <c r="D15" s="249">
        <v>3700887</v>
      </c>
      <c r="E15" s="249"/>
      <c r="F15" s="95">
        <v>3707102</v>
      </c>
      <c r="G15" s="249"/>
      <c r="H15" s="249">
        <v>2859742</v>
      </c>
    </row>
    <row r="16" spans="1:8" ht="22.35" customHeight="1" x14ac:dyDescent="0.25">
      <c r="A16" s="252" t="s">
        <v>311</v>
      </c>
      <c r="B16" s="249">
        <v>0</v>
      </c>
      <c r="C16" s="249"/>
      <c r="D16" s="249">
        <v>2541</v>
      </c>
      <c r="E16" s="249"/>
      <c r="F16" s="95">
        <v>0</v>
      </c>
      <c r="G16" s="249"/>
      <c r="H16" s="249">
        <v>2229</v>
      </c>
    </row>
    <row r="17" spans="1:18" ht="22.35" customHeight="1" x14ac:dyDescent="0.25">
      <c r="A17" s="252" t="s">
        <v>283</v>
      </c>
      <c r="B17" s="249">
        <v>260590</v>
      </c>
      <c r="C17" s="249"/>
      <c r="D17" s="249">
        <v>0</v>
      </c>
      <c r="E17" s="249"/>
      <c r="F17" s="95">
        <v>254042</v>
      </c>
      <c r="G17" s="249"/>
      <c r="H17" s="249">
        <v>0</v>
      </c>
    </row>
    <row r="18" spans="1:18" ht="22.35" customHeight="1" x14ac:dyDescent="0.25">
      <c r="A18" s="70" t="s">
        <v>271</v>
      </c>
      <c r="B18" s="249">
        <v>-231565</v>
      </c>
      <c r="C18" s="249"/>
      <c r="D18" s="249">
        <v>29329</v>
      </c>
      <c r="E18" s="249"/>
      <c r="F18" s="95">
        <v>-113577</v>
      </c>
      <c r="G18" s="249"/>
      <c r="H18" s="249">
        <v>64133</v>
      </c>
    </row>
    <row r="19" spans="1:18" ht="22.35" customHeight="1" x14ac:dyDescent="0.25">
      <c r="A19" s="131" t="s">
        <v>272</v>
      </c>
      <c r="B19" s="249">
        <v>27842</v>
      </c>
      <c r="C19" s="249"/>
      <c r="D19" s="249">
        <v>-708599</v>
      </c>
      <c r="E19" s="249"/>
      <c r="F19" s="95">
        <v>32542</v>
      </c>
      <c r="G19" s="249"/>
      <c r="H19" s="249">
        <v>-688560</v>
      </c>
      <c r="J19" s="124"/>
      <c r="K19" s="125"/>
    </row>
    <row r="20" spans="1:18" ht="22.35" customHeight="1" x14ac:dyDescent="0.25">
      <c r="A20" s="131" t="s">
        <v>280</v>
      </c>
      <c r="B20" s="249">
        <v>2490085</v>
      </c>
      <c r="C20" s="249"/>
      <c r="D20" s="249">
        <v>0</v>
      </c>
      <c r="E20" s="249"/>
      <c r="F20" s="95">
        <v>2045738</v>
      </c>
      <c r="G20" s="249"/>
      <c r="H20" s="249">
        <v>0</v>
      </c>
      <c r="J20" s="124"/>
      <c r="K20" s="125"/>
    </row>
    <row r="21" spans="1:18" ht="22.35" customHeight="1" x14ac:dyDescent="0.25">
      <c r="A21" s="131" t="s">
        <v>294</v>
      </c>
      <c r="B21" s="249">
        <v>913453</v>
      </c>
      <c r="C21" s="249"/>
      <c r="D21" s="249">
        <v>0</v>
      </c>
      <c r="E21" s="249"/>
      <c r="F21" s="95">
        <v>3985883</v>
      </c>
      <c r="G21" s="249"/>
      <c r="H21" s="249">
        <v>0</v>
      </c>
      <c r="J21" s="124"/>
      <c r="K21" s="125"/>
    </row>
    <row r="22" spans="1:18" ht="22.35" customHeight="1" x14ac:dyDescent="0.25">
      <c r="A22" s="70" t="s">
        <v>331</v>
      </c>
      <c r="B22" s="249">
        <v>-1686</v>
      </c>
      <c r="C22" s="82"/>
      <c r="D22" s="249">
        <v>4977</v>
      </c>
      <c r="E22" s="82"/>
      <c r="F22" s="95">
        <v>-974</v>
      </c>
      <c r="G22" s="82"/>
      <c r="H22" s="249">
        <v>2498</v>
      </c>
    </row>
    <row r="23" spans="1:18" ht="22.35" customHeight="1" x14ac:dyDescent="0.25">
      <c r="A23" s="70" t="s">
        <v>340</v>
      </c>
      <c r="B23" s="249">
        <v>221</v>
      </c>
      <c r="C23" s="82"/>
      <c r="D23" s="249">
        <v>0</v>
      </c>
      <c r="E23" s="82"/>
      <c r="F23" s="95">
        <v>0</v>
      </c>
      <c r="G23" s="82"/>
      <c r="H23" s="249">
        <v>0</v>
      </c>
    </row>
    <row r="24" spans="1:18" ht="22.35" customHeight="1" x14ac:dyDescent="0.25">
      <c r="A24" s="70" t="s">
        <v>341</v>
      </c>
      <c r="B24" s="249">
        <v>-17420</v>
      </c>
      <c r="C24" s="82"/>
      <c r="D24" s="249">
        <v>0</v>
      </c>
      <c r="E24" s="82"/>
      <c r="F24" s="95">
        <v>0</v>
      </c>
      <c r="G24" s="82"/>
      <c r="H24" s="249">
        <v>0</v>
      </c>
    </row>
    <row r="25" spans="1:18" ht="22.35" customHeight="1" x14ac:dyDescent="0.25">
      <c r="A25" s="70" t="s">
        <v>73</v>
      </c>
      <c r="B25" s="249">
        <v>-123581</v>
      </c>
      <c r="C25" s="82"/>
      <c r="D25" s="249">
        <v>-99043</v>
      </c>
      <c r="E25" s="82"/>
      <c r="F25" s="95">
        <v>-675879</v>
      </c>
      <c r="G25" s="82"/>
      <c r="H25" s="249">
        <v>-784497</v>
      </c>
    </row>
    <row r="26" spans="1:18" ht="22.35" customHeight="1" x14ac:dyDescent="0.25">
      <c r="A26" s="70" t="s">
        <v>235</v>
      </c>
      <c r="B26" s="249">
        <v>159846</v>
      </c>
      <c r="C26" s="82">
        <v>17910061</v>
      </c>
      <c r="D26" s="249">
        <v>293489</v>
      </c>
      <c r="E26" s="82"/>
      <c r="F26" s="95">
        <v>141297</v>
      </c>
      <c r="G26" s="82"/>
      <c r="H26" s="249">
        <v>264827</v>
      </c>
    </row>
    <row r="27" spans="1:18" ht="22.35" customHeight="1" x14ac:dyDescent="0.25">
      <c r="A27" s="70" t="s">
        <v>312</v>
      </c>
      <c r="B27" s="249">
        <v>-15922</v>
      </c>
      <c r="C27" s="82"/>
      <c r="D27" s="249">
        <v>44591</v>
      </c>
      <c r="E27" s="82"/>
      <c r="F27" s="95">
        <v>-15922</v>
      </c>
      <c r="G27" s="82"/>
      <c r="H27" s="249">
        <v>44591</v>
      </c>
    </row>
    <row r="28" spans="1:18" ht="22.35" customHeight="1" x14ac:dyDescent="0.25">
      <c r="A28" s="46" t="s">
        <v>29</v>
      </c>
      <c r="B28" s="249">
        <v>-5477</v>
      </c>
      <c r="C28" s="82"/>
      <c r="D28" s="249">
        <v>-5391</v>
      </c>
      <c r="E28" s="82"/>
      <c r="F28" s="95">
        <v>-5221</v>
      </c>
      <c r="G28" s="82"/>
      <c r="H28" s="249">
        <v>-5390</v>
      </c>
    </row>
    <row r="29" spans="1:18" ht="22.35" customHeight="1" x14ac:dyDescent="0.25">
      <c r="A29" s="71" t="s">
        <v>236</v>
      </c>
      <c r="B29" s="249">
        <v>0</v>
      </c>
      <c r="C29" s="82"/>
      <c r="D29" s="249">
        <v>1185</v>
      </c>
      <c r="E29" s="82"/>
      <c r="F29" s="95">
        <v>0</v>
      </c>
      <c r="G29" s="82"/>
      <c r="H29" s="249">
        <v>0</v>
      </c>
    </row>
    <row r="30" spans="1:18" ht="22.35" customHeight="1" x14ac:dyDescent="0.25">
      <c r="A30" s="70" t="s">
        <v>281</v>
      </c>
      <c r="B30" s="249">
        <v>855843</v>
      </c>
      <c r="C30" s="82"/>
      <c r="D30" s="249">
        <v>-352123</v>
      </c>
      <c r="E30" s="82"/>
      <c r="F30" s="249">
        <v>0</v>
      </c>
      <c r="G30" s="82"/>
      <c r="H30" s="249">
        <v>0</v>
      </c>
    </row>
    <row r="31" spans="1:18" ht="22.35" customHeight="1" x14ac:dyDescent="0.25">
      <c r="B31" s="241">
        <f>SUM(B11:B30)</f>
        <v>2763819</v>
      </c>
      <c r="C31" s="82"/>
      <c r="D31" s="241">
        <f>SUM(D11:D30)</f>
        <v>5840305</v>
      </c>
      <c r="E31" s="82"/>
      <c r="F31" s="241">
        <f>SUM(F11:F30)</f>
        <v>-1088828</v>
      </c>
      <c r="G31" s="82"/>
      <c r="H31" s="241">
        <f>SUM(H11:H30)</f>
        <v>3116446</v>
      </c>
    </row>
    <row r="32" spans="1:18" ht="22.35" customHeight="1" x14ac:dyDescent="0.25">
      <c r="A32" s="253" t="s">
        <v>30</v>
      </c>
      <c r="B32" s="82"/>
      <c r="C32" s="82"/>
      <c r="D32" s="82"/>
      <c r="E32" s="82"/>
      <c r="F32" s="82"/>
      <c r="G32" s="82"/>
      <c r="H32" s="82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ht="22.35" customHeight="1" x14ac:dyDescent="0.25">
      <c r="A33" s="46" t="s">
        <v>31</v>
      </c>
      <c r="B33" s="82">
        <v>3705295</v>
      </c>
      <c r="C33" s="82"/>
      <c r="D33" s="82">
        <v>-1711133</v>
      </c>
      <c r="E33" s="82"/>
      <c r="F33" s="95">
        <v>2666699</v>
      </c>
      <c r="G33" s="82"/>
      <c r="H33" s="82">
        <v>16984</v>
      </c>
    </row>
    <row r="34" spans="1:18" ht="22.35" customHeight="1" x14ac:dyDescent="0.25">
      <c r="A34" s="71" t="s">
        <v>50</v>
      </c>
      <c r="B34" s="82">
        <v>837696</v>
      </c>
      <c r="C34" s="82">
        <v>1539682</v>
      </c>
      <c r="D34" s="82">
        <v>370868</v>
      </c>
      <c r="E34" s="82"/>
      <c r="F34" s="95">
        <v>-310743</v>
      </c>
      <c r="G34" s="82"/>
      <c r="H34" s="82">
        <v>160919</v>
      </c>
    </row>
    <row r="35" spans="1:18" s="51" customFormat="1" ht="22.35" customHeight="1" x14ac:dyDescent="0.25">
      <c r="A35" s="46" t="s">
        <v>3</v>
      </c>
      <c r="B35" s="82">
        <v>2598560</v>
      </c>
      <c r="C35" s="82"/>
      <c r="D35" s="82">
        <v>227704</v>
      </c>
      <c r="E35" s="82"/>
      <c r="F35" s="95">
        <v>2927842</v>
      </c>
      <c r="G35" s="82"/>
      <c r="H35" s="82">
        <v>-225592</v>
      </c>
      <c r="I35" s="46"/>
      <c r="J35" s="46"/>
      <c r="K35" s="46"/>
      <c r="L35" s="46"/>
      <c r="M35" s="46"/>
      <c r="N35" s="46"/>
      <c r="O35" s="46"/>
      <c r="P35" s="46"/>
      <c r="Q35" s="46"/>
      <c r="R35" s="46"/>
    </row>
    <row r="36" spans="1:18" ht="22.35" customHeight="1" x14ac:dyDescent="0.25">
      <c r="A36" s="254" t="s">
        <v>5</v>
      </c>
      <c r="B36" s="82">
        <v>-56466</v>
      </c>
      <c r="C36" s="82"/>
      <c r="D36" s="82">
        <v>-114501</v>
      </c>
      <c r="E36" s="82"/>
      <c r="F36" s="95">
        <v>117407</v>
      </c>
      <c r="G36" s="82"/>
      <c r="H36" s="82">
        <v>41551</v>
      </c>
    </row>
    <row r="37" spans="1:18" ht="22.35" customHeight="1" x14ac:dyDescent="0.25">
      <c r="A37" s="46" t="s">
        <v>15</v>
      </c>
      <c r="B37" s="82">
        <v>-3845125</v>
      </c>
      <c r="C37" s="82"/>
      <c r="D37" s="82">
        <v>2716426</v>
      </c>
      <c r="E37" s="82"/>
      <c r="F37" s="95">
        <v>-1972485</v>
      </c>
      <c r="G37" s="82"/>
      <c r="H37" s="82">
        <v>1547779</v>
      </c>
    </row>
    <row r="38" spans="1:18" ht="22.35" customHeight="1" x14ac:dyDescent="0.25">
      <c r="A38" s="71" t="s">
        <v>51</v>
      </c>
      <c r="B38" s="82">
        <v>-1171238</v>
      </c>
      <c r="C38" s="82"/>
      <c r="D38" s="82">
        <v>-1205913</v>
      </c>
      <c r="E38" s="82"/>
      <c r="F38" s="95">
        <v>-964067</v>
      </c>
      <c r="G38" s="82"/>
      <c r="H38" s="82">
        <v>-1066206</v>
      </c>
    </row>
    <row r="39" spans="1:18" ht="22.35" customHeight="1" x14ac:dyDescent="0.25">
      <c r="A39" s="46" t="s">
        <v>16</v>
      </c>
      <c r="B39" s="82">
        <v>-433299</v>
      </c>
      <c r="C39" s="82"/>
      <c r="D39" s="82">
        <v>-667958</v>
      </c>
      <c r="E39" s="82"/>
      <c r="F39" s="95">
        <v>-338437</v>
      </c>
      <c r="G39" s="82"/>
      <c r="H39" s="82">
        <v>-633837</v>
      </c>
    </row>
    <row r="40" spans="1:18" ht="22.35" customHeight="1" x14ac:dyDescent="0.25">
      <c r="A40" s="70" t="s">
        <v>96</v>
      </c>
      <c r="B40" s="82">
        <v>-147552</v>
      </c>
      <c r="C40" s="82"/>
      <c r="D40" s="82">
        <v>-63527</v>
      </c>
      <c r="E40" s="82"/>
      <c r="F40" s="95">
        <v>-137512</v>
      </c>
      <c r="G40" s="82"/>
      <c r="H40" s="82">
        <v>-53957</v>
      </c>
    </row>
    <row r="41" spans="1:18" ht="22.35" customHeight="1" x14ac:dyDescent="0.25">
      <c r="A41" s="46" t="s">
        <v>17</v>
      </c>
      <c r="B41" s="215">
        <v>-54305</v>
      </c>
      <c r="C41" s="82"/>
      <c r="D41" s="215">
        <v>2449</v>
      </c>
      <c r="E41" s="82"/>
      <c r="F41" s="215">
        <v>-16621</v>
      </c>
      <c r="G41" s="82"/>
      <c r="H41" s="215">
        <v>-7266</v>
      </c>
    </row>
    <row r="42" spans="1:18" ht="22.35" customHeight="1" x14ac:dyDescent="0.25">
      <c r="A42" s="70" t="s">
        <v>316</v>
      </c>
      <c r="B42" s="241">
        <f>SUM(B31:B41)</f>
        <v>4197385</v>
      </c>
      <c r="C42" s="82"/>
      <c r="D42" s="241">
        <f>SUM(D31:D41)</f>
        <v>5394720</v>
      </c>
      <c r="E42" s="82"/>
      <c r="F42" s="241">
        <f>SUM(F31:F41)</f>
        <v>883255</v>
      </c>
      <c r="G42" s="82"/>
      <c r="H42" s="241">
        <f>SUM(H31:H41)</f>
        <v>2896821</v>
      </c>
    </row>
    <row r="43" spans="1:18" ht="22.35" customHeight="1" x14ac:dyDescent="0.25">
      <c r="A43" s="71" t="s">
        <v>290</v>
      </c>
      <c r="B43" s="215">
        <v>260741</v>
      </c>
      <c r="C43" s="82"/>
      <c r="D43" s="215">
        <v>-521776</v>
      </c>
      <c r="E43" s="82"/>
      <c r="F43" s="215">
        <v>179587</v>
      </c>
      <c r="G43" s="82"/>
      <c r="H43" s="82">
        <v>-148258</v>
      </c>
    </row>
    <row r="44" spans="1:18" ht="22.35" customHeight="1" x14ac:dyDescent="0.25">
      <c r="A44" s="51" t="s">
        <v>317</v>
      </c>
      <c r="B44" s="85">
        <f>B42+B43</f>
        <v>4458126</v>
      </c>
      <c r="C44" s="54"/>
      <c r="D44" s="85">
        <f>D42+D43</f>
        <v>4872944</v>
      </c>
      <c r="E44" s="54"/>
      <c r="F44" s="85">
        <f>F42+F43</f>
        <v>1062842</v>
      </c>
      <c r="G44" s="54"/>
      <c r="H44" s="85">
        <f>H42+H43</f>
        <v>2748563</v>
      </c>
    </row>
    <row r="45" spans="1:18" ht="22.35" customHeight="1" x14ac:dyDescent="0.25">
      <c r="A45" s="51"/>
      <c r="B45" s="53"/>
      <c r="C45" s="54"/>
      <c r="D45" s="53"/>
      <c r="E45" s="54"/>
      <c r="F45" s="53"/>
      <c r="G45" s="54"/>
      <c r="H45" s="53"/>
    </row>
    <row r="46" spans="1:18" ht="22.35" customHeight="1" x14ac:dyDescent="0.25">
      <c r="A46" s="51"/>
      <c r="B46" s="53"/>
      <c r="C46" s="54"/>
      <c r="D46" s="53"/>
      <c r="E46" s="54"/>
      <c r="F46" s="53"/>
      <c r="G46" s="54"/>
      <c r="H46" s="53"/>
    </row>
    <row r="47" spans="1:18" ht="22.35" customHeight="1" x14ac:dyDescent="0.3">
      <c r="A47" s="56" t="s">
        <v>61</v>
      </c>
      <c r="B47" s="108"/>
      <c r="C47" s="108"/>
      <c r="D47" s="108"/>
      <c r="E47" s="108"/>
      <c r="F47" s="108"/>
      <c r="G47" s="108"/>
      <c r="H47" s="108"/>
    </row>
    <row r="48" spans="1:18" ht="22.35" customHeight="1" x14ac:dyDescent="0.25">
      <c r="A48" s="245" t="s">
        <v>97</v>
      </c>
      <c r="B48" s="246"/>
      <c r="C48" s="247"/>
      <c r="D48" s="246"/>
      <c r="E48" s="108"/>
      <c r="F48" s="108"/>
      <c r="G48" s="108"/>
      <c r="H48" s="108"/>
    </row>
    <row r="49" spans="1:18" s="88" customFormat="1" ht="15.6" customHeight="1" x14ac:dyDescent="0.25">
      <c r="A49" s="59"/>
      <c r="B49" s="59"/>
      <c r="C49" s="59"/>
      <c r="D49" s="59"/>
      <c r="E49" s="116"/>
      <c r="F49" s="116"/>
      <c r="G49" s="116"/>
      <c r="H49" s="116"/>
      <c r="I49" s="72"/>
      <c r="J49" s="72"/>
      <c r="K49" s="46"/>
      <c r="L49" s="46"/>
      <c r="M49" s="46"/>
      <c r="N49" s="46"/>
      <c r="O49" s="46"/>
      <c r="P49" s="46"/>
      <c r="Q49" s="46"/>
      <c r="R49" s="46"/>
    </row>
    <row r="50" spans="1:18" ht="22.35" customHeight="1" x14ac:dyDescent="0.25">
      <c r="A50" s="104"/>
      <c r="B50" s="367" t="s">
        <v>77</v>
      </c>
      <c r="C50" s="367"/>
      <c r="D50" s="367"/>
      <c r="E50" s="338"/>
      <c r="F50" s="367" t="s">
        <v>78</v>
      </c>
      <c r="G50" s="367"/>
      <c r="H50" s="367"/>
    </row>
    <row r="51" spans="1:18" ht="22.35" customHeight="1" x14ac:dyDescent="0.25">
      <c r="A51" s="104"/>
      <c r="B51" s="367" t="s">
        <v>79</v>
      </c>
      <c r="C51" s="367"/>
      <c r="D51" s="367"/>
      <c r="E51" s="338"/>
      <c r="F51" s="367" t="s">
        <v>79</v>
      </c>
      <c r="G51" s="367"/>
      <c r="H51" s="367"/>
      <c r="J51" s="88"/>
    </row>
    <row r="52" spans="1:18" ht="22.35" customHeight="1" x14ac:dyDescent="0.25">
      <c r="A52" s="104"/>
      <c r="B52" s="375" t="s">
        <v>326</v>
      </c>
      <c r="C52" s="376"/>
      <c r="D52" s="376"/>
      <c r="E52" s="338"/>
      <c r="F52" s="375" t="s">
        <v>326</v>
      </c>
      <c r="G52" s="376"/>
      <c r="H52" s="376"/>
    </row>
    <row r="53" spans="1:18" ht="22.35" customHeight="1" x14ac:dyDescent="0.25">
      <c r="A53" s="104"/>
      <c r="B53" s="375" t="s">
        <v>320</v>
      </c>
      <c r="C53" s="375"/>
      <c r="D53" s="375"/>
      <c r="E53" s="338"/>
      <c r="F53" s="375" t="s">
        <v>320</v>
      </c>
      <c r="G53" s="375"/>
      <c r="H53" s="375"/>
    </row>
    <row r="54" spans="1:18" ht="22.35" customHeight="1" x14ac:dyDescent="0.25">
      <c r="A54" s="104"/>
      <c r="B54" s="229">
        <v>2020</v>
      </c>
      <c r="C54" s="229"/>
      <c r="D54" s="229">
        <v>2019</v>
      </c>
      <c r="E54" s="338"/>
      <c r="F54" s="229">
        <v>2020</v>
      </c>
      <c r="G54" s="229"/>
      <c r="H54" s="229">
        <v>2019</v>
      </c>
    </row>
    <row r="55" spans="1:18" ht="22.35" customHeight="1" x14ac:dyDescent="0.25">
      <c r="A55" s="104"/>
      <c r="B55" s="366" t="s">
        <v>101</v>
      </c>
      <c r="C55" s="366"/>
      <c r="D55" s="366"/>
      <c r="E55" s="366"/>
      <c r="F55" s="366"/>
      <c r="G55" s="366"/>
      <c r="H55" s="366"/>
    </row>
    <row r="56" spans="1:18" ht="22.35" customHeight="1" x14ac:dyDescent="0.25">
      <c r="A56" s="255" t="s">
        <v>32</v>
      </c>
      <c r="B56" s="256"/>
      <c r="C56" s="257"/>
      <c r="D56" s="256"/>
      <c r="E56" s="257"/>
      <c r="F56" s="256"/>
      <c r="G56" s="257"/>
      <c r="H56" s="256"/>
    </row>
    <row r="57" spans="1:18" ht="22.35" customHeight="1" x14ac:dyDescent="0.25">
      <c r="A57" s="70" t="s">
        <v>45</v>
      </c>
      <c r="B57" s="258">
        <v>126620</v>
      </c>
      <c r="C57" s="258"/>
      <c r="D57" s="258">
        <v>72395</v>
      </c>
      <c r="E57" s="258"/>
      <c r="F57" s="258">
        <v>44372</v>
      </c>
      <c r="G57" s="258"/>
      <c r="H57" s="258">
        <v>80336</v>
      </c>
      <c r="I57" s="88"/>
      <c r="J57" s="88"/>
      <c r="K57" s="88"/>
      <c r="L57" s="88"/>
      <c r="M57" s="88"/>
      <c r="N57" s="88"/>
      <c r="O57" s="88"/>
      <c r="P57" s="88"/>
      <c r="Q57" s="88"/>
      <c r="R57" s="88"/>
    </row>
    <row r="58" spans="1:18" ht="22.35" customHeight="1" x14ac:dyDescent="0.25">
      <c r="A58" s="70" t="s">
        <v>98</v>
      </c>
      <c r="B58" s="199">
        <v>37040</v>
      </c>
      <c r="C58" s="258"/>
      <c r="D58" s="353">
        <v>0</v>
      </c>
      <c r="E58" s="258"/>
      <c r="F58" s="258">
        <v>463190</v>
      </c>
      <c r="G58" s="258"/>
      <c r="H58" s="199">
        <v>687190</v>
      </c>
    </row>
    <row r="59" spans="1:18" ht="22.35" customHeight="1" x14ac:dyDescent="0.25">
      <c r="A59" s="252" t="s">
        <v>285</v>
      </c>
      <c r="B59" s="258">
        <v>263372</v>
      </c>
      <c r="C59" s="258"/>
      <c r="D59" s="258">
        <v>34099</v>
      </c>
      <c r="E59" s="258"/>
      <c r="F59" s="258">
        <v>200000</v>
      </c>
      <c r="G59" s="258"/>
      <c r="H59" s="199">
        <v>0</v>
      </c>
      <c r="I59" s="88"/>
      <c r="J59" s="88"/>
      <c r="K59" s="88"/>
      <c r="L59" s="88"/>
      <c r="M59" s="88"/>
      <c r="N59" s="88"/>
      <c r="O59" s="88"/>
      <c r="P59" s="88"/>
      <c r="Q59" s="88"/>
      <c r="R59" s="88"/>
    </row>
    <row r="60" spans="1:18" ht="22.35" hidden="1" customHeight="1" x14ac:dyDescent="0.25">
      <c r="A60" s="252" t="s">
        <v>161</v>
      </c>
      <c r="B60" s="82"/>
      <c r="C60" s="82"/>
      <c r="D60" s="82">
        <v>0</v>
      </c>
      <c r="E60" s="82"/>
      <c r="F60" s="82"/>
      <c r="G60" s="258"/>
      <c r="H60" s="82">
        <v>0</v>
      </c>
      <c r="I60" s="88"/>
      <c r="J60" s="88"/>
      <c r="K60" s="88"/>
      <c r="L60" s="88"/>
      <c r="M60" s="88"/>
      <c r="N60" s="88"/>
      <c r="O60" s="88"/>
      <c r="P60" s="88"/>
      <c r="Q60" s="88"/>
      <c r="R60" s="88"/>
    </row>
    <row r="61" spans="1:18" ht="22.35" customHeight="1" x14ac:dyDescent="0.25">
      <c r="A61" s="252" t="s">
        <v>339</v>
      </c>
      <c r="B61" s="82">
        <v>-4974665</v>
      </c>
      <c r="C61" s="82"/>
      <c r="D61" s="82">
        <v>-3472194</v>
      </c>
      <c r="E61" s="82"/>
      <c r="F61" s="258">
        <v>0</v>
      </c>
      <c r="G61" s="258"/>
      <c r="H61" s="82">
        <v>-265977</v>
      </c>
      <c r="I61" s="88"/>
      <c r="J61" s="88"/>
      <c r="K61" s="88"/>
      <c r="L61" s="88"/>
      <c r="M61" s="88"/>
      <c r="N61" s="88"/>
      <c r="O61" s="88"/>
      <c r="P61" s="88"/>
      <c r="Q61" s="88"/>
      <c r="R61" s="88"/>
    </row>
    <row r="62" spans="1:18" ht="22.35" customHeight="1" x14ac:dyDescent="0.25">
      <c r="A62" s="70" t="s">
        <v>163</v>
      </c>
      <c r="B62" s="82">
        <v>-565289</v>
      </c>
      <c r="C62" s="258"/>
      <c r="D62" s="82">
        <v>-282800</v>
      </c>
      <c r="E62" s="258"/>
      <c r="F62" s="258">
        <v>0</v>
      </c>
      <c r="G62" s="258"/>
      <c r="H62" s="82">
        <v>0</v>
      </c>
    </row>
    <row r="63" spans="1:18" ht="22.35" customHeight="1" x14ac:dyDescent="0.25">
      <c r="A63" s="251" t="s">
        <v>338</v>
      </c>
      <c r="B63" s="258">
        <v>0</v>
      </c>
      <c r="C63" s="258"/>
      <c r="D63" s="258">
        <v>10481</v>
      </c>
      <c r="E63" s="258"/>
      <c r="F63" s="258">
        <v>0</v>
      </c>
      <c r="G63" s="258"/>
      <c r="H63" s="258">
        <v>0</v>
      </c>
    </row>
    <row r="64" spans="1:18" ht="22.35" customHeight="1" x14ac:dyDescent="0.25">
      <c r="A64" s="251" t="s">
        <v>68</v>
      </c>
      <c r="B64" s="258">
        <v>-5089910</v>
      </c>
      <c r="C64" s="258"/>
      <c r="D64" s="258">
        <v>-4665529</v>
      </c>
      <c r="E64" s="258"/>
      <c r="F64" s="258">
        <v>-3212186</v>
      </c>
      <c r="G64" s="258"/>
      <c r="H64" s="259">
        <v>-3076362</v>
      </c>
    </row>
    <row r="65" spans="1:8" ht="22.35" customHeight="1" x14ac:dyDescent="0.25">
      <c r="A65" s="251" t="s">
        <v>99</v>
      </c>
      <c r="B65" s="258">
        <v>10285</v>
      </c>
      <c r="C65" s="258"/>
      <c r="D65" s="258">
        <v>6940</v>
      </c>
      <c r="E65" s="258"/>
      <c r="F65" s="258">
        <v>4321</v>
      </c>
      <c r="G65" s="258"/>
      <c r="H65" s="258">
        <v>47618</v>
      </c>
    </row>
    <row r="66" spans="1:8" ht="22.35" customHeight="1" x14ac:dyDescent="0.25">
      <c r="A66" s="252" t="s">
        <v>313</v>
      </c>
      <c r="B66" s="199">
        <v>-225987</v>
      </c>
      <c r="C66" s="258"/>
      <c r="D66" s="199">
        <v>-806557</v>
      </c>
      <c r="E66" s="199"/>
      <c r="F66" s="258">
        <v>-163581</v>
      </c>
      <c r="G66" s="258"/>
      <c r="H66" s="259">
        <v>-892668</v>
      </c>
    </row>
    <row r="67" spans="1:8" ht="22.35" customHeight="1" x14ac:dyDescent="0.25">
      <c r="A67" s="252" t="s">
        <v>328</v>
      </c>
      <c r="B67" s="199">
        <v>0</v>
      </c>
      <c r="C67" s="258"/>
      <c r="D67" s="199">
        <v>0</v>
      </c>
      <c r="E67" s="199"/>
      <c r="F67" s="258">
        <v>98160</v>
      </c>
      <c r="G67" s="258"/>
      <c r="H67" s="259">
        <v>0</v>
      </c>
    </row>
    <row r="68" spans="1:8" ht="22.35" customHeight="1" x14ac:dyDescent="0.25">
      <c r="A68" s="252" t="s">
        <v>318</v>
      </c>
      <c r="B68" s="199">
        <v>-125700</v>
      </c>
      <c r="C68" s="258"/>
      <c r="D68" s="199">
        <v>0</v>
      </c>
      <c r="E68" s="199"/>
      <c r="F68" s="258">
        <v>-125700</v>
      </c>
      <c r="G68" s="258"/>
      <c r="H68" s="259">
        <v>0</v>
      </c>
    </row>
    <row r="69" spans="1:8" ht="22.35" customHeight="1" x14ac:dyDescent="0.25">
      <c r="A69" s="251" t="s">
        <v>69</v>
      </c>
      <c r="B69" s="258">
        <v>0</v>
      </c>
      <c r="C69" s="258"/>
      <c r="D69" s="258">
        <v>-273615</v>
      </c>
      <c r="E69" s="258"/>
      <c r="F69" s="258">
        <v>0</v>
      </c>
      <c r="G69" s="258"/>
      <c r="H69" s="259">
        <v>-273615</v>
      </c>
    </row>
    <row r="70" spans="1:8" ht="22.35" customHeight="1" x14ac:dyDescent="0.25">
      <c r="A70" s="251" t="s">
        <v>70</v>
      </c>
      <c r="B70" s="282">
        <v>-21568</v>
      </c>
      <c r="C70" s="261"/>
      <c r="D70" s="282">
        <v>-85979</v>
      </c>
      <c r="E70" s="261"/>
      <c r="F70" s="267">
        <v>-17631</v>
      </c>
      <c r="G70" s="261"/>
      <c r="H70" s="282">
        <v>-48767</v>
      </c>
    </row>
    <row r="71" spans="1:8" ht="22.35" hidden="1" customHeight="1" x14ac:dyDescent="0.25">
      <c r="A71" s="281" t="s">
        <v>237</v>
      </c>
      <c r="B71" s="260">
        <v>0</v>
      </c>
      <c r="C71" s="261"/>
      <c r="D71" s="260"/>
      <c r="E71" s="261"/>
      <c r="F71" s="260">
        <v>0</v>
      </c>
      <c r="G71" s="261"/>
      <c r="H71" s="260">
        <v>0</v>
      </c>
    </row>
    <row r="72" spans="1:8" ht="22.35" hidden="1" customHeight="1" x14ac:dyDescent="0.25">
      <c r="A72" s="281" t="s">
        <v>238</v>
      </c>
      <c r="B72" s="282">
        <v>0</v>
      </c>
      <c r="C72" s="258"/>
      <c r="D72" s="282"/>
      <c r="E72" s="258"/>
      <c r="F72" s="282">
        <v>0</v>
      </c>
      <c r="G72" s="258"/>
      <c r="H72" s="282">
        <v>0</v>
      </c>
    </row>
    <row r="73" spans="1:8" ht="22.35" customHeight="1" x14ac:dyDescent="0.25">
      <c r="A73" s="262" t="s">
        <v>74</v>
      </c>
      <c r="B73" s="263">
        <f>SUM(B57:B70)</f>
        <v>-10565802</v>
      </c>
      <c r="C73" s="258"/>
      <c r="D73" s="263">
        <f>SUM(D57:D70)</f>
        <v>-9462759</v>
      </c>
      <c r="E73" s="258"/>
      <c r="F73" s="263">
        <f>SUM(F57:F72)</f>
        <v>-2709055</v>
      </c>
      <c r="G73" s="258"/>
      <c r="H73" s="263">
        <f>SUM(H57:H72)</f>
        <v>-3742245</v>
      </c>
    </row>
    <row r="74" spans="1:8" ht="12.6" customHeight="1" x14ac:dyDescent="0.25">
      <c r="B74" s="264"/>
      <c r="C74" s="265"/>
      <c r="D74" s="264"/>
      <c r="E74" s="265"/>
      <c r="F74" s="264"/>
      <c r="G74" s="265"/>
      <c r="H74" s="264"/>
    </row>
    <row r="75" spans="1:8" ht="22.35" customHeight="1" x14ac:dyDescent="0.25">
      <c r="A75" s="255" t="s">
        <v>33</v>
      </c>
      <c r="B75" s="265"/>
      <c r="C75" s="265"/>
      <c r="D75" s="265"/>
      <c r="E75" s="265"/>
      <c r="F75" s="265"/>
      <c r="G75" s="265"/>
      <c r="H75" s="265"/>
    </row>
    <row r="76" spans="1:8" ht="22.35" customHeight="1" x14ac:dyDescent="0.25">
      <c r="A76" s="70" t="s">
        <v>100</v>
      </c>
      <c r="B76" s="258">
        <v>-1306770</v>
      </c>
      <c r="C76" s="258"/>
      <c r="D76" s="258">
        <v>-1349723</v>
      </c>
      <c r="E76" s="258"/>
      <c r="F76" s="258">
        <v>-685383</v>
      </c>
      <c r="G76" s="258"/>
      <c r="H76" s="258">
        <v>-990269</v>
      </c>
    </row>
    <row r="77" spans="1:8" ht="22.35" customHeight="1" x14ac:dyDescent="0.25">
      <c r="A77" s="70" t="s">
        <v>310</v>
      </c>
      <c r="B77" s="258">
        <v>-250685</v>
      </c>
      <c r="C77" s="258"/>
      <c r="D77" s="258">
        <v>0</v>
      </c>
      <c r="E77" s="258"/>
      <c r="F77" s="258">
        <v>-250685</v>
      </c>
      <c r="G77" s="258"/>
      <c r="H77" s="258">
        <v>0</v>
      </c>
    </row>
    <row r="78" spans="1:8" ht="22.35" customHeight="1" x14ac:dyDescent="0.25">
      <c r="A78" s="70" t="s">
        <v>287</v>
      </c>
      <c r="B78" s="258">
        <v>-742555</v>
      </c>
      <c r="C78" s="258"/>
      <c r="D78" s="258">
        <v>-1664010</v>
      </c>
      <c r="E78" s="258"/>
      <c r="F78" s="258">
        <v>-407302</v>
      </c>
      <c r="G78" s="258"/>
      <c r="H78" s="258">
        <v>-1376906</v>
      </c>
    </row>
    <row r="79" spans="1:8" ht="22.35" customHeight="1" x14ac:dyDescent="0.25">
      <c r="A79" s="266" t="s">
        <v>276</v>
      </c>
      <c r="B79" s="258">
        <v>-665426</v>
      </c>
      <c r="C79" s="258"/>
      <c r="D79" s="258">
        <v>2331000</v>
      </c>
      <c r="E79" s="199"/>
      <c r="F79" s="258">
        <v>0</v>
      </c>
      <c r="G79" s="199"/>
      <c r="H79" s="199">
        <v>0</v>
      </c>
    </row>
    <row r="80" spans="1:8" ht="22.35" customHeight="1" x14ac:dyDescent="0.25">
      <c r="A80" s="266" t="s">
        <v>239</v>
      </c>
      <c r="B80" s="258">
        <v>1025</v>
      </c>
      <c r="C80" s="258"/>
      <c r="D80" s="258">
        <v>23931</v>
      </c>
      <c r="E80" s="199"/>
      <c r="F80" s="258">
        <v>0</v>
      </c>
      <c r="G80" s="199"/>
      <c r="H80" s="199">
        <v>0</v>
      </c>
    </row>
    <row r="81" spans="1:18" ht="22.35" customHeight="1" x14ac:dyDescent="0.25">
      <c r="A81" s="266" t="s">
        <v>314</v>
      </c>
      <c r="B81" s="258">
        <v>8000000</v>
      </c>
      <c r="C81" s="258"/>
      <c r="D81" s="258">
        <v>0</v>
      </c>
      <c r="E81" s="199"/>
      <c r="F81" s="258">
        <v>8000000</v>
      </c>
      <c r="G81" s="199"/>
      <c r="H81" s="199">
        <v>0</v>
      </c>
    </row>
    <row r="82" spans="1:18" ht="22.35" customHeight="1" x14ac:dyDescent="0.25">
      <c r="A82" s="266" t="s">
        <v>288</v>
      </c>
      <c r="B82" s="258">
        <v>-3000000</v>
      </c>
      <c r="C82" s="258"/>
      <c r="D82" s="258">
        <v>-4000000</v>
      </c>
      <c r="E82" s="199"/>
      <c r="F82" s="258">
        <v>-3000000</v>
      </c>
      <c r="G82" s="199"/>
      <c r="H82" s="199">
        <v>-4000000</v>
      </c>
    </row>
    <row r="83" spans="1:18" ht="22.35" customHeight="1" x14ac:dyDescent="0.25">
      <c r="A83" s="252" t="s">
        <v>273</v>
      </c>
      <c r="B83" s="199">
        <v>11857856</v>
      </c>
      <c r="C83" s="258"/>
      <c r="D83" s="199">
        <v>6106994</v>
      </c>
      <c r="E83" s="258"/>
      <c r="F83" s="258">
        <v>2610336</v>
      </c>
      <c r="G83" s="258"/>
      <c r="H83" s="199">
        <v>2550616</v>
      </c>
    </row>
    <row r="84" spans="1:18" ht="22.35" customHeight="1" x14ac:dyDescent="0.25">
      <c r="A84" s="251" t="s">
        <v>274</v>
      </c>
      <c r="B84" s="261">
        <v>-1566793</v>
      </c>
      <c r="C84" s="261"/>
      <c r="D84" s="261">
        <v>-1617384</v>
      </c>
      <c r="E84" s="261"/>
      <c r="F84" s="258">
        <v>-325154</v>
      </c>
      <c r="G84" s="261"/>
      <c r="H84" s="261">
        <v>-325154</v>
      </c>
    </row>
    <row r="85" spans="1:18" ht="22.35" customHeight="1" x14ac:dyDescent="0.25">
      <c r="A85" s="251" t="s">
        <v>275</v>
      </c>
      <c r="B85" s="261">
        <v>-73545</v>
      </c>
      <c r="C85" s="261"/>
      <c r="D85" s="261">
        <v>0</v>
      </c>
      <c r="E85" s="261"/>
      <c r="F85" s="258">
        <v>-73545</v>
      </c>
      <c r="G85" s="261"/>
      <c r="H85" s="261">
        <v>0</v>
      </c>
    </row>
    <row r="86" spans="1:18" ht="22.35" customHeight="1" x14ac:dyDescent="0.25">
      <c r="A86" s="219" t="s">
        <v>284</v>
      </c>
      <c r="B86" s="267">
        <v>-1387375</v>
      </c>
      <c r="C86" s="261"/>
      <c r="D86" s="267">
        <v>0</v>
      </c>
      <c r="E86" s="261"/>
      <c r="F86" s="267">
        <v>-1361578</v>
      </c>
      <c r="G86" s="261"/>
      <c r="H86" s="267">
        <v>0</v>
      </c>
    </row>
    <row r="87" spans="1:18" ht="22.35" customHeight="1" x14ac:dyDescent="0.25">
      <c r="A87" s="262" t="s">
        <v>277</v>
      </c>
      <c r="B87" s="263">
        <f>SUM(B76:B86)</f>
        <v>10865732</v>
      </c>
      <c r="C87" s="258"/>
      <c r="D87" s="263">
        <f>SUM(D76:D86)</f>
        <v>-169192</v>
      </c>
      <c r="E87" s="258"/>
      <c r="F87" s="263">
        <f>SUM(F76:F86)</f>
        <v>4506689</v>
      </c>
      <c r="G87" s="258"/>
      <c r="H87" s="263">
        <f>SUM(H76:H86)</f>
        <v>-4141713</v>
      </c>
    </row>
    <row r="88" spans="1:18" ht="12.6" customHeight="1" x14ac:dyDescent="0.25">
      <c r="B88" s="264"/>
      <c r="C88" s="265"/>
      <c r="D88" s="264"/>
      <c r="E88" s="265"/>
      <c r="F88" s="264"/>
      <c r="G88" s="265"/>
      <c r="H88" s="264"/>
    </row>
    <row r="89" spans="1:18" ht="22.35" customHeight="1" x14ac:dyDescent="0.25">
      <c r="A89" s="251" t="s">
        <v>278</v>
      </c>
      <c r="B89" s="258"/>
      <c r="C89" s="258"/>
      <c r="D89" s="258"/>
      <c r="E89" s="258"/>
      <c r="F89" s="258"/>
      <c r="G89" s="258"/>
      <c r="H89" s="258"/>
    </row>
    <row r="90" spans="1:18" ht="22.35" customHeight="1" x14ac:dyDescent="0.25">
      <c r="A90" s="254" t="s">
        <v>71</v>
      </c>
      <c r="B90" s="258">
        <f>+B44+B73+B87</f>
        <v>4758056</v>
      </c>
      <c r="C90" s="258"/>
      <c r="D90" s="258">
        <f>+D44+D73+D87</f>
        <v>-4759007</v>
      </c>
      <c r="E90" s="258"/>
      <c r="F90" s="258">
        <f>+F44+F73+F87</f>
        <v>2860476</v>
      </c>
      <c r="G90" s="258"/>
      <c r="H90" s="258">
        <f>+H44+H73+H87</f>
        <v>-5135395</v>
      </c>
    </row>
    <row r="91" spans="1:18" ht="22.35" customHeight="1" x14ac:dyDescent="0.25">
      <c r="A91" s="254" t="s">
        <v>148</v>
      </c>
      <c r="B91" s="258"/>
      <c r="C91" s="258"/>
      <c r="D91" s="258"/>
      <c r="E91" s="258"/>
      <c r="F91" s="258"/>
      <c r="G91" s="258"/>
      <c r="H91" s="258"/>
    </row>
    <row r="92" spans="1:18" ht="22.35" customHeight="1" x14ac:dyDescent="0.25">
      <c r="A92" s="254" t="s">
        <v>149</v>
      </c>
      <c r="B92" s="267">
        <v>141401</v>
      </c>
      <c r="C92" s="258"/>
      <c r="D92" s="267">
        <v>-295210</v>
      </c>
      <c r="E92" s="258"/>
      <c r="F92" s="169">
        <v>0</v>
      </c>
      <c r="G92" s="258"/>
      <c r="H92" s="169">
        <v>0</v>
      </c>
    </row>
    <row r="93" spans="1:18" ht="22.35" customHeight="1" x14ac:dyDescent="0.25">
      <c r="A93" s="262" t="s">
        <v>279</v>
      </c>
      <c r="B93" s="268">
        <f>SUM(B90:B92)</f>
        <v>4899457</v>
      </c>
      <c r="C93" s="268"/>
      <c r="D93" s="268">
        <f>SUM(D90:D92)</f>
        <v>-5054217</v>
      </c>
      <c r="E93" s="268"/>
      <c r="F93" s="268">
        <f>SUM(F90:F92)</f>
        <v>2860476</v>
      </c>
      <c r="G93" s="268"/>
      <c r="H93" s="268">
        <f>SUM(H90:H92)</f>
        <v>-5135395</v>
      </c>
    </row>
    <row r="94" spans="1:18" ht="22.35" customHeight="1" x14ac:dyDescent="0.25">
      <c r="A94" s="251" t="s">
        <v>162</v>
      </c>
      <c r="B94" s="258">
        <v>7275806</v>
      </c>
      <c r="C94" s="258"/>
      <c r="D94" s="258">
        <v>11550620</v>
      </c>
      <c r="E94" s="258"/>
      <c r="F94" s="258">
        <v>4086864</v>
      </c>
      <c r="G94" s="258"/>
      <c r="H94" s="258">
        <v>7215201</v>
      </c>
    </row>
    <row r="95" spans="1:18" ht="22.35" customHeight="1" thickBot="1" x14ac:dyDescent="0.3">
      <c r="A95" s="262" t="s">
        <v>327</v>
      </c>
      <c r="B95" s="269">
        <f>SUM(B93:B94)</f>
        <v>12175263</v>
      </c>
      <c r="C95" s="258"/>
      <c r="D95" s="269">
        <f>SUM(D93:D94)</f>
        <v>6496403</v>
      </c>
      <c r="E95" s="258" t="s">
        <v>82</v>
      </c>
      <c r="F95" s="269">
        <f>SUM(F93:F94)</f>
        <v>6947340</v>
      </c>
      <c r="G95" s="258"/>
      <c r="H95" s="269">
        <f>SUM(H93:H94)</f>
        <v>2079806</v>
      </c>
    </row>
    <row r="96" spans="1:18" s="51" customFormat="1" ht="16.7" customHeight="1" thickTop="1" x14ac:dyDescent="0.25">
      <c r="A96" s="46"/>
      <c r="B96" s="71"/>
      <c r="C96" s="71"/>
      <c r="D96" s="71"/>
      <c r="E96" s="71"/>
      <c r="F96" s="71"/>
      <c r="G96" s="71"/>
      <c r="H96" s="71"/>
      <c r="I96" s="46"/>
      <c r="J96" s="46"/>
      <c r="K96" s="46"/>
      <c r="L96" s="46"/>
      <c r="M96" s="46"/>
      <c r="N96" s="46"/>
      <c r="O96" s="46"/>
      <c r="P96" s="46"/>
      <c r="Q96" s="46"/>
      <c r="R96" s="46"/>
    </row>
    <row r="97" spans="1:19" s="51" customFormat="1" ht="22.35" customHeight="1" x14ac:dyDescent="0.25">
      <c r="A97" s="262"/>
      <c r="B97" s="71"/>
      <c r="C97" s="71"/>
      <c r="D97" s="71"/>
      <c r="E97" s="71"/>
      <c r="F97" s="71"/>
      <c r="G97" s="71"/>
      <c r="H97" s="71"/>
      <c r="I97" s="46"/>
      <c r="J97" s="46"/>
      <c r="K97" s="46"/>
      <c r="L97" s="46"/>
      <c r="M97" s="46"/>
      <c r="N97" s="46"/>
      <c r="O97" s="46"/>
      <c r="P97" s="46"/>
      <c r="Q97" s="46"/>
      <c r="R97" s="46"/>
    </row>
    <row r="98" spans="1:19" s="51" customFormat="1" ht="24" customHeight="1" x14ac:dyDescent="0.25">
      <c r="A98" s="377"/>
      <c r="B98" s="378"/>
      <c r="C98" s="378"/>
      <c r="D98" s="378"/>
      <c r="E98" s="378"/>
      <c r="F98" s="378"/>
      <c r="G98" s="378"/>
      <c r="H98" s="378"/>
      <c r="I98" s="46"/>
      <c r="J98" s="46"/>
      <c r="K98" s="46"/>
      <c r="L98" s="46"/>
      <c r="M98" s="46"/>
      <c r="N98" s="46"/>
      <c r="O98" s="46"/>
      <c r="P98" s="46"/>
      <c r="Q98" s="46"/>
      <c r="R98" s="46"/>
    </row>
    <row r="99" spans="1:19" ht="24" customHeight="1" x14ac:dyDescent="0.25">
      <c r="A99" s="270"/>
      <c r="B99" s="235"/>
      <c r="F99" s="235"/>
    </row>
    <row r="100" spans="1:19" ht="18.75" customHeight="1" x14ac:dyDescent="0.25">
      <c r="A100" s="44"/>
      <c r="B100" s="271"/>
      <c r="D100" s="271"/>
      <c r="J100" s="51"/>
      <c r="K100" s="51"/>
      <c r="L100" s="51"/>
      <c r="M100" s="51"/>
      <c r="N100" s="51"/>
      <c r="O100" s="51"/>
      <c r="P100" s="51"/>
      <c r="Q100" s="51"/>
      <c r="R100" s="51" t="s">
        <v>82</v>
      </c>
      <c r="S100" s="51"/>
    </row>
    <row r="101" spans="1:19" s="274" customFormat="1" ht="15" x14ac:dyDescent="0.25">
      <c r="A101" s="272"/>
      <c r="B101" s="272"/>
      <c r="C101" s="272"/>
      <c r="D101" s="272"/>
      <c r="E101" s="272"/>
      <c r="F101" s="272"/>
      <c r="G101" s="272"/>
      <c r="H101" s="272"/>
      <c r="I101" s="273"/>
    </row>
    <row r="102" spans="1:19" ht="18.75" customHeight="1" x14ac:dyDescent="0.25"/>
    <row r="103" spans="1:19" ht="18.75" customHeight="1" x14ac:dyDescent="0.25">
      <c r="B103" s="235"/>
      <c r="C103" s="235"/>
      <c r="D103" s="235"/>
      <c r="E103" s="235"/>
      <c r="F103" s="235"/>
      <c r="G103" s="235"/>
      <c r="H103" s="235"/>
      <c r="I103" s="235"/>
      <c r="J103" s="235"/>
      <c r="K103" s="235"/>
      <c r="L103" s="235"/>
    </row>
    <row r="104" spans="1:19" ht="18.75" customHeight="1" x14ac:dyDescent="0.25"/>
    <row r="105" spans="1:19" ht="18.75" customHeight="1" x14ac:dyDescent="0.25"/>
    <row r="106" spans="1:19" ht="18.75" customHeight="1" x14ac:dyDescent="0.25"/>
    <row r="107" spans="1:19" ht="18.75" customHeight="1" x14ac:dyDescent="0.25"/>
    <row r="108" spans="1:19" ht="18.75" customHeight="1" x14ac:dyDescent="0.25"/>
    <row r="109" spans="1:19" ht="18.75" customHeight="1" x14ac:dyDescent="0.25"/>
    <row r="110" spans="1:19" ht="18.75" customHeight="1" x14ac:dyDescent="0.25"/>
    <row r="111" spans="1:19" ht="18.75" customHeight="1" x14ac:dyDescent="0.25"/>
    <row r="112" spans="1:19" ht="18.75" customHeight="1" x14ac:dyDescent="0.25"/>
    <row r="113" ht="18.75" customHeight="1" x14ac:dyDescent="0.25"/>
    <row r="114" ht="18.75" customHeight="1" x14ac:dyDescent="0.25"/>
    <row r="115" ht="18.75" customHeight="1" x14ac:dyDescent="0.25"/>
    <row r="116" ht="18.75" customHeight="1" x14ac:dyDescent="0.25"/>
    <row r="117" ht="18.75" customHeight="1" x14ac:dyDescent="0.25"/>
    <row r="118" ht="18.75" customHeight="1" x14ac:dyDescent="0.25"/>
    <row r="119" ht="18.75" customHeight="1" x14ac:dyDescent="0.25"/>
  </sheetData>
  <mergeCells count="20">
    <mergeCell ref="B53:D53"/>
    <mergeCell ref="F53:H53"/>
    <mergeCell ref="B55:H55"/>
    <mergeCell ref="A98:H98"/>
    <mergeCell ref="B51:D51"/>
    <mergeCell ref="B52:D52"/>
    <mergeCell ref="F52:H52"/>
    <mergeCell ref="F51:H51"/>
    <mergeCell ref="A3:D3"/>
    <mergeCell ref="B7:D7"/>
    <mergeCell ref="F7:H7"/>
    <mergeCell ref="B50:D50"/>
    <mergeCell ref="F50:H50"/>
    <mergeCell ref="B4:D4"/>
    <mergeCell ref="F4:H4"/>
    <mergeCell ref="B5:D5"/>
    <mergeCell ref="F5:H5"/>
    <mergeCell ref="B9:H9"/>
    <mergeCell ref="B6:D6"/>
    <mergeCell ref="F6:H6"/>
  </mergeCells>
  <phoneticPr fontId="2" type="noConversion"/>
  <pageMargins left="0.7" right="0.5" top="0.48" bottom="0.5" header="0.5" footer="0.4"/>
  <pageSetup paperSize="9" scale="74" firstPageNumber="14" fitToHeight="0" orientation="portrait" useFirstPageNumber="1" r:id="rId1"/>
  <headerFooter>
    <oddFooter>&amp;LThe accompanying notes are an integral part of the interim financial statements.
&amp;C&amp;P</oddFooter>
  </headerFooter>
  <rowBreaks count="2" manualBreakCount="2">
    <brk id="46" max="16383" man="1"/>
    <brk id="118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BS-3-5</vt:lpstr>
      <vt:lpstr>PL-6-7</vt:lpstr>
      <vt:lpstr>PL-8-9</vt:lpstr>
      <vt:lpstr>CH10</vt:lpstr>
      <vt:lpstr>CH11</vt:lpstr>
      <vt:lpstr>CH_SEP-12</vt:lpstr>
      <vt:lpstr>CH_SEP-13</vt:lpstr>
      <vt:lpstr>CF-14-15</vt:lpstr>
      <vt:lpstr>'BS-3-5'!Print_Area</vt:lpstr>
      <vt:lpstr>'CF-14-15'!Print_Area</vt:lpstr>
      <vt:lpstr>'CH_SEP-12'!Print_Area</vt:lpstr>
      <vt:lpstr>'CH_SEP-13'!Print_Area</vt:lpstr>
      <vt:lpstr>'CH10'!Print_Area</vt:lpstr>
      <vt:lpstr>'CH11'!Print_Area</vt:lpstr>
      <vt:lpstr>'PL-6-7'!Print_Area</vt:lpstr>
      <vt:lpstr>'PL-8-9'!Print_Area</vt:lpstr>
    </vt:vector>
  </TitlesOfParts>
  <Company>Bangchak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PRC</dc:creator>
  <cp:lastModifiedBy>Mathee Lewpanpong (MLP)</cp:lastModifiedBy>
  <cp:lastPrinted>2020-11-09T12:17:06Z</cp:lastPrinted>
  <dcterms:created xsi:type="dcterms:W3CDTF">2009-04-21T12:10:13Z</dcterms:created>
  <dcterms:modified xsi:type="dcterms:W3CDTF">2020-11-10T10:40:10Z</dcterms:modified>
</cp:coreProperties>
</file>